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showInkAnnotation="0" backupFile="1"/>
  <mc:AlternateContent xmlns:mc="http://schemas.openxmlformats.org/markup-compatibility/2006">
    <mc:Choice Requires="x15">
      <x15ac:absPath xmlns:x15ac="http://schemas.microsoft.com/office/spreadsheetml/2010/11/ac" url="https://nrproduce.sharepoint.com/teams/NRF-PKF/Shared Documents/2025 Q4/00-Set file/EN/"/>
    </mc:Choice>
  </mc:AlternateContent>
  <xr:revisionPtr revIDLastSave="2327" documentId="8_{105B5ABA-0994-4B88-972E-81675AB37265}" xr6:coauthVersionLast="47" xr6:coauthVersionMax="47" xr10:uidLastSave="{76F6DD58-FC72-4DD0-BBF6-FE1DC257754B}"/>
  <bookViews>
    <workbookView xWindow="-120" yWindow="-120" windowWidth="29040" windowHeight="15720" tabRatio="712" activeTab="4" xr2:uid="{00000000-000D-0000-FFFF-FFFF00000000}"/>
  </bookViews>
  <sheets>
    <sheet name="BS" sheetId="7" r:id="rId1"/>
    <sheet name="PL" sheetId="11" r:id="rId2"/>
    <sheet name="Conso" sheetId="12" r:id="rId3"/>
    <sheet name="The Company" sheetId="13" r:id="rId4"/>
    <sheet name="CF" sheetId="14" r:id="rId5"/>
    <sheet name="000" sheetId="2" state="veryHidden" r:id="rId6"/>
  </sheets>
  <externalReferences>
    <externalReference r:id="rId7"/>
    <externalReference r:id="rId8"/>
  </externalReferences>
  <definedNames>
    <definedName name="\a" localSheetId="0">[1]BS!#REF!</definedName>
    <definedName name="\a" localSheetId="4">[2]BS!#REF!</definedName>
    <definedName name="\a" localSheetId="2">[2]BS!#REF!</definedName>
    <definedName name="\a" localSheetId="1">[2]BS!#REF!</definedName>
    <definedName name="\a" localSheetId="3">[2]BS!#REF!</definedName>
    <definedName name="\a">[1]BS!#REF!</definedName>
    <definedName name="\c" localSheetId="0">[1]BS!#REF!</definedName>
    <definedName name="\c" localSheetId="4">[2]BS!#REF!</definedName>
    <definedName name="\c" localSheetId="2">[2]BS!#REF!</definedName>
    <definedName name="\c" localSheetId="1">[2]BS!#REF!</definedName>
    <definedName name="\c" localSheetId="3">[2]BS!#REF!</definedName>
    <definedName name="\c">[1]BS!#REF!</definedName>
    <definedName name="\d" localSheetId="0">[1]BS!#REF!</definedName>
    <definedName name="\d" localSheetId="4">[2]BS!#REF!</definedName>
    <definedName name="\d" localSheetId="2">[2]BS!#REF!</definedName>
    <definedName name="\d" localSheetId="1">[2]BS!#REF!</definedName>
    <definedName name="\d" localSheetId="3">[2]BS!#REF!</definedName>
    <definedName name="\d">[1]BS!#REF!</definedName>
    <definedName name="\e" localSheetId="0">[1]BS!#REF!</definedName>
    <definedName name="\e" localSheetId="4">[2]BS!#REF!</definedName>
    <definedName name="\e" localSheetId="2">[2]BS!#REF!</definedName>
    <definedName name="\e" localSheetId="1">[2]BS!#REF!</definedName>
    <definedName name="\e" localSheetId="3">[2]BS!#REF!</definedName>
    <definedName name="\e">[1]BS!#REF!</definedName>
    <definedName name="\f" localSheetId="0">[1]BS!#REF!</definedName>
    <definedName name="\f" localSheetId="4">[2]BS!#REF!</definedName>
    <definedName name="\f" localSheetId="2">[2]BS!#REF!</definedName>
    <definedName name="\f" localSheetId="1">[2]BS!#REF!</definedName>
    <definedName name="\f" localSheetId="3">[2]BS!#REF!</definedName>
    <definedName name="\f">[1]BS!#REF!</definedName>
    <definedName name="_xlnm.Print_Area" localSheetId="0">BS!$A$1:$R$97</definedName>
    <definedName name="_xlnm.Print_Area" localSheetId="4">CF!$A$1:$J$101</definedName>
    <definedName name="_xlnm.Print_Area" localSheetId="2">Conso!$A$1:$AB$46</definedName>
    <definedName name="_xlnm.Print_Area" localSheetId="1">PL!$A$1:$K$68</definedName>
    <definedName name="_xlnm.Print_Area" localSheetId="3">'The Company'!$A$1:$S$30</definedName>
    <definedName name="Print_Area_MI" localSheetId="0">[1]BS!#REF!</definedName>
    <definedName name="Print_Area_MI" localSheetId="4">[2]BS!#REF!</definedName>
    <definedName name="Print_Area_MI" localSheetId="2">[2]BS!#REF!</definedName>
    <definedName name="Print_Area_MI" localSheetId="1">[2]BS!#REF!</definedName>
    <definedName name="Print_Area_MI" localSheetId="3">[2]BS!#REF!</definedName>
    <definedName name="Print_Area_MI">[1]BS!#REF!</definedName>
    <definedName name="_xlnm.Print_Titles" localSheetId="0">BS!$1:$7</definedName>
    <definedName name="_xlnm.Print_Titles" localSheetId="4">CF!$1:$8</definedName>
    <definedName name="_xlnm.Print_Titles" localSheetId="1">PL!$1:$3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12" l="1"/>
  <c r="T31" i="12"/>
  <c r="N18" i="12"/>
  <c r="N31" i="12" s="1"/>
  <c r="V18" i="12"/>
  <c r="T18" i="12"/>
  <c r="T21" i="12"/>
  <c r="Z46" i="12" l="1"/>
  <c r="X46" i="12"/>
  <c r="J46" i="12" l="1"/>
  <c r="R31" i="12"/>
  <c r="J31" i="12"/>
  <c r="L31" i="12"/>
  <c r="L93" i="7"/>
  <c r="L92" i="7"/>
  <c r="AB36" i="12" l="1"/>
  <c r="Z36" i="12"/>
  <c r="R36" i="12"/>
  <c r="P36" i="12"/>
  <c r="N36" i="12"/>
  <c r="L36" i="12"/>
  <c r="J36" i="12"/>
  <c r="H36" i="12"/>
  <c r="F36" i="12"/>
  <c r="D36" i="12"/>
  <c r="T36" i="12"/>
  <c r="D82" i="14" l="1"/>
  <c r="D67" i="14"/>
  <c r="R22" i="13" l="1"/>
  <c r="P22" i="13"/>
  <c r="N22" i="13"/>
  <c r="L22" i="13"/>
  <c r="J22" i="13"/>
  <c r="H22" i="13"/>
  <c r="F22" i="13"/>
  <c r="D22" i="13"/>
  <c r="J82" i="14" l="1"/>
  <c r="H82" i="14"/>
  <c r="F82" i="14"/>
  <c r="L26" i="13" l="1"/>
  <c r="J26" i="13"/>
  <c r="H26" i="13"/>
  <c r="H30" i="13" s="1"/>
  <c r="F26" i="13"/>
  <c r="D26" i="13"/>
  <c r="J30" i="13"/>
  <c r="F30" i="13"/>
  <c r="J29" i="13"/>
  <c r="H29" i="13"/>
  <c r="F29" i="13"/>
  <c r="D29" i="13"/>
  <c r="D30" i="13" s="1"/>
  <c r="R25" i="13"/>
  <c r="R26" i="13"/>
  <c r="P26" i="13"/>
  <c r="N26" i="13"/>
  <c r="D17" i="13"/>
  <c r="D18" i="13" s="1"/>
  <c r="X38" i="12" l="1"/>
  <c r="AB38" i="12" s="1"/>
  <c r="AB39" i="12" s="1"/>
  <c r="P39" i="12"/>
  <c r="N39" i="12"/>
  <c r="L39" i="12"/>
  <c r="J39" i="12"/>
  <c r="H39" i="12"/>
  <c r="F39" i="12"/>
  <c r="F46" i="12" s="1"/>
  <c r="D39" i="12"/>
  <c r="D46" i="12" s="1"/>
  <c r="Z39" i="12"/>
  <c r="AB45" i="12"/>
  <c r="P42" i="12"/>
  <c r="L42" i="12"/>
  <c r="J42" i="12"/>
  <c r="H42" i="12"/>
  <c r="F42" i="12"/>
  <c r="D42" i="12"/>
  <c r="I17" i="11"/>
  <c r="R94" i="7"/>
  <c r="R96" i="7" s="1"/>
  <c r="L94" i="7"/>
  <c r="L96" i="7" s="1"/>
  <c r="R76" i="7"/>
  <c r="L76" i="7"/>
  <c r="R63" i="7"/>
  <c r="L63" i="7"/>
  <c r="R41" i="7"/>
  <c r="L41" i="7"/>
  <c r="L20" i="7"/>
  <c r="R20" i="7"/>
  <c r="R77" i="7" l="1"/>
  <c r="P46" i="12"/>
  <c r="L46" i="12"/>
  <c r="H46" i="12"/>
  <c r="R42" i="7"/>
  <c r="L42" i="7"/>
  <c r="L77" i="7"/>
  <c r="L97" i="7" s="1"/>
  <c r="R97" i="7"/>
  <c r="J20" i="7" l="1"/>
  <c r="N20" i="7"/>
  <c r="P20" i="7"/>
  <c r="V26" i="12"/>
  <c r="X26" i="12" s="1"/>
  <c r="AB26" i="12" s="1"/>
  <c r="V30" i="12"/>
  <c r="X30" i="12" s="1"/>
  <c r="AB30" i="12" s="1"/>
  <c r="H88" i="14" l="1"/>
  <c r="V28" i="12"/>
  <c r="X28" i="12" s="1"/>
  <c r="AB28" i="12" s="1"/>
  <c r="K53" i="11" l="1"/>
  <c r="I53" i="11"/>
  <c r="E53" i="11"/>
  <c r="T41" i="12" s="1"/>
  <c r="T42" i="12" s="1"/>
  <c r="G53" i="11"/>
  <c r="T20" i="12" s="1"/>
  <c r="K54" i="11" l="1"/>
  <c r="N16" i="13" s="1"/>
  <c r="I54" i="11"/>
  <c r="N28" i="13" s="1"/>
  <c r="N29" i="13" s="1"/>
  <c r="N30" i="13" s="1"/>
  <c r="H20" i="7" l="1"/>
  <c r="P28" i="13"/>
  <c r="R28" i="13" s="1"/>
  <c r="D88" i="14"/>
  <c r="Z41" i="12"/>
  <c r="Z40" i="12"/>
  <c r="V19" i="12"/>
  <c r="N41" i="7"/>
  <c r="J67" i="14"/>
  <c r="H67" i="14"/>
  <c r="F67" i="14"/>
  <c r="J17" i="13"/>
  <c r="J18" i="13" s="1"/>
  <c r="H17" i="13"/>
  <c r="H18" i="13" s="1"/>
  <c r="F17" i="13"/>
  <c r="F18" i="13" s="1"/>
  <c r="P15" i="13"/>
  <c r="P14" i="13"/>
  <c r="R14" i="13" s="1"/>
  <c r="P27" i="13"/>
  <c r="P29" i="13" s="1"/>
  <c r="P30" i="13" s="1"/>
  <c r="J63" i="7"/>
  <c r="N63" i="7"/>
  <c r="P63" i="7"/>
  <c r="J76" i="7"/>
  <c r="N76" i="7"/>
  <c r="P76" i="7"/>
  <c r="J41" i="7"/>
  <c r="J42" i="7" s="1"/>
  <c r="P41" i="7"/>
  <c r="P42" i="7" s="1"/>
  <c r="R21" i="12"/>
  <c r="J21" i="12"/>
  <c r="V24" i="12"/>
  <c r="X24" i="12" s="1"/>
  <c r="AB24" i="12" s="1"/>
  <c r="P21" i="12"/>
  <c r="P31" i="12" s="1"/>
  <c r="L21" i="12"/>
  <c r="H21" i="12"/>
  <c r="H31" i="12" s="1"/>
  <c r="F21" i="12"/>
  <c r="F31" i="12" s="1"/>
  <c r="D21" i="12"/>
  <c r="D31" i="12" s="1"/>
  <c r="V40" i="12"/>
  <c r="G31" i="11"/>
  <c r="G46" i="11"/>
  <c r="G54" i="11" s="1"/>
  <c r="E46" i="11"/>
  <c r="E54" i="11" s="1"/>
  <c r="K31" i="11"/>
  <c r="I31" i="11"/>
  <c r="I32" i="11" s="1"/>
  <c r="E31" i="11"/>
  <c r="K17" i="11"/>
  <c r="K32" i="11" s="1"/>
  <c r="G17" i="11"/>
  <c r="E17" i="11"/>
  <c r="H41" i="7"/>
  <c r="H63" i="7"/>
  <c r="H76" i="7"/>
  <c r="G32" i="11" l="1"/>
  <c r="G37" i="11" s="1"/>
  <c r="R41" i="12"/>
  <c r="Z42" i="12"/>
  <c r="H77" i="7"/>
  <c r="J77" i="7"/>
  <c r="P77" i="7"/>
  <c r="N77" i="7"/>
  <c r="I37" i="11"/>
  <c r="H42" i="7"/>
  <c r="N42" i="7"/>
  <c r="K37" i="11"/>
  <c r="R42" i="12"/>
  <c r="V20" i="12"/>
  <c r="X20" i="12" s="1"/>
  <c r="AB20" i="12" s="1"/>
  <c r="P16" i="13"/>
  <c r="P17" i="13" s="1"/>
  <c r="P18" i="13" s="1"/>
  <c r="P93" i="7" s="1"/>
  <c r="N17" i="13"/>
  <c r="N18" i="13" s="1"/>
  <c r="Z21" i="12"/>
  <c r="Z31" i="12" s="1"/>
  <c r="E32" i="11"/>
  <c r="E37" i="11" s="1"/>
  <c r="N93" i="7"/>
  <c r="I39" i="11" l="1"/>
  <c r="H10" i="14"/>
  <c r="H38" i="14" s="1"/>
  <c r="H52" i="14" s="1"/>
  <c r="H55" i="14" s="1"/>
  <c r="H85" i="14" s="1"/>
  <c r="H89" i="14" s="1"/>
  <c r="D10" i="14"/>
  <c r="D38" i="14" s="1"/>
  <c r="D52" i="14" s="1"/>
  <c r="D55" i="14" s="1"/>
  <c r="D85" i="14" s="1"/>
  <c r="D89" i="14" s="1"/>
  <c r="J10" i="14"/>
  <c r="J38" i="14" s="1"/>
  <c r="J52" i="14" s="1"/>
  <c r="J55" i="14" s="1"/>
  <c r="J85" i="14" s="1"/>
  <c r="J89" i="14" s="1"/>
  <c r="G39" i="11"/>
  <c r="G55" i="11" s="1"/>
  <c r="G65" i="11" s="1"/>
  <c r="G63" i="11" s="1"/>
  <c r="F10" i="14"/>
  <c r="F38" i="14" s="1"/>
  <c r="F52" i="14" s="1"/>
  <c r="F55" i="14" s="1"/>
  <c r="F85" i="14" s="1"/>
  <c r="F89" i="14" s="1"/>
  <c r="G60" i="11"/>
  <c r="R16" i="13"/>
  <c r="K39" i="11"/>
  <c r="V21" i="12"/>
  <c r="E39" i="11"/>
  <c r="E60" i="11" s="1"/>
  <c r="E58" i="11" s="1"/>
  <c r="E68" i="11" s="1"/>
  <c r="V41" i="12"/>
  <c r="V42" i="12" s="1"/>
  <c r="J93" i="7" l="1"/>
  <c r="G58" i="11"/>
  <c r="G68" i="11" s="1"/>
  <c r="L27" i="13"/>
  <c r="L29" i="13" s="1"/>
  <c r="L30" i="13" s="1"/>
  <c r="N92" i="7" s="1"/>
  <c r="I58" i="11"/>
  <c r="I68" i="11" s="1"/>
  <c r="I55" i="11"/>
  <c r="I63" i="11" s="1"/>
  <c r="K58" i="11"/>
  <c r="K68" i="11" s="1"/>
  <c r="L15" i="13"/>
  <c r="L17" i="13" s="1"/>
  <c r="L18" i="13" s="1"/>
  <c r="P92" i="7" s="1"/>
  <c r="P94" i="7" s="1"/>
  <c r="P96" i="7" s="1"/>
  <c r="P97" i="7" s="1"/>
  <c r="E55" i="11"/>
  <c r="E65" i="11" s="1"/>
  <c r="E63" i="11" s="1"/>
  <c r="K55" i="11"/>
  <c r="K63" i="11" s="1"/>
  <c r="X41" i="12"/>
  <c r="N40" i="12"/>
  <c r="N42" i="12" s="1"/>
  <c r="N46" i="12" s="1"/>
  <c r="H92" i="7" s="1"/>
  <c r="N19" i="12" l="1"/>
  <c r="X19" i="12" s="1"/>
  <c r="AB19" i="12" s="1"/>
  <c r="AB21" i="12" s="1"/>
  <c r="R27" i="13"/>
  <c r="R29" i="13" s="1"/>
  <c r="R30" i="13" s="1"/>
  <c r="N94" i="7"/>
  <c r="N96" i="7" s="1"/>
  <c r="N97" i="7" s="1"/>
  <c r="AB41" i="12"/>
  <c r="R15" i="13"/>
  <c r="R17" i="13" s="1"/>
  <c r="R18" i="13" s="1"/>
  <c r="X40" i="12"/>
  <c r="AB40" i="12" s="1"/>
  <c r="N21" i="12" l="1"/>
  <c r="AB42" i="12"/>
  <c r="AB46" i="12" s="1"/>
  <c r="X42" i="12"/>
  <c r="X21" i="12"/>
  <c r="X31" i="12" s="1"/>
  <c r="AB31" i="12"/>
  <c r="R39" i="12"/>
  <c r="R46" i="12" s="1"/>
  <c r="J92" i="7" l="1"/>
  <c r="J94" i="7" s="1"/>
  <c r="J96" i="7" s="1"/>
  <c r="J97" i="7" s="1"/>
  <c r="T39" i="12"/>
  <c r="T46" i="12" s="1"/>
  <c r="V35" i="12"/>
  <c r="V36" i="12" s="1"/>
  <c r="V39" i="12" s="1"/>
  <c r="V46" i="12" s="1"/>
  <c r="H93" i="7" s="1"/>
  <c r="H94" i="7" s="1"/>
  <c r="H96" i="7" s="1"/>
  <c r="H97" i="7" s="1"/>
  <c r="X35" i="12"/>
  <c r="X36" i="12" s="1"/>
  <c r="X39" i="12" s="1"/>
</calcChain>
</file>

<file path=xl/sharedStrings.xml><?xml version="1.0" encoding="utf-8"?>
<sst xmlns="http://schemas.openxmlformats.org/spreadsheetml/2006/main" count="408" uniqueCount="330">
  <si>
    <t>NR Instant Produce Public Company Limited and its subsidiaries</t>
  </si>
  <si>
    <t>Statement of financial position</t>
  </si>
  <si>
    <t>Consolidated financial statements</t>
  </si>
  <si>
    <t>Separate financial statements</t>
  </si>
  <si>
    <t>Note</t>
  </si>
  <si>
    <t>31 December 2025</t>
  </si>
  <si>
    <t>31 December 2024</t>
  </si>
  <si>
    <t>(in Baht)</t>
  </si>
  <si>
    <t>Assets</t>
  </si>
  <si>
    <t>Current assets</t>
  </si>
  <si>
    <t>Cash and cash equivalents</t>
  </si>
  <si>
    <t>Trade and other current receivables</t>
  </si>
  <si>
    <t>Short-term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</si>
  <si>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</si>
  <si>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</si>
  <si>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</si>
  <si>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</si>
  <si>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</si>
  <si>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</si>
  <si>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 xml:space="preserve">Cash in trust under Special Purpose Acquisition </t>
  </si>
  <si>
    <t xml:space="preserve">   Company (SPAC)  </t>
  </si>
  <si>
    <t>Other non-current financial assets</t>
  </si>
  <si>
    <t>Long-term loans to other parties</t>
  </si>
  <si>
    <t>Investments in subsidiaries</t>
  </si>
  <si>
    <t>Investments in joint venture</t>
  </si>
  <si>
    <t>Investment in associates</t>
  </si>
  <si>
    <t>Property, plant and equipment</t>
  </si>
  <si>
    <t>Right-of-use assets</t>
  </si>
  <si>
    <t>Intangible assets</t>
  </si>
  <si>
    <t>Unallocated cost of business acquisition</t>
  </si>
  <si>
    <t>Goodwill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</si>
  <si>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</si>
  <si>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</si>
  <si>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</si>
  <si>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</si>
  <si>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</si>
  <si>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</si>
  <si>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</si>
  <si>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</si>
  <si>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</si>
  <si>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 xml:space="preserve">Advance received from sale of other non-current </t>
  </si>
  <si>
    <t xml:space="preserve">   financial assets</t>
  </si>
  <si>
    <t>Short-term loans from other parties</t>
  </si>
  <si>
    <t>Short-term loans from related party</t>
  </si>
  <si>
    <t>Short-term debenture</t>
  </si>
  <si>
    <t>Current portion of long-term debentures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</si>
  <si>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</si>
  <si>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</si>
  <si>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</si>
  <si>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</si>
  <si>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</si>
  <si>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institutions, net </t>
  </si>
  <si>
    <t xml:space="preserve">   of current portion</t>
  </si>
  <si>
    <t>Long-term debenture, net of current portion</t>
  </si>
  <si>
    <t>Long-term loans from other parties</t>
  </si>
  <si>
    <t>Lease liabilities, net of current portion</t>
  </si>
  <si>
    <t>Provision for long-term employee benefits</t>
  </si>
  <si>
    <t>Deferred tax liabilities</t>
  </si>
  <si>
    <t xml:space="preserve">Cash received in advance under Special Purpose </t>
  </si>
  <si>
    <t xml:space="preserve">   Acquisition Company (SPAC) </t>
  </si>
  <si>
    <t>Other non-current liabilities</t>
  </si>
  <si>
    <t>Total non-current liabilities</t>
  </si>
  <si>
    <t>Total liabilities</t>
  </si>
  <si>
    <t>Equity</t>
  </si>
  <si>
    <t xml:space="preserve">      Authorised share capital</t>
  </si>
  <si>
    <t xml:space="preserve">      Issued and fully paid-up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</si>
  <si>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</si>
  <si>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</si>
  <si>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</si>
  <si>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</si>
  <si>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 xml:space="preserve">Equity attributable to owners of the Company </t>
  </si>
  <si>
    <t>Non-controlling interest of the subsidiaries</t>
  </si>
  <si>
    <t>Total  equity</t>
  </si>
  <si>
    <t>Total liabilities and equity</t>
  </si>
  <si>
    <t xml:space="preserve">Statement of comprehensive income </t>
  </si>
  <si>
    <t>Year ended 31 December</t>
  </si>
  <si>
    <t>Revenues</t>
  </si>
  <si>
    <t>Sales</t>
  </si>
  <si>
    <t>Exchange gains</t>
  </si>
  <si>
    <t>Gain on change in value of financial assets designated</t>
  </si>
  <si>
    <t xml:space="preserve">   at fair value through profit or loss</t>
  </si>
  <si>
    <t>Gain on sales of investments</t>
  </si>
  <si>
    <t>Gain on change in status of investments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</si>
  <si>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</si>
  <si>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</si>
  <si>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</si>
  <si>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</si>
  <si>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</si>
  <si>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</si>
  <si>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Exchange losses</t>
  </si>
  <si>
    <t>Loss on change in value of financial assets designated</t>
  </si>
  <si>
    <t>Loss on impairment of investment in subsidiaries</t>
  </si>
  <si>
    <t>Loss on impairment of goodwill</t>
  </si>
  <si>
    <t>Total expenses</t>
  </si>
  <si>
    <t>Share of loss from investment in associate</t>
  </si>
  <si>
    <t>Share of loss from investment in joint venture</t>
  </si>
  <si>
    <t>Finance income</t>
  </si>
  <si>
    <t>Finance cost</t>
  </si>
  <si>
    <t>Tax income (expense)</t>
  </si>
  <si>
    <t>Other comprehensive income (expense)</t>
  </si>
  <si>
    <t xml:space="preserve">Items that will be reclassified subsequently </t>
  </si>
  <si>
    <t>to profit or loss</t>
  </si>
  <si>
    <t xml:space="preserve">Exchange differences on translation of </t>
  </si>
  <si>
    <t xml:space="preserve">   financial statements in foreign currency</t>
  </si>
  <si>
    <t>Items that will be reclassified subsequently to profit or loss</t>
  </si>
  <si>
    <t xml:space="preserve">Other comprehensive income not to be reclassified </t>
  </si>
  <si>
    <t xml:space="preserve">     to profit or loss in subsequent periods</t>
  </si>
  <si>
    <t>Loss on changes in value of equity investments designated</t>
  </si>
  <si>
    <t xml:space="preserve">  at fair value through other comprehensive income  </t>
  </si>
  <si>
    <t xml:space="preserve">   - net of income tax</t>
  </si>
  <si>
    <t>Owners of parent</t>
  </si>
  <si>
    <t>Non-controlling interest</t>
  </si>
  <si>
    <t xml:space="preserve">Statement of changes in shareholders' equity </t>
  </si>
  <si>
    <t>Equity attributable to owners of the Company</t>
  </si>
  <si>
    <t xml:space="preserve">Other components of shareholders' equity - </t>
  </si>
  <si>
    <t>Other comprehensive income</t>
  </si>
  <si>
    <t xml:space="preserve">Difference </t>
  </si>
  <si>
    <t>Exchange</t>
  </si>
  <si>
    <t>resulting from</t>
  </si>
  <si>
    <t>Share of other</t>
  </si>
  <si>
    <t>differences on</t>
  </si>
  <si>
    <t>change in interest</t>
  </si>
  <si>
    <t>comprehensive</t>
  </si>
  <si>
    <t xml:space="preserve">translation of </t>
  </si>
  <si>
    <t>Total other</t>
  </si>
  <si>
    <t>Total equity</t>
  </si>
  <si>
    <t>Equity attributable</t>
  </si>
  <si>
    <t>Issued and</t>
  </si>
  <si>
    <t>in subsidiaries</t>
  </si>
  <si>
    <t>income from</t>
  </si>
  <si>
    <t>financial</t>
  </si>
  <si>
    <t>components of</t>
  </si>
  <si>
    <t>attributable to</t>
  </si>
  <si>
    <t xml:space="preserve"> to non-controlling</t>
  </si>
  <si>
    <t>paid-up</t>
  </si>
  <si>
    <t>Share</t>
  </si>
  <si>
    <t xml:space="preserve"> </t>
  </si>
  <si>
    <t xml:space="preserve">Deficit on </t>
  </si>
  <si>
    <t xml:space="preserve">without </t>
  </si>
  <si>
    <t>Appropriated -</t>
  </si>
  <si>
    <t>investment in</t>
  </si>
  <si>
    <t>statements in</t>
  </si>
  <si>
    <t>Fair value</t>
  </si>
  <si>
    <t>shareholders'</t>
  </si>
  <si>
    <t>owners of</t>
  </si>
  <si>
    <t xml:space="preserve"> interests of</t>
  </si>
  <si>
    <t>Total</t>
  </si>
  <si>
    <t>share capital</t>
  </si>
  <si>
    <t>premium</t>
  </si>
  <si>
    <t>amalgamation</t>
  </si>
  <si>
    <t>loss of control</t>
  </si>
  <si>
    <t>statutory reserve</t>
  </si>
  <si>
    <t>Unappropriated</t>
  </si>
  <si>
    <t>associate</t>
  </si>
  <si>
    <t>foreign currency</t>
  </si>
  <si>
    <t xml:space="preserve"> reserve</t>
  </si>
  <si>
    <t>equity</t>
  </si>
  <si>
    <t>the Company</t>
  </si>
  <si>
    <t>the subsidiaries</t>
  </si>
  <si>
    <t>Balance as at 1 January 2024</t>
  </si>
  <si>
    <t xml:space="preserve">Increase in non-controlling interest from completing </t>
  </si>
  <si>
    <t xml:space="preserve">   the process of measuring the fair value of identifiable</t>
  </si>
  <si>
    <t xml:space="preserve">   assets and liabilities at the acquisition date</t>
  </si>
  <si>
    <t>Change related to cash received in advance under Special</t>
  </si>
  <si>
    <t xml:space="preserve">   Purpose Acquisition Company (SPAC) </t>
  </si>
  <si>
    <t>Decrease in non-controlling interest</t>
  </si>
  <si>
    <t xml:space="preserve">   of the subsidiaries from investment in subsidiaries</t>
  </si>
  <si>
    <t>Decrease in non-controlling interest of the subsidiary</t>
  </si>
  <si>
    <t xml:space="preserve">   from subsidiary's change in status</t>
  </si>
  <si>
    <t>Balance as at 31 December 2025</t>
  </si>
  <si>
    <t>Other components of</t>
  </si>
  <si>
    <t xml:space="preserve"> shareholders' equity - </t>
  </si>
  <si>
    <t xml:space="preserve">Share  </t>
  </si>
  <si>
    <t xml:space="preserve">Fair value </t>
  </si>
  <si>
    <t>reserve</t>
  </si>
  <si>
    <t xml:space="preserve">
equity</t>
  </si>
  <si>
    <t xml:space="preserve">Statement of cash flows </t>
  </si>
  <si>
    <t>2025</t>
  </si>
  <si>
    <t>2024</t>
  </si>
  <si>
    <t>Cash flows from operating activities</t>
  </si>
  <si>
    <t>Adjustment to reconcile loss for the period to</t>
  </si>
  <si>
    <t xml:space="preserve">   net cash provided by (paid from) operating activities:</t>
  </si>
  <si>
    <t xml:space="preserve">   Depreciation and amortisation</t>
  </si>
  <si>
    <t xml:space="preserve">   Allowance for expected credit losses </t>
  </si>
  <si>
    <t xml:space="preserve">   Reduction of cost to net realisable value </t>
  </si>
  <si>
    <t xml:space="preserve">      of inventories (reversal)</t>
  </si>
  <si>
    <t xml:space="preserve">   Loss (gain) on disposals of equipment</t>
  </si>
  <si>
    <t xml:space="preserve">   Impairment loss of equipment</t>
  </si>
  <si>
    <t xml:space="preserve">   Loss on write-off of intangible assets</t>
  </si>
  <si>
    <t xml:space="preserve">   Share of loss from investment in joint venture</t>
  </si>
  <si>
    <t xml:space="preserve">   Share of loss from investment in associate</t>
  </si>
  <si>
    <t xml:space="preserve">   Provision for long-term employee benefits</t>
  </si>
  <si>
    <t xml:space="preserve">      designated at fair value through profit or loss</t>
  </si>
  <si>
    <t xml:space="preserve">   Loss on impairment of goodwill</t>
  </si>
  <si>
    <t xml:space="preserve">   Gain on change in status of investment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</si>
  <si>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</si>
  <si>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</si>
  <si>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</si>
  <si>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</si>
  <si>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</si>
  <si>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</si>
  <si>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</si>
  <si>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</si>
  <si>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</si>
  <si>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</si>
  <si>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</si>
  <si>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sales of other non-current </t>
  </si>
  <si>
    <t xml:space="preserve">      financial assets</t>
  </si>
  <si>
    <t xml:space="preserve">   Other current liabilities</t>
  </si>
  <si>
    <t xml:space="preserve">   Cash paid for provision for long-term employee benefits</t>
  </si>
  <si>
    <t xml:space="preserve">   Other non-current liabilities</t>
  </si>
  <si>
    <t xml:space="preserve">   Cash paid for interest expenses</t>
  </si>
  <si>
    <t xml:space="preserve">   Cash paid for income tax</t>
  </si>
  <si>
    <t>Net cash flows from (used in) operating activities</t>
  </si>
  <si>
    <t>Cash flows from investing activities</t>
  </si>
  <si>
    <t>Decrease (increase) in restricted bank deposits</t>
  </si>
  <si>
    <t>Decrease (increase) in loans to related parties</t>
  </si>
  <si>
    <t>Cash paid of purchase of plant and equipment</t>
  </si>
  <si>
    <t xml:space="preserve">Proceeds from disposals of equipment </t>
  </si>
  <si>
    <t>Net cash from disposals right of use asset</t>
  </si>
  <si>
    <t>Cash paid of purshase of intangible assets</t>
  </si>
  <si>
    <t>Interest received</t>
  </si>
  <si>
    <t>Net cash flows from (used in) investing activities</t>
  </si>
  <si>
    <t>Cash flows from financing activities</t>
  </si>
  <si>
    <t xml:space="preserve">Decrease in bank overdrafts and short-term loans </t>
  </si>
  <si>
    <t xml:space="preserve">   from financial institutions </t>
  </si>
  <si>
    <t>Cash receipt for short-term loan from other parties</t>
  </si>
  <si>
    <t>Cash receipt from loans from related party</t>
  </si>
  <si>
    <t xml:space="preserve">Cash receipt from long-term loan from other parties </t>
  </si>
  <si>
    <t>Cash receipt from long-term loans</t>
  </si>
  <si>
    <t>Repayment of long-term loans</t>
  </si>
  <si>
    <t>Cash receipt from debentures</t>
  </si>
  <si>
    <t>Repayment of debentures</t>
  </si>
  <si>
    <t>Payment of principal portion of lease liabilities</t>
  </si>
  <si>
    <t>Net cash flows from (used in) financing activities</t>
  </si>
  <si>
    <t xml:space="preserve">Net increase (decrease) in cash and cash equivalents </t>
  </si>
  <si>
    <t xml:space="preserve">   before effect from currency translation</t>
  </si>
  <si>
    <t>Net foreign exchange difference</t>
  </si>
  <si>
    <t>Non-cash items</t>
  </si>
  <si>
    <t xml:space="preserve">   Accounts receivable for disposal investments</t>
  </si>
  <si>
    <t xml:space="preserve">   Increase in right-of-use assets from new lease contracts</t>
  </si>
  <si>
    <t xml:space="preserve">   Receipt from sale of investment in subsidiary in settlement </t>
  </si>
  <si>
    <t xml:space="preserve">      of loan to other party</t>
  </si>
  <si>
    <t xml:space="preserve">   Receipt of investment in settlement of</t>
  </si>
  <si>
    <t xml:space="preserve">      loan to related parties and other party</t>
  </si>
  <si>
    <t xml:space="preserve">   Loss on changes in value of equity investments designated</t>
  </si>
  <si>
    <t xml:space="preserve">      at fair value through other comprehensive income</t>
  </si>
  <si>
    <t xml:space="preserve">         2,126,485,936 ordinary shares of Baht 1 each</t>
  </si>
  <si>
    <t xml:space="preserve">         2024 : 1,559,423,020 ordinary shares of Baht 1 each</t>
  </si>
  <si>
    <t xml:space="preserve">         1,503,827,121 ordinary shares of Baht 1 each</t>
  </si>
  <si>
    <t xml:space="preserve">        2024 : 1,417,657,291 ordinary shares of Baht 1 each</t>
  </si>
  <si>
    <t xml:space="preserve">     </t>
  </si>
  <si>
    <t>Real estate for investment</t>
  </si>
  <si>
    <t xml:space="preserve">Loss from guarantee </t>
  </si>
  <si>
    <t>1 January 2024</t>
  </si>
  <si>
    <t>(Restated)</t>
  </si>
  <si>
    <t>Assets held for sale</t>
  </si>
  <si>
    <t>5, 7</t>
  </si>
  <si>
    <t>5,22</t>
  </si>
  <si>
    <t xml:space="preserve">  Share capital</t>
  </si>
  <si>
    <t xml:space="preserve">Share premium </t>
  </si>
  <si>
    <t>Deficit on amalgamation</t>
  </si>
  <si>
    <t xml:space="preserve">Difference resulting from change in interest </t>
  </si>
  <si>
    <t xml:space="preserve">   in subsidiaries without loss of control</t>
  </si>
  <si>
    <t>Provision for guarantee liability</t>
  </si>
  <si>
    <t>Repurchase share payable</t>
  </si>
  <si>
    <t>5 , 32</t>
  </si>
  <si>
    <t>For the year ended 31 December 2025</t>
  </si>
  <si>
    <t>Balance as at 1 January 2025 – As previously reported</t>
  </si>
  <si>
    <t>Balance as at 1 January 2025 (Restated)</t>
  </si>
  <si>
    <t>Transactions with shareholders recognised directly in equity</t>
  </si>
  <si>
    <t>Issuance of ordinary shares</t>
  </si>
  <si>
    <t>Total transactions with shareholders recognised directly in equity</t>
  </si>
  <si>
    <t>For the year ended 31 December 2024</t>
  </si>
  <si>
    <t>Other comprehensive expense for the period (Restated)</t>
  </si>
  <si>
    <t>Balance as at 31 December 2024 (Restated)</t>
  </si>
  <si>
    <t xml:space="preserve">   Loss from stock loss</t>
  </si>
  <si>
    <t>   Loss from guarantee </t>
  </si>
  <si>
    <t xml:space="preserve">   Payables from the exercise of put options</t>
  </si>
  <si>
    <t>Cash receipt from capital increase</t>
  </si>
  <si>
    <t xml:space="preserve">   Increase (decrease) in accounts payable for purchase assets</t>
  </si>
  <si>
    <t>5, 35, 37</t>
  </si>
  <si>
    <t>Loss from operating activities</t>
  </si>
  <si>
    <t>Loss before income tax expenses</t>
  </si>
  <si>
    <t>Loss attributable to:</t>
  </si>
  <si>
    <t>Total comprehensive expense attributable to:</t>
  </si>
  <si>
    <t xml:space="preserve">   Basic loss per share</t>
  </si>
  <si>
    <t>29</t>
  </si>
  <si>
    <t>Total comprehensive expense for the year</t>
  </si>
  <si>
    <t>Other comprehensive income (expense) for the year</t>
  </si>
  <si>
    <t>Total comprehensive income (expense) for the year</t>
  </si>
  <si>
    <t>Loss for the year</t>
  </si>
  <si>
    <t>Loss for the year  (Restated)</t>
  </si>
  <si>
    <t xml:space="preserve">Other comprehensive expense for the year </t>
  </si>
  <si>
    <t>Total comprehensive expense for the year (Restated)</t>
  </si>
  <si>
    <t>Other comprehensive expense for the year</t>
  </si>
  <si>
    <t xml:space="preserve">   Loss on acquisition of asset</t>
  </si>
  <si>
    <t xml:space="preserve">Current portion of long-term loans to </t>
  </si>
  <si>
    <t xml:space="preserve">   related parties</t>
  </si>
  <si>
    <t>Short-term loans to related parties</t>
  </si>
  <si>
    <t xml:space="preserve">Long-term loans to related parties, </t>
  </si>
  <si>
    <t xml:space="preserve">   net of current portion</t>
  </si>
  <si>
    <t xml:space="preserve">   Unrealised loss (gain) on exchange</t>
  </si>
  <si>
    <t xml:space="preserve">   Loss on change in value of equity investments </t>
  </si>
  <si>
    <t xml:space="preserve">Liabilities directly associated </t>
  </si>
  <si>
    <t xml:space="preserve">  with the assets held for sale</t>
  </si>
  <si>
    <t xml:space="preserve">Current portion of long-term loans </t>
  </si>
  <si>
    <t xml:space="preserve">  from financial institutions</t>
  </si>
  <si>
    <t>Loss of control in subsidiaries</t>
  </si>
  <si>
    <t xml:space="preserve">   Gain on disposals and adjustment of right of use asset</t>
  </si>
  <si>
    <t>Cash and cash equivalents at beginning of year</t>
  </si>
  <si>
    <t>Cash and cash equivalents at end of year</t>
  </si>
  <si>
    <t>19, 20</t>
  </si>
  <si>
    <r>
      <rPr>
        <i/>
        <sz val="11"/>
        <rFont val="Calibri"/>
        <family val="2"/>
      </rPr>
      <t>Less</t>
    </r>
    <r>
      <rPr>
        <sz val="11"/>
        <rFont val="Calibri"/>
        <family val="2"/>
      </rPr>
      <t xml:space="preserve"> Income tax effect </t>
    </r>
  </si>
  <si>
    <t>Loss for the year (Restated)</t>
  </si>
  <si>
    <t xml:space="preserve">   Loss from fair value measurement of derivatives</t>
  </si>
  <si>
    <t xml:space="preserve">   Loss on impairment of investment in subsidiaries</t>
  </si>
  <si>
    <t>Decrease in loans to other parties</t>
  </si>
  <si>
    <t xml:space="preserve">Repayment of loan from other parties </t>
  </si>
  <si>
    <t>Net cash received from disposal of investment in a subsidiary</t>
  </si>
  <si>
    <t>Net cash effect from loss of control of a subsidiary</t>
  </si>
  <si>
    <t>Cash received from disposal of investment in subsidiary</t>
  </si>
  <si>
    <t>Balance as at 1 January 2024 – As previously reported</t>
  </si>
  <si>
    <t>Balance as at 1 January 2024 (Restated)</t>
  </si>
  <si>
    <t>Decrease in translation adjustments</t>
  </si>
  <si>
    <t>Loss on acquisition of asset</t>
  </si>
  <si>
    <t>loss per share</t>
  </si>
  <si>
    <t>Impact of rectrospective adjustment</t>
  </si>
  <si>
    <t>Loss on sales of investments</t>
  </si>
  <si>
    <t xml:space="preserve">   Loss (Gain) on sales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</si>
</sst>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-* #,##0_-;\-* #,##0_-;_-* &quot;-&quot;??_-;_-@_-"/>
    <numFmt numFmtId="167" formatCode="#,##0.00;\(#,##0.0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.00_-;\-* #,##0.00_-;_-* &quot;-&quot;??_-;_-@_-"/>
    <numFmt numFmtId="173" formatCode="[$-409]d\-mmm\-yy;@"/>
    <numFmt numFmtId="174" formatCode="_([$€-2]* #,##0.00_);_([$€-2]* \(#,##0.00\);_([$€-2]* &quot;-&quot;??_)"/>
    <numFmt numFmtId="175" formatCode="[$-409]dd\-mmm\-yy;@"/>
    <numFmt numFmtId="176" formatCode="_([$€]* #,##0.00_);_([$€]* \(#,##0.00\);_([$€]* &quot;-&quot;??_);_(@_)"/>
    <numFmt numFmtId="177" formatCode="_-* #,##0.00_-;_-* #,##0.00\-;_-* &quot;-&quot;??_-;_-@_-"/>
    <numFmt numFmtId="178" formatCode="_-* #,##0\ _F_-;\-* #,##0\ _F_-;_-* &quot;-&quot;\ _F_-;_-@_-"/>
    <numFmt numFmtId="179" formatCode="_-* #,##0.00\ _F_-;\-* #,##0.00\ _F_-;_-* &quot;-&quot;??\ _F_-;_-@_-"/>
    <numFmt numFmtId="180" formatCode="&quot;£&quot;#,##0.00;[Red]\-&quot;£&quot;#,##0.00"/>
    <numFmt numFmtId="181" formatCode="_-&quot;\&quot;* #,##0.00_-;\-&quot;\&quot;* #,##0.00_-;_-&quot;\&quot;* &quot;-&quot;??_-;_-@_-"/>
    <numFmt numFmtId="182" formatCode="_-&quot;€&quot;\ * #,##0.00_-;_-&quot;€&quot;\ * #,##0.00\-;_-&quot;€&quot;\ * &quot;-&quot;??_-;_-@_-"/>
    <numFmt numFmtId="183" formatCode="_-* #,##0.00\ _€_-;\-* #,##0.00\ _€_-;_-* &quot;-&quot;??\ _€_-;_-@_-"/>
    <numFmt numFmtId="184" formatCode="_-&quot;฿&quot;* #,##0_-;\-&quot;฿&quot;* #,##0_-;_-&quot;฿&quot;* &quot;-&quot;_-;_-@_-"/>
    <numFmt numFmtId="185" formatCode="_-* #,##0_-;\-* #,##0_-;_-* &quot;-&quot;_-;_-@_-"/>
    <numFmt numFmtId="186" formatCode="_-&quot;฿&quot;* #,##0.00_-;\-&quot;฿&quot;* #,##0.00_-;_-&quot;฿&quot;* &quot;-&quot;??_-;_-@_-"/>
    <numFmt numFmtId="187" formatCode="0.000%"/>
    <numFmt numFmtId="188" formatCode="B1mmm\-yy"/>
    <numFmt numFmtId="189" formatCode="[$-1010000]d/m/yy;@"/>
    <numFmt numFmtId="190" formatCode="d\.mmm"/>
    <numFmt numFmtId="191" formatCode="#,##0;\(#,##0\)"/>
    <numFmt numFmtId="192" formatCode="&quot;ฃ&quot;#,##0;[Red]\-&quot;ฃ&quot;#,##0"/>
    <numFmt numFmtId="193" formatCode="&quot;ฃ&quot;#,##0.00;[Red]\-&quot;ฃ&quot;#,##0.00"/>
    <numFmt numFmtId="194" formatCode="[$-3009]mmmm\ dd\,\ yyyy;@"/>
    <numFmt numFmtId="195" formatCode="&quot;$&quot;#,##0;\-&quot;$&quot;#,##0"/>
    <numFmt numFmtId="196" formatCode="_-* #,##0_-;_-* #,##0\-;_-* &quot;-&quot;??_-;_-@_-"/>
    <numFmt numFmtId="197" formatCode="_-&quot;$&quot;* #,##0.00_-;\-&quot;$&quot;* #,##0.00_-;_-&quot;$&quot;* &quot;-&quot;??_-;_-@_-"/>
    <numFmt numFmtId="198" formatCode="_(&quot;£&quot;* #,##0.00_);_(&quot;£&quot;* \(#,##0.00\);_(&quot;£&quot;* &quot;-&quot;??_);_(@_)"/>
    <numFmt numFmtId="199" formatCode="_-* #,##0\ &quot;F&quot;_-;\-* #,##0\ &quot;F&quot;_-;_-* &quot;-&quot;\ &quot;F&quot;_-;_-@_-"/>
    <numFmt numFmtId="200" formatCode="#,##0\ &quot;F&quot;;[Red]\-#,##0\ &quot;F&quot;"/>
    <numFmt numFmtId="201" formatCode="_(&quot;$&quot;* #,##0.0_);_(&quot;$&quot;* \(#,##0.0\);_(&quot;$&quot;* &quot;0.0&quot;_);_(@_)"/>
    <numFmt numFmtId="202" formatCode="_-[$€-2]\ * #,##0.00_-;_-[$€-2]\ * #,##0.00\-;_-[$€-2]\ * &quot;-&quot;??_-"/>
    <numFmt numFmtId="203" formatCode="\ #,##0.0_);\(#,##0.0\);&quot; - &quot;_);@_)"/>
    <numFmt numFmtId="204" formatCode="#,##0;\(#,##0\);&quot;-&quot;"/>
    <numFmt numFmtId="205" formatCode="&quot;$&quot;#,##0.00;\(&quot;$&quot;#,##0.00\)"/>
    <numFmt numFmtId="206" formatCode="###0.0%;\(###0.0%\)"/>
    <numFmt numFmtId="207" formatCode="#,##0.00&quot; $&quot;;\-#,##0.00&quot; $&quot;"/>
    <numFmt numFmtId="208" formatCode="#,##0.00&quot; $&quot;;[Red]\-#,##0.00&quot; $&quot;"/>
    <numFmt numFmtId="209" formatCode="d\.m\.yy"/>
    <numFmt numFmtId="210" formatCode="d\.mmm\.yy"/>
    <numFmt numFmtId="211" formatCode="mmm\.yy"/>
    <numFmt numFmtId="212" formatCode="#,##0.0_);[Red]\(#,##0.0\)"/>
    <numFmt numFmtId="213" formatCode="#,##0.0000_);[Red]\(#,##0.0000\)"/>
    <numFmt numFmtId="214" formatCode="#,##0.00_ ;[Red]\-#,##0.00\ "/>
    <numFmt numFmtId="215" formatCode="#,##0.000;[Red]\-#,##0.000"/>
    <numFmt numFmtId="216" formatCode="_-* #,##0.00\ &quot;F&quot;_-;\-* #,##0.00\ &quot;F&quot;_-;_-* &quot;-&quot;??\ &quot;F&quot;_-;_-@_-"/>
    <numFmt numFmtId="217" formatCode="_-* #,##0.00\ _D_M_-;\-* #,##0.00\ _D_M_-;_-* &quot;-&quot;??\ _D_M_-;_-@_-"/>
    <numFmt numFmtId="218" formatCode="#,##0.0000;[Red]\-#,##0.0000"/>
    <numFmt numFmtId="219" formatCode="d\.m\.yy\ h:mm"/>
    <numFmt numFmtId="220" formatCode="mm/dd/yy"/>
    <numFmt numFmtId="221" formatCode="0_);[Red]\(0\)"/>
    <numFmt numFmtId="222" formatCode="0.0000"/>
    <numFmt numFmtId="223" formatCode="0.00000"/>
    <numFmt numFmtId="224" formatCode="&quot;   &quot;@"/>
    <numFmt numFmtId="225" formatCode="&quot;ฃค&quot;#,##0;&quot;ฃค&quot;\-#,##0"/>
    <numFmt numFmtId="226" formatCode="0&quot;  &quot;"/>
    <numFmt numFmtId="227" formatCode="0.00&quot;  &quot;"/>
    <numFmt numFmtId="228" formatCode="_-* #,##0.0000_-;\-* #,##0.0000_-;_-* &quot;-&quot;??_-;_-@_-"/>
    <numFmt numFmtId="229" formatCode="_-* #,##0.00000_-;\-* #,##0.00000_-;_-* &quot;-&quot;??_-;_-@_-"/>
    <numFmt numFmtId="230" formatCode="#,##0.00_);[Red]\(#,##0.00\);?"/>
    <numFmt numFmtId="231" formatCode="0%_);\(0%\)"/>
  </numFmts>
  <fonts count="211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1"/>
    </font>
    <font>
      <sz val="12"/>
      <name val="EucrosiaUPC"/>
      <family val="1"/>
      <charset val="22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i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8"/>
      <name val="Tahoma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Tms Rmn"/>
    </font>
    <font>
      <sz val="11"/>
      <color rgb="FFFF0000"/>
      <name val="Calibri"/>
      <family val="2"/>
      <charset val="222"/>
      <scheme val="minor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b/>
      <sz val="12"/>
      <name val="Arial"/>
      <family val="2"/>
    </font>
    <font>
      <u/>
      <sz val="10"/>
      <color theme="10"/>
      <name val="Arial"/>
      <family val="2"/>
    </font>
    <font>
      <sz val="11"/>
      <name val="돋움"/>
      <family val="2"/>
      <charset val="129"/>
    </font>
    <font>
      <b/>
      <sz val="11"/>
      <name val="Times New Roman"/>
      <family val="1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1.2"/>
      <color indexed="8"/>
      <name val="BrowalliaUPC"/>
      <family val="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theme="1"/>
      <name val="Times New Roman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2"/>
      <color indexed="12"/>
      <name val="Times New Roman"/>
      <family val="1"/>
    </font>
    <font>
      <sz val="14"/>
      <name val="CordiaUPC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sz val="8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sz val="10"/>
      <name val="Helv"/>
      <family val="2"/>
    </font>
    <font>
      <sz val="7"/>
      <name val="Arial"/>
      <family val="2"/>
    </font>
    <font>
      <sz val="12"/>
      <name val="Helv"/>
      <family val="2"/>
    </font>
    <font>
      <sz val="12"/>
      <name val="Helv"/>
    </font>
    <font>
      <sz val="9"/>
      <name val="Times New Roman"/>
      <family val="1"/>
    </font>
    <font>
      <sz val="10"/>
      <name val="MS Sans Serif"/>
      <family val="2"/>
    </font>
    <font>
      <sz val="10"/>
      <name val="Times"/>
      <family val="1"/>
    </font>
    <font>
      <sz val="16"/>
      <name val="KodchiangUPC"/>
      <family val="2"/>
    </font>
    <font>
      <sz val="16"/>
      <name val="KodchiangUPC"/>
      <family val="1"/>
      <charset val="222"/>
    </font>
    <font>
      <sz val="8"/>
      <name val="Book Antiqua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6"/>
      <name val="AngsanaUPC"/>
      <family val="1"/>
    </font>
    <font>
      <sz val="10"/>
      <color indexed="63"/>
      <name val="Arial"/>
      <family val="2"/>
    </font>
    <font>
      <sz val="8"/>
      <color theme="1"/>
      <name val="Tahoma"/>
      <family val="2"/>
      <charset val="222"/>
    </font>
    <font>
      <sz val="10"/>
      <name val="Century Gothic"/>
      <family val="2"/>
    </font>
    <font>
      <sz val="8"/>
      <name val="Arial Narrow"/>
      <family val="2"/>
    </font>
    <font>
      <sz val="11"/>
      <color indexed="8"/>
      <name val="Verdana"/>
      <family val="2"/>
    </font>
    <font>
      <sz val="12"/>
      <name val="Tms Rmn"/>
      <charset val="222"/>
    </font>
    <font>
      <sz val="10"/>
      <name val="Garamond"/>
      <family val="1"/>
    </font>
    <font>
      <i/>
      <sz val="11"/>
      <color indexed="23"/>
      <name val="Tahoma"/>
      <family val="2"/>
      <charset val="222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b/>
      <sz val="14"/>
      <color indexed="32"/>
      <name val="Arial"/>
      <family val="2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12"/>
      <name val="ApFont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 tint="0.14999847407452621"/>
      <name val="Arial"/>
      <family val="2"/>
    </font>
    <font>
      <sz val="12"/>
      <color theme="1"/>
      <name val="Calibri"/>
      <family val="2"/>
      <scheme val="minor"/>
    </font>
    <font>
      <b/>
      <sz val="11"/>
      <color indexed="63"/>
      <name val="Tahoma"/>
      <family val="2"/>
      <charset val="22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color indexed="8"/>
      <name val="Times New Roman"/>
      <family val="1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Verdana"/>
      <family val="2"/>
    </font>
    <font>
      <b/>
      <sz val="12"/>
      <color indexed="16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Arial"/>
      <family val="2"/>
    </font>
    <font>
      <b/>
      <sz val="18"/>
      <color theme="3"/>
      <name val="Cambria"/>
      <family val="2"/>
      <scheme val="major"/>
    </font>
    <font>
      <sz val="12"/>
      <name val="Helv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name val="Helv"/>
    </font>
    <font>
      <b/>
      <sz val="10"/>
      <color indexed="37"/>
      <name val="Times New Roman"/>
      <family val="1"/>
    </font>
    <font>
      <sz val="16"/>
      <name val="Cordia New"/>
      <family val="2"/>
    </font>
    <font>
      <sz val="10"/>
      <name val="MS Sans Serif"/>
      <family val="2"/>
      <charset val="222"/>
    </font>
    <font>
      <sz val="10"/>
      <color indexed="9"/>
      <name val="Times New Roman"/>
      <family val="1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b/>
      <sz val="11"/>
      <name val="Helv"/>
    </font>
    <font>
      <sz val="14"/>
      <color theme="1"/>
      <name val="AngsanaUPC"/>
      <family val="2"/>
      <charset val="222"/>
    </font>
    <font>
      <sz val="16"/>
      <name val="EucrosiaUPC"/>
      <family val="1"/>
      <charset val="222"/>
    </font>
    <font>
      <sz val="10"/>
      <color indexed="12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  <charset val="222"/>
    </font>
    <font>
      <sz val="12"/>
      <name val="ทsฒำฉ๚ล้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9"/>
      <name val="Comic Sans MS"/>
      <family val="4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6"/>
      <color theme="1"/>
      <name val="Browallia New"/>
      <family val="2"/>
    </font>
    <font>
      <sz val="11"/>
      <color rgb="FF9C5700"/>
      <name val="Times New Roman"/>
      <family val="2"/>
    </font>
    <font>
      <sz val="11"/>
      <color rgb="FF9C5700"/>
      <name val="Calibri"/>
      <family val="2"/>
      <charset val="222"/>
      <scheme val="minor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11"/>
      <name val="Comic Sans MS"/>
      <family val="4"/>
    </font>
    <font>
      <i/>
      <sz val="11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gray125">
        <fgColor indexed="8"/>
      </patternFill>
    </fill>
    <fill>
      <patternFill patternType="solid">
        <fgColor theme="0"/>
        <bgColor theme="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5036">
    <xf numFmtId="0" fontId="0" fillId="0" borderId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34" fillId="0" borderId="0"/>
    <xf numFmtId="171" fontId="35" fillId="0" borderId="0"/>
    <xf numFmtId="169" fontId="35" fillId="0" borderId="0"/>
    <xf numFmtId="168" fontId="35" fillId="0" borderId="0"/>
    <xf numFmtId="38" fontId="37" fillId="33" borderId="0" applyNumberFormat="0" applyBorder="0" applyAlignment="0" applyProtection="0"/>
    <xf numFmtId="10" fontId="37" fillId="34" borderId="15" applyNumberFormat="0" applyBorder="0" applyAlignment="0" applyProtection="0"/>
    <xf numFmtId="37" fontId="38" fillId="0" borderId="0"/>
    <xf numFmtId="170" fontId="39" fillId="0" borderId="0"/>
    <xf numFmtId="10" fontId="36" fillId="0" borderId="0" applyFont="0" applyFill="0" applyBorder="0" applyAlignment="0" applyProtection="0"/>
    <xf numFmtId="1" fontId="36" fillId="0" borderId="16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" fontId="2" fillId="0" borderId="0" applyFont="0" applyFill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0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44" fillId="0" borderId="0"/>
    <xf numFmtId="172" fontId="4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45" fillId="35" borderId="5" applyBorder="0">
      <alignment horizontal="left" vertical="center" indent="2"/>
    </xf>
    <xf numFmtId="0" fontId="36" fillId="0" borderId="0"/>
    <xf numFmtId="0" fontId="46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0" fontId="44" fillId="0" borderId="0"/>
    <xf numFmtId="172" fontId="44" fillId="0" borderId="0" applyFont="0" applyFill="0" applyBorder="0" applyAlignment="0" applyProtection="0"/>
    <xf numFmtId="0" fontId="36" fillId="0" borderId="0"/>
    <xf numFmtId="0" fontId="47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37" fontId="45" fillId="35" borderId="5" applyBorder="0">
      <alignment horizontal="left" vertical="center" indent="2"/>
    </xf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5" fontId="36" fillId="0" borderId="0"/>
    <xf numFmtId="175" fontId="36" fillId="0" borderId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172" fontId="6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4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2" fillId="12" borderId="0" applyNumberFormat="0" applyBorder="0" applyAlignment="0" applyProtection="0"/>
    <xf numFmtId="172" fontId="36" fillId="0" borderId="0" applyFont="0" applyFill="0" applyBorder="0" applyAlignment="0" applyProtection="0"/>
    <xf numFmtId="0" fontId="56" fillId="0" borderId="5">
      <alignment horizontal="left" vertical="center"/>
    </xf>
    <xf numFmtId="0" fontId="55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48" fillId="0" borderId="0" applyNumberFormat="0" applyFill="0" applyBorder="0" applyAlignment="0" applyProtection="0"/>
    <xf numFmtId="0" fontId="56" fillId="0" borderId="18" applyNumberFormat="0" applyAlignment="0" applyProtection="0">
      <alignment horizontal="left" vertical="center"/>
    </xf>
    <xf numFmtId="0" fontId="55" fillId="0" borderId="0" applyNumberFormat="0" applyFill="0" applyBorder="0" applyAlignment="0" applyProtection="0"/>
    <xf numFmtId="0" fontId="32" fillId="20" borderId="0" applyNumberFormat="0" applyBorder="0" applyAlignment="0" applyProtection="0"/>
    <xf numFmtId="9" fontId="35" fillId="0" borderId="0"/>
    <xf numFmtId="0" fontId="36" fillId="0" borderId="0"/>
    <xf numFmtId="0" fontId="32" fillId="24" borderId="0" applyNumberFormat="0" applyBorder="0" applyAlignment="0" applyProtection="0"/>
    <xf numFmtId="0" fontId="1" fillId="0" borderId="0"/>
    <xf numFmtId="0" fontId="47" fillId="0" borderId="17" applyNumberFormat="0" applyFill="0" applyBorder="0" applyAlignment="0" applyProtection="0">
      <protection locked="0"/>
    </xf>
    <xf numFmtId="172" fontId="12" fillId="0" borderId="0" applyFont="0" applyFill="0" applyBorder="0" applyAlignment="0" applyProtection="0"/>
    <xf numFmtId="0" fontId="32" fillId="28" borderId="0" applyNumberFormat="0" applyBorder="0" applyAlignment="0" applyProtection="0"/>
    <xf numFmtId="173" fontId="68" fillId="0" borderId="0"/>
    <xf numFmtId="176" fontId="36" fillId="0" borderId="0" applyFont="0" applyFill="0" applyBorder="0" applyAlignment="0" applyProtection="0"/>
    <xf numFmtId="0" fontId="1" fillId="0" borderId="0"/>
    <xf numFmtId="0" fontId="32" fillId="32" borderId="0" applyNumberFormat="0" applyBorder="0" applyAlignment="0" applyProtection="0"/>
    <xf numFmtId="183" fontId="36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36" fillId="0" borderId="0"/>
    <xf numFmtId="0" fontId="53" fillId="0" borderId="0"/>
    <xf numFmtId="172" fontId="36" fillId="0" borderId="0" applyFont="0" applyFill="0" applyBorder="0" applyAlignment="0" applyProtection="0"/>
    <xf numFmtId="0" fontId="36" fillId="0" borderId="0"/>
    <xf numFmtId="0" fontId="54" fillId="0" borderId="0">
      <alignment vertical="center"/>
    </xf>
    <xf numFmtId="0" fontId="12" fillId="0" borderId="0"/>
    <xf numFmtId="41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73" fontId="36" fillId="0" borderId="0"/>
    <xf numFmtId="0" fontId="54" fillId="0" borderId="0">
      <alignment vertical="center"/>
    </xf>
    <xf numFmtId="172" fontId="69" fillId="0" borderId="0" applyFont="0" applyFill="0" applyBorder="0" applyAlignment="0" applyProtection="0"/>
    <xf numFmtId="173" fontId="68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58" fillId="0" borderId="0"/>
    <xf numFmtId="0" fontId="42" fillId="0" borderId="0"/>
    <xf numFmtId="40" fontId="59" fillId="0" borderId="0"/>
    <xf numFmtId="181" fontId="58" fillId="0" borderId="0" applyFont="0" applyFill="0" applyBorder="0" applyAlignment="0" applyProtection="0"/>
    <xf numFmtId="43" fontId="60" fillId="0" borderId="0" applyFill="0" applyBorder="0" applyAlignment="0" applyProtection="0"/>
    <xf numFmtId="182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6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62" fillId="0" borderId="0" applyFont="0" applyFill="0" applyBorder="0" applyAlignment="0" applyProtection="0">
      <protection hidden="1"/>
    </xf>
    <xf numFmtId="44" fontId="36" fillId="0" borderId="0" applyFont="0" applyFill="0" applyBorder="0" applyAlignment="0" applyProtection="0"/>
    <xf numFmtId="0" fontId="58" fillId="0" borderId="0"/>
    <xf numFmtId="43" fontId="63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181" fontId="58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" fillId="0" borderId="0"/>
    <xf numFmtId="9" fontId="64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6" fillId="0" borderId="0"/>
    <xf numFmtId="17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0" borderId="0"/>
    <xf numFmtId="172" fontId="66" fillId="0" borderId="0" applyFont="0" applyFill="0" applyBorder="0" applyAlignment="0" applyProtection="0"/>
    <xf numFmtId="0" fontId="67" fillId="0" borderId="0"/>
    <xf numFmtId="0" fontId="65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0" borderId="0"/>
    <xf numFmtId="0" fontId="36" fillId="0" borderId="0"/>
    <xf numFmtId="172" fontId="1" fillId="0" borderId="0" applyFont="0" applyFill="0" applyBorder="0" applyAlignment="0" applyProtection="0"/>
    <xf numFmtId="175" fontId="44" fillId="0" borderId="0"/>
    <xf numFmtId="183" fontId="3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0" borderId="0"/>
    <xf numFmtId="172" fontId="1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1" fillId="0" borderId="0"/>
    <xf numFmtId="172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72" fillId="0" borderId="0" applyNumberFormat="0" applyFill="0" applyBorder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5" fillId="0" borderId="8" applyNumberFormat="0" applyFill="0" applyAlignment="0" applyProtection="0"/>
    <xf numFmtId="0" fontId="75" fillId="0" borderId="0" applyNumberFormat="0" applyFill="0" applyBorder="0" applyAlignment="0" applyProtection="0"/>
    <xf numFmtId="0" fontId="76" fillId="2" borderId="0" applyNumberFormat="0" applyBorder="0" applyAlignment="0" applyProtection="0"/>
    <xf numFmtId="0" fontId="77" fillId="3" borderId="0" applyNumberFormat="0" applyBorder="0" applyAlignment="0" applyProtection="0"/>
    <xf numFmtId="0" fontId="78" fillId="4" borderId="0" applyNumberFormat="0" applyBorder="0" applyAlignment="0" applyProtection="0"/>
    <xf numFmtId="0" fontId="79" fillId="5" borderId="9" applyNumberFormat="0" applyAlignment="0" applyProtection="0"/>
    <xf numFmtId="0" fontId="80" fillId="6" borderId="10" applyNumberFormat="0" applyAlignment="0" applyProtection="0"/>
    <xf numFmtId="0" fontId="81" fillId="6" borderId="9" applyNumberFormat="0" applyAlignment="0" applyProtection="0"/>
    <xf numFmtId="0" fontId="82" fillId="0" borderId="11" applyNumberFormat="0" applyFill="0" applyAlignment="0" applyProtection="0"/>
    <xf numFmtId="0" fontId="83" fillId="7" borderId="12" applyNumberFormat="0" applyAlignment="0" applyProtection="0"/>
    <xf numFmtId="0" fontId="49" fillId="0" borderId="0" applyNumberFormat="0" applyFill="0" applyBorder="0" applyAlignment="0" applyProtection="0"/>
    <xf numFmtId="0" fontId="44" fillId="8" borderId="13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14" applyNumberFormat="0" applyFill="0" applyAlignment="0" applyProtection="0"/>
    <xf numFmtId="0" fontId="86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86" fillId="32" borderId="0" applyNumberFormat="0" applyBorder="0" applyAlignment="0" applyProtection="0"/>
    <xf numFmtId="0" fontId="44" fillId="0" borderId="0"/>
    <xf numFmtId="0" fontId="79" fillId="5" borderId="9" applyNumberFormat="0" applyAlignment="0" applyProtection="0"/>
    <xf numFmtId="0" fontId="79" fillId="5" borderId="9" applyNumberFormat="0" applyAlignment="0" applyProtection="0"/>
    <xf numFmtId="0" fontId="44" fillId="0" borderId="0"/>
    <xf numFmtId="0" fontId="44" fillId="0" borderId="0"/>
    <xf numFmtId="0" fontId="79" fillId="5" borderId="9" applyNumberFormat="0" applyAlignment="0" applyProtection="0"/>
    <xf numFmtId="0" fontId="1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172" fontId="33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5" fontId="44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0" fontId="3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8" fillId="0" borderId="0" applyFont="0" applyFill="0" applyBorder="0" applyProtection="0">
      <alignment horizont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183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72" fontId="44" fillId="0" borderId="0" applyFont="0" applyFill="0" applyBorder="0" applyAlignment="0" applyProtection="0"/>
    <xf numFmtId="0" fontId="44" fillId="0" borderId="0"/>
    <xf numFmtId="175" fontId="44" fillId="0" borderId="0"/>
    <xf numFmtId="172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5" fontId="36" fillId="0" borderId="0"/>
    <xf numFmtId="0" fontId="36" fillId="0" borderId="0"/>
    <xf numFmtId="172" fontId="35" fillId="0" borderId="0" applyFont="0" applyFill="0" applyBorder="0" applyAlignment="0" applyProtection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72" fontId="1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1" fillId="0" borderId="0"/>
    <xf numFmtId="175" fontId="44" fillId="0" borderId="0"/>
    <xf numFmtId="9" fontId="44" fillId="0" borderId="0" applyFont="0" applyFill="0" applyBorder="0" applyAlignment="0" applyProtection="0"/>
    <xf numFmtId="175" fontId="44" fillId="0" borderId="0"/>
    <xf numFmtId="9" fontId="44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0" fontId="44" fillId="0" borderId="0"/>
    <xf numFmtId="175" fontId="36" fillId="0" borderId="0"/>
    <xf numFmtId="0" fontId="36" fillId="0" borderId="0"/>
    <xf numFmtId="9" fontId="36" fillId="0" borderId="0" applyFon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95" fillId="0" borderId="0"/>
    <xf numFmtId="37" fontId="96" fillId="0" borderId="0"/>
    <xf numFmtId="37" fontId="96" fillId="0" borderId="0"/>
    <xf numFmtId="37" fontId="95" fillId="0" borderId="0"/>
    <xf numFmtId="192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175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175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5" fontId="101" fillId="0" borderId="0"/>
    <xf numFmtId="0" fontId="100" fillId="0" borderId="0"/>
    <xf numFmtId="193" fontId="97" fillId="0" borderId="0"/>
    <xf numFmtId="0" fontId="8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175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175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5" fontId="33" fillId="0" borderId="0"/>
    <xf numFmtId="0" fontId="8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94" fontId="103" fillId="37" borderId="0" applyNumberFormat="0" applyBorder="0" applyAlignment="0" applyProtection="0"/>
    <xf numFmtId="194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92" fillId="10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92" fillId="10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92" fillId="10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44" fillId="10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44" fillId="10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194" fontId="36" fillId="37" borderId="0" applyNumberFormat="0" applyBorder="0" applyAlignment="0" applyProtection="0"/>
    <xf numFmtId="194" fontId="36" fillId="37" borderId="0" applyNumberFormat="0" applyBorder="0" applyAlignment="0" applyProtection="0"/>
    <xf numFmtId="194" fontId="103" fillId="38" borderId="0" applyNumberFormat="0" applyBorder="0" applyAlignment="0" applyProtection="0"/>
    <xf numFmtId="194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92" fillId="14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92" fillId="14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92" fillId="14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44" fillId="14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44" fillId="14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103" fillId="39" borderId="0" applyNumberFormat="0" applyBorder="0" applyAlignment="0" applyProtection="0"/>
    <xf numFmtId="194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92" fillId="18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92" fillId="18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92" fillId="18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44" fillId="18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44" fillId="18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103" fillId="40" borderId="0" applyNumberFormat="0" applyBorder="0" applyAlignment="0" applyProtection="0"/>
    <xf numFmtId="194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92" fillId="22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92" fillId="22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92" fillId="22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4" fillId="22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4" fillId="22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103" fillId="41" borderId="0" applyNumberFormat="0" applyBorder="0" applyAlignment="0" applyProtection="0"/>
    <xf numFmtId="194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92" fillId="26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92" fillId="26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92" fillId="26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44" fillId="26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44" fillId="26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194" fontId="36" fillId="41" borderId="0" applyNumberFormat="0" applyBorder="0" applyAlignment="0" applyProtection="0"/>
    <xf numFmtId="194" fontId="36" fillId="41" borderId="0" applyNumberFormat="0" applyBorder="0" applyAlignment="0" applyProtection="0"/>
    <xf numFmtId="194" fontId="103" fillId="42" borderId="0" applyNumberFormat="0" applyBorder="0" applyAlignment="0" applyProtection="0"/>
    <xf numFmtId="194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92" fillId="30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92" fillId="30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92" fillId="30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44" fillId="30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44" fillId="30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194" fontId="36" fillId="42" borderId="0" applyNumberFormat="0" applyBorder="0" applyAlignment="0" applyProtection="0"/>
    <xf numFmtId="194" fontId="36" fillId="42" borderId="0" applyNumberFormat="0" applyBorder="0" applyAlignment="0" applyProtection="0"/>
    <xf numFmtId="0" fontId="103" fillId="37" borderId="0" applyNumberFormat="0" applyBorder="0" applyAlignment="0" applyProtection="0"/>
    <xf numFmtId="194" fontId="36" fillId="37" borderId="0" applyNumberFormat="0" applyBorder="0" applyAlignment="0" applyProtection="0"/>
    <xf numFmtId="194" fontId="104" fillId="37" borderId="0" applyNumberFormat="0" applyBorder="0" applyAlignment="0" applyProtection="0"/>
    <xf numFmtId="194" fontId="104" fillId="37" borderId="0" applyNumberFormat="0" applyBorder="0" applyAlignment="0" applyProtection="0"/>
    <xf numFmtId="0" fontId="103" fillId="38" borderId="0" applyNumberFormat="0" applyBorder="0" applyAlignment="0" applyProtection="0"/>
    <xf numFmtId="194" fontId="36" fillId="38" borderId="0" applyNumberFormat="0" applyBorder="0" applyAlignment="0" applyProtection="0"/>
    <xf numFmtId="194" fontId="104" fillId="38" borderId="0" applyNumberFormat="0" applyBorder="0" applyAlignment="0" applyProtection="0"/>
    <xf numFmtId="194" fontId="104" fillId="38" borderId="0" applyNumberFormat="0" applyBorder="0" applyAlignment="0" applyProtection="0"/>
    <xf numFmtId="0" fontId="103" fillId="39" borderId="0" applyNumberFormat="0" applyBorder="0" applyAlignment="0" applyProtection="0"/>
    <xf numFmtId="194" fontId="36" fillId="39" borderId="0" applyNumberFormat="0" applyBorder="0" applyAlignment="0" applyProtection="0"/>
    <xf numFmtId="194" fontId="104" fillId="39" borderId="0" applyNumberFormat="0" applyBorder="0" applyAlignment="0" applyProtection="0"/>
    <xf numFmtId="194" fontId="104" fillId="39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104" fillId="40" borderId="0" applyNumberFormat="0" applyBorder="0" applyAlignment="0" applyProtection="0"/>
    <xf numFmtId="194" fontId="104" fillId="40" borderId="0" applyNumberFormat="0" applyBorder="0" applyAlignment="0" applyProtection="0"/>
    <xf numFmtId="0" fontId="103" fillId="41" borderId="0" applyNumberFormat="0" applyBorder="0" applyAlignment="0" applyProtection="0"/>
    <xf numFmtId="194" fontId="36" fillId="41" borderId="0" applyNumberFormat="0" applyBorder="0" applyAlignment="0" applyProtection="0"/>
    <xf numFmtId="194" fontId="104" fillId="41" borderId="0" applyNumberFormat="0" applyBorder="0" applyAlignment="0" applyProtection="0"/>
    <xf numFmtId="194" fontId="104" fillId="41" borderId="0" applyNumberFormat="0" applyBorder="0" applyAlignment="0" applyProtection="0"/>
    <xf numFmtId="0" fontId="103" fillId="42" borderId="0" applyNumberFormat="0" applyBorder="0" applyAlignment="0" applyProtection="0"/>
    <xf numFmtId="194" fontId="36" fillId="42" borderId="0" applyNumberFormat="0" applyBorder="0" applyAlignment="0" applyProtection="0"/>
    <xf numFmtId="194" fontId="104" fillId="42" borderId="0" applyNumberFormat="0" applyBorder="0" applyAlignment="0" applyProtection="0"/>
    <xf numFmtId="194" fontId="104" fillId="42" borderId="0" applyNumberFormat="0" applyBorder="0" applyAlignment="0" applyProtection="0"/>
    <xf numFmtId="194" fontId="103" fillId="43" borderId="0" applyNumberFormat="0" applyBorder="0" applyAlignment="0" applyProtection="0"/>
    <xf numFmtId="194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92" fillId="11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92" fillId="11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92" fillId="11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44" fillId="11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44" fillId="11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103" fillId="44" borderId="0" applyNumberFormat="0" applyBorder="0" applyAlignment="0" applyProtection="0"/>
    <xf numFmtId="194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92" fillId="15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92" fillId="15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92" fillId="15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44" fillId="15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44" fillId="15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103" fillId="45" borderId="0" applyNumberFormat="0" applyBorder="0" applyAlignment="0" applyProtection="0"/>
    <xf numFmtId="194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92" fillId="19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92" fillId="19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92" fillId="19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44" fillId="19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44" fillId="19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103" fillId="40" borderId="0" applyNumberFormat="0" applyBorder="0" applyAlignment="0" applyProtection="0"/>
    <xf numFmtId="194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92" fillId="23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92" fillId="23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92" fillId="23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4" fillId="23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44" fillId="23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36" fillId="40" borderId="0" applyNumberFormat="0" applyBorder="0" applyAlignment="0" applyProtection="0"/>
    <xf numFmtId="194" fontId="103" fillId="43" borderId="0" applyNumberFormat="0" applyBorder="0" applyAlignment="0" applyProtection="0"/>
    <xf numFmtId="194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92" fillId="27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92" fillId="27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92" fillId="27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44" fillId="27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44" fillId="27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36" fillId="43" borderId="0" applyNumberFormat="0" applyBorder="0" applyAlignment="0" applyProtection="0"/>
    <xf numFmtId="194" fontId="103" fillId="46" borderId="0" applyNumberFormat="0" applyBorder="0" applyAlignment="0" applyProtection="0"/>
    <xf numFmtId="194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92" fillId="31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92" fillId="31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92" fillId="31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44" fillId="31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44" fillId="31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194" fontId="36" fillId="46" borderId="0" applyNumberFormat="0" applyBorder="0" applyAlignment="0" applyProtection="0"/>
    <xf numFmtId="194" fontId="36" fillId="46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104" fillId="43" borderId="0" applyNumberFormat="0" applyBorder="0" applyAlignment="0" applyProtection="0"/>
    <xf numFmtId="194" fontId="104" fillId="43" borderId="0" applyNumberFormat="0" applyBorder="0" applyAlignment="0" applyProtection="0"/>
    <xf numFmtId="0" fontId="103" fillId="44" borderId="0" applyNumberFormat="0" applyBorder="0" applyAlignment="0" applyProtection="0"/>
    <xf numFmtId="194" fontId="36" fillId="44" borderId="0" applyNumberFormat="0" applyBorder="0" applyAlignment="0" applyProtection="0"/>
    <xf numFmtId="194" fontId="104" fillId="44" borderId="0" applyNumberFormat="0" applyBorder="0" applyAlignment="0" applyProtection="0"/>
    <xf numFmtId="194" fontId="104" fillId="44" borderId="0" applyNumberFormat="0" applyBorder="0" applyAlignment="0" applyProtection="0"/>
    <xf numFmtId="0" fontId="103" fillId="45" borderId="0" applyNumberFormat="0" applyBorder="0" applyAlignment="0" applyProtection="0"/>
    <xf numFmtId="194" fontId="36" fillId="45" borderId="0" applyNumberFormat="0" applyBorder="0" applyAlignment="0" applyProtection="0"/>
    <xf numFmtId="194" fontId="104" fillId="45" borderId="0" applyNumberFormat="0" applyBorder="0" applyAlignment="0" applyProtection="0"/>
    <xf numFmtId="194" fontId="104" fillId="45" borderId="0" applyNumberFormat="0" applyBorder="0" applyAlignment="0" applyProtection="0"/>
    <xf numFmtId="0" fontId="103" fillId="40" borderId="0" applyNumberFormat="0" applyBorder="0" applyAlignment="0" applyProtection="0"/>
    <xf numFmtId="194" fontId="36" fillId="40" borderId="0" applyNumberFormat="0" applyBorder="0" applyAlignment="0" applyProtection="0"/>
    <xf numFmtId="194" fontId="104" fillId="40" borderId="0" applyNumberFormat="0" applyBorder="0" applyAlignment="0" applyProtection="0"/>
    <xf numFmtId="194" fontId="104" fillId="40" borderId="0" applyNumberFormat="0" applyBorder="0" applyAlignment="0" applyProtection="0"/>
    <xf numFmtId="0" fontId="103" fillId="43" borderId="0" applyNumberFormat="0" applyBorder="0" applyAlignment="0" applyProtection="0"/>
    <xf numFmtId="194" fontId="36" fillId="43" borderId="0" applyNumberFormat="0" applyBorder="0" applyAlignment="0" applyProtection="0"/>
    <xf numFmtId="194" fontId="104" fillId="43" borderId="0" applyNumberFormat="0" applyBorder="0" applyAlignment="0" applyProtection="0"/>
    <xf numFmtId="194" fontId="104" fillId="43" borderId="0" applyNumberFormat="0" applyBorder="0" applyAlignment="0" applyProtection="0"/>
    <xf numFmtId="0" fontId="103" fillId="46" borderId="0" applyNumberFormat="0" applyBorder="0" applyAlignment="0" applyProtection="0"/>
    <xf numFmtId="194" fontId="36" fillId="46" borderId="0" applyNumberFormat="0" applyBorder="0" applyAlignment="0" applyProtection="0"/>
    <xf numFmtId="194" fontId="104" fillId="46" borderId="0" applyNumberFormat="0" applyBorder="0" applyAlignment="0" applyProtection="0"/>
    <xf numFmtId="194" fontId="104" fillId="46" borderId="0" applyNumberFormat="0" applyBorder="0" applyAlignment="0" applyProtection="0"/>
    <xf numFmtId="194" fontId="105" fillId="47" borderId="0" applyNumberFormat="0" applyBorder="0" applyAlignment="0" applyProtection="0"/>
    <xf numFmtId="194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36" fillId="47" borderId="0" applyNumberFormat="0" applyBorder="0" applyAlignment="0" applyProtection="0"/>
    <xf numFmtId="194" fontId="105" fillId="44" borderId="0" applyNumberFormat="0" applyBorder="0" applyAlignment="0" applyProtection="0"/>
    <xf numFmtId="194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36" fillId="44" borderId="0" applyNumberFormat="0" applyBorder="0" applyAlignment="0" applyProtection="0"/>
    <xf numFmtId="194" fontId="105" fillId="45" borderId="0" applyNumberFormat="0" applyBorder="0" applyAlignment="0" applyProtection="0"/>
    <xf numFmtId="194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36" fillId="45" borderId="0" applyNumberFormat="0" applyBorder="0" applyAlignment="0" applyProtection="0"/>
    <xf numFmtId="194" fontId="105" fillId="48" borderId="0" applyNumberFormat="0" applyBorder="0" applyAlignment="0" applyProtection="0"/>
    <xf numFmtId="194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105" fillId="49" borderId="0" applyNumberFormat="0" applyBorder="0" applyAlignment="0" applyProtection="0"/>
    <xf numFmtId="194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105" fillId="50" borderId="0" applyNumberFormat="0" applyBorder="0" applyAlignment="0" applyProtection="0"/>
    <xf numFmtId="194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36" fillId="50" borderId="0" applyNumberFormat="0" applyBorder="0" applyAlignment="0" applyProtection="0"/>
    <xf numFmtId="0" fontId="105" fillId="47" borderId="0" applyNumberFormat="0" applyBorder="0" applyAlignment="0" applyProtection="0"/>
    <xf numFmtId="194" fontId="36" fillId="47" borderId="0" applyNumberFormat="0" applyBorder="0" applyAlignment="0" applyProtection="0"/>
    <xf numFmtId="194" fontId="106" fillId="47" borderId="0" applyNumberFormat="0" applyBorder="0" applyAlignment="0" applyProtection="0"/>
    <xf numFmtId="194" fontId="106" fillId="47" borderId="0" applyNumberFormat="0" applyBorder="0" applyAlignment="0" applyProtection="0"/>
    <xf numFmtId="0" fontId="105" fillId="44" borderId="0" applyNumberFormat="0" applyBorder="0" applyAlignment="0" applyProtection="0"/>
    <xf numFmtId="194" fontId="36" fillId="44" borderId="0" applyNumberFormat="0" applyBorder="0" applyAlignment="0" applyProtection="0"/>
    <xf numFmtId="194" fontId="106" fillId="44" borderId="0" applyNumberFormat="0" applyBorder="0" applyAlignment="0" applyProtection="0"/>
    <xf numFmtId="194" fontId="106" fillId="44" borderId="0" applyNumberFormat="0" applyBorder="0" applyAlignment="0" applyProtection="0"/>
    <xf numFmtId="0" fontId="105" fillId="45" borderId="0" applyNumberFormat="0" applyBorder="0" applyAlignment="0" applyProtection="0"/>
    <xf numFmtId="194" fontId="36" fillId="45" borderId="0" applyNumberFormat="0" applyBorder="0" applyAlignment="0" applyProtection="0"/>
    <xf numFmtId="194" fontId="106" fillId="45" borderId="0" applyNumberFormat="0" applyBorder="0" applyAlignment="0" applyProtection="0"/>
    <xf numFmtId="194" fontId="106" fillId="45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106" fillId="48" borderId="0" applyNumberFormat="0" applyBorder="0" applyAlignment="0" applyProtection="0"/>
    <xf numFmtId="194" fontId="106" fillId="48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106" fillId="49" borderId="0" applyNumberFormat="0" applyBorder="0" applyAlignment="0" applyProtection="0"/>
    <xf numFmtId="194" fontId="106" fillId="49" borderId="0" applyNumberFormat="0" applyBorder="0" applyAlignment="0" applyProtection="0"/>
    <xf numFmtId="0" fontId="105" fillId="50" borderId="0" applyNumberFormat="0" applyBorder="0" applyAlignment="0" applyProtection="0"/>
    <xf numFmtId="194" fontId="36" fillId="50" borderId="0" applyNumberFormat="0" applyBorder="0" applyAlignment="0" applyProtection="0"/>
    <xf numFmtId="194" fontId="106" fillId="50" borderId="0" applyNumberFormat="0" applyBorder="0" applyAlignment="0" applyProtection="0"/>
    <xf numFmtId="194" fontId="106" fillId="50" borderId="0" applyNumberFormat="0" applyBorder="0" applyAlignment="0" applyProtection="0"/>
    <xf numFmtId="194" fontId="105" fillId="51" borderId="0" applyNumberFormat="0" applyBorder="0" applyAlignment="0" applyProtection="0"/>
    <xf numFmtId="194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194" fontId="36" fillId="51" borderId="0" applyNumberFormat="0" applyBorder="0" applyAlignment="0" applyProtection="0"/>
    <xf numFmtId="194" fontId="36" fillId="51" borderId="0" applyNumberFormat="0" applyBorder="0" applyAlignment="0" applyProtection="0"/>
    <xf numFmtId="194" fontId="105" fillId="52" borderId="0" applyNumberFormat="0" applyBorder="0" applyAlignment="0" applyProtection="0"/>
    <xf numFmtId="194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194" fontId="36" fillId="52" borderId="0" applyNumberFormat="0" applyBorder="0" applyAlignment="0" applyProtection="0"/>
    <xf numFmtId="194" fontId="36" fillId="52" borderId="0" applyNumberFormat="0" applyBorder="0" applyAlignment="0" applyProtection="0"/>
    <xf numFmtId="194" fontId="105" fillId="53" borderId="0" applyNumberFormat="0" applyBorder="0" applyAlignment="0" applyProtection="0"/>
    <xf numFmtId="194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194" fontId="36" fillId="53" borderId="0" applyNumberFormat="0" applyBorder="0" applyAlignment="0" applyProtection="0"/>
    <xf numFmtId="194" fontId="36" fillId="53" borderId="0" applyNumberFormat="0" applyBorder="0" applyAlignment="0" applyProtection="0"/>
    <xf numFmtId="194" fontId="105" fillId="48" borderId="0" applyNumberFormat="0" applyBorder="0" applyAlignment="0" applyProtection="0"/>
    <xf numFmtId="194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194" fontId="36" fillId="48" borderId="0" applyNumberFormat="0" applyBorder="0" applyAlignment="0" applyProtection="0"/>
    <xf numFmtId="194" fontId="36" fillId="48" borderId="0" applyNumberFormat="0" applyBorder="0" applyAlignment="0" applyProtection="0"/>
    <xf numFmtId="194" fontId="105" fillId="49" borderId="0" applyNumberFormat="0" applyBorder="0" applyAlignment="0" applyProtection="0"/>
    <xf numFmtId="194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194" fontId="36" fillId="49" borderId="0" applyNumberFormat="0" applyBorder="0" applyAlignment="0" applyProtection="0"/>
    <xf numFmtId="194" fontId="36" fillId="49" borderId="0" applyNumberFormat="0" applyBorder="0" applyAlignment="0" applyProtection="0"/>
    <xf numFmtId="194" fontId="105" fillId="54" borderId="0" applyNumberFormat="0" applyBorder="0" applyAlignment="0" applyProtection="0"/>
    <xf numFmtId="194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194" fontId="36" fillId="54" borderId="0" applyNumberFormat="0" applyBorder="0" applyAlignment="0" applyProtection="0"/>
    <xf numFmtId="194" fontId="36" fillId="54" borderId="0" applyNumberFormat="0" applyBorder="0" applyAlignment="0" applyProtection="0"/>
    <xf numFmtId="194" fontId="107" fillId="38" borderId="0" applyNumberFormat="0" applyBorder="0" applyAlignment="0" applyProtection="0"/>
    <xf numFmtId="194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194" fontId="36" fillId="38" borderId="0" applyNumberFormat="0" applyBorder="0" applyAlignment="0" applyProtection="0"/>
    <xf numFmtId="194" fontId="36" fillId="38" borderId="0" applyNumberFormat="0" applyBorder="0" applyAlignment="0" applyProtection="0"/>
    <xf numFmtId="194" fontId="48" fillId="0" borderId="0" applyNumberFormat="0" applyFill="0" applyBorder="0" applyAlignment="0" applyProtection="0"/>
    <xf numFmtId="194" fontId="48" fillId="0" borderId="0" applyNumberFormat="0" applyFill="0" applyBorder="0" applyAlignment="0" applyProtection="0"/>
    <xf numFmtId="195" fontId="108" fillId="0" borderId="2" applyAlignment="0" applyProtection="0"/>
    <xf numFmtId="195" fontId="108" fillId="0" borderId="2" applyAlignment="0" applyProtection="0"/>
    <xf numFmtId="195" fontId="108" fillId="0" borderId="2" applyAlignment="0" applyProtection="0"/>
    <xf numFmtId="195" fontId="108" fillId="0" borderId="2" applyAlignment="0" applyProtection="0"/>
    <xf numFmtId="195" fontId="108" fillId="0" borderId="2" applyAlignment="0" applyProtection="0"/>
    <xf numFmtId="195" fontId="108" fillId="0" borderId="2" applyAlignment="0" applyProtection="0"/>
    <xf numFmtId="185" fontId="37" fillId="0" borderId="0"/>
    <xf numFmtId="194" fontId="109" fillId="55" borderId="21" applyNumberFormat="0" applyAlignment="0" applyProtection="0"/>
    <xf numFmtId="194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194" fontId="36" fillId="55" borderId="21" applyNumberFormat="0" applyAlignment="0" applyProtection="0"/>
    <xf numFmtId="194" fontId="36" fillId="55" borderId="21" applyNumberFormat="0" applyAlignment="0" applyProtection="0"/>
    <xf numFmtId="194" fontId="110" fillId="56" borderId="22" applyNumberFormat="0" applyAlignment="0" applyProtection="0"/>
    <xf numFmtId="194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36" fillId="56" borderId="22" applyNumberFormat="0" applyAlignment="0" applyProtection="0"/>
    <xf numFmtId="194" fontId="36" fillId="56" borderId="22" applyNumberFormat="0" applyAlignment="0" applyProtection="0"/>
    <xf numFmtId="172" fontId="36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03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5" fillId="0" borderId="0" applyFont="0" applyFill="0" applyBorder="0" applyAlignment="0" applyProtection="0"/>
    <xf numFmtId="172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1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3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69" fillId="0" borderId="0" applyFont="0" applyFill="0" applyBorder="0" applyAlignment="0" applyProtection="0"/>
    <xf numFmtId="196" fontId="69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11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44" fillId="0" borderId="0" applyFont="0" applyFill="0" applyBorder="0" applyAlignment="0" applyProtection="0"/>
    <xf numFmtId="177" fontId="117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44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4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113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113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113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113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113" fillId="0" borderId="0" applyFont="0" applyFill="0" applyBorder="0" applyAlignment="0" applyProtection="0"/>
    <xf numFmtId="177" fontId="117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9" fontId="35" fillId="0" borderId="0"/>
    <xf numFmtId="9" fontId="36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86" fontId="103" fillId="0" borderId="0" applyFont="0" applyFill="0" applyBorder="0" applyAlignment="0" applyProtection="0"/>
    <xf numFmtId="182" fontId="117" fillId="0" borderId="0" applyFont="0" applyFill="0" applyBorder="0" applyAlignment="0" applyProtection="0"/>
    <xf numFmtId="186" fontId="36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35" fillId="0" borderId="0"/>
    <xf numFmtId="199" fontId="36" fillId="0" borderId="0"/>
    <xf numFmtId="199" fontId="35" fillId="0" borderId="0"/>
    <xf numFmtId="199" fontId="35" fillId="0" borderId="0"/>
    <xf numFmtId="199" fontId="35" fillId="0" borderId="0"/>
    <xf numFmtId="199" fontId="35" fillId="0" borderId="0"/>
    <xf numFmtId="199" fontId="35" fillId="0" borderId="0"/>
    <xf numFmtId="2" fontId="90" fillId="0" borderId="0"/>
    <xf numFmtId="200" fontId="35" fillId="0" borderId="0"/>
    <xf numFmtId="200" fontId="36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2" fontId="119" fillId="0" borderId="0" applyFont="0" applyFill="0" applyBorder="0" applyAlignment="0" applyProtection="0"/>
    <xf numFmtId="194" fontId="120" fillId="0" borderId="0" applyNumberFormat="0" applyFill="0" applyBorder="0" applyAlignment="0" applyProtection="0"/>
    <xf numFmtId="194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203" fontId="121" fillId="0" borderId="0" applyFill="0" applyBorder="0">
      <alignment horizontal="right" vertical="top"/>
    </xf>
    <xf numFmtId="0" fontId="122" fillId="0" borderId="23">
      <alignment horizontal="right" wrapText="1"/>
    </xf>
    <xf numFmtId="0" fontId="122" fillId="0" borderId="23">
      <alignment horizontal="right" wrapText="1"/>
    </xf>
    <xf numFmtId="0" fontId="122" fillId="0" borderId="23">
      <alignment horizontal="right" wrapText="1"/>
    </xf>
    <xf numFmtId="0" fontId="122" fillId="0" borderId="23">
      <alignment horizontal="right" wrapText="1"/>
    </xf>
    <xf numFmtId="0" fontId="122" fillId="0" borderId="23">
      <alignment horizontal="right" wrapText="1"/>
    </xf>
    <xf numFmtId="0" fontId="122" fillId="0" borderId="23">
      <alignment horizontal="right" wrapText="1"/>
    </xf>
    <xf numFmtId="204" fontId="123" fillId="0" borderId="23">
      <alignment horizontal="left"/>
    </xf>
    <xf numFmtId="204" fontId="123" fillId="0" borderId="23">
      <alignment horizontal="left"/>
    </xf>
    <xf numFmtId="204" fontId="123" fillId="0" borderId="23">
      <alignment horizontal="left"/>
    </xf>
    <xf numFmtId="204" fontId="123" fillId="0" borderId="23">
      <alignment horizontal="left"/>
    </xf>
    <xf numFmtId="204" fontId="123" fillId="0" borderId="23">
      <alignment horizontal="left"/>
    </xf>
    <xf numFmtId="204" fontId="123" fillId="0" borderId="23">
      <alignment horizontal="left"/>
    </xf>
    <xf numFmtId="185" fontId="121" fillId="0" borderId="23" applyFill="0" applyBorder="0" applyProtection="0">
      <alignment horizontal="right" vertical="top"/>
    </xf>
    <xf numFmtId="185" fontId="121" fillId="0" borderId="23" applyFill="0" applyBorder="0" applyProtection="0">
      <alignment horizontal="right" vertical="top"/>
    </xf>
    <xf numFmtId="185" fontId="121" fillId="0" borderId="23" applyFill="0" applyBorder="0" applyProtection="0">
      <alignment horizontal="right" vertical="top"/>
    </xf>
    <xf numFmtId="185" fontId="121" fillId="0" borderId="23" applyFill="0" applyBorder="0" applyProtection="0">
      <alignment horizontal="right" vertical="top"/>
    </xf>
    <xf numFmtId="185" fontId="121" fillId="0" borderId="23" applyFill="0" applyBorder="0" applyProtection="0">
      <alignment horizontal="right" vertical="top"/>
    </xf>
    <xf numFmtId="185" fontId="121" fillId="0" borderId="23" applyFill="0" applyBorder="0" applyProtection="0">
      <alignment horizontal="right" vertical="top"/>
    </xf>
    <xf numFmtId="204" fontId="90" fillId="0" borderId="0"/>
    <xf numFmtId="204" fontId="124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0" fontId="121" fillId="0" borderId="0" applyFill="0" applyBorder="0">
      <alignment horizontal="left" vertical="top" wrapText="1"/>
    </xf>
    <xf numFmtId="191" fontId="125" fillId="0" borderId="0"/>
    <xf numFmtId="205" fontId="125" fillId="0" borderId="0"/>
    <xf numFmtId="206" fontId="125" fillId="0" borderId="0"/>
    <xf numFmtId="194" fontId="126" fillId="39" borderId="0" applyNumberFormat="0" applyBorder="0" applyAlignment="0" applyProtection="0"/>
    <xf numFmtId="194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194" fontId="36" fillId="39" borderId="0" applyNumberFormat="0" applyBorder="0" applyAlignment="0" applyProtection="0"/>
    <xf numFmtId="194" fontId="36" fillId="39" borderId="0" applyNumberFormat="0" applyBorder="0" applyAlignment="0" applyProtection="0"/>
    <xf numFmtId="0" fontId="119" fillId="0" borderId="0" applyNumberFormat="0" applyFont="0" applyFill="0" applyBorder="0" applyAlignment="0"/>
    <xf numFmtId="194" fontId="119" fillId="0" borderId="0" applyNumberFormat="0" applyFont="0" applyFill="0" applyBorder="0" applyAlignment="0"/>
    <xf numFmtId="194" fontId="119" fillId="0" borderId="0" applyNumberFormat="0" applyFont="0" applyFill="0" applyBorder="0" applyAlignment="0"/>
    <xf numFmtId="38" fontId="37" fillId="33" borderId="0" applyNumberFormat="0" applyBorder="0" applyAlignment="0" applyProtection="0"/>
    <xf numFmtId="38" fontId="37" fillId="33" borderId="0" applyNumberFormat="0" applyBorder="0" applyAlignment="0" applyProtection="0"/>
    <xf numFmtId="194" fontId="127" fillId="0" borderId="24" applyNumberFormat="0" applyFill="0" applyAlignment="0" applyProtection="0"/>
    <xf numFmtId="194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194" fontId="36" fillId="0" borderId="24" applyNumberFormat="0" applyFill="0" applyAlignment="0" applyProtection="0"/>
    <xf numFmtId="194" fontId="36" fillId="0" borderId="24" applyNumberFormat="0" applyFill="0" applyAlignment="0" applyProtection="0"/>
    <xf numFmtId="194" fontId="128" fillId="0" borderId="25" applyNumberFormat="0" applyFill="0" applyAlignment="0" applyProtection="0"/>
    <xf numFmtId="194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0" fontId="128" fillId="0" borderId="25" applyNumberFormat="0" applyFill="0" applyAlignment="0" applyProtection="0"/>
    <xf numFmtId="194" fontId="36" fillId="0" borderId="25" applyNumberFormat="0" applyFill="0" applyAlignment="0" applyProtection="0"/>
    <xf numFmtId="194" fontId="36" fillId="0" borderId="25" applyNumberFormat="0" applyFill="0" applyAlignment="0" applyProtection="0"/>
    <xf numFmtId="194" fontId="129" fillId="0" borderId="26" applyNumberFormat="0" applyFill="0" applyAlignment="0" applyProtection="0"/>
    <xf numFmtId="194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194" fontId="36" fillId="0" borderId="26" applyNumberFormat="0" applyFill="0" applyAlignment="0" applyProtection="0"/>
    <xf numFmtId="194" fontId="36" fillId="0" borderId="26" applyNumberFormat="0" applyFill="0" applyAlignment="0" applyProtection="0"/>
    <xf numFmtId="194" fontId="129" fillId="0" borderId="0" applyNumberFormat="0" applyFill="0" applyBorder="0" applyAlignment="0" applyProtection="0"/>
    <xf numFmtId="194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194" fontId="36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0" fontId="37" fillId="34" borderId="15" applyNumberFormat="0" applyBorder="0" applyAlignment="0" applyProtection="0"/>
    <xf numFmtId="10" fontId="37" fillId="34" borderId="15" applyNumberFormat="0" applyBorder="0" applyAlignment="0" applyProtection="0"/>
    <xf numFmtId="10" fontId="37" fillId="34" borderId="15" applyNumberFormat="0" applyBorder="0" applyAlignment="0" applyProtection="0"/>
    <xf numFmtId="10" fontId="37" fillId="34" borderId="15" applyNumberFormat="0" applyBorder="0" applyAlignment="0" applyProtection="0"/>
    <xf numFmtId="10" fontId="37" fillId="34" borderId="15" applyNumberFormat="0" applyBorder="0" applyAlignment="0" applyProtection="0"/>
    <xf numFmtId="194" fontId="131" fillId="42" borderId="21" applyNumberFormat="0" applyAlignment="0" applyProtection="0"/>
    <xf numFmtId="194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194" fontId="36" fillId="42" borderId="21" applyNumberFormat="0" applyAlignment="0" applyProtection="0"/>
    <xf numFmtId="194" fontId="36" fillId="42" borderId="21" applyNumberFormat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94" fontId="132" fillId="0" borderId="27" applyNumberFormat="0" applyFill="0" applyAlignment="0" applyProtection="0"/>
    <xf numFmtId="194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194" fontId="36" fillId="0" borderId="27" applyNumberFormat="0" applyFill="0" applyAlignment="0" applyProtection="0"/>
    <xf numFmtId="194" fontId="36" fillId="0" borderId="27" applyNumberFormat="0" applyFill="0" applyAlignment="0" applyProtection="0"/>
    <xf numFmtId="194" fontId="133" fillId="57" borderId="0" applyNumberFormat="0" applyBorder="0" applyAlignment="0" applyProtection="0"/>
    <xf numFmtId="194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194" fontId="36" fillId="57" borderId="0" applyNumberFormat="0" applyBorder="0" applyAlignment="0" applyProtection="0"/>
    <xf numFmtId="194" fontId="36" fillId="57" borderId="0" applyNumberFormat="0" applyBorder="0" applyAlignment="0" applyProtection="0"/>
    <xf numFmtId="37" fontId="36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4" fillId="0" borderId="0"/>
    <xf numFmtId="0" fontId="44" fillId="0" borderId="0"/>
    <xf numFmtId="0" fontId="44" fillId="0" borderId="0"/>
    <xf numFmtId="0" fontId="117" fillId="0" borderId="0"/>
    <xf numFmtId="0" fontId="117" fillId="0" borderId="0"/>
    <xf numFmtId="175" fontId="4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0" fillId="0" borderId="0"/>
    <xf numFmtId="194" fontId="134" fillId="0" borderId="0"/>
    <xf numFmtId="194" fontId="134" fillId="0" borderId="0"/>
    <xf numFmtId="194" fontId="134" fillId="0" borderId="0"/>
    <xf numFmtId="0" fontId="44" fillId="0" borderId="0"/>
    <xf numFmtId="0" fontId="44" fillId="0" borderId="0"/>
    <xf numFmtId="0" fontId="4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0" fontId="43" fillId="0" borderId="0"/>
    <xf numFmtId="194" fontId="134" fillId="0" borderId="0"/>
    <xf numFmtId="194" fontId="134" fillId="0" borderId="0"/>
    <xf numFmtId="0" fontId="112" fillId="0" borderId="0"/>
    <xf numFmtId="0" fontId="1" fillId="0" borderId="0"/>
    <xf numFmtId="175" fontId="1" fillId="0" borderId="0"/>
    <xf numFmtId="0" fontId="44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44" fillId="0" borderId="0"/>
    <xf numFmtId="0" fontId="4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0" fontId="43" fillId="0" borderId="0"/>
    <xf numFmtId="194" fontId="36" fillId="0" borderId="0"/>
    <xf numFmtId="189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0" fontId="36" fillId="0" borderId="0"/>
    <xf numFmtId="202" fontId="36" fillId="0" borderId="0"/>
    <xf numFmtId="0" fontId="44" fillId="0" borderId="0"/>
    <xf numFmtId="175" fontId="1" fillId="0" borderId="0"/>
    <xf numFmtId="175" fontId="36" fillId="0" borderId="0"/>
    <xf numFmtId="0" fontId="44" fillId="0" borderId="0"/>
    <xf numFmtId="0" fontId="44" fillId="0" borderId="0"/>
    <xf numFmtId="0" fontId="92" fillId="0" borderId="0"/>
    <xf numFmtId="189" fontId="36" fillId="0" borderId="0"/>
    <xf numFmtId="175" fontId="36" fillId="0" borderId="0"/>
    <xf numFmtId="0" fontId="36" fillId="0" borderId="0"/>
    <xf numFmtId="0" fontId="40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36" fillId="0" borderId="0"/>
    <xf numFmtId="0" fontId="36" fillId="0" borderId="0"/>
    <xf numFmtId="0" fontId="44" fillId="0" borderId="0"/>
    <xf numFmtId="175" fontId="1" fillId="0" borderId="0"/>
    <xf numFmtId="0" fontId="44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40" fillId="0" borderId="0"/>
    <xf numFmtId="0" fontId="40" fillId="0" borderId="0"/>
    <xf numFmtId="194" fontId="36" fillId="0" borderId="0"/>
    <xf numFmtId="0" fontId="40" fillId="0" borderId="0"/>
    <xf numFmtId="194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36" fillId="0" borderId="0"/>
    <xf numFmtId="0" fontId="40" fillId="0" borderId="0"/>
    <xf numFmtId="0" fontId="40" fillId="0" borderId="0"/>
    <xf numFmtId="0" fontId="36" fillId="0" borderId="0"/>
    <xf numFmtId="0" fontId="44" fillId="0" borderId="0"/>
    <xf numFmtId="0" fontId="40" fillId="0" borderId="0"/>
    <xf numFmtId="194" fontId="36" fillId="0" borderId="0"/>
    <xf numFmtId="0" fontId="40" fillId="0" borderId="0"/>
    <xf numFmtId="194" fontId="36" fillId="0" borderId="0"/>
    <xf numFmtId="0" fontId="40" fillId="0" borderId="0"/>
    <xf numFmtId="194" fontId="36" fillId="0" borderId="0"/>
    <xf numFmtId="0" fontId="40" fillId="0" borderId="0"/>
    <xf numFmtId="194" fontId="36" fillId="0" borderId="0"/>
    <xf numFmtId="0" fontId="40" fillId="0" borderId="0"/>
    <xf numFmtId="194" fontId="36" fillId="0" borderId="0"/>
    <xf numFmtId="0" fontId="40" fillId="0" borderId="0"/>
    <xf numFmtId="194" fontId="36" fillId="0" borderId="0"/>
    <xf numFmtId="0" fontId="40" fillId="0" borderId="0"/>
    <xf numFmtId="194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4" fontId="36" fillId="0" borderId="0"/>
    <xf numFmtId="0" fontId="36" fillId="0" borderId="0"/>
    <xf numFmtId="0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4" fontId="36" fillId="0" borderId="0"/>
    <xf numFmtId="0" fontId="12" fillId="0" borderId="0"/>
    <xf numFmtId="0" fontId="12" fillId="0" borderId="0"/>
    <xf numFmtId="0" fontId="12" fillId="0" borderId="0"/>
    <xf numFmtId="194" fontId="36" fillId="0" borderId="0"/>
    <xf numFmtId="0" fontId="12" fillId="0" borderId="0"/>
    <xf numFmtId="194" fontId="36" fillId="0" borderId="0"/>
    <xf numFmtId="0" fontId="12" fillId="0" borderId="0"/>
    <xf numFmtId="194" fontId="36" fillId="0" borderId="0"/>
    <xf numFmtId="0" fontId="12" fillId="0" borderId="0"/>
    <xf numFmtId="194" fontId="36" fillId="0" borderId="0"/>
    <xf numFmtId="0" fontId="12" fillId="0" borderId="0"/>
    <xf numFmtId="194" fontId="36" fillId="0" borderId="0"/>
    <xf numFmtId="0" fontId="12" fillId="0" borderId="0"/>
    <xf numFmtId="194" fontId="36" fillId="0" borderId="0"/>
    <xf numFmtId="0" fontId="12" fillId="0" borderId="0"/>
    <xf numFmtId="202" fontId="36" fillId="0" borderId="0"/>
    <xf numFmtId="18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9" fontId="115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202" fontId="36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202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6" fillId="0" borderId="0"/>
    <xf numFmtId="0" fontId="44" fillId="0" borderId="0"/>
    <xf numFmtId="202" fontId="44" fillId="0" borderId="0"/>
    <xf numFmtId="0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202" fontId="36" fillId="0" borderId="0"/>
    <xf numFmtId="202" fontId="36" fillId="0" borderId="0"/>
    <xf numFmtId="194" fontId="36" fillId="0" borderId="0"/>
    <xf numFmtId="0" fontId="40" fillId="0" borderId="0"/>
    <xf numFmtId="0" fontId="44" fillId="0" borderId="0"/>
    <xf numFmtId="0" fontId="44" fillId="0" borderId="0"/>
    <xf numFmtId="175" fontId="91" fillId="0" borderId="0"/>
    <xf numFmtId="0" fontId="36" fillId="0" borderId="0"/>
    <xf numFmtId="194" fontId="36" fillId="0" borderId="0"/>
    <xf numFmtId="0" fontId="36" fillId="0" borderId="0"/>
    <xf numFmtId="202" fontId="36" fillId="0" borderId="0"/>
    <xf numFmtId="194" fontId="36" fillId="0" borderId="0"/>
    <xf numFmtId="0" fontId="44" fillId="0" borderId="0"/>
    <xf numFmtId="202" fontId="36" fillId="0" borderId="0"/>
    <xf numFmtId="175" fontId="44" fillId="0" borderId="0"/>
    <xf numFmtId="0" fontId="36" fillId="0" borderId="0"/>
    <xf numFmtId="202" fontId="36" fillId="0" borderId="0"/>
    <xf numFmtId="202" fontId="36" fillId="0" borderId="0"/>
    <xf numFmtId="0" fontId="44" fillId="0" borderId="0"/>
    <xf numFmtId="202" fontId="36" fillId="0" borderId="0"/>
    <xf numFmtId="0" fontId="36" fillId="0" borderId="0"/>
    <xf numFmtId="194" fontId="36" fillId="0" borderId="0"/>
    <xf numFmtId="194" fontId="36" fillId="0" borderId="0"/>
    <xf numFmtId="0" fontId="36" fillId="0" borderId="0"/>
    <xf numFmtId="0" fontId="36" fillId="0" borderId="0"/>
    <xf numFmtId="202" fontId="88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0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0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0" fontId="36" fillId="0" borderId="0"/>
    <xf numFmtId="0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202" fontId="36" fillId="0" borderId="0"/>
    <xf numFmtId="175" fontId="36" fillId="0" borderId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4" fontId="111" fillId="0" borderId="0" applyFill="0" applyBorder="0" applyAlignment="0" applyProtection="0"/>
    <xf numFmtId="0" fontId="36" fillId="0" borderId="0"/>
    <xf numFmtId="194" fontId="36" fillId="0" borderId="0"/>
    <xf numFmtId="194" fontId="134" fillId="0" borderId="0"/>
    <xf numFmtId="19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36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94" fontId="3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1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114" fillId="0" borderId="0"/>
    <xf numFmtId="0" fontId="44" fillId="0" borderId="0"/>
    <xf numFmtId="0" fontId="114" fillId="0" borderId="0"/>
    <xf numFmtId="0" fontId="44" fillId="0" borderId="0"/>
    <xf numFmtId="202" fontId="65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6" fontId="3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2" fillId="0" borderId="0"/>
    <xf numFmtId="175" fontId="4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0" fontId="36" fillId="0" borderId="0"/>
    <xf numFmtId="0" fontId="36" fillId="0" borderId="0"/>
    <xf numFmtId="4" fontId="111" fillId="0" borderId="0" applyFill="0" applyBorder="0" applyAlignment="0" applyProtection="0"/>
    <xf numFmtId="194" fontId="36" fillId="0" borderId="0"/>
    <xf numFmtId="4" fontId="111" fillId="0" borderId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4" fontId="111" fillId="0" borderId="0" applyFill="0" applyBorder="0" applyAlignment="0" applyProtection="0"/>
    <xf numFmtId="194" fontId="36" fillId="0" borderId="0"/>
    <xf numFmtId="4" fontId="111" fillId="0" borderId="0" applyFill="0" applyBorder="0" applyAlignment="0" applyProtection="0"/>
    <xf numFmtId="194" fontId="36" fillId="0" borderId="0"/>
    <xf numFmtId="4" fontId="111" fillId="0" borderId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4" fontId="111" fillId="0" borderId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4" fontId="111" fillId="0" borderId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0" fontId="36" fillId="0" borderId="0"/>
    <xf numFmtId="0" fontId="114" fillId="0" borderId="0"/>
    <xf numFmtId="0" fontId="36" fillId="0" borderId="0"/>
    <xf numFmtId="0" fontId="36" fillId="0" borderId="0"/>
    <xf numFmtId="0" fontId="36" fillId="0" borderId="0"/>
    <xf numFmtId="202" fontId="36" fillId="0" borderId="0"/>
    <xf numFmtId="0" fontId="44" fillId="0" borderId="0"/>
    <xf numFmtId="175" fontId="44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02" fontId="36" fillId="0" borderId="0"/>
    <xf numFmtId="0" fontId="44" fillId="0" borderId="0"/>
    <xf numFmtId="0" fontId="36" fillId="0" borderId="0"/>
    <xf numFmtId="0" fontId="44" fillId="0" borderId="0"/>
    <xf numFmtId="175" fontId="36" fillId="0" borderId="0"/>
    <xf numFmtId="0" fontId="36" fillId="0" borderId="0"/>
    <xf numFmtId="194" fontId="36" fillId="0" borderId="0"/>
    <xf numFmtId="189" fontId="36" fillId="0" borderId="0"/>
    <xf numFmtId="0" fontId="36" fillId="0" borderId="0"/>
    <xf numFmtId="202" fontId="36" fillId="0" borderId="0"/>
    <xf numFmtId="189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36" fillId="0" borderId="0"/>
    <xf numFmtId="194" fontId="36" fillId="0" borderId="0"/>
    <xf numFmtId="0" fontId="114" fillId="0" borderId="0"/>
    <xf numFmtId="194" fontId="36" fillId="0" borderId="0"/>
    <xf numFmtId="202" fontId="36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202" fontId="36" fillId="0" borderId="0"/>
    <xf numFmtId="0" fontId="44" fillId="0" borderId="0"/>
    <xf numFmtId="0" fontId="36" fillId="0" borderId="0"/>
    <xf numFmtId="202" fontId="36" fillId="0" borderId="0"/>
    <xf numFmtId="202" fontId="36" fillId="0" borderId="0"/>
    <xf numFmtId="0" fontId="36" fillId="0" borderId="0"/>
    <xf numFmtId="0" fontId="44" fillId="0" borderId="0"/>
    <xf numFmtId="0" fontId="44" fillId="0" borderId="0"/>
    <xf numFmtId="0" fontId="45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4" fontId="111" fillId="0" borderId="0" applyFill="0" applyBorder="0" applyAlignment="0" applyProtection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0" fontId="44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4" fontId="111" fillId="0" borderId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11" fillId="0" borderId="0" applyFill="0" applyBorder="0" applyAlignment="0" applyProtection="0"/>
    <xf numFmtId="194" fontId="36" fillId="0" borderId="0"/>
    <xf numFmtId="4" fontId="111" fillId="0" borderId="0" applyFill="0" applyBorder="0" applyAlignment="0" applyProtection="0"/>
    <xf numFmtId="194" fontId="36" fillId="0" borderId="0"/>
    <xf numFmtId="4" fontId="111" fillId="0" borderId="0" applyFill="0" applyBorder="0" applyAlignment="0" applyProtection="0"/>
    <xf numFmtId="194" fontId="36" fillId="0" borderId="0"/>
    <xf numFmtId="4" fontId="111" fillId="0" borderId="0" applyFill="0" applyBorder="0" applyAlignment="0" applyProtection="0"/>
    <xf numFmtId="194" fontId="36" fillId="0" borderId="0"/>
    <xf numFmtId="4" fontId="111" fillId="0" borderId="0" applyFill="0" applyBorder="0" applyAlignment="0" applyProtection="0"/>
    <xf numFmtId="194" fontId="36" fillId="0" borderId="0"/>
    <xf numFmtId="0" fontId="36" fillId="0" borderId="0"/>
    <xf numFmtId="194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44" fillId="0" borderId="0"/>
    <xf numFmtId="189" fontId="1" fillId="0" borderId="0"/>
    <xf numFmtId="202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194" fontId="36" fillId="0" borderId="0"/>
    <xf numFmtId="0" fontId="44" fillId="0" borderId="0"/>
    <xf numFmtId="194" fontId="36" fillId="0" borderId="0"/>
    <xf numFmtId="0" fontId="44" fillId="0" borderId="0"/>
    <xf numFmtId="194" fontId="36" fillId="0" borderId="0"/>
    <xf numFmtId="0" fontId="1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202" fontId="44" fillId="0" borderId="0"/>
    <xf numFmtId="0" fontId="44" fillId="0" borderId="0"/>
    <xf numFmtId="202" fontId="44" fillId="0" borderId="0"/>
    <xf numFmtId="0" fontId="44" fillId="0" borderId="0"/>
    <xf numFmtId="202" fontId="44" fillId="0" borderId="0"/>
    <xf numFmtId="0" fontId="44" fillId="0" borderId="0"/>
    <xf numFmtId="0" fontId="135" fillId="0" borderId="0"/>
    <xf numFmtId="0" fontId="2" fillId="0" borderId="0"/>
    <xf numFmtId="0" fontId="44" fillId="0" borderId="0"/>
    <xf numFmtId="0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189" fontId="44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36" fillId="0" borderId="0"/>
    <xf numFmtId="202" fontId="3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02" fontId="114" fillId="0" borderId="0"/>
    <xf numFmtId="189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" fontId="90" fillId="0" borderId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8" borderId="13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44" fillId="8" borderId="13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0" fontId="44" fillId="8" borderId="13" applyNumberFormat="0" applyFont="0" applyAlignment="0" applyProtection="0"/>
    <xf numFmtId="194" fontId="36" fillId="0" borderId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1" fillId="58" borderId="28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92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111" fillId="58" borderId="28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136" fillId="55" borderId="29" applyNumberFormat="0" applyAlignment="0" applyProtection="0"/>
    <xf numFmtId="194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194" fontId="36" fillId="0" borderId="0"/>
    <xf numFmtId="194" fontId="36" fillId="0" borderId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94" fontId="36" fillId="0" borderId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4" fontId="36" fillId="0" borderId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111" fillId="0" borderId="0" applyFont="0" applyFill="0" applyBorder="0" applyAlignment="0" applyProtection="0"/>
    <xf numFmtId="194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8" fillId="0" borderId="0" applyNumberFormat="0" applyFont="0" applyFill="0" applyBorder="0" applyAlignment="0" applyProtection="0">
      <alignment horizontal="left"/>
    </xf>
    <xf numFmtId="15" fontId="98" fillId="0" borderId="0" applyFont="0" applyFill="0" applyBorder="0" applyAlignment="0" applyProtection="0"/>
    <xf numFmtId="4" fontId="98" fillId="0" borderId="0" applyFont="0" applyFill="0" applyBorder="0" applyAlignment="0" applyProtection="0"/>
    <xf numFmtId="0" fontId="108" fillId="0" borderId="19">
      <alignment horizontal="center"/>
    </xf>
    <xf numFmtId="3" fontId="98" fillId="0" borderId="0" applyFont="0" applyFill="0" applyBorder="0" applyAlignment="0" applyProtection="0"/>
    <xf numFmtId="0" fontId="98" fillId="59" borderId="0" applyNumberFormat="0" applyFont="0" applyBorder="0" applyAlignment="0" applyProtection="0"/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1" fontId="36" fillId="0" borderId="16" applyNumberFormat="0" applyFill="0" applyAlignment="0" applyProtection="0">
      <alignment horizontal="center" vertical="center"/>
    </xf>
    <xf numFmtId="4" fontId="138" fillId="60" borderId="30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" fontId="139" fillId="36" borderId="31">
      <alignment horizontal="left" vertical="top" wrapText="1"/>
      <protection locked="0"/>
    </xf>
    <xf numFmtId="0" fontId="93" fillId="0" borderId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41" fillId="0" borderId="0" applyNumberFormat="0" applyBorder="0" applyAlignment="0"/>
    <xf numFmtId="0" fontId="140" fillId="0" borderId="0" applyNumberFormat="0" applyBorder="0" applyAlignment="0"/>
    <xf numFmtId="0" fontId="141" fillId="0" borderId="0" applyNumberFormat="0" applyBorder="0" applyAlignment="0"/>
    <xf numFmtId="0" fontId="142" fillId="0" borderId="0" applyNumberFormat="0" applyBorder="0" applyAlignment="0"/>
    <xf numFmtId="0" fontId="142" fillId="0" borderId="0" applyNumberFormat="0" applyBorder="0" applyAlignment="0"/>
    <xf numFmtId="0" fontId="143" fillId="0" borderId="0" applyNumberFormat="0" applyBorder="0" applyAlignment="0"/>
    <xf numFmtId="0" fontId="144" fillId="0" borderId="0"/>
    <xf numFmtId="0" fontId="145" fillId="0" borderId="0"/>
    <xf numFmtId="194" fontId="146" fillId="0" borderId="0" applyNumberFormat="0" applyFill="0" applyBorder="0" applyAlignment="0" applyProtection="0"/>
    <xf numFmtId="194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36" fillId="0" borderId="0"/>
    <xf numFmtId="194" fontId="147" fillId="0" borderId="32" applyNumberFormat="0" applyFill="0" applyAlignment="0" applyProtection="0"/>
    <xf numFmtId="194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94" fontId="36" fillId="0" borderId="0"/>
    <xf numFmtId="194" fontId="36" fillId="0" borderId="0"/>
    <xf numFmtId="194" fontId="148" fillId="0" borderId="0" applyNumberFormat="0" applyFill="0" applyBorder="0" applyAlignment="0" applyProtection="0"/>
    <xf numFmtId="194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36" fillId="0" borderId="0"/>
    <xf numFmtId="185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44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194" fontId="15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10" fillId="56" borderId="22" applyNumberFormat="0" applyAlignment="0" applyProtection="0"/>
    <xf numFmtId="0" fontId="132" fillId="0" borderId="27" applyNumberFormat="0" applyFill="0" applyAlignment="0" applyProtection="0"/>
    <xf numFmtId="194" fontId="36" fillId="0" borderId="0"/>
    <xf numFmtId="194" fontId="151" fillId="0" borderId="27" applyNumberFormat="0" applyFill="0" applyAlignment="0" applyProtection="0"/>
    <xf numFmtId="194" fontId="151" fillId="0" borderId="27" applyNumberFormat="0" applyFill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7" fillId="38" borderId="0" applyNumberFormat="0" applyBorder="0" applyAlignment="0" applyProtection="0"/>
    <xf numFmtId="194" fontId="36" fillId="0" borderId="0"/>
    <xf numFmtId="194" fontId="152" fillId="38" borderId="0" applyNumberFormat="0" applyBorder="0" applyAlignment="0" applyProtection="0"/>
    <xf numFmtId="194" fontId="152" fillId="38" borderId="0" applyNumberFormat="0" applyBorder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36" fillId="55" borderId="29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09" fillId="55" borderId="21" applyNumberFormat="0" applyAlignment="0" applyProtection="0"/>
    <xf numFmtId="0" fontId="148" fillId="0" borderId="0" applyNumberFormat="0" applyFill="0" applyBorder="0" applyAlignment="0" applyProtection="0"/>
    <xf numFmtId="194" fontId="36" fillId="0" borderId="0"/>
    <xf numFmtId="194" fontId="153" fillId="0" borderId="0" applyNumberFormat="0" applyFill="0" applyBorder="0" applyAlignment="0" applyProtection="0"/>
    <xf numFmtId="194" fontId="15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4" fontId="36" fillId="0" borderId="0"/>
    <xf numFmtId="194" fontId="154" fillId="0" borderId="0" applyNumberFormat="0" applyFill="0" applyBorder="0" applyAlignment="0" applyProtection="0"/>
    <xf numFmtId="194" fontId="15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4" fontId="36" fillId="0" borderId="0"/>
    <xf numFmtId="194" fontId="155" fillId="0" borderId="0" applyNumberFormat="0" applyFill="0" applyBorder="0" applyAlignment="0" applyProtection="0"/>
    <xf numFmtId="194" fontId="155" fillId="0" borderId="0" applyNumberFormat="0" applyFill="0" applyBorder="0" applyAlignment="0" applyProtection="0"/>
    <xf numFmtId="0" fontId="126" fillId="39" borderId="0" applyNumberFormat="0" applyBorder="0" applyAlignment="0" applyProtection="0"/>
    <xf numFmtId="194" fontId="36" fillId="0" borderId="0"/>
    <xf numFmtId="194" fontId="156" fillId="39" borderId="0" applyNumberFormat="0" applyBorder="0" applyAlignment="0" applyProtection="0"/>
    <xf numFmtId="194" fontId="156" fillId="39" borderId="0" applyNumberFormat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1" fillId="42" borderId="21" applyNumberFormat="0" applyAlignment="0" applyProtection="0"/>
    <xf numFmtId="0" fontId="133" fillId="57" borderId="0" applyNumberFormat="0" applyBorder="0" applyAlignment="0" applyProtection="0"/>
    <xf numFmtId="194" fontId="36" fillId="0" borderId="0"/>
    <xf numFmtId="194" fontId="158" fillId="57" borderId="0" applyNumberFormat="0" applyBorder="0" applyAlignment="0" applyProtection="0"/>
    <xf numFmtId="194" fontId="158" fillId="57" borderId="0" applyNumberFormat="0" applyBorder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172" fontId="35" fillId="0" borderId="0" applyFont="0" applyFill="0" applyBorder="0" applyAlignment="0" applyProtection="0"/>
    <xf numFmtId="194" fontId="36" fillId="0" borderId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5" fillId="51" borderId="0" applyNumberFormat="0" applyBorder="0" applyAlignment="0" applyProtection="0"/>
    <xf numFmtId="194" fontId="36" fillId="0" borderId="0"/>
    <xf numFmtId="194" fontId="106" fillId="51" borderId="0" applyNumberFormat="0" applyBorder="0" applyAlignment="0" applyProtection="0"/>
    <xf numFmtId="194" fontId="106" fillId="51" borderId="0" applyNumberFormat="0" applyBorder="0" applyAlignment="0" applyProtection="0"/>
    <xf numFmtId="0" fontId="105" fillId="52" borderId="0" applyNumberFormat="0" applyBorder="0" applyAlignment="0" applyProtection="0"/>
    <xf numFmtId="194" fontId="36" fillId="0" borderId="0"/>
    <xf numFmtId="194" fontId="106" fillId="52" borderId="0" applyNumberFormat="0" applyBorder="0" applyAlignment="0" applyProtection="0"/>
    <xf numFmtId="194" fontId="106" fillId="52" borderId="0" applyNumberFormat="0" applyBorder="0" applyAlignment="0" applyProtection="0"/>
    <xf numFmtId="0" fontId="105" fillId="53" borderId="0" applyNumberFormat="0" applyBorder="0" applyAlignment="0" applyProtection="0"/>
    <xf numFmtId="194" fontId="36" fillId="0" borderId="0"/>
    <xf numFmtId="194" fontId="106" fillId="53" borderId="0" applyNumberFormat="0" applyBorder="0" applyAlignment="0" applyProtection="0"/>
    <xf numFmtId="194" fontId="106" fillId="53" borderId="0" applyNumberFormat="0" applyBorder="0" applyAlignment="0" applyProtection="0"/>
    <xf numFmtId="0" fontId="105" fillId="48" borderId="0" applyNumberFormat="0" applyBorder="0" applyAlignment="0" applyProtection="0"/>
    <xf numFmtId="194" fontId="36" fillId="0" borderId="0"/>
    <xf numFmtId="194" fontId="106" fillId="48" borderId="0" applyNumberFormat="0" applyBorder="0" applyAlignment="0" applyProtection="0"/>
    <xf numFmtId="194" fontId="106" fillId="48" borderId="0" applyNumberFormat="0" applyBorder="0" applyAlignment="0" applyProtection="0"/>
    <xf numFmtId="0" fontId="105" fillId="49" borderId="0" applyNumberFormat="0" applyBorder="0" applyAlignment="0" applyProtection="0"/>
    <xf numFmtId="194" fontId="36" fillId="0" borderId="0"/>
    <xf numFmtId="194" fontId="106" fillId="49" borderId="0" applyNumberFormat="0" applyBorder="0" applyAlignment="0" applyProtection="0"/>
    <xf numFmtId="194" fontId="106" fillId="49" borderId="0" applyNumberFormat="0" applyBorder="0" applyAlignment="0" applyProtection="0"/>
    <xf numFmtId="0" fontId="105" fillId="54" borderId="0" applyNumberFormat="0" applyBorder="0" applyAlignment="0" applyProtection="0"/>
    <xf numFmtId="194" fontId="36" fillId="0" borderId="0"/>
    <xf numFmtId="194" fontId="106" fillId="54" borderId="0" applyNumberFormat="0" applyBorder="0" applyAlignment="0" applyProtection="0"/>
    <xf numFmtId="194" fontId="106" fillId="54" borderId="0" applyNumberFormat="0" applyBorder="0" applyAlignment="0" applyProtection="0"/>
    <xf numFmtId="0" fontId="40" fillId="58" borderId="28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58" borderId="28" applyNumberFormat="0" applyFont="0" applyAlignment="0" applyProtection="0"/>
    <xf numFmtId="194" fontId="36" fillId="58" borderId="28" applyNumberFormat="0" applyFont="0" applyAlignment="0" applyProtection="0"/>
    <xf numFmtId="0" fontId="40" fillId="58" borderId="28" applyNumberFormat="0" applyFont="0" applyAlignment="0" applyProtection="0"/>
    <xf numFmtId="0" fontId="40" fillId="58" borderId="28" applyNumberFormat="0" applyFont="0" applyAlignment="0" applyProtection="0"/>
    <xf numFmtId="0" fontId="40" fillId="58" borderId="28" applyNumberFormat="0" applyFont="0" applyAlignment="0" applyProtection="0"/>
    <xf numFmtId="194" fontId="36" fillId="0" borderId="0"/>
    <xf numFmtId="0" fontId="40" fillId="58" borderId="28" applyNumberFormat="0" applyFont="0" applyAlignment="0" applyProtection="0"/>
    <xf numFmtId="194" fontId="36" fillId="0" borderId="0"/>
    <xf numFmtId="0" fontId="40" fillId="58" borderId="28" applyNumberFormat="0" applyFont="0" applyAlignment="0" applyProtection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194" fontId="36" fillId="0" borderId="0"/>
    <xf numFmtId="0" fontId="127" fillId="0" borderId="24" applyNumberFormat="0" applyFill="0" applyAlignment="0" applyProtection="0"/>
    <xf numFmtId="194" fontId="36" fillId="0" borderId="0"/>
    <xf numFmtId="194" fontId="159" fillId="0" borderId="24" applyNumberFormat="0" applyFill="0" applyAlignment="0" applyProtection="0"/>
    <xf numFmtId="194" fontId="159" fillId="0" borderId="24" applyNumberFormat="0" applyFill="0" applyAlignment="0" applyProtection="0"/>
    <xf numFmtId="0" fontId="128" fillId="0" borderId="25" applyNumberFormat="0" applyFill="0" applyAlignment="0" applyProtection="0"/>
    <xf numFmtId="194" fontId="36" fillId="0" borderId="0"/>
    <xf numFmtId="194" fontId="160" fillId="0" borderId="25" applyNumberFormat="0" applyFill="0" applyAlignment="0" applyProtection="0"/>
    <xf numFmtId="194" fontId="160" fillId="0" borderId="25" applyNumberFormat="0" applyFill="0" applyAlignment="0" applyProtection="0"/>
    <xf numFmtId="0" fontId="129" fillId="0" borderId="26" applyNumberFormat="0" applyFill="0" applyAlignment="0" applyProtection="0"/>
    <xf numFmtId="0" fontId="161" fillId="0" borderId="26" applyNumberFormat="0" applyFill="0" applyAlignment="0" applyProtection="0"/>
    <xf numFmtId="194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29" fillId="0" borderId="0" applyNumberFormat="0" applyFill="0" applyBorder="0" applyAlignment="0" applyProtection="0"/>
    <xf numFmtId="194" fontId="36" fillId="0" borderId="0"/>
    <xf numFmtId="194" fontId="161" fillId="0" borderId="0" applyNumberFormat="0" applyFill="0" applyBorder="0" applyAlignment="0" applyProtection="0"/>
    <xf numFmtId="194" fontId="161" fillId="0" borderId="0" applyNumberFormat="0" applyFill="0" applyBorder="0" applyAlignment="0" applyProtection="0"/>
    <xf numFmtId="185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162" fillId="0" borderId="0" applyAlignment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52" fillId="4" borderId="0" applyNumberFormat="0" applyBorder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4" fontId="36" fillId="0" borderId="0" applyFont="0" applyFill="0" applyBorder="0" applyAlignment="0" applyProtection="0"/>
    <xf numFmtId="39" fontId="164" fillId="0" borderId="0"/>
    <xf numFmtId="39" fontId="164" fillId="0" borderId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39" fontId="164" fillId="0" borderId="0"/>
    <xf numFmtId="39" fontId="164" fillId="0" borderId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39" fontId="164" fillId="0" borderId="0"/>
    <xf numFmtId="39" fontId="164" fillId="0" borderId="0"/>
    <xf numFmtId="0" fontId="165" fillId="37" borderId="0" applyNumberFormat="0" applyBorder="0" applyAlignment="0" applyProtection="0">
      <alignment vertical="center"/>
    </xf>
    <xf numFmtId="0" fontId="165" fillId="38" borderId="0" applyNumberFormat="0" applyBorder="0" applyAlignment="0" applyProtection="0">
      <alignment vertical="center"/>
    </xf>
    <xf numFmtId="0" fontId="165" fillId="39" borderId="0" applyNumberFormat="0" applyBorder="0" applyAlignment="0" applyProtection="0">
      <alignment vertical="center"/>
    </xf>
    <xf numFmtId="0" fontId="165" fillId="40" borderId="0" applyNumberFormat="0" applyBorder="0" applyAlignment="0" applyProtection="0">
      <alignment vertical="center"/>
    </xf>
    <xf numFmtId="0" fontId="165" fillId="41" borderId="0" applyNumberFormat="0" applyBorder="0" applyAlignment="0" applyProtection="0">
      <alignment vertical="center"/>
    </xf>
    <xf numFmtId="0" fontId="165" fillId="42" borderId="0" applyNumberFormat="0" applyBorder="0" applyAlignment="0" applyProtection="0">
      <alignment vertical="center"/>
    </xf>
    <xf numFmtId="0" fontId="165" fillId="43" borderId="0" applyNumberFormat="0" applyBorder="0" applyAlignment="0" applyProtection="0">
      <alignment vertical="center"/>
    </xf>
    <xf numFmtId="0" fontId="165" fillId="44" borderId="0" applyNumberFormat="0" applyBorder="0" applyAlignment="0" applyProtection="0">
      <alignment vertical="center"/>
    </xf>
    <xf numFmtId="0" fontId="165" fillId="45" borderId="0" applyNumberFormat="0" applyBorder="0" applyAlignment="0" applyProtection="0">
      <alignment vertical="center"/>
    </xf>
    <xf numFmtId="0" fontId="165" fillId="40" borderId="0" applyNumberFormat="0" applyBorder="0" applyAlignment="0" applyProtection="0">
      <alignment vertical="center"/>
    </xf>
    <xf numFmtId="0" fontId="165" fillId="43" borderId="0" applyNumberFormat="0" applyBorder="0" applyAlignment="0" applyProtection="0">
      <alignment vertical="center"/>
    </xf>
    <xf numFmtId="0" fontId="165" fillId="46" borderId="0" applyNumberFormat="0" applyBorder="0" applyAlignment="0" applyProtection="0">
      <alignment vertical="center"/>
    </xf>
    <xf numFmtId="0" fontId="166" fillId="47" borderId="0" applyNumberFormat="0" applyBorder="0" applyAlignment="0" applyProtection="0">
      <alignment vertical="center"/>
    </xf>
    <xf numFmtId="0" fontId="166" fillId="44" borderId="0" applyNumberFormat="0" applyBorder="0" applyAlignment="0" applyProtection="0">
      <alignment vertical="center"/>
    </xf>
    <xf numFmtId="0" fontId="166" fillId="45" borderId="0" applyNumberFormat="0" applyBorder="0" applyAlignment="0" applyProtection="0">
      <alignment vertical="center"/>
    </xf>
    <xf numFmtId="0" fontId="166" fillId="48" borderId="0" applyNumberFormat="0" applyBorder="0" applyAlignment="0" applyProtection="0">
      <alignment vertical="center"/>
    </xf>
    <xf numFmtId="0" fontId="166" fillId="49" borderId="0" applyNumberFormat="0" applyBorder="0" applyAlignment="0" applyProtection="0">
      <alignment vertical="center"/>
    </xf>
    <xf numFmtId="0" fontId="166" fillId="50" borderId="0" applyNumberFormat="0" applyBorder="0" applyAlignment="0" applyProtection="0">
      <alignment vertical="center"/>
    </xf>
    <xf numFmtId="207" fontId="90" fillId="0" borderId="0" applyFill="0" applyBorder="0" applyAlignment="0"/>
    <xf numFmtId="208" fontId="90" fillId="0" borderId="0" applyFill="0" applyBorder="0" applyAlignment="0"/>
    <xf numFmtId="209" fontId="90" fillId="0" borderId="0" applyFill="0" applyBorder="0" applyAlignment="0"/>
    <xf numFmtId="210" fontId="90" fillId="0" borderId="0" applyFill="0" applyBorder="0" applyAlignment="0"/>
    <xf numFmtId="190" fontId="90" fillId="0" borderId="0" applyFill="0" applyBorder="0" applyAlignment="0"/>
    <xf numFmtId="207" fontId="90" fillId="0" borderId="0" applyFill="0" applyBorder="0" applyAlignment="0"/>
    <xf numFmtId="211" fontId="90" fillId="0" borderId="0" applyFill="0" applyBorder="0" applyAlignment="0"/>
    <xf numFmtId="208" fontId="90" fillId="0" borderId="0" applyFill="0" applyBorder="0" applyAlignment="0"/>
    <xf numFmtId="0" fontId="167" fillId="0" borderId="0" applyNumberFormat="0" applyBorder="0" applyAlignment="0"/>
    <xf numFmtId="0" fontId="168" fillId="0" borderId="0"/>
    <xf numFmtId="0" fontId="169" fillId="0" borderId="0"/>
    <xf numFmtId="0" fontId="170" fillId="0" borderId="19">
      <alignment horizontal="right"/>
    </xf>
    <xf numFmtId="39" fontId="164" fillId="0" borderId="0"/>
    <xf numFmtId="39" fontId="164" fillId="0" borderId="0"/>
    <xf numFmtId="207" fontId="90" fillId="0" borderId="0" applyFont="0" applyFill="0" applyBorder="0" applyAlignment="0" applyProtection="0"/>
    <xf numFmtId="212" fontId="36" fillId="0" borderId="0" applyFont="0" applyFill="0" applyBorder="0" applyAlignment="0"/>
    <xf numFmtId="40" fontId="36" fillId="0" borderId="0" applyFont="0" applyFill="0" applyBorder="0" applyAlignment="0"/>
    <xf numFmtId="213" fontId="47" fillId="0" borderId="0" applyFont="0" applyFill="0" applyBorder="0" applyAlignment="0"/>
    <xf numFmtId="38" fontId="47" fillId="0" borderId="0" applyFont="0" applyFill="0" applyBorder="0" applyAlignment="0"/>
    <xf numFmtId="172" fontId="44" fillId="0" borderId="0" applyFont="0" applyFill="0" applyBorder="0" applyAlignment="0" applyProtection="0"/>
    <xf numFmtId="40" fontId="47" fillId="0" borderId="0" applyFont="0" applyFill="0" applyBorder="0" applyAlignment="0"/>
    <xf numFmtId="214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0" fillId="0" borderId="0" applyFont="0" applyFill="0" applyBorder="0" applyAlignment="0" applyProtection="0"/>
    <xf numFmtId="215" fontId="47" fillId="0" borderId="0" applyFont="0" applyFill="0" applyBorder="0" applyAlignment="0"/>
    <xf numFmtId="17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71" fillId="0" borderId="0" applyFont="0" applyFill="0" applyBorder="0" applyAlignment="0" applyProtection="0"/>
    <xf numFmtId="172" fontId="171" fillId="0" borderId="0" applyFont="0" applyFill="0" applyBorder="0" applyAlignment="0" applyProtection="0"/>
    <xf numFmtId="172" fontId="171" fillId="0" borderId="0" applyFont="0" applyFill="0" applyBorder="0" applyAlignment="0" applyProtection="0"/>
    <xf numFmtId="172" fontId="171" fillId="0" borderId="0" applyFont="0" applyFill="0" applyBorder="0" applyAlignment="0" applyProtection="0"/>
    <xf numFmtId="172" fontId="171" fillId="0" borderId="0" applyFont="0" applyFill="0" applyBorder="0" applyAlignment="0" applyProtection="0"/>
    <xf numFmtId="172" fontId="171" fillId="0" borderId="0" applyFont="0" applyFill="0" applyBorder="0" applyAlignment="0" applyProtection="0"/>
    <xf numFmtId="172" fontId="171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8" fontId="47" fillId="0" borderId="0" applyFont="0" applyFill="0" applyBorder="0" applyAlignment="0"/>
    <xf numFmtId="219" fontId="1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103" fillId="0" borderId="0" applyFont="0" applyFill="0" applyBorder="0" applyAlignment="0" applyProtection="0"/>
    <xf numFmtId="208" fontId="90" fillId="0" borderId="0" applyFont="0" applyFill="0" applyBorder="0" applyAlignment="0" applyProtection="0"/>
    <xf numFmtId="1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4" fontId="41" fillId="0" borderId="0" applyFill="0" applyBorder="0" applyAlignment="0"/>
    <xf numFmtId="0" fontId="90" fillId="0" borderId="0" applyProtection="0"/>
    <xf numFmtId="40" fontId="172" fillId="0" borderId="0" applyFont="0" applyFill="0" applyBorder="0" applyAlignment="0" applyProtection="0"/>
    <xf numFmtId="207" fontId="90" fillId="0" borderId="0" applyFill="0" applyBorder="0" applyAlignment="0"/>
    <xf numFmtId="208" fontId="90" fillId="0" borderId="0" applyFill="0" applyBorder="0" applyAlignment="0"/>
    <xf numFmtId="207" fontId="90" fillId="0" borderId="0" applyFill="0" applyBorder="0" applyAlignment="0"/>
    <xf numFmtId="211" fontId="90" fillId="0" borderId="0" applyFill="0" applyBorder="0" applyAlignment="0"/>
    <xf numFmtId="208" fontId="90" fillId="0" borderId="0" applyFill="0" applyBorder="0" applyAlignment="0"/>
    <xf numFmtId="212" fontId="173" fillId="61" borderId="0" applyNumberFormat="0" applyFont="0"/>
    <xf numFmtId="221" fontId="36" fillId="0" borderId="0" applyFont="0" applyFill="0" applyBorder="0" applyAlignment="0" applyProtection="0"/>
    <xf numFmtId="2" fontId="47" fillId="0" borderId="0" applyFont="0" applyFill="0" applyBorder="0" applyAlignment="0"/>
    <xf numFmtId="222" fontId="47" fillId="0" borderId="0" applyFont="0" applyFill="0" applyBorder="0" applyAlignment="0"/>
    <xf numFmtId="223" fontId="36" fillId="0" borderId="0" applyFont="0" applyFill="0" applyBorder="0" applyAlignment="0"/>
    <xf numFmtId="0" fontId="167" fillId="0" borderId="0" applyNumberFormat="0" applyFill="0" applyBorder="0" applyAlignment="0"/>
    <xf numFmtId="0" fontId="174" fillId="0" borderId="0">
      <alignment horizontal="left"/>
    </xf>
    <xf numFmtId="0" fontId="174" fillId="62" borderId="33"/>
    <xf numFmtId="0" fontId="175" fillId="0" borderId="18" applyNumberFormat="0" applyAlignment="0" applyProtection="0">
      <alignment horizontal="left" vertical="center"/>
    </xf>
    <xf numFmtId="0" fontId="175" fillId="0" borderId="5">
      <alignment horizontal="left" vertical="center"/>
    </xf>
    <xf numFmtId="0" fontId="137" fillId="36" borderId="20">
      <alignment vertical="center" wrapText="1"/>
    </xf>
    <xf numFmtId="0" fontId="176" fillId="0" borderId="0" applyProtection="0"/>
    <xf numFmtId="0" fontId="56" fillId="0" borderId="0" applyProtection="0"/>
    <xf numFmtId="0" fontId="177" fillId="0" borderId="0" applyNumberFormat="0" applyFill="0" applyBorder="0" applyAlignment="0" applyProtection="0">
      <alignment vertical="top"/>
      <protection locked="0"/>
    </xf>
    <xf numFmtId="224" fontId="47" fillId="0" borderId="0"/>
    <xf numFmtId="0" fontId="178" fillId="0" borderId="0" applyNumberFormat="0" applyBorder="0" applyAlignment="0">
      <protection locked="0"/>
    </xf>
    <xf numFmtId="207" fontId="90" fillId="0" borderId="0" applyFill="0" applyBorder="0" applyAlignment="0"/>
    <xf numFmtId="208" fontId="90" fillId="0" borderId="0" applyFill="0" applyBorder="0" applyAlignment="0"/>
    <xf numFmtId="207" fontId="90" fillId="0" borderId="0" applyFill="0" applyBorder="0" applyAlignment="0"/>
    <xf numFmtId="211" fontId="90" fillId="0" borderId="0" applyFill="0" applyBorder="0" applyAlignment="0"/>
    <xf numFmtId="208" fontId="90" fillId="0" borderId="0" applyFill="0" applyBorder="0" applyAlignment="0"/>
    <xf numFmtId="15" fontId="47" fillId="0" borderId="0" applyFont="0" applyFill="0" applyBorder="0" applyAlignment="0"/>
    <xf numFmtId="0" fontId="179" fillId="0" borderId="19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40" fillId="0" borderId="0"/>
    <xf numFmtId="0" fontId="44" fillId="0" borderId="0"/>
    <xf numFmtId="0" fontId="1" fillId="0" borderId="0"/>
    <xf numFmtId="0" fontId="180" fillId="0" borderId="0"/>
    <xf numFmtId="0" fontId="4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80" fillId="0" borderId="0"/>
    <xf numFmtId="0" fontId="36" fillId="0" borderId="0"/>
    <xf numFmtId="0" fontId="4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75" fontId="104" fillId="0" borderId="0"/>
    <xf numFmtId="0" fontId="1" fillId="0" borderId="0"/>
    <xf numFmtId="0" fontId="36" fillId="0" borderId="0"/>
    <xf numFmtId="0" fontId="1" fillId="0" borderId="0"/>
    <xf numFmtId="0" fontId="89" fillId="0" borderId="0"/>
    <xf numFmtId="0" fontId="1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40" fillId="0" borderId="0"/>
    <xf numFmtId="0" fontId="103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72" fillId="0" borderId="0"/>
    <xf numFmtId="9" fontId="36" fillId="0" borderId="0" applyFont="0" applyFill="0" applyBorder="0" applyAlignment="0"/>
    <xf numFmtId="225" fontId="181" fillId="0" borderId="0" applyFont="0" applyFill="0" applyBorder="0" applyAlignment="0" applyProtection="0"/>
    <xf numFmtId="168" fontId="36" fillId="0" borderId="0" applyFont="0" applyFill="0" applyBorder="0" applyAlignment="0">
      <alignment horizontal="right"/>
    </xf>
    <xf numFmtId="187" fontId="47" fillId="0" borderId="0" applyFont="0" applyFill="0" applyBorder="0" applyAlignment="0"/>
    <xf numFmtId="172" fontId="36" fillId="0" borderId="0" applyFont="0" applyFill="0" applyBorder="0" applyAlignment="0" applyProtection="0"/>
    <xf numFmtId="207" fontId="90" fillId="0" borderId="0" applyFill="0" applyBorder="0" applyAlignment="0"/>
    <xf numFmtId="208" fontId="90" fillId="0" borderId="0" applyFill="0" applyBorder="0" applyAlignment="0"/>
    <xf numFmtId="207" fontId="90" fillId="0" borderId="0" applyFill="0" applyBorder="0" applyAlignment="0"/>
    <xf numFmtId="211" fontId="90" fillId="0" borderId="0" applyFill="0" applyBorder="0" applyAlignment="0"/>
    <xf numFmtId="208" fontId="90" fillId="0" borderId="0" applyFill="0" applyBorder="0" applyAlignment="0"/>
    <xf numFmtId="185" fontId="36" fillId="0" borderId="0" applyFont="0" applyFill="0" applyBorder="0" applyAlignment="0" applyProtection="0"/>
    <xf numFmtId="226" fontId="90" fillId="0" borderId="0" applyFont="0" applyFill="0" applyBorder="0" applyAlignment="0" applyProtection="0"/>
    <xf numFmtId="212" fontId="36" fillId="0" borderId="0"/>
    <xf numFmtId="0" fontId="170" fillId="0" borderId="17"/>
    <xf numFmtId="14" fontId="47" fillId="0" borderId="0" applyFont="0" applyFill="0" applyBorder="0" applyAlignment="0"/>
    <xf numFmtId="0" fontId="182" fillId="0" borderId="0" applyNumberFormat="0" applyFill="0" applyBorder="0" applyAlignment="0"/>
    <xf numFmtId="0" fontId="172" fillId="0" borderId="0"/>
    <xf numFmtId="0" fontId="179" fillId="0" borderId="0"/>
    <xf numFmtId="3" fontId="36" fillId="0" borderId="15" applyNumberFormat="0" applyFont="0" applyFill="0" applyAlignment="0" applyProtection="0">
      <alignment vertical="center"/>
    </xf>
    <xf numFmtId="49" fontId="36" fillId="0" borderId="0" applyFont="0" applyFill="0" applyBorder="0" applyAlignment="0" applyProtection="0"/>
    <xf numFmtId="49" fontId="41" fillId="0" borderId="0" applyFill="0" applyBorder="0" applyAlignment="0"/>
    <xf numFmtId="219" fontId="90" fillId="0" borderId="0" applyFill="0" applyBorder="0" applyAlignment="0"/>
    <xf numFmtId="216" fontId="90" fillId="0" borderId="0" applyFill="0" applyBorder="0" applyAlignment="0"/>
    <xf numFmtId="0" fontId="139" fillId="0" borderId="0" applyNumberFormat="0"/>
    <xf numFmtId="0" fontId="183" fillId="0" borderId="0" applyNumberFormat="0" applyFill="0" applyBorder="0" applyAlignment="0"/>
    <xf numFmtId="38" fontId="36" fillId="0" borderId="0" applyNumberFormat="0" applyFont="0" applyFill="0" applyAlignment="0" applyProtection="0"/>
    <xf numFmtId="40" fontId="184" fillId="0" borderId="0"/>
    <xf numFmtId="40" fontId="172" fillId="0" borderId="0" applyFont="0" applyFill="0" applyBorder="0" applyAlignment="0" applyProtection="0"/>
    <xf numFmtId="227" fontId="90" fillId="0" borderId="0" applyFont="0" applyFill="0" applyBorder="0" applyAlignment="0" applyProtection="0"/>
    <xf numFmtId="0" fontId="96" fillId="0" borderId="34"/>
    <xf numFmtId="19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8" fontId="88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63" fillId="0" borderId="0">
      <alignment vertical="center"/>
    </xf>
    <xf numFmtId="0" fontId="186" fillId="57" borderId="0" applyNumberFormat="0" applyBorder="0" applyAlignment="0" applyProtection="0">
      <alignment vertical="center"/>
    </xf>
    <xf numFmtId="0" fontId="162" fillId="58" borderId="28" applyNumberFormat="0" applyFont="0" applyAlignment="0" applyProtection="0">
      <alignment vertical="center"/>
    </xf>
    <xf numFmtId="0" fontId="187" fillId="0" borderId="32" applyNumberFormat="0" applyFill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189" fillId="39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3" fillId="0" borderId="26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56" borderId="22" applyNumberFormat="0" applyAlignment="0" applyProtection="0">
      <alignment vertical="center"/>
    </xf>
    <xf numFmtId="0" fontId="195" fillId="55" borderId="21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66" fillId="51" borderId="0" applyNumberFormat="0" applyBorder="0" applyAlignment="0" applyProtection="0">
      <alignment vertical="center"/>
    </xf>
    <xf numFmtId="0" fontId="166" fillId="52" borderId="0" applyNumberFormat="0" applyBorder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166" fillId="48" borderId="0" applyNumberFormat="0" applyBorder="0" applyAlignment="0" applyProtection="0">
      <alignment vertical="center"/>
    </xf>
    <xf numFmtId="0" fontId="166" fillId="49" borderId="0" applyNumberFormat="0" applyBorder="0" applyAlignment="0" applyProtection="0">
      <alignment vertical="center"/>
    </xf>
    <xf numFmtId="0" fontId="166" fillId="54" borderId="0" applyNumberFormat="0" applyBorder="0" applyAlignment="0" applyProtection="0">
      <alignment vertical="center"/>
    </xf>
    <xf numFmtId="0" fontId="198" fillId="42" borderId="21" applyNumberFormat="0" applyAlignment="0" applyProtection="0">
      <alignment vertical="center"/>
    </xf>
    <xf numFmtId="0" fontId="199" fillId="55" borderId="29" applyNumberFormat="0" applyAlignment="0" applyProtection="0">
      <alignment vertical="center"/>
    </xf>
    <xf numFmtId="0" fontId="200" fillId="0" borderId="27" applyNumberFormat="0" applyFill="0" applyAlignment="0" applyProtection="0">
      <alignment vertical="center"/>
    </xf>
    <xf numFmtId="175" fontId="44" fillId="0" borderId="0"/>
    <xf numFmtId="0" fontId="70" fillId="0" borderId="0"/>
    <xf numFmtId="172" fontId="35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0" borderId="0"/>
    <xf numFmtId="17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5" fontId="44" fillId="0" borderId="0"/>
    <xf numFmtId="172" fontId="1" fillId="0" borderId="0" applyFont="0" applyFill="0" applyBorder="0" applyAlignment="0" applyProtection="0"/>
    <xf numFmtId="0" fontId="40" fillId="0" borderId="0"/>
    <xf numFmtId="0" fontId="36" fillId="0" borderId="0"/>
    <xf numFmtId="172" fontId="135" fillId="0" borderId="0" applyFont="0" applyFill="0" applyBorder="0" applyAlignment="0" applyProtection="0"/>
    <xf numFmtId="172" fontId="40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0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1" fontId="70" fillId="0" borderId="0"/>
    <xf numFmtId="171" fontId="70" fillId="0" borderId="0"/>
    <xf numFmtId="171" fontId="70" fillId="0" borderId="0"/>
    <xf numFmtId="171" fontId="70" fillId="0" borderId="0"/>
    <xf numFmtId="171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8" fontId="70" fillId="0" borderId="0"/>
    <xf numFmtId="168" fontId="70" fillId="0" borderId="0"/>
    <xf numFmtId="168" fontId="70" fillId="0" borderId="0"/>
    <xf numFmtId="168" fontId="70" fillId="0" borderId="0"/>
    <xf numFmtId="168" fontId="70" fillId="0" borderId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9" fontId="118" fillId="0" borderId="0" applyNumberForma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89" fontId="40" fillId="0" borderId="0"/>
    <xf numFmtId="189" fontId="40" fillId="0" borderId="0"/>
    <xf numFmtId="189" fontId="40" fillId="0" borderId="0"/>
    <xf numFmtId="0" fontId="36" fillId="0" borderId="0"/>
    <xf numFmtId="0" fontId="44" fillId="0" borderId="0"/>
    <xf numFmtId="0" fontId="1" fillId="0" borderId="0"/>
    <xf numFmtId="189" fontId="1" fillId="0" borderId="0"/>
    <xf numFmtId="189" fontId="1" fillId="0" borderId="0"/>
    <xf numFmtId="229" fontId="36" fillId="0" borderId="0"/>
    <xf numFmtId="228" fontId="36" fillId="0" borderId="0"/>
    <xf numFmtId="175" fontId="12" fillId="0" borderId="0"/>
    <xf numFmtId="0" fontId="36" fillId="0" borderId="0"/>
    <xf numFmtId="175" fontId="36" fillId="0" borderId="0"/>
    <xf numFmtId="189" fontId="36" fillId="0" borderId="0"/>
    <xf numFmtId="189" fontId="36" fillId="0" borderId="0"/>
    <xf numFmtId="0" fontId="44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4" fontId="111" fillId="0" borderId="0" applyFill="0" applyBorder="0" applyAlignment="0" applyProtection="0"/>
    <xf numFmtId="189" fontId="91" fillId="0" borderId="0"/>
    <xf numFmtId="0" fontId="44" fillId="0" borderId="0"/>
    <xf numFmtId="0" fontId="40" fillId="0" borderId="0"/>
    <xf numFmtId="189" fontId="36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9" fontId="65" fillId="0" borderId="0"/>
    <xf numFmtId="189" fontId="65" fillId="0" borderId="0"/>
    <xf numFmtId="0" fontId="44" fillId="0" borderId="0"/>
    <xf numFmtId="0" fontId="44" fillId="0" borderId="0"/>
    <xf numFmtId="0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75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189" fontId="1" fillId="0" borderId="0"/>
    <xf numFmtId="0" fontId="1" fillId="0" borderId="0"/>
    <xf numFmtId="0" fontId="36" fillId="0" borderId="0"/>
    <xf numFmtId="0" fontId="2" fillId="0" borderId="0"/>
    <xf numFmtId="0" fontId="43" fillId="0" borderId="0"/>
    <xf numFmtId="0" fontId="36" fillId="0" borderId="0"/>
    <xf numFmtId="0" fontId="44" fillId="0" borderId="0"/>
    <xf numFmtId="202" fontId="44" fillId="0" borderId="0"/>
    <xf numFmtId="0" fontId="1" fillId="0" borderId="0"/>
    <xf numFmtId="0" fontId="40" fillId="0" borderId="0"/>
    <xf numFmtId="0" fontId="40" fillId="0" borderId="0"/>
    <xf numFmtId="202" fontId="36" fillId="0" borderId="0"/>
    <xf numFmtId="0" fontId="43" fillId="0" borderId="0"/>
    <xf numFmtId="0" fontId="44" fillId="0" borderId="0"/>
    <xf numFmtId="189" fontId="36" fillId="0" borderId="0"/>
    <xf numFmtId="189" fontId="36" fillId="0" borderId="0"/>
    <xf numFmtId="0" fontId="40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36" fillId="0" borderId="0"/>
    <xf numFmtId="0" fontId="36" fillId="0" borderId="0"/>
    <xf numFmtId="189" fontId="1" fillId="0" borderId="0"/>
    <xf numFmtId="230" fontId="201" fillId="63" borderId="35"/>
    <xf numFmtId="172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9" fontId="202" fillId="0" borderId="0" applyNumberFormat="0" applyFill="0" applyBorder="0" applyAlignment="0" applyProtection="0">
      <alignment vertical="top"/>
      <protection locked="0"/>
    </xf>
    <xf numFmtId="189" fontId="202" fillId="0" borderId="0" applyNumberFormat="0" applyFill="0" applyBorder="0" applyAlignment="0" applyProtection="0">
      <alignment vertical="top"/>
      <protection locked="0"/>
    </xf>
    <xf numFmtId="189" fontId="202" fillId="0" borderId="0" applyNumberFormat="0" applyFill="0" applyBorder="0" applyAlignment="0" applyProtection="0">
      <alignment vertical="top"/>
      <protection locked="0"/>
    </xf>
    <xf numFmtId="189" fontId="202" fillId="0" borderId="0" applyNumberFormat="0" applyFill="0" applyBorder="0" applyAlignment="0" applyProtection="0">
      <alignment vertical="top"/>
      <protection locked="0"/>
    </xf>
    <xf numFmtId="189" fontId="202" fillId="0" borderId="0" applyNumberFormat="0" applyFill="0" applyBorder="0" applyAlignment="0" applyProtection="0">
      <alignment vertical="top"/>
      <protection locked="0"/>
    </xf>
    <xf numFmtId="189" fontId="132" fillId="0" borderId="27" applyNumberFormat="0" applyFill="0" applyAlignment="0" applyProtection="0"/>
    <xf numFmtId="189" fontId="132" fillId="0" borderId="27" applyNumberFormat="0" applyFill="0" applyAlignment="0" applyProtection="0"/>
    <xf numFmtId="189" fontId="203" fillId="0" borderId="0" applyNumberFormat="0" applyFill="0" applyBorder="0" applyAlignment="0" applyProtection="0">
      <alignment vertical="top"/>
      <protection locked="0"/>
    </xf>
    <xf numFmtId="189" fontId="203" fillId="0" borderId="0" applyNumberFormat="0" applyFill="0" applyBorder="0" applyAlignment="0" applyProtection="0">
      <alignment vertical="top"/>
      <protection locked="0"/>
    </xf>
    <xf numFmtId="189" fontId="203" fillId="0" borderId="0" applyNumberFormat="0" applyFill="0" applyBorder="0" applyAlignment="0" applyProtection="0">
      <alignment vertical="top"/>
      <protection locked="0"/>
    </xf>
    <xf numFmtId="189" fontId="203" fillId="0" borderId="0" applyNumberFormat="0" applyFill="0" applyBorder="0" applyAlignment="0" applyProtection="0">
      <alignment vertical="top"/>
      <protection locked="0"/>
    </xf>
    <xf numFmtId="189" fontId="20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72" fontId="1" fillId="0" borderId="0" applyFont="0" applyFill="0" applyBorder="0" applyAlignment="0" applyProtection="0"/>
    <xf numFmtId="189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2" fontId="135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0" fontId="36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70" fillId="0" borderId="0"/>
    <xf numFmtId="0" fontId="7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44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0" borderId="0"/>
    <xf numFmtId="0" fontId="36" fillId="0" borderId="0"/>
    <xf numFmtId="0" fontId="204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1" fillId="0" borderId="0"/>
    <xf numFmtId="172" fontId="3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0" fontId="36" fillId="0" borderId="0"/>
    <xf numFmtId="0" fontId="1" fillId="0" borderId="0"/>
    <xf numFmtId="172" fontId="3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0" fontId="1" fillId="0" borderId="0"/>
    <xf numFmtId="172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71" fillId="0" borderId="0" applyFont="0" applyFill="0" applyBorder="0" applyAlignment="0" applyProtection="0"/>
    <xf numFmtId="0" fontId="71" fillId="0" borderId="0"/>
    <xf numFmtId="0" fontId="36" fillId="0" borderId="0"/>
    <xf numFmtId="172" fontId="71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0" fontId="205" fillId="4" borderId="0" applyNumberFormat="0" applyBorder="0" applyAlignment="0" applyProtection="0"/>
    <xf numFmtId="172" fontId="3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/>
    <xf numFmtId="172" fontId="71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4" fillId="0" borderId="0">
      <alignment vertical="center"/>
    </xf>
    <xf numFmtId="0" fontId="12" fillId="0" borderId="0"/>
    <xf numFmtId="9" fontId="12" fillId="0" borderId="0" applyFont="0" applyFill="0" applyBorder="0" applyAlignment="0" applyProtection="0"/>
    <xf numFmtId="0" fontId="54" fillId="0" borderId="0">
      <alignment vertical="center"/>
    </xf>
    <xf numFmtId="172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5" fillId="0" borderId="8" applyNumberFormat="0" applyFill="0" applyAlignment="0" applyProtection="0"/>
    <xf numFmtId="0" fontId="75" fillId="0" borderId="0" applyNumberFormat="0" applyFill="0" applyBorder="0" applyAlignment="0" applyProtection="0"/>
    <xf numFmtId="0" fontId="76" fillId="2" borderId="0" applyNumberFormat="0" applyBorder="0" applyAlignment="0" applyProtection="0"/>
    <xf numFmtId="0" fontId="77" fillId="3" borderId="0" applyNumberFormat="0" applyBorder="0" applyAlignment="0" applyProtection="0"/>
    <xf numFmtId="0" fontId="206" fillId="4" borderId="0" applyNumberFormat="0" applyBorder="0" applyAlignment="0" applyProtection="0"/>
    <xf numFmtId="0" fontId="79" fillId="5" borderId="9" applyNumberFormat="0" applyAlignment="0" applyProtection="0"/>
    <xf numFmtId="0" fontId="80" fillId="6" borderId="10" applyNumberFormat="0" applyAlignment="0" applyProtection="0"/>
    <xf numFmtId="0" fontId="81" fillId="6" borderId="9" applyNumberFormat="0" applyAlignment="0" applyProtection="0"/>
    <xf numFmtId="0" fontId="82" fillId="0" borderId="11" applyNumberFormat="0" applyFill="0" applyAlignment="0" applyProtection="0"/>
    <xf numFmtId="0" fontId="83" fillId="7" borderId="12" applyNumberFormat="0" applyAlignment="0" applyProtection="0"/>
    <xf numFmtId="0" fontId="4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4" applyNumberFormat="0" applyFill="0" applyAlignment="0" applyProtection="0"/>
    <xf numFmtId="0" fontId="86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86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86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86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86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86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/>
    <xf numFmtId="0" fontId="44" fillId="0" borderId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172" fontId="36" fillId="0" borderId="0" applyFont="0" applyFill="0" applyBorder="0" applyAlignment="0" applyProtection="0"/>
    <xf numFmtId="0" fontId="44" fillId="0" borderId="0"/>
    <xf numFmtId="0" fontId="36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1" fillId="0" borderId="0"/>
    <xf numFmtId="0" fontId="36" fillId="0" borderId="0"/>
    <xf numFmtId="172" fontId="1" fillId="0" borderId="0" applyFont="0" applyFill="0" applyBorder="0" applyAlignment="0" applyProtection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35" fillId="0" borderId="0"/>
    <xf numFmtId="169" fontId="35" fillId="0" borderId="0"/>
    <xf numFmtId="168" fontId="35" fillId="0" borderId="0"/>
    <xf numFmtId="231" fontId="36" fillId="0" borderId="0" applyFont="0" applyFill="0" applyBorder="0" applyAlignment="0" applyProtection="0"/>
    <xf numFmtId="0" fontId="207" fillId="0" borderId="0" applyFill="0" applyBorder="0" applyProtection="0">
      <alignment horizontal="left" vertical="top"/>
    </xf>
    <xf numFmtId="3" fontId="208" fillId="0" borderId="36">
      <alignment horizontal="center"/>
    </xf>
    <xf numFmtId="43" fontId="43" fillId="0" borderId="0" applyFont="0" applyFill="0" applyBorder="0" applyAlignment="0" applyProtection="0"/>
    <xf numFmtId="0" fontId="43" fillId="0" borderId="0"/>
    <xf numFmtId="0" fontId="209" fillId="0" borderId="0"/>
    <xf numFmtId="9" fontId="209" fillId="0" borderId="0" applyFont="0" applyFill="0" applyBorder="0" applyAlignment="0" applyProtection="0"/>
    <xf numFmtId="0" fontId="41" fillId="0" borderId="0">
      <alignment vertical="top"/>
    </xf>
    <xf numFmtId="172" fontId="41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53" fillId="0" borderId="0"/>
    <xf numFmtId="0" fontId="1" fillId="8" borderId="13" applyNumberFormat="0" applyFont="0" applyAlignment="0" applyProtection="0"/>
    <xf numFmtId="0" fontId="41" fillId="0" borderId="0">
      <alignment vertical="top"/>
    </xf>
    <xf numFmtId="43" fontId="20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43" fillId="0" borderId="0" applyFont="0" applyFill="0" applyBorder="0" applyAlignment="0" applyProtection="0"/>
  </cellStyleXfs>
  <cellXfs count="141">
    <xf numFmtId="0" fontId="0" fillId="0" borderId="0" xfId="0"/>
    <xf numFmtId="0" fontId="13" fillId="0" borderId="0" xfId="4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43" fontId="6" fillId="0" borderId="1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43" fontId="5" fillId="0" borderId="5" xfId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43" fontId="6" fillId="0" borderId="5" xfId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horizontal="centerContinuous" vertical="center"/>
    </xf>
    <xf numFmtId="37" fontId="5" fillId="0" borderId="0" xfId="9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4" fontId="6" fillId="0" borderId="0" xfId="7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7" applyNumberFormat="1" applyFont="1" applyAlignment="1">
      <alignment vertical="center"/>
    </xf>
    <xf numFmtId="164" fontId="5" fillId="0" borderId="0" xfId="7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 wrapText="1"/>
    </xf>
    <xf numFmtId="164" fontId="6" fillId="0" borderId="0" xfId="8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 wrapText="1"/>
    </xf>
    <xf numFmtId="41" fontId="5" fillId="0" borderId="2" xfId="0" applyNumberFormat="1" applyFont="1" applyBorder="1" applyAlignment="1">
      <alignment horizontal="right" vertical="center"/>
    </xf>
    <xf numFmtId="15" fontId="6" fillId="0" borderId="0" xfId="0" quotePrefix="1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9" fontId="6" fillId="0" borderId="4" xfId="0" applyNumberFormat="1" applyFont="1" applyBorder="1" applyAlignment="1">
      <alignment horizontal="right" vertical="center"/>
    </xf>
    <xf numFmtId="41" fontId="5" fillId="0" borderId="3" xfId="0" quotePrefix="1" applyNumberFormat="1" applyFont="1" applyBorder="1" applyAlignment="1">
      <alignment horizontal="center" vertical="center"/>
    </xf>
    <xf numFmtId="0" fontId="210" fillId="0" borderId="0" xfId="0" applyFont="1" applyAlignment="1">
      <alignment horizontal="left" vertical="center"/>
    </xf>
    <xf numFmtId="0" fontId="210" fillId="0" borderId="0" xfId="0" applyFont="1" applyAlignment="1">
      <alignment horizontal="left" vertical="center" indent="1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0" xfId="1" applyNumberFormat="1" applyFont="1" applyFill="1" applyAlignment="1">
      <alignment horizontal="centerContinuous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4" xfId="1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left" vertical="center"/>
    </xf>
    <xf numFmtId="167" fontId="15" fillId="0" borderId="0" xfId="0" applyNumberFormat="1" applyFont="1" applyAlignment="1">
      <alignment vertical="center"/>
    </xf>
    <xf numFmtId="0" fontId="11" fillId="0" borderId="0" xfId="7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14" fillId="0" borderId="0" xfId="1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0" fontId="6" fillId="0" borderId="0" xfId="4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quotePrefix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39" fontId="6" fillId="0" borderId="0" xfId="5" quotePrefix="1" applyFont="1" applyAlignment="1">
      <alignment horizontal="center" vertical="center"/>
    </xf>
    <xf numFmtId="39" fontId="10" fillId="0" borderId="0" xfId="5" applyFont="1" applyAlignment="1">
      <alignment vertical="center"/>
    </xf>
    <xf numFmtId="39" fontId="7" fillId="0" borderId="0" xfId="5" applyFont="1" applyAlignment="1">
      <alignment horizontal="center" vertical="center"/>
    </xf>
    <xf numFmtId="39" fontId="6" fillId="0" borderId="0" xfId="5" applyFont="1" applyAlignment="1">
      <alignment vertical="center"/>
    </xf>
    <xf numFmtId="164" fontId="6" fillId="0" borderId="0" xfId="7" applyNumberFormat="1" applyFont="1" applyAlignment="1">
      <alignment horizontal="centerContinuous" vertical="center"/>
    </xf>
    <xf numFmtId="0" fontId="7" fillId="0" borderId="0" xfId="7" applyFont="1" applyAlignment="1">
      <alignment horizontal="right" vertical="center"/>
    </xf>
    <xf numFmtId="164" fontId="5" fillId="0" borderId="0" xfId="7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164" fontId="6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164" fontId="6" fillId="0" borderId="0" xfId="7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41" fontId="6" fillId="0" borderId="0" xfId="7" applyNumberFormat="1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6" fillId="0" borderId="0" xfId="7" applyNumberFormat="1" applyFont="1" applyAlignment="1">
      <alignment vertical="center"/>
    </xf>
    <xf numFmtId="41" fontId="6" fillId="0" borderId="1" xfId="7" applyNumberFormat="1" applyFont="1" applyBorder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7" fillId="0" borderId="0" xfId="6" quotePrefix="1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166" fontId="17" fillId="0" borderId="0" xfId="4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</cellXfs>
  <cellStyles count="45036">
    <cellStyle name="??" xfId="44154" xr:uid="{6A384869-98BD-4D69-8D90-AAEB1E43D323}"/>
    <cellStyle name="?? - Style1" xfId="44155" xr:uid="{4D59328E-D04A-4F1A-968A-F845B613904C}"/>
    <cellStyle name="?? [0] - Style2" xfId="44156" xr:uid="{B558B839-BC35-4637-A2ED-8C0C84E6EDBF}"/>
    <cellStyle name="?? [0]_PERSONAL" xfId="44157" xr:uid="{4023CF20-7728-4FBD-9B50-516EE1C98E6B}"/>
    <cellStyle name="?? 2" xfId="44158" xr:uid="{E8DC2575-0E3C-4A99-BF99-E496455ADFC6}"/>
    <cellStyle name="?? 3" xfId="44159" xr:uid="{0D520676-4A2F-4AFA-B4ED-0596BF79D7DF}"/>
    <cellStyle name="?? 4" xfId="44160" xr:uid="{16E453DF-2173-46F6-8818-6FA84186C29E}"/>
    <cellStyle name="?? 5" xfId="44161" xr:uid="{A084E22C-AFCB-4600-861B-6F3BECB016A1}"/>
    <cellStyle name="?? 6" xfId="44162" xr:uid="{9AEB67F9-ED69-45A0-91A6-867CA3B41412}"/>
    <cellStyle name="?? 7" xfId="44163" xr:uid="{0A2270CB-C996-4695-B081-B667C0CAB56F}"/>
    <cellStyle name="?? 8" xfId="44164" xr:uid="{4078F18D-0099-44D2-A7B5-0E3DE2014F56}"/>
    <cellStyle name="?? 9" xfId="44165" xr:uid="{2CB93670-3C86-4CB5-A81C-2873DF9805CF}"/>
    <cellStyle name="?????? - Style3" xfId="44166" xr:uid="{3C283831-09D9-4CAB-B328-9B1B0FB2C124}"/>
    <cellStyle name="?????? - Style4" xfId="44167" xr:uid="{647FCD57-DC65-43D2-8AF5-10ECC2C095FD}"/>
    <cellStyle name="??????????????????? [0]_PERSONAL" xfId="44168" xr:uid="{30650ECB-5D25-4B74-91DE-58A7927F46FC}"/>
    <cellStyle name="???????????????????_PERSONAL" xfId="44169" xr:uid="{1D15698C-B630-43A0-8E5F-DAE44AD7C2E2}"/>
    <cellStyle name="????_P - Style5" xfId="44170" xr:uid="{5C831FFC-1C5C-416C-9A23-7D69D97CDC06}"/>
    <cellStyle name="??_PER - Style6" xfId="44171" xr:uid="{72A6AACF-BCA6-40D1-9F62-3E10E3AB1D3D}"/>
    <cellStyle name="_Budget 2009-DTH" xfId="593" xr:uid="{950787D4-9768-48E4-ADDC-D847F488DD10}"/>
    <cellStyle name="_Budget Template 09 -13 subsidiaries" xfId="594" xr:uid="{CFD04582-F119-46B7-A607-58FFCC10B936}"/>
    <cellStyle name="_fin statement-2001-9m-SPG" xfId="595" xr:uid="{FA9E56B9-EC8E-4222-9683-85682FB8E70D}"/>
    <cellStyle name="_fin statement-2001-9m-SPG_1" xfId="596" xr:uid="{AD8F5EE3-B697-46B2-8813-54FF07ECE3DD}"/>
    <cellStyle name="_fin statement-2001-9m-SPG_1 10" xfId="597" xr:uid="{DEC44150-DEF8-418A-8D0C-6B280C42BD3C}"/>
    <cellStyle name="_fin statement-2001-9m-SPG_1 11" xfId="598" xr:uid="{59E6B66F-2646-4008-9078-770397300C9E}"/>
    <cellStyle name="_fin statement-2001-9m-SPG_1 12" xfId="599" xr:uid="{3F7CCB47-A1F6-46DA-B648-05F74DEFE0EE}"/>
    <cellStyle name="_fin statement-2001-9m-SPG_1 13" xfId="600" xr:uid="{5C96E9B4-B6D2-4B7F-B2DC-22F3258E4A4F}"/>
    <cellStyle name="_fin statement-2001-9m-SPG_1 14" xfId="601" xr:uid="{CA528A66-B7F7-478B-99F7-1ED381998334}"/>
    <cellStyle name="_fin statement-2001-9m-SPG_1 15" xfId="602" xr:uid="{126CEBB9-055F-4D66-98DC-8C317B61C2CA}"/>
    <cellStyle name="_fin statement-2001-9m-SPG_1 16" xfId="603" xr:uid="{E27EC879-E9F7-4478-B18A-CFB05858ED49}"/>
    <cellStyle name="_fin statement-2001-9m-SPG_1 17" xfId="604" xr:uid="{0E2C0B53-64ED-4D69-83A7-B0C674313028}"/>
    <cellStyle name="_fin statement-2001-9m-SPG_1 18" xfId="605" xr:uid="{73B37DAF-F39B-48B7-95A6-3D381B99EC1E}"/>
    <cellStyle name="_fin statement-2001-9m-SPG_1 19" xfId="606" xr:uid="{51A33272-65E4-403C-B5C6-17833F6B5379}"/>
    <cellStyle name="_fin statement-2001-9m-SPG_1 2" xfId="607" xr:uid="{D76FE250-8295-427F-9D54-47D00ABE0438}"/>
    <cellStyle name="_fin statement-2001-9m-SPG_1 20" xfId="608" xr:uid="{3FE9C259-E70B-4458-A434-C9F79B73420E}"/>
    <cellStyle name="_fin statement-2001-9m-SPG_1 21" xfId="609" xr:uid="{A92B9D38-6219-4178-8DB9-2BB58824677C}"/>
    <cellStyle name="_fin statement-2001-9m-SPG_1 3" xfId="610" xr:uid="{89C686BC-7F14-49B2-9997-5C49A10B068F}"/>
    <cellStyle name="_fin statement-2001-9m-SPG_1 4" xfId="611" xr:uid="{16F820D4-8A32-42C8-BDC9-FD909B9307AC}"/>
    <cellStyle name="_fin statement-2001-9m-SPG_1 5" xfId="612" xr:uid="{350BDA77-F62E-4942-954B-29D5A10B183C}"/>
    <cellStyle name="_fin statement-2001-9m-SPG_1 6" xfId="613" xr:uid="{B279F807-2FA5-44C3-922B-A2280C6970CF}"/>
    <cellStyle name="_fin statement-2001-9m-SPG_1 7" xfId="614" xr:uid="{37971832-8676-4378-8184-A9FA5A54E9AF}"/>
    <cellStyle name="_fin statement-2001-9m-SPG_1 8" xfId="615" xr:uid="{35AE5806-3D7E-4F62-AB9E-F570834CB926}"/>
    <cellStyle name="_fin statement-2001-9m-SPG_1 9" xfId="616" xr:uid="{F3989B24-B98B-4915-8E42-6282AFDE4C8A}"/>
    <cellStyle name="_fin statement-2001-9m-SPG_1_ FS - BR&amp;Anatis" xfId="617" xr:uid="{C3B0F359-BFE5-441B-81D8-911260C44C44}"/>
    <cellStyle name="_fin statement-2001-9m-SPG_1_Book2" xfId="618" xr:uid="{95894FFD-49F0-4134-9E01-84C067D2F93D}"/>
    <cellStyle name="_fin statement-2001-9m-SPG_1_Book3" xfId="619" xr:uid="{76DA902F-A37F-4A6C-AF3A-BDBBB1512CD3}"/>
    <cellStyle name="_fin statement-2001-9m-SPG_1_Compare GP2 (Bridge_Nov'10) V.0" xfId="620" xr:uid="{9CB1C09A-13C4-4241-ACC4-4BA39B3E1909}"/>
    <cellStyle name="_fin statement-2001-9m-SPG_1_Nirulas Model - NCHPL only (11oct2006)season" xfId="621" xr:uid="{D717CC03-56F0-4A73-86F3-1250D75AF6F6}"/>
    <cellStyle name="_fin statement-2001-9m-SPG_1_Nirulas Model - NCHPL only (11oct2006)season 10" xfId="622" xr:uid="{B5283249-91A9-41C7-A63F-EBE4CA2202E0}"/>
    <cellStyle name="_fin statement-2001-9m-SPG_1_Nirulas Model - NCHPL only (11oct2006)season 11" xfId="623" xr:uid="{1E30F7AA-0DC1-4732-A3CC-40D0F524FB30}"/>
    <cellStyle name="_fin statement-2001-9m-SPG_1_Nirulas Model - NCHPL only (11oct2006)season 12" xfId="624" xr:uid="{0BB01C0E-2770-4CFC-9475-A203D4C32389}"/>
    <cellStyle name="_fin statement-2001-9m-SPG_1_Nirulas Model - NCHPL only (11oct2006)season 13" xfId="625" xr:uid="{C739AE5A-BE24-4609-9DD5-D7D994B6351E}"/>
    <cellStyle name="_fin statement-2001-9m-SPG_1_Nirulas Model - NCHPL only (11oct2006)season 14" xfId="626" xr:uid="{1DA49221-234B-43B4-A992-E5EB6AF87638}"/>
    <cellStyle name="_fin statement-2001-9m-SPG_1_Nirulas Model - NCHPL only (11oct2006)season 15" xfId="627" xr:uid="{4027494D-6BA4-4797-86E5-8475B5F14AA8}"/>
    <cellStyle name="_fin statement-2001-9m-SPG_1_Nirulas Model - NCHPL only (11oct2006)season 16" xfId="628" xr:uid="{A6D3BA8E-4213-48B1-B3A5-FC78A5E6AA23}"/>
    <cellStyle name="_fin statement-2001-9m-SPG_1_Nirulas Model - NCHPL only (11oct2006)season 17" xfId="629" xr:uid="{F1733B61-2AB1-4958-974B-E2ADF440DBBD}"/>
    <cellStyle name="_fin statement-2001-9m-SPG_1_Nirulas Model - NCHPL only (11oct2006)season 18" xfId="630" xr:uid="{279D18DD-D13A-426D-A509-198D164A73CE}"/>
    <cellStyle name="_fin statement-2001-9m-SPG_1_Nirulas Model - NCHPL only (11oct2006)season 19" xfId="631" xr:uid="{80FF7D0F-B0E5-4349-91AC-61023B013848}"/>
    <cellStyle name="_fin statement-2001-9m-SPG_1_Nirulas Model - NCHPL only (11oct2006)season 2" xfId="632" xr:uid="{9DB39F7B-9015-4A93-A568-5AE6F6964A14}"/>
    <cellStyle name="_fin statement-2001-9m-SPG_1_Nirulas Model - NCHPL only (11oct2006)season 20" xfId="633" xr:uid="{AFCB241E-BDAF-4784-92B0-6E6C6609FFE3}"/>
    <cellStyle name="_fin statement-2001-9m-SPG_1_Nirulas Model - NCHPL only (11oct2006)season 21" xfId="634" xr:uid="{E978E101-E564-4BAF-AE6D-DAFBEE92BEEC}"/>
    <cellStyle name="_fin statement-2001-9m-SPG_1_Nirulas Model - NCHPL only (11oct2006)season 3" xfId="635" xr:uid="{6FAA19C4-BBD6-468E-AC10-B95854082227}"/>
    <cellStyle name="_fin statement-2001-9m-SPG_1_Nirulas Model - NCHPL only (11oct2006)season 4" xfId="636" xr:uid="{92E92596-D39B-4079-821C-A2F169DA97EE}"/>
    <cellStyle name="_fin statement-2001-9m-SPG_1_Nirulas Model - NCHPL only (11oct2006)season 5" xfId="637" xr:uid="{3A250679-A197-4B70-B4DA-02804ED2556B}"/>
    <cellStyle name="_fin statement-2001-9m-SPG_1_Nirulas Model - NCHPL only (11oct2006)season 6" xfId="638" xr:uid="{AE670F95-A3F8-4937-AF08-226FD8BB8B30}"/>
    <cellStyle name="_fin statement-2001-9m-SPG_1_Nirulas Model - NCHPL only (11oct2006)season 7" xfId="639" xr:uid="{9B8A4C92-8A95-4ECF-95B4-3EBD468D7E48}"/>
    <cellStyle name="_fin statement-2001-9m-SPG_1_Nirulas Model - NCHPL only (11oct2006)season 8" xfId="640" xr:uid="{710F332F-784A-4E74-877F-94AE843A5E25}"/>
    <cellStyle name="_fin statement-2001-9m-SPG_1_Nirulas Model - NCHPL only (11oct2006)season 9" xfId="641" xr:uid="{AFEB80C2-A0D4-4E78-A32D-EF6D9D7C89C7}"/>
    <cellStyle name="_fin statement-2001-9m-SPG_1_Nirulas Model - NCHPL only (11oct2006)season_ FS - BR&amp;Anatis" xfId="642" xr:uid="{5C0B4E9D-B735-49F2-ADE0-870D3258DD98}"/>
    <cellStyle name="_fin statement-2001-9m-SPG_1_Nirulas Model - NCHPL only (11oct2006)season_Book2" xfId="643" xr:uid="{9973CEE7-20ED-4A45-852F-1F0F0E2162E2}"/>
    <cellStyle name="_fin statement-2001-9m-SPG_1_Nirulas Model - NCHPL only (11oct2006)season_Book3" xfId="644" xr:uid="{F8269475-FCDE-413A-8470-999710FA6C50}"/>
    <cellStyle name="_fin statement-2001-9m-SPG_1_Nirulas Model - NCHPL only (11oct2006)season_Compare GP2 (Bridge_Nov'10) V.0" xfId="645" xr:uid="{3FF84B25-C9EB-4E86-909E-80CF56090C11}"/>
    <cellStyle name="_fin statement-2001-9m-SPG_1_Nirulas Model - NCHPL only (12aug2006)audited06" xfId="646" xr:uid="{4B3BB543-21E6-49AB-A063-E8447965DD14}"/>
    <cellStyle name="_fin statement-2001-9m-SPG_1_Nirulas Model - NCHPL only (12aug2006)audited06 10" xfId="647" xr:uid="{2975F49E-8A6F-4758-95FE-5B990592C182}"/>
    <cellStyle name="_fin statement-2001-9m-SPG_1_Nirulas Model - NCHPL only (12aug2006)audited06 11" xfId="648" xr:uid="{53DF6245-EC3E-4190-BA2A-077B04A61C03}"/>
    <cellStyle name="_fin statement-2001-9m-SPG_1_Nirulas Model - NCHPL only (12aug2006)audited06 12" xfId="649" xr:uid="{C6515774-5687-4061-BF1C-95DA2015895C}"/>
    <cellStyle name="_fin statement-2001-9m-SPG_1_Nirulas Model - NCHPL only (12aug2006)audited06 13" xfId="650" xr:uid="{615E1C77-CC20-4B90-AF8B-070DE73BD455}"/>
    <cellStyle name="_fin statement-2001-9m-SPG_1_Nirulas Model - NCHPL only (12aug2006)audited06 14" xfId="651" xr:uid="{A753DBD3-A1C2-4075-A756-1CCA533E658A}"/>
    <cellStyle name="_fin statement-2001-9m-SPG_1_Nirulas Model - NCHPL only (12aug2006)audited06 15" xfId="652" xr:uid="{8B0A1413-05C2-4B69-B5ED-CD44E728E122}"/>
    <cellStyle name="_fin statement-2001-9m-SPG_1_Nirulas Model - NCHPL only (12aug2006)audited06 16" xfId="653" xr:uid="{54C6D074-B786-4CF2-B769-C8D97FFE131A}"/>
    <cellStyle name="_fin statement-2001-9m-SPG_1_Nirulas Model - NCHPL only (12aug2006)audited06 17" xfId="654" xr:uid="{5457B30F-2691-4032-9180-27E9CD671612}"/>
    <cellStyle name="_fin statement-2001-9m-SPG_1_Nirulas Model - NCHPL only (12aug2006)audited06 18" xfId="655" xr:uid="{35DF29A6-51A9-4175-BA64-9DF5A63E67B4}"/>
    <cellStyle name="_fin statement-2001-9m-SPG_1_Nirulas Model - NCHPL only (12aug2006)audited06 19" xfId="656" xr:uid="{A215BBD1-48C7-44A5-9B01-AEC483295C86}"/>
    <cellStyle name="_fin statement-2001-9m-SPG_1_Nirulas Model - NCHPL only (12aug2006)audited06 2" xfId="657" xr:uid="{162519D8-F7CD-43C5-836B-E43B41D09373}"/>
    <cellStyle name="_fin statement-2001-9m-SPG_1_Nirulas Model - NCHPL only (12aug2006)audited06 20" xfId="658" xr:uid="{2D267CD5-E20A-40ED-B265-0E212169277B}"/>
    <cellStyle name="_fin statement-2001-9m-SPG_1_Nirulas Model - NCHPL only (12aug2006)audited06 21" xfId="659" xr:uid="{D0139F9C-9386-4E2F-8C59-903C779AA3C2}"/>
    <cellStyle name="_fin statement-2001-9m-SPG_1_Nirulas Model - NCHPL only (12aug2006)audited06 3" xfId="660" xr:uid="{80E70EE6-CA6D-4AD4-9B9C-F66673971B66}"/>
    <cellStyle name="_fin statement-2001-9m-SPG_1_Nirulas Model - NCHPL only (12aug2006)audited06 4" xfId="661" xr:uid="{CE930D74-6239-43A1-B56E-1C3F1DF91FB6}"/>
    <cellStyle name="_fin statement-2001-9m-SPG_1_Nirulas Model - NCHPL only (12aug2006)audited06 5" xfId="662" xr:uid="{6548B707-E12D-4C8E-83DE-C1959C8544C1}"/>
    <cellStyle name="_fin statement-2001-9m-SPG_1_Nirulas Model - NCHPL only (12aug2006)audited06 6" xfId="663" xr:uid="{940EC715-EB72-4B2A-927D-574EF87C04F0}"/>
    <cellStyle name="_fin statement-2001-9m-SPG_1_Nirulas Model - NCHPL only (12aug2006)audited06 7" xfId="664" xr:uid="{8330CCE1-ACC6-4AE6-95B1-F67D1630B03F}"/>
    <cellStyle name="_fin statement-2001-9m-SPG_1_Nirulas Model - NCHPL only (12aug2006)audited06 8" xfId="665" xr:uid="{4E679E9F-6DBD-4EF7-B19E-F22E3D63FFA2}"/>
    <cellStyle name="_fin statement-2001-9m-SPG_1_Nirulas Model - NCHPL only (12aug2006)audited06 9" xfId="666" xr:uid="{CF4B87F7-4672-4B1E-803A-BCDB32B3C298}"/>
    <cellStyle name="_fin statement-2001-9m-SPG_1_Nirulas Model - NCHPL only (12aug2006)audited06_ FS - BR&amp;Anatis" xfId="667" xr:uid="{7FD7F106-496B-4092-AC06-5C87686B2B69}"/>
    <cellStyle name="_fin statement-2001-9m-SPG_1_Nirulas Model - NCHPL only (12aug2006)audited06_Book2" xfId="668" xr:uid="{73D5FCDE-DC39-4C80-AC0D-1D760505C9BE}"/>
    <cellStyle name="_fin statement-2001-9m-SPG_1_Nirulas Model - NCHPL only (12aug2006)audited06_Book3" xfId="669" xr:uid="{3B57E97C-13F5-4517-9A5F-FF9DEFC05E67}"/>
    <cellStyle name="_fin statement-2001-9m-SPG_1_Nirulas Model - NCHPL only (12aug2006)audited06_Compare GP2 (Bridge_Nov'10) V.0" xfId="670" xr:uid="{F6CE075A-5CF3-47AA-8BD4-00AF02549F38}"/>
    <cellStyle name="_fin statement-2001-9m-SPG_1_Template 1 - Monthly Report (Nirulas) 7aug2006" xfId="671" xr:uid="{8FF6393F-2F3F-4B54-B0DE-B005199B5C21}"/>
    <cellStyle name="_fin statement-2001-9m-SPG_1_Template 1 - Monthly Report (Nirulas) 7aug2006 10" xfId="672" xr:uid="{86335A81-7529-4E2B-84D8-F1CE789F22AB}"/>
    <cellStyle name="_fin statement-2001-9m-SPG_1_Template 1 - Monthly Report (Nirulas) 7aug2006 11" xfId="673" xr:uid="{512360EC-5B71-405C-AAC9-9D3385E988AE}"/>
    <cellStyle name="_fin statement-2001-9m-SPG_1_Template 1 - Monthly Report (Nirulas) 7aug2006 12" xfId="674" xr:uid="{B9B83997-14FA-49BA-8088-7F3C49A7588E}"/>
    <cellStyle name="_fin statement-2001-9m-SPG_1_Template 1 - Monthly Report (Nirulas) 7aug2006 13" xfId="675" xr:uid="{E821DCFB-EFC7-4DB4-842D-2ED436BEBEFD}"/>
    <cellStyle name="_fin statement-2001-9m-SPG_1_Template 1 - Monthly Report (Nirulas) 7aug2006 14" xfId="676" xr:uid="{D59B614E-3CB3-4635-9329-7797BA2D8DA7}"/>
    <cellStyle name="_fin statement-2001-9m-SPG_1_Template 1 - Monthly Report (Nirulas) 7aug2006 15" xfId="677" xr:uid="{7D698D6E-BE1D-448D-B14B-E7E2FC66AB03}"/>
    <cellStyle name="_fin statement-2001-9m-SPG_1_Template 1 - Monthly Report (Nirulas) 7aug2006 16" xfId="678" xr:uid="{A6137D1D-DD92-461D-9D7D-E6E909513EF1}"/>
    <cellStyle name="_fin statement-2001-9m-SPG_1_Template 1 - Monthly Report (Nirulas) 7aug2006 17" xfId="679" xr:uid="{614686D8-67FE-42BF-8604-7D7327998086}"/>
    <cellStyle name="_fin statement-2001-9m-SPG_1_Template 1 - Monthly Report (Nirulas) 7aug2006 18" xfId="680" xr:uid="{F78050B2-618C-454B-82EF-10C78EB150F9}"/>
    <cellStyle name="_fin statement-2001-9m-SPG_1_Template 1 - Monthly Report (Nirulas) 7aug2006 19" xfId="681" xr:uid="{4139B1EE-16D8-475C-892E-CE5CE82FE9EA}"/>
    <cellStyle name="_fin statement-2001-9m-SPG_1_Template 1 - Monthly Report (Nirulas) 7aug2006 2" xfId="682" xr:uid="{E06D4073-3A3D-4DEC-9C10-FEFA4DCA07AB}"/>
    <cellStyle name="_fin statement-2001-9m-SPG_1_Template 1 - Monthly Report (Nirulas) 7aug2006 20" xfId="683" xr:uid="{6187C890-2B07-4373-8087-7961221191B9}"/>
    <cellStyle name="_fin statement-2001-9m-SPG_1_Template 1 - Monthly Report (Nirulas) 7aug2006 21" xfId="684" xr:uid="{1A343B15-82C1-47B3-B33E-0075566F937E}"/>
    <cellStyle name="_fin statement-2001-9m-SPG_1_Template 1 - Monthly Report (Nirulas) 7aug2006 3" xfId="685" xr:uid="{6B35DA8C-74DB-4C81-9EFE-DA161DB2B4D1}"/>
    <cellStyle name="_fin statement-2001-9m-SPG_1_Template 1 - Monthly Report (Nirulas) 7aug2006 4" xfId="686" xr:uid="{3196F221-809C-4A5D-8830-BC1C32CB8E2C}"/>
    <cellStyle name="_fin statement-2001-9m-SPG_1_Template 1 - Monthly Report (Nirulas) 7aug2006 5" xfId="687" xr:uid="{CEA414DC-F23B-4F84-93D0-8D8C7DA3A045}"/>
    <cellStyle name="_fin statement-2001-9m-SPG_1_Template 1 - Monthly Report (Nirulas) 7aug2006 6" xfId="688" xr:uid="{C28A0D19-3792-422D-A39E-4C26E93D56E7}"/>
    <cellStyle name="_fin statement-2001-9m-SPG_1_Template 1 - Monthly Report (Nirulas) 7aug2006 7" xfId="689" xr:uid="{372F4150-4738-4D0B-9FD8-CD4C52F70D6E}"/>
    <cellStyle name="_fin statement-2001-9m-SPG_1_Template 1 - Monthly Report (Nirulas) 7aug2006 8" xfId="690" xr:uid="{EA73DE66-88A6-46AF-B4D3-65B676C7AFCB}"/>
    <cellStyle name="_fin statement-2001-9m-SPG_1_Template 1 - Monthly Report (Nirulas) 7aug2006 9" xfId="691" xr:uid="{6D633117-E1B2-4FF3-8CF6-F2EEB383D835}"/>
    <cellStyle name="_fin statement-2001-9m-SPG_1_Template 1 - Monthly Report (Nirulas) 7aug2006_ FS - BR&amp;Anatis" xfId="692" xr:uid="{75200BAB-AC00-4CEF-89AD-A84B0BB2D1DE}"/>
    <cellStyle name="_fin statement-2001-9m-SPG_1_Template 1 - Monthly Report (Nirulas) 7aug2006_Book2" xfId="693" xr:uid="{50DF1921-EA85-4DB0-86ED-B85291161DCC}"/>
    <cellStyle name="_fin statement-2001-9m-SPG_1_Template 1 - Monthly Report (Nirulas) 7aug2006_Book3" xfId="694" xr:uid="{ADE66725-E570-44A3-B373-0B3C4FB1E3A2}"/>
    <cellStyle name="_fin statement-2001-9m-SPG_1_Template 1 - Monthly Report (Nirulas) 7aug2006_Compare GP2 (Bridge_Nov'10) V.0" xfId="695" xr:uid="{3B7869E2-CE96-4A7B-BFA7-A95E34C13D4C}"/>
    <cellStyle name="_fin statement-2001-9m-SPG_2" xfId="696" xr:uid="{5C17D96F-AD01-4057-BD00-EA6F80E220CB}"/>
    <cellStyle name="_fin statement-2001-9m-SPG_2_Nirulas Model - NCHPL only (11oct2006)season" xfId="697" xr:uid="{CE3CD4DF-52CF-4C84-A752-1A4AEDA3D2F3}"/>
    <cellStyle name="_fin statement-2001-9m-SPG_2_Nirulas Model - NCHPL only (12aug2006)audited06" xfId="698" xr:uid="{317A5042-69A5-4AC2-8183-5D9E990EC1D3}"/>
    <cellStyle name="_fin statement-2001-9m-SPG_2_Template 1 - Monthly Report (Nirulas) 7aug2006" xfId="699" xr:uid="{2927F4E1-1A10-4F94-96FC-D0A841435C7B}"/>
    <cellStyle name="_fin statement-2001-9m-SPG_3" xfId="700" xr:uid="{20F1CC7C-1FC4-4E5F-A1DF-48F672D8E908}"/>
    <cellStyle name="_fin statement-2001-9m-SPG_4" xfId="701" xr:uid="{DA0D9507-999B-4B27-822A-C76BE939C10B}"/>
    <cellStyle name="_fin statement-2001-9m-SPG_4 10" xfId="702" xr:uid="{D622F897-93D7-4CF4-9876-9481DCA58254}"/>
    <cellStyle name="_fin statement-2001-9m-SPG_4 11" xfId="703" xr:uid="{D235A52A-5AC1-4668-9344-C27264EDF0B4}"/>
    <cellStyle name="_fin statement-2001-9m-SPG_4 12" xfId="704" xr:uid="{70E72865-B061-4C9A-9FA1-2AAF096CBB62}"/>
    <cellStyle name="_fin statement-2001-9m-SPG_4 13" xfId="705" xr:uid="{DF6AF7F8-9526-4163-BDFE-3205E17DDBF1}"/>
    <cellStyle name="_fin statement-2001-9m-SPG_4 14" xfId="706" xr:uid="{AC51CAB3-1709-45F5-93FE-CFE4644E200A}"/>
    <cellStyle name="_fin statement-2001-9m-SPG_4 15" xfId="707" xr:uid="{D19BE9A7-84DE-46C0-9613-4886FED03F04}"/>
    <cellStyle name="_fin statement-2001-9m-SPG_4 16" xfId="708" xr:uid="{1D809602-D0CE-4BD6-BA1D-BA0E203C1F2B}"/>
    <cellStyle name="_fin statement-2001-9m-SPG_4 17" xfId="709" xr:uid="{ABA9B0CD-61D6-4A40-ACCF-9E32F27DEC91}"/>
    <cellStyle name="_fin statement-2001-9m-SPG_4 18" xfId="710" xr:uid="{FC8C78FD-0E78-4571-968C-A3EBAD6DCAD4}"/>
    <cellStyle name="_fin statement-2001-9m-SPG_4 19" xfId="711" xr:uid="{E7107378-6CFF-4D97-9652-3820EC8087BE}"/>
    <cellStyle name="_fin statement-2001-9m-SPG_4 2" xfId="712" xr:uid="{81836CA1-9DDC-4B1C-A7FD-277771B2A303}"/>
    <cellStyle name="_fin statement-2001-9m-SPG_4 20" xfId="713" xr:uid="{E9C86B65-B329-4A6F-942F-E1C57F5E6283}"/>
    <cellStyle name="_fin statement-2001-9m-SPG_4 21" xfId="714" xr:uid="{6E3CB34E-F4FF-4BEB-B4ED-C05E22500BEF}"/>
    <cellStyle name="_fin statement-2001-9m-SPG_4 3" xfId="715" xr:uid="{EA3E208B-075C-433A-BF85-6ED039CAA137}"/>
    <cellStyle name="_fin statement-2001-9m-SPG_4 4" xfId="716" xr:uid="{19A39F23-0B9D-45A3-9932-9F7229C25EEA}"/>
    <cellStyle name="_fin statement-2001-9m-SPG_4 5" xfId="717" xr:uid="{D6A234C6-5EE2-4422-A1BA-EADDBCD6DF08}"/>
    <cellStyle name="_fin statement-2001-9m-SPG_4 6" xfId="718" xr:uid="{FA6E97CF-37AE-4C19-A2A2-6E4B085FDBC3}"/>
    <cellStyle name="_fin statement-2001-9m-SPG_4 7" xfId="719" xr:uid="{74D51641-1537-4552-90B7-550E872D720B}"/>
    <cellStyle name="_fin statement-2001-9m-SPG_4 8" xfId="720" xr:uid="{02E91294-39F6-4990-9915-5BAA454B8CBE}"/>
    <cellStyle name="_fin statement-2001-9m-SPG_4 9" xfId="721" xr:uid="{A8C362FB-1089-424D-BC99-A5B3C4514FF8}"/>
    <cellStyle name="_fin statement-2001-9m-SPG_4_ FS - BR&amp;Anatis" xfId="722" xr:uid="{D88205FC-E60C-40A0-9675-CB4687A962F0}"/>
    <cellStyle name="_fin statement-2001-9m-SPG_4_Book3" xfId="723" xr:uid="{19CDC4FC-213B-4430-B2F9-F9BEC7C2EC1B}"/>
    <cellStyle name="_fin statement-2001-9m-SPG_4_Compare GP2 (Bridge_Nov'10) V.0" xfId="724" xr:uid="{FD75EBD9-3CF6-4C80-BC92-96A15151C58C}"/>
    <cellStyle name="_fin statement-2001-9m-SPG_4_Forward_Cr Facility_Fx_TT_29Jan10" xfId="725" xr:uid="{2930906D-92A2-4DD2-9C4E-DEA246823466}"/>
    <cellStyle name="_fin statement-2001-9m-SPG_4_Forward_Cr Facility_Fx_TT_29Jan10 10" xfId="726" xr:uid="{9B297881-221F-4750-809E-FD627EF9D323}"/>
    <cellStyle name="_fin statement-2001-9m-SPG_4_Forward_Cr Facility_Fx_TT_29Jan10 11" xfId="727" xr:uid="{A260D326-61E8-4AD5-B330-CEF7434A9D30}"/>
    <cellStyle name="_fin statement-2001-9m-SPG_4_Forward_Cr Facility_Fx_TT_29Jan10 12" xfId="728" xr:uid="{360B98B1-F2F4-4926-A238-C176BEF5500E}"/>
    <cellStyle name="_fin statement-2001-9m-SPG_4_Forward_Cr Facility_Fx_TT_29Jan10 13" xfId="729" xr:uid="{05A76056-AA45-4936-BA24-A3D787F6B44B}"/>
    <cellStyle name="_fin statement-2001-9m-SPG_4_Forward_Cr Facility_Fx_TT_29Jan10 14" xfId="730" xr:uid="{91CC0D57-A4B3-4F14-B989-EB6204CF7158}"/>
    <cellStyle name="_fin statement-2001-9m-SPG_4_Forward_Cr Facility_Fx_TT_29Jan10 15" xfId="731" xr:uid="{09D1DAD3-5EB9-40FB-B320-9B493610B9BC}"/>
    <cellStyle name="_fin statement-2001-9m-SPG_4_Forward_Cr Facility_Fx_TT_29Jan10 16" xfId="732" xr:uid="{A8E61A45-B956-4B3D-B82B-23428EBE03D3}"/>
    <cellStyle name="_fin statement-2001-9m-SPG_4_Forward_Cr Facility_Fx_TT_29Jan10 17" xfId="733" xr:uid="{C2F6F867-001E-4894-B0F2-D33BE46F676F}"/>
    <cellStyle name="_fin statement-2001-9m-SPG_4_Forward_Cr Facility_Fx_TT_29Jan10 18" xfId="734" xr:uid="{5B3C0B49-74C2-4BA3-821C-9AD224A93A4B}"/>
    <cellStyle name="_fin statement-2001-9m-SPG_4_Forward_Cr Facility_Fx_TT_29Jan10 19" xfId="735" xr:uid="{1E4B2A7A-C07D-4A7A-8CCB-B561E3327DEC}"/>
    <cellStyle name="_fin statement-2001-9m-SPG_4_Forward_Cr Facility_Fx_TT_29Jan10 2" xfId="736" xr:uid="{EF0592C4-C3AE-4B79-926F-A6A4D00A0735}"/>
    <cellStyle name="_fin statement-2001-9m-SPG_4_Forward_Cr Facility_Fx_TT_29Jan10 20" xfId="737" xr:uid="{6D9B953E-9DBC-49DD-8E5A-BFFE7CF14FB6}"/>
    <cellStyle name="_fin statement-2001-9m-SPG_4_Forward_Cr Facility_Fx_TT_29Jan10 21" xfId="738" xr:uid="{C0E206E4-3488-4331-8CBF-9A816DD1102D}"/>
    <cellStyle name="_fin statement-2001-9m-SPG_4_Forward_Cr Facility_Fx_TT_29Jan10 3" xfId="739" xr:uid="{41BE23FD-B9E3-4383-A2A8-C3C2023817A0}"/>
    <cellStyle name="_fin statement-2001-9m-SPG_4_Forward_Cr Facility_Fx_TT_29Jan10 4" xfId="740" xr:uid="{5BB9DA06-2301-45AE-BD04-815FC0219C8A}"/>
    <cellStyle name="_fin statement-2001-9m-SPG_4_Forward_Cr Facility_Fx_TT_29Jan10 5" xfId="741" xr:uid="{88E27CBF-F239-42BB-8A13-35E7C4B74052}"/>
    <cellStyle name="_fin statement-2001-9m-SPG_4_Forward_Cr Facility_Fx_TT_29Jan10 6" xfId="742" xr:uid="{5EDFBDD8-DE94-464A-9ED3-6C71EAF6EC81}"/>
    <cellStyle name="_fin statement-2001-9m-SPG_4_Forward_Cr Facility_Fx_TT_29Jan10 7" xfId="743" xr:uid="{2917138A-4AC6-4BC2-8B39-197F52C6442C}"/>
    <cellStyle name="_fin statement-2001-9m-SPG_4_Forward_Cr Facility_Fx_TT_29Jan10 8" xfId="744" xr:uid="{A51806DC-D978-41F3-8074-2A7F38964ED6}"/>
    <cellStyle name="_fin statement-2001-9m-SPG_4_Forward_Cr Facility_Fx_TT_29Jan10 9" xfId="745" xr:uid="{9F0637E2-6390-4649-9739-8DDCD7EBE8A0}"/>
    <cellStyle name="_fin statement-2001-9m-SPG_4_Forward_Cr Facility_Fx_TT_29Jan10_ FS - BR&amp;Anatis" xfId="746" xr:uid="{33CEBD6F-13A3-4662-954B-F9C7878D1310}"/>
    <cellStyle name="_fin statement-2001-9m-SPG_4_Forward_Cr Facility_Fx_TT_29Jan10_Book3" xfId="747" xr:uid="{DA7E2767-278C-4EA4-9CF0-6B5C70880004}"/>
    <cellStyle name="_fin statement-2001-9m-SPG_4_Forward_Cr Facility_Fx_TT_29Jan10_Compare GP2 (Bridge_Nov'10) V.0" xfId="748" xr:uid="{24B2D42A-B549-47BF-B620-6AA71F26BFF6}"/>
    <cellStyle name="_fin statement-2001-9m-SPG_4_Nirulas Model - NCHPL only (11oct2006)season" xfId="749" xr:uid="{EAA2C826-FE2B-4CA7-9374-85156B5B98CE}"/>
    <cellStyle name="_fin statement-2001-9m-SPG_4_Nirulas Model - NCHPL only (11oct2006)season 10" xfId="750" xr:uid="{439F4378-9900-44B5-BB6F-B8D11C5E0B8D}"/>
    <cellStyle name="_fin statement-2001-9m-SPG_4_Nirulas Model - NCHPL only (11oct2006)season 11" xfId="751" xr:uid="{5AA60FD7-9541-420C-B8A5-E3BB86802D85}"/>
    <cellStyle name="_fin statement-2001-9m-SPG_4_Nirulas Model - NCHPL only (11oct2006)season 12" xfId="752" xr:uid="{DDF01E32-65F6-4863-8543-E59A2AB72A58}"/>
    <cellStyle name="_fin statement-2001-9m-SPG_4_Nirulas Model - NCHPL only (11oct2006)season 13" xfId="753" xr:uid="{7A079AA9-1AE8-4382-941F-4B4F3C042D1E}"/>
    <cellStyle name="_fin statement-2001-9m-SPG_4_Nirulas Model - NCHPL only (11oct2006)season 14" xfId="754" xr:uid="{95967FB6-7D90-49A9-B4A3-32991DF864C6}"/>
    <cellStyle name="_fin statement-2001-9m-SPG_4_Nirulas Model - NCHPL only (11oct2006)season 15" xfId="755" xr:uid="{4F80377D-CFB3-4ECA-B65F-0B05D92303DE}"/>
    <cellStyle name="_fin statement-2001-9m-SPG_4_Nirulas Model - NCHPL only (11oct2006)season 16" xfId="756" xr:uid="{783568D5-9EFB-48A1-B8F3-33330A7084FD}"/>
    <cellStyle name="_fin statement-2001-9m-SPG_4_Nirulas Model - NCHPL only (11oct2006)season 17" xfId="757" xr:uid="{C930E696-98FA-4BBA-B287-320310812DF4}"/>
    <cellStyle name="_fin statement-2001-9m-SPG_4_Nirulas Model - NCHPL only (11oct2006)season 18" xfId="758" xr:uid="{7D1AF79C-39ED-4745-A051-435E60B14F15}"/>
    <cellStyle name="_fin statement-2001-9m-SPG_4_Nirulas Model - NCHPL only (11oct2006)season 19" xfId="759" xr:uid="{E9B5EEBA-5571-4C78-9AD9-F937180AA334}"/>
    <cellStyle name="_fin statement-2001-9m-SPG_4_Nirulas Model - NCHPL only (11oct2006)season 2" xfId="760" xr:uid="{D4AE216A-E03D-4998-9A42-0AF49F0D26BB}"/>
    <cellStyle name="_fin statement-2001-9m-SPG_4_Nirulas Model - NCHPL only (11oct2006)season 20" xfId="761" xr:uid="{89702C82-5576-4B38-AC3F-1554325CCC0C}"/>
    <cellStyle name="_fin statement-2001-9m-SPG_4_Nirulas Model - NCHPL only (11oct2006)season 21" xfId="762" xr:uid="{B03C056A-FE5B-422F-A6D6-AD8D74C3FD63}"/>
    <cellStyle name="_fin statement-2001-9m-SPG_4_Nirulas Model - NCHPL only (11oct2006)season 3" xfId="763" xr:uid="{366B9EED-A1B6-4B7E-A3FB-9A30A61B8436}"/>
    <cellStyle name="_fin statement-2001-9m-SPG_4_Nirulas Model - NCHPL only (11oct2006)season 4" xfId="764" xr:uid="{844E47CF-5C67-4D1B-8636-05996747AF1C}"/>
    <cellStyle name="_fin statement-2001-9m-SPG_4_Nirulas Model - NCHPL only (11oct2006)season 5" xfId="765" xr:uid="{5EF2946D-C223-45D9-91F1-A8118F1ABDCF}"/>
    <cellStyle name="_fin statement-2001-9m-SPG_4_Nirulas Model - NCHPL only (11oct2006)season 6" xfId="766" xr:uid="{AF42636F-7C44-4602-B003-72F6558EC6AC}"/>
    <cellStyle name="_fin statement-2001-9m-SPG_4_Nirulas Model - NCHPL only (11oct2006)season 7" xfId="767" xr:uid="{EA0C1CB4-AD84-4FCE-9D65-0B4C81240C9C}"/>
    <cellStyle name="_fin statement-2001-9m-SPG_4_Nirulas Model - NCHPL only (11oct2006)season 8" xfId="768" xr:uid="{6D7EDC07-6F03-4ED5-BCD2-861E5916B26A}"/>
    <cellStyle name="_fin statement-2001-9m-SPG_4_Nirulas Model - NCHPL only (11oct2006)season 9" xfId="769" xr:uid="{A7CC7B86-4FB8-41C1-A78C-148A84EC7167}"/>
    <cellStyle name="_fin statement-2001-9m-SPG_4_Nirulas Model - NCHPL only (11oct2006)season_ FS - BR&amp;Anatis" xfId="770" xr:uid="{A9EFF1C5-7EAB-4D4A-8A60-B84B08F4C7AB}"/>
    <cellStyle name="_fin statement-2001-9m-SPG_4_Nirulas Model - NCHPL only (11oct2006)season_Book3" xfId="771" xr:uid="{FA1CEACC-27DA-4D0A-AACA-3E14174A3436}"/>
    <cellStyle name="_fin statement-2001-9m-SPG_4_Nirulas Model - NCHPL only (11oct2006)season_Compare GP2 (Bridge_Nov'10) V.0" xfId="772" xr:uid="{3355697C-C591-4C9B-BAE2-934B91E8CC5E}"/>
    <cellStyle name="_fin statement-2001-9m-SPG_4_Nirulas Model - NCHPL only (11oct2006)season_Forward_Cr Facility_Fx_TT_29Jan10" xfId="773" xr:uid="{FC52882B-E75D-4B78-A31A-76AF194C81F4}"/>
    <cellStyle name="_fin statement-2001-9m-SPG_4_Nirulas Model - NCHPL only (11oct2006)season_Forward_Cr Facility_Fx_TT_29Jan10 10" xfId="774" xr:uid="{1F4F359B-DACA-41D8-9654-60551DD27829}"/>
    <cellStyle name="_fin statement-2001-9m-SPG_4_Nirulas Model - NCHPL only (11oct2006)season_Forward_Cr Facility_Fx_TT_29Jan10 11" xfId="775" xr:uid="{C0F244AE-69C9-44AB-88E2-15E4385FD4B1}"/>
    <cellStyle name="_fin statement-2001-9m-SPG_4_Nirulas Model - NCHPL only (11oct2006)season_Forward_Cr Facility_Fx_TT_29Jan10 12" xfId="776" xr:uid="{1D70A930-258C-411F-B9DB-946133AC4964}"/>
    <cellStyle name="_fin statement-2001-9m-SPG_4_Nirulas Model - NCHPL only (11oct2006)season_Forward_Cr Facility_Fx_TT_29Jan10 13" xfId="777" xr:uid="{5932EFF6-8524-4ECF-ADD6-A21A74306925}"/>
    <cellStyle name="_fin statement-2001-9m-SPG_4_Nirulas Model - NCHPL only (11oct2006)season_Forward_Cr Facility_Fx_TT_29Jan10 14" xfId="778" xr:uid="{74AE2EEF-C4FB-42BD-A6BB-C77F167CAE04}"/>
    <cellStyle name="_fin statement-2001-9m-SPG_4_Nirulas Model - NCHPL only (11oct2006)season_Forward_Cr Facility_Fx_TT_29Jan10 15" xfId="779" xr:uid="{CC2E10EC-B7E0-4A87-BF5A-72F825105640}"/>
    <cellStyle name="_fin statement-2001-9m-SPG_4_Nirulas Model - NCHPL only (11oct2006)season_Forward_Cr Facility_Fx_TT_29Jan10 16" xfId="780" xr:uid="{8473D6B4-54EC-4AEE-8E69-F7321946097C}"/>
    <cellStyle name="_fin statement-2001-9m-SPG_4_Nirulas Model - NCHPL only (11oct2006)season_Forward_Cr Facility_Fx_TT_29Jan10 17" xfId="781" xr:uid="{8313B854-D9F9-4B3B-97A3-9D965368851A}"/>
    <cellStyle name="_fin statement-2001-9m-SPG_4_Nirulas Model - NCHPL only (11oct2006)season_Forward_Cr Facility_Fx_TT_29Jan10 18" xfId="782" xr:uid="{51D83DFF-E9E3-4013-8FB0-AD4524E6BC95}"/>
    <cellStyle name="_fin statement-2001-9m-SPG_4_Nirulas Model - NCHPL only (11oct2006)season_Forward_Cr Facility_Fx_TT_29Jan10 19" xfId="783" xr:uid="{F860621C-A377-4E8B-9666-9D881A5D5F29}"/>
    <cellStyle name="_fin statement-2001-9m-SPG_4_Nirulas Model - NCHPL only (11oct2006)season_Forward_Cr Facility_Fx_TT_29Jan10 2" xfId="784" xr:uid="{7506EED1-1982-4E9A-889B-22F645A4CC87}"/>
    <cellStyle name="_fin statement-2001-9m-SPG_4_Nirulas Model - NCHPL only (11oct2006)season_Forward_Cr Facility_Fx_TT_29Jan10 20" xfId="785" xr:uid="{13831B13-64A6-4E35-8480-2D7C16725048}"/>
    <cellStyle name="_fin statement-2001-9m-SPG_4_Nirulas Model - NCHPL only (11oct2006)season_Forward_Cr Facility_Fx_TT_29Jan10 21" xfId="786" xr:uid="{00BED789-C79C-44E0-A354-8BAEE9814A61}"/>
    <cellStyle name="_fin statement-2001-9m-SPG_4_Nirulas Model - NCHPL only (11oct2006)season_Forward_Cr Facility_Fx_TT_29Jan10 3" xfId="787" xr:uid="{83294E96-2B81-40FE-BE30-32E00334E580}"/>
    <cellStyle name="_fin statement-2001-9m-SPG_4_Nirulas Model - NCHPL only (11oct2006)season_Forward_Cr Facility_Fx_TT_29Jan10 4" xfId="788" xr:uid="{71EAC270-36D2-4532-B99B-BD6219C03425}"/>
    <cellStyle name="_fin statement-2001-9m-SPG_4_Nirulas Model - NCHPL only (11oct2006)season_Forward_Cr Facility_Fx_TT_29Jan10 5" xfId="789" xr:uid="{9D452059-0436-4DDA-BE84-E06D8C0C7838}"/>
    <cellStyle name="_fin statement-2001-9m-SPG_4_Nirulas Model - NCHPL only (11oct2006)season_Forward_Cr Facility_Fx_TT_29Jan10 6" xfId="790" xr:uid="{B9D35D05-EEA5-469B-AD43-A888A13FA2C9}"/>
    <cellStyle name="_fin statement-2001-9m-SPG_4_Nirulas Model - NCHPL only (11oct2006)season_Forward_Cr Facility_Fx_TT_29Jan10 7" xfId="791" xr:uid="{5984A41D-273F-4C17-A9CB-320FC90719BD}"/>
    <cellStyle name="_fin statement-2001-9m-SPG_4_Nirulas Model - NCHPL only (11oct2006)season_Forward_Cr Facility_Fx_TT_29Jan10 8" xfId="792" xr:uid="{D257DAA5-154C-4231-AA97-D969A9ED1958}"/>
    <cellStyle name="_fin statement-2001-9m-SPG_4_Nirulas Model - NCHPL only (11oct2006)season_Forward_Cr Facility_Fx_TT_29Jan10 9" xfId="793" xr:uid="{047DC718-CB70-453B-8E2F-6F121DA24392}"/>
    <cellStyle name="_fin statement-2001-9m-SPG_4_Nirulas Model - NCHPL only (11oct2006)season_Forward_Cr Facility_Fx_TT_29Jan10_ FS - BR&amp;Anatis" xfId="794" xr:uid="{61FC31B5-C147-4790-9AAA-533B05B304C3}"/>
    <cellStyle name="_fin statement-2001-9m-SPG_4_Nirulas Model - NCHPL only (11oct2006)season_Forward_Cr Facility_Fx_TT_29Jan10_Book3" xfId="795" xr:uid="{DD32AD5E-A670-4AE4-B76D-3D5D8682CA70}"/>
    <cellStyle name="_fin statement-2001-9m-SPG_4_Nirulas Model - NCHPL only (11oct2006)season_Forward_Cr Facility_Fx_TT_29Jan10_Compare GP2 (Bridge_Nov'10) V.0" xfId="796" xr:uid="{173F8EF3-1C88-493C-872A-46F94EC237D8}"/>
    <cellStyle name="_fin statement-2001-9m-SPG_4_Nirulas Model - NCHPL only (12aug2006)audited06" xfId="797" xr:uid="{FCA6C6A3-D8A2-4AC7-AA71-F05505B91508}"/>
    <cellStyle name="_fin statement-2001-9m-SPG_4_Nirulas Model - NCHPL only (12aug2006)audited06 10" xfId="798" xr:uid="{892279B5-8361-4843-AF25-DA11E4A7B434}"/>
    <cellStyle name="_fin statement-2001-9m-SPG_4_Nirulas Model - NCHPL only (12aug2006)audited06 11" xfId="799" xr:uid="{FFB6F7D4-AAA2-4C4C-9EFA-DEF87012FD15}"/>
    <cellStyle name="_fin statement-2001-9m-SPG_4_Nirulas Model - NCHPL only (12aug2006)audited06 12" xfId="800" xr:uid="{5B1387E7-7C96-462E-86FE-FF095C057D9D}"/>
    <cellStyle name="_fin statement-2001-9m-SPG_4_Nirulas Model - NCHPL only (12aug2006)audited06 13" xfId="801" xr:uid="{24771BA3-512F-463D-90B8-A1E23FB94FFF}"/>
    <cellStyle name="_fin statement-2001-9m-SPG_4_Nirulas Model - NCHPL only (12aug2006)audited06 14" xfId="802" xr:uid="{763220F0-B157-43D6-8E7B-30DCAD939445}"/>
    <cellStyle name="_fin statement-2001-9m-SPG_4_Nirulas Model - NCHPL only (12aug2006)audited06 15" xfId="803" xr:uid="{5D547531-5F5A-440C-B7CB-EA02836AE751}"/>
    <cellStyle name="_fin statement-2001-9m-SPG_4_Nirulas Model - NCHPL only (12aug2006)audited06 16" xfId="804" xr:uid="{9DAD7CAD-60A9-4A68-93C3-6E60F88B6B3C}"/>
    <cellStyle name="_fin statement-2001-9m-SPG_4_Nirulas Model - NCHPL only (12aug2006)audited06 17" xfId="805" xr:uid="{9D630BFF-5860-4A9D-8D72-C148317C53DC}"/>
    <cellStyle name="_fin statement-2001-9m-SPG_4_Nirulas Model - NCHPL only (12aug2006)audited06 18" xfId="806" xr:uid="{9A5780E9-7BDD-4504-89F6-DEF213D3903B}"/>
    <cellStyle name="_fin statement-2001-9m-SPG_4_Nirulas Model - NCHPL only (12aug2006)audited06 19" xfId="807" xr:uid="{994E105A-33E7-4FCD-8DDA-742C99127AAB}"/>
    <cellStyle name="_fin statement-2001-9m-SPG_4_Nirulas Model - NCHPL only (12aug2006)audited06 2" xfId="808" xr:uid="{508A1523-21CB-4858-A725-20AC96D2DD1B}"/>
    <cellStyle name="_fin statement-2001-9m-SPG_4_Nirulas Model - NCHPL only (12aug2006)audited06 20" xfId="809" xr:uid="{982C3C73-DF1C-495F-A280-D7D5202A7A49}"/>
    <cellStyle name="_fin statement-2001-9m-SPG_4_Nirulas Model - NCHPL only (12aug2006)audited06 21" xfId="810" xr:uid="{BDCD3258-8A4A-4382-B058-FA7AA59E22FF}"/>
    <cellStyle name="_fin statement-2001-9m-SPG_4_Nirulas Model - NCHPL only (12aug2006)audited06 3" xfId="811" xr:uid="{4699651D-6BA1-4D16-BAF7-8B09634E33F0}"/>
    <cellStyle name="_fin statement-2001-9m-SPG_4_Nirulas Model - NCHPL only (12aug2006)audited06 4" xfId="812" xr:uid="{B6BE29C6-8218-4133-9BD2-D83AFD0EE535}"/>
    <cellStyle name="_fin statement-2001-9m-SPG_4_Nirulas Model - NCHPL only (12aug2006)audited06 5" xfId="813" xr:uid="{71E16CAD-1B04-4D0B-85B0-AFDBAE4BDBF0}"/>
    <cellStyle name="_fin statement-2001-9m-SPG_4_Nirulas Model - NCHPL only (12aug2006)audited06 6" xfId="814" xr:uid="{6B33CEFF-4EF7-4397-B9AC-93F92E0BDB23}"/>
    <cellStyle name="_fin statement-2001-9m-SPG_4_Nirulas Model - NCHPL only (12aug2006)audited06 7" xfId="815" xr:uid="{BF4E16FF-0C5D-4C33-B60D-DFA6708EE857}"/>
    <cellStyle name="_fin statement-2001-9m-SPG_4_Nirulas Model - NCHPL only (12aug2006)audited06 8" xfId="816" xr:uid="{2A7B429A-3504-4D5F-A1D0-AE3645865491}"/>
    <cellStyle name="_fin statement-2001-9m-SPG_4_Nirulas Model - NCHPL only (12aug2006)audited06 9" xfId="817" xr:uid="{25CE88F4-85AB-4BB8-BE23-237E57E01D7F}"/>
    <cellStyle name="_fin statement-2001-9m-SPG_4_Nirulas Model - NCHPL only (12aug2006)audited06_ FS - BR&amp;Anatis" xfId="818" xr:uid="{8264A815-DFC1-4E9D-89EC-D0DF08597EB9}"/>
    <cellStyle name="_fin statement-2001-9m-SPG_4_Nirulas Model - NCHPL only (12aug2006)audited06_Book3" xfId="819" xr:uid="{BB3664B9-B150-4958-A3E6-0D4BA67B2803}"/>
    <cellStyle name="_fin statement-2001-9m-SPG_4_Nirulas Model - NCHPL only (12aug2006)audited06_Compare GP2 (Bridge_Nov'10) V.0" xfId="820" xr:uid="{839E8AC5-301D-4FD3-8E59-7591A267CB33}"/>
    <cellStyle name="_fin statement-2001-9m-SPG_4_Nirulas Model - NCHPL only (12aug2006)audited06_Forward_Cr Facility_Fx_TT_29Jan10" xfId="821" xr:uid="{CD148E4E-A003-476D-B3F9-4E019FCFF55E}"/>
    <cellStyle name="_fin statement-2001-9m-SPG_4_Nirulas Model - NCHPL only (12aug2006)audited06_Forward_Cr Facility_Fx_TT_29Jan10 10" xfId="822" xr:uid="{139F3B31-6E10-4CF8-A2E6-AC15CB4D05BB}"/>
    <cellStyle name="_fin statement-2001-9m-SPG_4_Nirulas Model - NCHPL only (12aug2006)audited06_Forward_Cr Facility_Fx_TT_29Jan10 11" xfId="823" xr:uid="{F5422034-7BCC-476D-A1AB-6284846907A6}"/>
    <cellStyle name="_fin statement-2001-9m-SPG_4_Nirulas Model - NCHPL only (12aug2006)audited06_Forward_Cr Facility_Fx_TT_29Jan10 12" xfId="824" xr:uid="{2A3F3943-E5DE-43AF-AA2B-64B304D1D392}"/>
    <cellStyle name="_fin statement-2001-9m-SPG_4_Nirulas Model - NCHPL only (12aug2006)audited06_Forward_Cr Facility_Fx_TT_29Jan10 13" xfId="825" xr:uid="{5082680C-33F9-4666-8D0C-D01F241F7FC7}"/>
    <cellStyle name="_fin statement-2001-9m-SPG_4_Nirulas Model - NCHPL only (12aug2006)audited06_Forward_Cr Facility_Fx_TT_29Jan10 14" xfId="826" xr:uid="{C867C211-1314-45EB-932E-E39EC8C2938C}"/>
    <cellStyle name="_fin statement-2001-9m-SPG_4_Nirulas Model - NCHPL only (12aug2006)audited06_Forward_Cr Facility_Fx_TT_29Jan10 15" xfId="827" xr:uid="{F91B55B2-D4BB-4666-B683-3172C26B4F5B}"/>
    <cellStyle name="_fin statement-2001-9m-SPG_4_Nirulas Model - NCHPL only (12aug2006)audited06_Forward_Cr Facility_Fx_TT_29Jan10 16" xfId="828" xr:uid="{68487A78-71B6-4575-868C-E08668F186D3}"/>
    <cellStyle name="_fin statement-2001-9m-SPG_4_Nirulas Model - NCHPL only (12aug2006)audited06_Forward_Cr Facility_Fx_TT_29Jan10 17" xfId="829" xr:uid="{4F23427D-42D5-43B3-A59E-0854B568160A}"/>
    <cellStyle name="_fin statement-2001-9m-SPG_4_Nirulas Model - NCHPL only (12aug2006)audited06_Forward_Cr Facility_Fx_TT_29Jan10 18" xfId="830" xr:uid="{5FB69467-1E32-4411-96D2-2D35363AE3F5}"/>
    <cellStyle name="_fin statement-2001-9m-SPG_4_Nirulas Model - NCHPL only (12aug2006)audited06_Forward_Cr Facility_Fx_TT_29Jan10 19" xfId="831" xr:uid="{1DB9EBB6-8AB2-456D-BA07-BD99B4F46936}"/>
    <cellStyle name="_fin statement-2001-9m-SPG_4_Nirulas Model - NCHPL only (12aug2006)audited06_Forward_Cr Facility_Fx_TT_29Jan10 2" xfId="832" xr:uid="{CFB39784-DD7E-4141-9FED-810E56846212}"/>
    <cellStyle name="_fin statement-2001-9m-SPG_4_Nirulas Model - NCHPL only (12aug2006)audited06_Forward_Cr Facility_Fx_TT_29Jan10 20" xfId="833" xr:uid="{E0F0570A-D3CC-4730-BE4E-ED30DE4EF319}"/>
    <cellStyle name="_fin statement-2001-9m-SPG_4_Nirulas Model - NCHPL only (12aug2006)audited06_Forward_Cr Facility_Fx_TT_29Jan10 21" xfId="834" xr:uid="{B9CDF83F-5147-44AE-A1FB-30FAF3DF39D6}"/>
    <cellStyle name="_fin statement-2001-9m-SPG_4_Nirulas Model - NCHPL only (12aug2006)audited06_Forward_Cr Facility_Fx_TT_29Jan10 3" xfId="835" xr:uid="{2B6C5423-F370-48B6-9DDC-F23AF9ED7F5B}"/>
    <cellStyle name="_fin statement-2001-9m-SPG_4_Nirulas Model - NCHPL only (12aug2006)audited06_Forward_Cr Facility_Fx_TT_29Jan10 4" xfId="836" xr:uid="{7B04C708-4BE3-47A5-9F78-C88DC5BEB3BB}"/>
    <cellStyle name="_fin statement-2001-9m-SPG_4_Nirulas Model - NCHPL only (12aug2006)audited06_Forward_Cr Facility_Fx_TT_29Jan10 5" xfId="837" xr:uid="{C8008F73-9C16-4860-90FE-6F01594E1B45}"/>
    <cellStyle name="_fin statement-2001-9m-SPG_4_Nirulas Model - NCHPL only (12aug2006)audited06_Forward_Cr Facility_Fx_TT_29Jan10 6" xfId="838" xr:uid="{57CB97F8-9556-47AE-9DA9-D5C36044B401}"/>
    <cellStyle name="_fin statement-2001-9m-SPG_4_Nirulas Model - NCHPL only (12aug2006)audited06_Forward_Cr Facility_Fx_TT_29Jan10 7" xfId="839" xr:uid="{6672500C-6F71-41BF-8CAC-6B49E033C6F4}"/>
    <cellStyle name="_fin statement-2001-9m-SPG_4_Nirulas Model - NCHPL only (12aug2006)audited06_Forward_Cr Facility_Fx_TT_29Jan10 8" xfId="840" xr:uid="{6E70BE14-7309-4116-81C6-68F6819AB5BE}"/>
    <cellStyle name="_fin statement-2001-9m-SPG_4_Nirulas Model - NCHPL only (12aug2006)audited06_Forward_Cr Facility_Fx_TT_29Jan10 9" xfId="841" xr:uid="{7C8E42B3-8F7E-4574-A39D-D6CC3485F226}"/>
    <cellStyle name="_fin statement-2001-9m-SPG_4_Nirulas Model - NCHPL only (12aug2006)audited06_Forward_Cr Facility_Fx_TT_29Jan10_ FS - BR&amp;Anatis" xfId="842" xr:uid="{CFE027F1-DEA0-4287-BAD9-787AF071B858}"/>
    <cellStyle name="_fin statement-2001-9m-SPG_4_Nirulas Model - NCHPL only (12aug2006)audited06_Forward_Cr Facility_Fx_TT_29Jan10_Book3" xfId="843" xr:uid="{59A7390A-3D06-440A-8300-053DB1556049}"/>
    <cellStyle name="_fin statement-2001-9m-SPG_4_Nirulas Model - NCHPL only (12aug2006)audited06_Forward_Cr Facility_Fx_TT_29Jan10_Compare GP2 (Bridge_Nov'10) V.0" xfId="844" xr:uid="{CA09D92A-9A2F-460D-8494-C967C933EE53}"/>
    <cellStyle name="_fin statement-2001-9m-SPG_4_Nirulas Model - NCHPL only (12aug2006)audited06_NCHPL-MonthlyMIS APR 07" xfId="845" xr:uid="{8E1098E6-FCF3-4561-A2F9-98CEF8334A76}"/>
    <cellStyle name="_fin statement-2001-9m-SPG_4_Nirulas Model - NCHPL only (12aug2006)audited06_NCHPL-MonthlyMIS APR 07 10" xfId="846" xr:uid="{0FFDCC99-EAE5-4D2F-8E2F-ACF9D5217253}"/>
    <cellStyle name="_fin statement-2001-9m-SPG_4_Nirulas Model - NCHPL only (12aug2006)audited06_NCHPL-MonthlyMIS APR 07 11" xfId="847" xr:uid="{D8E681E5-E32F-4209-8086-EBC1A6C3A3EB}"/>
    <cellStyle name="_fin statement-2001-9m-SPG_4_Nirulas Model - NCHPL only (12aug2006)audited06_NCHPL-MonthlyMIS APR 07 12" xfId="848" xr:uid="{B37D100A-C649-4894-8AE1-EF1864DDF478}"/>
    <cellStyle name="_fin statement-2001-9m-SPG_4_Nirulas Model - NCHPL only (12aug2006)audited06_NCHPL-MonthlyMIS APR 07 13" xfId="849" xr:uid="{AAEDC1C3-2011-4BE3-9234-B37AC1618C95}"/>
    <cellStyle name="_fin statement-2001-9m-SPG_4_Nirulas Model - NCHPL only (12aug2006)audited06_NCHPL-MonthlyMIS APR 07 14" xfId="850" xr:uid="{74340E18-DFD6-4BA4-B844-9D9FAEF77546}"/>
    <cellStyle name="_fin statement-2001-9m-SPG_4_Nirulas Model - NCHPL only (12aug2006)audited06_NCHPL-MonthlyMIS APR 07 15" xfId="851" xr:uid="{9894D921-006D-40BF-8B15-DFD50EC5962A}"/>
    <cellStyle name="_fin statement-2001-9m-SPG_4_Nirulas Model - NCHPL only (12aug2006)audited06_NCHPL-MonthlyMIS APR 07 16" xfId="852" xr:uid="{1D2982D9-E998-4773-B599-7D073F2A4F1C}"/>
    <cellStyle name="_fin statement-2001-9m-SPG_4_Nirulas Model - NCHPL only (12aug2006)audited06_NCHPL-MonthlyMIS APR 07 17" xfId="853" xr:uid="{EE3659EE-D4CF-42EB-B526-1E13B5FAACF6}"/>
    <cellStyle name="_fin statement-2001-9m-SPG_4_Nirulas Model - NCHPL only (12aug2006)audited06_NCHPL-MonthlyMIS APR 07 18" xfId="854" xr:uid="{EC87F18A-9C8C-4B0A-A028-FD83440001F2}"/>
    <cellStyle name="_fin statement-2001-9m-SPG_4_Nirulas Model - NCHPL only (12aug2006)audited06_NCHPL-MonthlyMIS APR 07 19" xfId="855" xr:uid="{DCC5068D-09D5-459F-B991-74484339CAED}"/>
    <cellStyle name="_fin statement-2001-9m-SPG_4_Nirulas Model - NCHPL only (12aug2006)audited06_NCHPL-MonthlyMIS APR 07 2" xfId="856" xr:uid="{956E8287-6DA7-482C-B734-EA00FA843D17}"/>
    <cellStyle name="_fin statement-2001-9m-SPG_4_Nirulas Model - NCHPL only (12aug2006)audited06_NCHPL-MonthlyMIS APR 07 20" xfId="857" xr:uid="{8972A554-8707-4DF0-AA5E-247E5BA84F70}"/>
    <cellStyle name="_fin statement-2001-9m-SPG_4_Nirulas Model - NCHPL only (12aug2006)audited06_NCHPL-MonthlyMIS APR 07 21" xfId="858" xr:uid="{7DE4082D-68E0-4BA1-B828-85CB59B42B07}"/>
    <cellStyle name="_fin statement-2001-9m-SPG_4_Nirulas Model - NCHPL only (12aug2006)audited06_NCHPL-MonthlyMIS APR 07 3" xfId="859" xr:uid="{579A7098-B344-4FC0-B389-EDD6F752EBA2}"/>
    <cellStyle name="_fin statement-2001-9m-SPG_4_Nirulas Model - NCHPL only (12aug2006)audited06_NCHPL-MonthlyMIS APR 07 4" xfId="860" xr:uid="{8AEF7E26-E73D-41A5-ACE0-A025AAD01BA7}"/>
    <cellStyle name="_fin statement-2001-9m-SPG_4_Nirulas Model - NCHPL only (12aug2006)audited06_NCHPL-MonthlyMIS APR 07 5" xfId="861" xr:uid="{FB037EB5-E0EA-4535-AE4D-01ED4AFA1E52}"/>
    <cellStyle name="_fin statement-2001-9m-SPG_4_Nirulas Model - NCHPL only (12aug2006)audited06_NCHPL-MonthlyMIS APR 07 6" xfId="862" xr:uid="{2AA31DB3-BB37-4E37-9295-394AB9CE4D9E}"/>
    <cellStyle name="_fin statement-2001-9m-SPG_4_Nirulas Model - NCHPL only (12aug2006)audited06_NCHPL-MonthlyMIS APR 07 7" xfId="863" xr:uid="{B5B9113A-0789-4718-9139-4130F25C2D46}"/>
    <cellStyle name="_fin statement-2001-9m-SPG_4_Nirulas Model - NCHPL only (12aug2006)audited06_NCHPL-MonthlyMIS APR 07 8" xfId="864" xr:uid="{0373B6D6-E394-4D7F-8BEA-EF4AB54F855D}"/>
    <cellStyle name="_fin statement-2001-9m-SPG_4_Nirulas Model - NCHPL only (12aug2006)audited06_NCHPL-MonthlyMIS APR 07 9" xfId="865" xr:uid="{79BF5F1E-B624-472D-9FD0-1289A02DDC63}"/>
    <cellStyle name="_fin statement-2001-9m-SPG_4_Nirulas Model - NCHPL only (12aug2006)audited06_NCHPL-MonthlyMIS APR 07_ FS - BR&amp;Anatis" xfId="866" xr:uid="{E085817F-E818-4BD1-8C23-C947D628C425}"/>
    <cellStyle name="_fin statement-2001-9m-SPG_4_Nirulas Model - NCHPL only (12aug2006)audited06_NCHPL-MonthlyMIS APR 07_Book3" xfId="867" xr:uid="{95BA9AD5-441A-401C-80D0-AF86DEF29273}"/>
    <cellStyle name="_fin statement-2001-9m-SPG_4_Nirulas Model - NCHPL only (12aug2006)audited06_NCHPL-MonthlyMIS APR 07_Compare GP2 (Bridge_Nov'10) V.0" xfId="868" xr:uid="{BD0E6DB1-5172-4209-9D14-874EB7A8927C}"/>
    <cellStyle name="_fin statement-2001-9m-SPG_4_Nirulas Model - NCHPL only (12aug2006)audited06_NCHPL-MonthlyMIS APR 07_Forward_Cr Facility_Fx_TT_29Jan10" xfId="869" xr:uid="{4EBC49B4-DE88-47F3-9540-420385851029}"/>
    <cellStyle name="_fin statement-2001-9m-SPG_4_Nirulas Model - NCHPL only (12aug2006)audited06_NCHPL-MonthlyMIS APR 07_Forward_Cr Facility_Fx_TT_29Jan10 10" xfId="870" xr:uid="{32110F2B-609E-4B66-9D24-A8ADCB1F6DDE}"/>
    <cellStyle name="_fin statement-2001-9m-SPG_4_Nirulas Model - NCHPL only (12aug2006)audited06_NCHPL-MonthlyMIS APR 07_Forward_Cr Facility_Fx_TT_29Jan10 11" xfId="871" xr:uid="{16D9396F-B00B-40AE-A985-BCC820C4D708}"/>
    <cellStyle name="_fin statement-2001-9m-SPG_4_Nirulas Model - NCHPL only (12aug2006)audited06_NCHPL-MonthlyMIS APR 07_Forward_Cr Facility_Fx_TT_29Jan10 12" xfId="872" xr:uid="{E0C544A4-2BD6-4837-87A5-734E54DBAECC}"/>
    <cellStyle name="_fin statement-2001-9m-SPG_4_Nirulas Model - NCHPL only (12aug2006)audited06_NCHPL-MonthlyMIS APR 07_Forward_Cr Facility_Fx_TT_29Jan10 13" xfId="873" xr:uid="{51C13219-EEF3-4EBB-9B32-1B43D42E57AA}"/>
    <cellStyle name="_fin statement-2001-9m-SPG_4_Nirulas Model - NCHPL only (12aug2006)audited06_NCHPL-MonthlyMIS APR 07_Forward_Cr Facility_Fx_TT_29Jan10 14" xfId="874" xr:uid="{3BA36952-3A0A-4409-9010-9860AF4FDF77}"/>
    <cellStyle name="_fin statement-2001-9m-SPG_4_Nirulas Model - NCHPL only (12aug2006)audited06_NCHPL-MonthlyMIS APR 07_Forward_Cr Facility_Fx_TT_29Jan10 15" xfId="875" xr:uid="{62E2C19C-EBDD-45B7-B58A-4E4975AB8999}"/>
    <cellStyle name="_fin statement-2001-9m-SPG_4_Nirulas Model - NCHPL only (12aug2006)audited06_NCHPL-MonthlyMIS APR 07_Forward_Cr Facility_Fx_TT_29Jan10 16" xfId="876" xr:uid="{35EBCC55-E2FA-42C0-B2BE-50AF31E1C887}"/>
    <cellStyle name="_fin statement-2001-9m-SPG_4_Nirulas Model - NCHPL only (12aug2006)audited06_NCHPL-MonthlyMIS APR 07_Forward_Cr Facility_Fx_TT_29Jan10 17" xfId="877" xr:uid="{9B0CB8D0-F89E-44B4-9FE6-0CE757C3E286}"/>
    <cellStyle name="_fin statement-2001-9m-SPG_4_Nirulas Model - NCHPL only (12aug2006)audited06_NCHPL-MonthlyMIS APR 07_Forward_Cr Facility_Fx_TT_29Jan10 18" xfId="878" xr:uid="{5BB7E63F-A321-4F10-9239-09774E24F038}"/>
    <cellStyle name="_fin statement-2001-9m-SPG_4_Nirulas Model - NCHPL only (12aug2006)audited06_NCHPL-MonthlyMIS APR 07_Forward_Cr Facility_Fx_TT_29Jan10 19" xfId="879" xr:uid="{A6B920CC-809E-45E9-A584-D6B15185D516}"/>
    <cellStyle name="_fin statement-2001-9m-SPG_4_Nirulas Model - NCHPL only (12aug2006)audited06_NCHPL-MonthlyMIS APR 07_Forward_Cr Facility_Fx_TT_29Jan10 2" xfId="880" xr:uid="{BFB38E7C-271C-4468-9904-626C9396AF51}"/>
    <cellStyle name="_fin statement-2001-9m-SPG_4_Nirulas Model - NCHPL only (12aug2006)audited06_NCHPL-MonthlyMIS APR 07_Forward_Cr Facility_Fx_TT_29Jan10 20" xfId="881" xr:uid="{37004A65-823D-4E8B-B4EE-C2D9A1A5EF01}"/>
    <cellStyle name="_fin statement-2001-9m-SPG_4_Nirulas Model - NCHPL only (12aug2006)audited06_NCHPL-MonthlyMIS APR 07_Forward_Cr Facility_Fx_TT_29Jan10 21" xfId="882" xr:uid="{9FF88609-F4A1-40F8-BB93-7ABC64F0D5B9}"/>
    <cellStyle name="_fin statement-2001-9m-SPG_4_Nirulas Model - NCHPL only (12aug2006)audited06_NCHPL-MonthlyMIS APR 07_Forward_Cr Facility_Fx_TT_29Jan10 3" xfId="883" xr:uid="{0454FE42-E9E1-473D-9BEB-62C0ADD78D47}"/>
    <cellStyle name="_fin statement-2001-9m-SPG_4_Nirulas Model - NCHPL only (12aug2006)audited06_NCHPL-MonthlyMIS APR 07_Forward_Cr Facility_Fx_TT_29Jan10 4" xfId="884" xr:uid="{995BA04C-EC16-4039-A1C4-BE348316BAD9}"/>
    <cellStyle name="_fin statement-2001-9m-SPG_4_Nirulas Model - NCHPL only (12aug2006)audited06_NCHPL-MonthlyMIS APR 07_Forward_Cr Facility_Fx_TT_29Jan10 5" xfId="885" xr:uid="{61989A5B-869B-43FB-86B1-7D32001D56B6}"/>
    <cellStyle name="_fin statement-2001-9m-SPG_4_Nirulas Model - NCHPL only (12aug2006)audited06_NCHPL-MonthlyMIS APR 07_Forward_Cr Facility_Fx_TT_29Jan10 6" xfId="886" xr:uid="{22116A0A-3CAB-48D3-90F6-2AE81718ADEE}"/>
    <cellStyle name="_fin statement-2001-9m-SPG_4_Nirulas Model - NCHPL only (12aug2006)audited06_NCHPL-MonthlyMIS APR 07_Forward_Cr Facility_Fx_TT_29Jan10 7" xfId="887" xr:uid="{E50EFBF4-A077-44A6-997E-C91CF73B5995}"/>
    <cellStyle name="_fin statement-2001-9m-SPG_4_Nirulas Model - NCHPL only (12aug2006)audited06_NCHPL-MonthlyMIS APR 07_Forward_Cr Facility_Fx_TT_29Jan10 8" xfId="888" xr:uid="{04521D0A-FD39-4613-A929-B1C07F1EF3AF}"/>
    <cellStyle name="_fin statement-2001-9m-SPG_4_Nirulas Model - NCHPL only (12aug2006)audited06_NCHPL-MonthlyMIS APR 07_Forward_Cr Facility_Fx_TT_29Jan10 9" xfId="889" xr:uid="{416896E1-C8CD-4D79-88E3-3A7DD79DE477}"/>
    <cellStyle name="_fin statement-2001-9m-SPG_4_Nirulas Model - NCHPL only (12aug2006)audited06_NCHPL-MonthlyMIS APR 07_Forward_Cr Facility_Fx_TT_29Jan10_ FS - BR&amp;Anatis" xfId="890" xr:uid="{75E79CE9-3752-4D03-A13F-0C761B92BCD2}"/>
    <cellStyle name="_fin statement-2001-9m-SPG_4_Nirulas Model - NCHPL only (12aug2006)audited06_NCHPL-MonthlyMIS APR 07_Forward_Cr Facility_Fx_TT_29Jan10_Book3" xfId="891" xr:uid="{8234CF36-775E-41F9-AA79-B5E43F8D5F11}"/>
    <cellStyle name="_fin statement-2001-9m-SPG_4_Nirulas Model - NCHPL only (12aug2006)audited06_NCHPL-MonthlyMIS APR 07_Forward_Cr Facility_Fx_TT_29Jan10_Compare GP2 (Bridge_Nov'10) V.0" xfId="892" xr:uid="{EB1F0323-8A8B-4565-84FA-9E0684808C2B}"/>
    <cellStyle name="_fin statement-2001-9m-SPG_4_Nirulas Model - NCHPL only (12aug2006)audited06_NCOPL -Monthly MIS APR-07" xfId="893" xr:uid="{3A7AA85E-65DB-402D-B992-25F058CFA1FF}"/>
    <cellStyle name="_fin statement-2001-9m-SPG_4_Nirulas Model - NCHPL only (12aug2006)audited06_NCOPL -Monthly MIS APR-07 10" xfId="894" xr:uid="{28DBD94B-F04D-4266-BCFC-F69A0D644EB7}"/>
    <cellStyle name="_fin statement-2001-9m-SPG_4_Nirulas Model - NCHPL only (12aug2006)audited06_NCOPL -Monthly MIS APR-07 11" xfId="895" xr:uid="{C1F96EE3-FD3F-478C-A611-6C8F77A7BA16}"/>
    <cellStyle name="_fin statement-2001-9m-SPG_4_Nirulas Model - NCHPL only (12aug2006)audited06_NCOPL -Monthly MIS APR-07 12" xfId="896" xr:uid="{738EABBC-EA2C-4CDE-819E-8911C3285138}"/>
    <cellStyle name="_fin statement-2001-9m-SPG_4_Nirulas Model - NCHPL only (12aug2006)audited06_NCOPL -Monthly MIS APR-07 13" xfId="897" xr:uid="{2D1E828E-55AA-4126-A6F5-C9C620BA31BB}"/>
    <cellStyle name="_fin statement-2001-9m-SPG_4_Nirulas Model - NCHPL only (12aug2006)audited06_NCOPL -Monthly MIS APR-07 14" xfId="898" xr:uid="{B6AC4546-ED6F-49E3-BC55-144D8453D9B6}"/>
    <cellStyle name="_fin statement-2001-9m-SPG_4_Nirulas Model - NCHPL only (12aug2006)audited06_NCOPL -Monthly MIS APR-07 15" xfId="899" xr:uid="{2D4EF11B-13E0-4838-B88C-8FAD8A7F64B4}"/>
    <cellStyle name="_fin statement-2001-9m-SPG_4_Nirulas Model - NCHPL only (12aug2006)audited06_NCOPL -Monthly MIS APR-07 16" xfId="900" xr:uid="{07807578-304E-4BBF-81CF-062A46F7932C}"/>
    <cellStyle name="_fin statement-2001-9m-SPG_4_Nirulas Model - NCHPL only (12aug2006)audited06_NCOPL -Monthly MIS APR-07 17" xfId="901" xr:uid="{2F90F5F7-819A-4B28-92DD-330DB5531203}"/>
    <cellStyle name="_fin statement-2001-9m-SPG_4_Nirulas Model - NCHPL only (12aug2006)audited06_NCOPL -Monthly MIS APR-07 18" xfId="902" xr:uid="{E3840A0E-6A78-4BF8-916B-E9F42AC17948}"/>
    <cellStyle name="_fin statement-2001-9m-SPG_4_Nirulas Model - NCHPL only (12aug2006)audited06_NCOPL -Monthly MIS APR-07 19" xfId="903" xr:uid="{CF1FDE7B-02EF-4217-9C2D-A25A7EE20541}"/>
    <cellStyle name="_fin statement-2001-9m-SPG_4_Nirulas Model - NCHPL only (12aug2006)audited06_NCOPL -Monthly MIS APR-07 2" xfId="904" xr:uid="{25F7EEB4-CC6D-46E5-9D70-9FBE669F0AF4}"/>
    <cellStyle name="_fin statement-2001-9m-SPG_4_Nirulas Model - NCHPL only (12aug2006)audited06_NCOPL -Monthly MIS APR-07 20" xfId="905" xr:uid="{0C7C5EAA-41CB-466E-A556-14575A6814C7}"/>
    <cellStyle name="_fin statement-2001-9m-SPG_4_Nirulas Model - NCHPL only (12aug2006)audited06_NCOPL -Monthly MIS APR-07 21" xfId="906" xr:uid="{1FA46364-6DCC-4E79-A980-B3B634B7B1EC}"/>
    <cellStyle name="_fin statement-2001-9m-SPG_4_Nirulas Model - NCHPL only (12aug2006)audited06_NCOPL -Monthly MIS APR-07 3" xfId="907" xr:uid="{C7773F30-196B-44E6-ABDC-1BF709B84477}"/>
    <cellStyle name="_fin statement-2001-9m-SPG_4_Nirulas Model - NCHPL only (12aug2006)audited06_NCOPL -Monthly MIS APR-07 4" xfId="908" xr:uid="{42CEC6A2-7509-492A-8B62-D81C2A55B4BB}"/>
    <cellStyle name="_fin statement-2001-9m-SPG_4_Nirulas Model - NCHPL only (12aug2006)audited06_NCOPL -Monthly MIS APR-07 5" xfId="909" xr:uid="{30B5F207-1C85-4D09-AB43-216D631C9317}"/>
    <cellStyle name="_fin statement-2001-9m-SPG_4_Nirulas Model - NCHPL only (12aug2006)audited06_NCOPL -Monthly MIS APR-07 6" xfId="910" xr:uid="{5D024095-EB96-41FE-A8C1-20FF9FF428BA}"/>
    <cellStyle name="_fin statement-2001-9m-SPG_4_Nirulas Model - NCHPL only (12aug2006)audited06_NCOPL -Monthly MIS APR-07 7" xfId="911" xr:uid="{D4959B79-B51B-471D-9CA2-EEF6E654B1C2}"/>
    <cellStyle name="_fin statement-2001-9m-SPG_4_Nirulas Model - NCHPL only (12aug2006)audited06_NCOPL -Monthly MIS APR-07 8" xfId="912" xr:uid="{A092C375-C26B-4567-85C6-F56C46B13216}"/>
    <cellStyle name="_fin statement-2001-9m-SPG_4_Nirulas Model - NCHPL only (12aug2006)audited06_NCOPL -Monthly MIS APR-07 9" xfId="913" xr:uid="{59B06E65-7C48-49A8-839C-1CAB1769EBB2}"/>
    <cellStyle name="_fin statement-2001-9m-SPG_4_Nirulas Model - NCHPL only (12aug2006)audited06_NCOPL -Monthly MIS APR-07_ FS - BR&amp;Anatis" xfId="914" xr:uid="{04CD370F-EE13-4615-AF2C-C6DEC9E96993}"/>
    <cellStyle name="_fin statement-2001-9m-SPG_4_Nirulas Model - NCHPL only (12aug2006)audited06_NCOPL -Monthly MIS APR-07_Book3" xfId="915" xr:uid="{C74FFA8F-DA61-43AA-8031-44A0962971EF}"/>
    <cellStyle name="_fin statement-2001-9m-SPG_4_Nirulas Model - NCHPL only (12aug2006)audited06_NCOPL -Monthly MIS APR-07_Compare GP2 (Bridge_Nov'10) V.0" xfId="916" xr:uid="{63F0C7D6-E005-4771-9C3C-17D23A2AD186}"/>
    <cellStyle name="_fin statement-2001-9m-SPG_4_Nirulas Model - NCHPL only (12aug2006)audited06_NCOPL -Monthly MIS APR-07_Forward_Cr Facility_Fx_TT_29Jan10" xfId="917" xr:uid="{9055A97F-506E-424B-9778-BD483A6C6B3C}"/>
    <cellStyle name="_fin statement-2001-9m-SPG_4_Nirulas Model - NCHPL only (12aug2006)audited06_NCOPL -Monthly MIS APR-07_Forward_Cr Facility_Fx_TT_29Jan10 10" xfId="918" xr:uid="{816E0F93-1537-4E1C-81D6-D9C1BFC5F15D}"/>
    <cellStyle name="_fin statement-2001-9m-SPG_4_Nirulas Model - NCHPL only (12aug2006)audited06_NCOPL -Monthly MIS APR-07_Forward_Cr Facility_Fx_TT_29Jan10 11" xfId="919" xr:uid="{B7EB3B14-9EF9-4953-B0B5-D6768756022C}"/>
    <cellStyle name="_fin statement-2001-9m-SPG_4_Nirulas Model - NCHPL only (12aug2006)audited06_NCOPL -Monthly MIS APR-07_Forward_Cr Facility_Fx_TT_29Jan10 12" xfId="920" xr:uid="{342216EB-F005-49A9-9661-DA6C7F3A9C58}"/>
    <cellStyle name="_fin statement-2001-9m-SPG_4_Nirulas Model - NCHPL only (12aug2006)audited06_NCOPL -Monthly MIS APR-07_Forward_Cr Facility_Fx_TT_29Jan10 13" xfId="921" xr:uid="{EB19B8E7-13DB-4FA5-8CC5-215481958EFD}"/>
    <cellStyle name="_fin statement-2001-9m-SPG_4_Nirulas Model - NCHPL only (12aug2006)audited06_NCOPL -Monthly MIS APR-07_Forward_Cr Facility_Fx_TT_29Jan10 14" xfId="922" xr:uid="{7881256E-7BDC-4BCA-B96F-2B9A7F9EC0F4}"/>
    <cellStyle name="_fin statement-2001-9m-SPG_4_Nirulas Model - NCHPL only (12aug2006)audited06_NCOPL -Monthly MIS APR-07_Forward_Cr Facility_Fx_TT_29Jan10 15" xfId="923" xr:uid="{43E3E35F-F34D-4364-A185-B958027417FC}"/>
    <cellStyle name="_fin statement-2001-9m-SPG_4_Nirulas Model - NCHPL only (12aug2006)audited06_NCOPL -Monthly MIS APR-07_Forward_Cr Facility_Fx_TT_29Jan10 16" xfId="924" xr:uid="{DBB3B36D-51DB-4450-B48E-601BEE077EA8}"/>
    <cellStyle name="_fin statement-2001-9m-SPG_4_Nirulas Model - NCHPL only (12aug2006)audited06_NCOPL -Monthly MIS APR-07_Forward_Cr Facility_Fx_TT_29Jan10 17" xfId="925" xr:uid="{850596C0-217D-4ABD-98F7-3284B9536AA1}"/>
    <cellStyle name="_fin statement-2001-9m-SPG_4_Nirulas Model - NCHPL only (12aug2006)audited06_NCOPL -Monthly MIS APR-07_Forward_Cr Facility_Fx_TT_29Jan10 18" xfId="926" xr:uid="{06047D1F-7B4A-4646-8303-32140CD0AC29}"/>
    <cellStyle name="_fin statement-2001-9m-SPG_4_Nirulas Model - NCHPL only (12aug2006)audited06_NCOPL -Monthly MIS APR-07_Forward_Cr Facility_Fx_TT_29Jan10 19" xfId="927" xr:uid="{E2DDE493-920F-4751-8087-0DF49A5DC16C}"/>
    <cellStyle name="_fin statement-2001-9m-SPG_4_Nirulas Model - NCHPL only (12aug2006)audited06_NCOPL -Monthly MIS APR-07_Forward_Cr Facility_Fx_TT_29Jan10 2" xfId="928" xr:uid="{F694D660-A2B2-43AB-9D71-C5D1CF6A1765}"/>
    <cellStyle name="_fin statement-2001-9m-SPG_4_Nirulas Model - NCHPL only (12aug2006)audited06_NCOPL -Monthly MIS APR-07_Forward_Cr Facility_Fx_TT_29Jan10 20" xfId="929" xr:uid="{D14FB05C-F005-4502-B68C-4B9ED445385F}"/>
    <cellStyle name="_fin statement-2001-9m-SPG_4_Nirulas Model - NCHPL only (12aug2006)audited06_NCOPL -Monthly MIS APR-07_Forward_Cr Facility_Fx_TT_29Jan10 21" xfId="930" xr:uid="{ACF2BC3F-E409-434C-8FFB-FD5C1EA8FBF3}"/>
    <cellStyle name="_fin statement-2001-9m-SPG_4_Nirulas Model - NCHPL only (12aug2006)audited06_NCOPL -Monthly MIS APR-07_Forward_Cr Facility_Fx_TT_29Jan10 3" xfId="931" xr:uid="{4699A1C0-D611-40E1-9C57-5B9D868003E4}"/>
    <cellStyle name="_fin statement-2001-9m-SPG_4_Nirulas Model - NCHPL only (12aug2006)audited06_NCOPL -Monthly MIS APR-07_Forward_Cr Facility_Fx_TT_29Jan10 4" xfId="932" xr:uid="{732F4A08-5134-47FB-B66E-3D03B78D4F0D}"/>
    <cellStyle name="_fin statement-2001-9m-SPG_4_Nirulas Model - NCHPL only (12aug2006)audited06_NCOPL -Monthly MIS APR-07_Forward_Cr Facility_Fx_TT_29Jan10 5" xfId="933" xr:uid="{ECC749DA-F831-4C96-945B-C21AACDDB053}"/>
    <cellStyle name="_fin statement-2001-9m-SPG_4_Nirulas Model - NCHPL only (12aug2006)audited06_NCOPL -Monthly MIS APR-07_Forward_Cr Facility_Fx_TT_29Jan10 6" xfId="934" xr:uid="{7C91E502-5AD8-4FEA-8068-25D964ECDF82}"/>
    <cellStyle name="_fin statement-2001-9m-SPG_4_Nirulas Model - NCHPL only (12aug2006)audited06_NCOPL -Monthly MIS APR-07_Forward_Cr Facility_Fx_TT_29Jan10 7" xfId="935" xr:uid="{57EB1EE1-7107-4110-A247-5B49F630BDC1}"/>
    <cellStyle name="_fin statement-2001-9m-SPG_4_Nirulas Model - NCHPL only (12aug2006)audited06_NCOPL -Monthly MIS APR-07_Forward_Cr Facility_Fx_TT_29Jan10 8" xfId="936" xr:uid="{B42F2032-2F2A-4349-AA81-4C35CC9DB73E}"/>
    <cellStyle name="_fin statement-2001-9m-SPG_4_Nirulas Model - NCHPL only (12aug2006)audited06_NCOPL -Monthly MIS APR-07_Forward_Cr Facility_Fx_TT_29Jan10 9" xfId="937" xr:uid="{DD9A60F7-1FA1-4E3C-A182-1FC68ABD425F}"/>
    <cellStyle name="_fin statement-2001-9m-SPG_4_Nirulas Model - NCHPL only (12aug2006)audited06_NCOPL -Monthly MIS APR-07_Forward_Cr Facility_Fx_TT_29Jan10_ FS - BR&amp;Anatis" xfId="938" xr:uid="{00998672-3D89-4CF1-9FF0-51FF5FD3451E}"/>
    <cellStyle name="_fin statement-2001-9m-SPG_4_Nirulas Model - NCHPL only (12aug2006)audited06_NCOPL -Monthly MIS APR-07_Forward_Cr Facility_Fx_TT_29Jan10_Book3" xfId="939" xr:uid="{198CCD3B-105A-4A79-AB40-F2CD357E3607}"/>
    <cellStyle name="_fin statement-2001-9m-SPG_4_Nirulas Model - NCHPL only (12aug2006)audited06_NCOPL -Monthly MIS APR-07_Forward_Cr Facility_Fx_TT_29Jan10_Compare GP2 (Bridge_Nov'10) V.0" xfId="940" xr:uid="{812696B6-251C-450C-8739-BC6B1635757A}"/>
    <cellStyle name="_fin statement-2001-9m-SPG_4_Template 1 - Monthly Report (Nirulas) 7aug2006" xfId="941" xr:uid="{D45AEFB4-1307-4340-B35A-EA3C984E99A5}"/>
    <cellStyle name="_fin statement-2001-9m-SPG_4_Template 1 - Monthly Report (Nirulas) 7aug2006 10" xfId="942" xr:uid="{757B716F-2C89-4A89-8E3C-3371BAB537B9}"/>
    <cellStyle name="_fin statement-2001-9m-SPG_4_Template 1 - Monthly Report (Nirulas) 7aug2006 11" xfId="943" xr:uid="{858017E0-6D6B-4963-8125-5D0CABEC8DA6}"/>
    <cellStyle name="_fin statement-2001-9m-SPG_4_Template 1 - Monthly Report (Nirulas) 7aug2006 12" xfId="944" xr:uid="{1702AC34-7AB1-4804-BDC0-69D2715CEED5}"/>
    <cellStyle name="_fin statement-2001-9m-SPG_4_Template 1 - Monthly Report (Nirulas) 7aug2006 13" xfId="945" xr:uid="{886F699A-BEDE-4A34-964A-4B7ED585CC9C}"/>
    <cellStyle name="_fin statement-2001-9m-SPG_4_Template 1 - Monthly Report (Nirulas) 7aug2006 14" xfId="946" xr:uid="{583F460B-8F07-496A-A9DB-DD8B119310F6}"/>
    <cellStyle name="_fin statement-2001-9m-SPG_4_Template 1 - Monthly Report (Nirulas) 7aug2006 15" xfId="947" xr:uid="{35E0DFCB-8154-4486-9D5F-C9E1134AA7D2}"/>
    <cellStyle name="_fin statement-2001-9m-SPG_4_Template 1 - Monthly Report (Nirulas) 7aug2006 16" xfId="948" xr:uid="{6832D9C8-92F1-49ED-900A-BF0BA54D6241}"/>
    <cellStyle name="_fin statement-2001-9m-SPG_4_Template 1 - Monthly Report (Nirulas) 7aug2006 17" xfId="949" xr:uid="{610ECFA2-B37A-48D5-A7C0-773CF2B96836}"/>
    <cellStyle name="_fin statement-2001-9m-SPG_4_Template 1 - Monthly Report (Nirulas) 7aug2006 18" xfId="950" xr:uid="{D8AE64C8-809B-4F9E-AA4D-E86C445945ED}"/>
    <cellStyle name="_fin statement-2001-9m-SPG_4_Template 1 - Monthly Report (Nirulas) 7aug2006 19" xfId="951" xr:uid="{CE51B38A-B1A8-4BF8-AF6D-FC3B213E58E7}"/>
    <cellStyle name="_fin statement-2001-9m-SPG_4_Template 1 - Monthly Report (Nirulas) 7aug2006 2" xfId="952" xr:uid="{2A78B6B3-E17E-492A-8BC6-768203BB0EFC}"/>
    <cellStyle name="_fin statement-2001-9m-SPG_4_Template 1 - Monthly Report (Nirulas) 7aug2006 20" xfId="953" xr:uid="{29742290-5A3C-47D3-9B3D-7C0E18804DC0}"/>
    <cellStyle name="_fin statement-2001-9m-SPG_4_Template 1 - Monthly Report (Nirulas) 7aug2006 21" xfId="954" xr:uid="{57A17641-06A5-490C-BB3E-404691C61830}"/>
    <cellStyle name="_fin statement-2001-9m-SPG_4_Template 1 - Monthly Report (Nirulas) 7aug2006 3" xfId="955" xr:uid="{F673CB40-CCDE-4D37-A399-92CB914F06DC}"/>
    <cellStyle name="_fin statement-2001-9m-SPG_4_Template 1 - Monthly Report (Nirulas) 7aug2006 4" xfId="956" xr:uid="{946C571D-5FE5-4C7A-A039-54F4E2B7FC47}"/>
    <cellStyle name="_fin statement-2001-9m-SPG_4_Template 1 - Monthly Report (Nirulas) 7aug2006 5" xfId="957" xr:uid="{D5CE0B26-BD75-49AD-BBB3-6D1A4C782B3E}"/>
    <cellStyle name="_fin statement-2001-9m-SPG_4_Template 1 - Monthly Report (Nirulas) 7aug2006 6" xfId="958" xr:uid="{6705FD90-9A19-4B69-A05B-11E1A3113465}"/>
    <cellStyle name="_fin statement-2001-9m-SPG_4_Template 1 - Monthly Report (Nirulas) 7aug2006 7" xfId="959" xr:uid="{20FA653A-2120-4753-853D-A8DF2BC7B986}"/>
    <cellStyle name="_fin statement-2001-9m-SPG_4_Template 1 - Monthly Report (Nirulas) 7aug2006 8" xfId="960" xr:uid="{215113BA-C53C-489D-BE28-13F2DCDCE259}"/>
    <cellStyle name="_fin statement-2001-9m-SPG_4_Template 1 - Monthly Report (Nirulas) 7aug2006 9" xfId="961" xr:uid="{DCE117E3-7F74-4DEE-83B8-DF3C6ED0AE96}"/>
    <cellStyle name="_fin statement-2001-9m-SPG_4_Template 1 - Monthly Report (Nirulas) 7aug2006_ FS - BR&amp;Anatis" xfId="962" xr:uid="{AD9696B5-4A5C-4BC3-A989-3B95BCB54904}"/>
    <cellStyle name="_fin statement-2001-9m-SPG_4_Template 1 - Monthly Report (Nirulas) 7aug2006_Book3" xfId="963" xr:uid="{2F38E48A-AC21-4024-A16C-04539E6A83E8}"/>
    <cellStyle name="_fin statement-2001-9m-SPG_4_Template 1 - Monthly Report (Nirulas) 7aug2006_Compare GP2 (Bridge_Nov'10) V.0" xfId="964" xr:uid="{8F799428-83BE-47DE-8567-0803D9FEEEC5}"/>
    <cellStyle name="_fin statement-2001-9m-SPG_4_Template 1 - Monthly Report (Nirulas) 7aug2006_Forward_Cr Facility_Fx_TT_29Jan10" xfId="965" xr:uid="{03495D9C-F15A-4E3C-BC48-53DD3AB24D96}"/>
    <cellStyle name="_fin statement-2001-9m-SPG_4_Template 1 - Monthly Report (Nirulas) 7aug2006_Forward_Cr Facility_Fx_TT_29Jan10 10" xfId="966" xr:uid="{7FD0C65F-8700-40B4-9AC3-95A06C599679}"/>
    <cellStyle name="_fin statement-2001-9m-SPG_4_Template 1 - Monthly Report (Nirulas) 7aug2006_Forward_Cr Facility_Fx_TT_29Jan10 11" xfId="967" xr:uid="{46A404A0-37A0-47D7-BD39-15AF567569F2}"/>
    <cellStyle name="_fin statement-2001-9m-SPG_4_Template 1 - Monthly Report (Nirulas) 7aug2006_Forward_Cr Facility_Fx_TT_29Jan10 12" xfId="968" xr:uid="{CE6CB08A-D1D9-4352-9B6B-039264172A8C}"/>
    <cellStyle name="_fin statement-2001-9m-SPG_4_Template 1 - Monthly Report (Nirulas) 7aug2006_Forward_Cr Facility_Fx_TT_29Jan10 13" xfId="969" xr:uid="{1FCABFC9-EB0C-410C-B104-1C097C2A46E0}"/>
    <cellStyle name="_fin statement-2001-9m-SPG_4_Template 1 - Monthly Report (Nirulas) 7aug2006_Forward_Cr Facility_Fx_TT_29Jan10 14" xfId="970" xr:uid="{1CFBACD4-184D-465B-BD05-DB04E62199E8}"/>
    <cellStyle name="_fin statement-2001-9m-SPG_4_Template 1 - Monthly Report (Nirulas) 7aug2006_Forward_Cr Facility_Fx_TT_29Jan10 15" xfId="971" xr:uid="{D5573CE9-DB47-415B-9DAC-424E02F9D802}"/>
    <cellStyle name="_fin statement-2001-9m-SPG_4_Template 1 - Monthly Report (Nirulas) 7aug2006_Forward_Cr Facility_Fx_TT_29Jan10 16" xfId="972" xr:uid="{3B70442E-39DA-4885-B006-C11C175913EE}"/>
    <cellStyle name="_fin statement-2001-9m-SPG_4_Template 1 - Monthly Report (Nirulas) 7aug2006_Forward_Cr Facility_Fx_TT_29Jan10 17" xfId="973" xr:uid="{CD917CA0-6936-4C92-8EE9-87CE2842BE89}"/>
    <cellStyle name="_fin statement-2001-9m-SPG_4_Template 1 - Monthly Report (Nirulas) 7aug2006_Forward_Cr Facility_Fx_TT_29Jan10 18" xfId="974" xr:uid="{ED8E0605-2C1A-46AF-B0C6-F2DDA991A8C0}"/>
    <cellStyle name="_fin statement-2001-9m-SPG_4_Template 1 - Monthly Report (Nirulas) 7aug2006_Forward_Cr Facility_Fx_TT_29Jan10 19" xfId="975" xr:uid="{FD8F08ED-BAE2-4CC4-8139-F6BF223B1E75}"/>
    <cellStyle name="_fin statement-2001-9m-SPG_4_Template 1 - Monthly Report (Nirulas) 7aug2006_Forward_Cr Facility_Fx_TT_29Jan10 2" xfId="976" xr:uid="{F195E326-B0C1-4FAF-A6A7-6C40437698BB}"/>
    <cellStyle name="_fin statement-2001-9m-SPG_4_Template 1 - Monthly Report (Nirulas) 7aug2006_Forward_Cr Facility_Fx_TT_29Jan10 20" xfId="977" xr:uid="{47129AC2-A35F-4AD8-A8B9-6AD8C814EEC2}"/>
    <cellStyle name="_fin statement-2001-9m-SPG_4_Template 1 - Monthly Report (Nirulas) 7aug2006_Forward_Cr Facility_Fx_TT_29Jan10 21" xfId="978" xr:uid="{385817A5-9C3B-4F41-B4D5-BDAB6F6642C7}"/>
    <cellStyle name="_fin statement-2001-9m-SPG_4_Template 1 - Monthly Report (Nirulas) 7aug2006_Forward_Cr Facility_Fx_TT_29Jan10 3" xfId="979" xr:uid="{85E6A62A-6C82-4F44-A736-08A88947FFBD}"/>
    <cellStyle name="_fin statement-2001-9m-SPG_4_Template 1 - Monthly Report (Nirulas) 7aug2006_Forward_Cr Facility_Fx_TT_29Jan10 4" xfId="980" xr:uid="{2453007C-F4C0-4D4D-8990-F4590315E438}"/>
    <cellStyle name="_fin statement-2001-9m-SPG_4_Template 1 - Monthly Report (Nirulas) 7aug2006_Forward_Cr Facility_Fx_TT_29Jan10 5" xfId="981" xr:uid="{EF31E10A-1A84-4AAA-900A-808474E3E997}"/>
    <cellStyle name="_fin statement-2001-9m-SPG_4_Template 1 - Monthly Report (Nirulas) 7aug2006_Forward_Cr Facility_Fx_TT_29Jan10 6" xfId="982" xr:uid="{5A8FB39E-8397-424F-8C73-59C1D8604121}"/>
    <cellStyle name="_fin statement-2001-9m-SPG_4_Template 1 - Monthly Report (Nirulas) 7aug2006_Forward_Cr Facility_Fx_TT_29Jan10 7" xfId="983" xr:uid="{EBB8A61E-3049-4B27-80EF-49B53B74F974}"/>
    <cellStyle name="_fin statement-2001-9m-SPG_4_Template 1 - Monthly Report (Nirulas) 7aug2006_Forward_Cr Facility_Fx_TT_29Jan10 8" xfId="984" xr:uid="{A71DF771-6795-4D4E-98D4-B2DEDCDE708E}"/>
    <cellStyle name="_fin statement-2001-9m-SPG_4_Template 1 - Monthly Report (Nirulas) 7aug2006_Forward_Cr Facility_Fx_TT_29Jan10 9" xfId="985" xr:uid="{FEC5E9EA-D350-499B-833E-2F06E3919F6E}"/>
    <cellStyle name="_fin statement-2001-9m-SPG_4_Template 1 - Monthly Report (Nirulas) 7aug2006_Forward_Cr Facility_Fx_TT_29Jan10_ FS - BR&amp;Anatis" xfId="986" xr:uid="{40AB0411-5E56-4971-9405-07D378651154}"/>
    <cellStyle name="_fin statement-2001-9m-SPG_4_Template 1 - Monthly Report (Nirulas) 7aug2006_Forward_Cr Facility_Fx_TT_29Jan10_Book3" xfId="987" xr:uid="{AB5707A7-F145-441B-88D2-CA02875D6644}"/>
    <cellStyle name="_fin statement-2001-9m-SPG_4_Template 1 - Monthly Report (Nirulas) 7aug2006_Forward_Cr Facility_Fx_TT_29Jan10_Compare GP2 (Bridge_Nov'10) V.0" xfId="988" xr:uid="{917ABBF4-8068-4368-990C-B2CD54D0605B}"/>
    <cellStyle name="_fin statement-2001-9m-SPG_5" xfId="989" xr:uid="{B5AE378B-2E4D-4784-AD15-4B030AB5044C}"/>
    <cellStyle name="_fin statement-2001-9m-SPG_5_Nirulas Model - NCHPL only (11oct2006)season" xfId="990" xr:uid="{17E98C35-EE59-4A74-9D4F-E597BEC30763}"/>
    <cellStyle name="_fin statement-2001-9m-SPG_5_Nirulas Model - NCHPL only (12aug2006)audited06" xfId="991" xr:uid="{FD101B05-2CD5-4FFF-80B3-6D5D7A0A1C85}"/>
    <cellStyle name="_fin statement-2001-9m-SPG_5_Nirulas Model - NCHPL only (12aug2006)audited06_NCHPL-MonthlyMIS APR 07" xfId="992" xr:uid="{2BD08AC9-B996-4065-88AD-7322D5CC9397}"/>
    <cellStyle name="_fin statement-2001-9m-SPG_5_Nirulas Model - NCHPL only (12aug2006)audited06_NCOPL -Monthly MIS APR-07" xfId="993" xr:uid="{78A22978-FE42-4B46-96A9-93C16DD0A526}"/>
    <cellStyle name="_fin statement-2001-9m-SPG_5_Template 1 - Monthly Report (Nirulas) 7aug2006" xfId="994" xr:uid="{4DB8142A-BD0E-43C9-B633-B5FDB5A8E972}"/>
    <cellStyle name="_fin statement-2001-9m-SPG_6" xfId="995" xr:uid="{1B06F420-C4C5-4398-BC4F-0775510904C3}"/>
    <cellStyle name="_fin statement-2001-9m-SPG_6_Nirulas Model - NCHPL only (11oct2006)season" xfId="996" xr:uid="{7E3839D6-B148-481E-884B-7584186CC82B}"/>
    <cellStyle name="_fin statement-2001-9m-SPG_6_Nirulas Model - NCHPL only (12aug2006)audited06" xfId="997" xr:uid="{A3E15FD1-8DEE-4AEC-8795-6EC065A1BC8F}"/>
    <cellStyle name="_fin statement-2001-9m-SPG_6_Nirulas Model - NCHPL only (12aug2006)audited06_NCHPL-MonthlyMIS APR 07" xfId="998" xr:uid="{72B3B37B-999B-4FF8-856B-375D57DA2BBD}"/>
    <cellStyle name="_fin statement-2001-9m-SPG_6_Nirulas Model - NCHPL only (12aug2006)audited06_NCOPL -Monthly MIS APR-07" xfId="999" xr:uid="{DA9F0D96-B9A1-4481-BDF2-F45CE0F46B23}"/>
    <cellStyle name="_fin statement-2001-9m-SPG_6_Template 1 - Monthly Report (Nirulas) 7aug2006" xfId="1000" xr:uid="{55EF49E9-4875-4BE3-B348-53E14DFEA232}"/>
    <cellStyle name="_fin statement-2001-9m-SPG_7" xfId="1001" xr:uid="{5677A280-A5D4-4A74-8766-411B66BE9349}"/>
    <cellStyle name="_fin statement-2001-9m-SPG_7_Book2" xfId="1002" xr:uid="{3EBA12F4-D1AE-4CD9-83AF-EEE9578646F3}"/>
    <cellStyle name="_fin statement-2001-9m-SPG_7_Nirulas Model - NCHPL only (11oct2006)season" xfId="1003" xr:uid="{9A1F5507-D492-4672-A567-CA499F7E41A5}"/>
    <cellStyle name="_fin statement-2001-9m-SPG_7_Nirulas Model - NCHPL only (11oct2006)season_Book2" xfId="1004" xr:uid="{18A578F5-3535-4A8D-9F05-BC6EF7BC602F}"/>
    <cellStyle name="_fin statement-2001-9m-SPG_7_Nirulas Model - NCHPL only (12aug2006)audited06" xfId="1005" xr:uid="{C53D0750-4D1E-4CDB-8B23-AB504D5C80C1}"/>
    <cellStyle name="_fin statement-2001-9m-SPG_7_Nirulas Model - NCHPL only (12aug2006)audited06_Book2" xfId="1006" xr:uid="{DF61CF6F-DC80-4945-8590-3B38957FF2C2}"/>
    <cellStyle name="_fin statement-2001-9m-SPG_7_Nirulas Model - NCHPL only (12aug2006)audited06_NCHPL-MonthlyMIS APR 07" xfId="1007" xr:uid="{8BA28605-F82E-405A-8DB5-553BB6F01CB2}"/>
    <cellStyle name="_fin statement-2001-9m-SPG_7_Nirulas Model - NCHPL only (12aug2006)audited06_NCHPL-MonthlyMIS APR 07_Book2" xfId="1008" xr:uid="{341B9E8C-ECC7-4CB5-97FA-7512C8186562}"/>
    <cellStyle name="_fin statement-2001-9m-SPG_7_Nirulas Model - NCHPL only (12aug2006)audited06_NCOPL -Monthly MIS APR-07" xfId="1009" xr:uid="{88A634A8-96D0-4772-9A49-263618DDE5C8}"/>
    <cellStyle name="_fin statement-2001-9m-SPG_7_Nirulas Model - NCHPL only (12aug2006)audited06_NCOPL -Monthly MIS APR-07_Book2" xfId="1010" xr:uid="{D979E478-8971-4525-AE4D-50A631E7DDBA}"/>
    <cellStyle name="_fin statement-2001-9m-SPG_7_Template 1 - Monthly Report (Nirulas) 7aug2006" xfId="1011" xr:uid="{5CFA0C2B-5B09-4AA0-9696-BE2192DF464A}"/>
    <cellStyle name="_fin statement-2001-9m-SPG_7_Template 1 - Monthly Report (Nirulas) 7aug2006_Book2" xfId="1012" xr:uid="{84039AE5-E278-4E74-BAC3-2AEEFBE03DB3}"/>
    <cellStyle name="_fin statement-2001-9m-SPG_8" xfId="1013" xr:uid="{E5F97B91-C619-4EF1-B42D-C399DF694006}"/>
    <cellStyle name="_fin statement-2001-9m-SPG_8_Nirulas Model - NCHPL only (11oct2006)season" xfId="1014" xr:uid="{BAC09C4C-85EA-4197-B707-61B3762CD4DB}"/>
    <cellStyle name="_fin statement-2001-9m-SPG_8_Nirulas Model - NCHPL only (12aug2006)audited06" xfId="1015" xr:uid="{8747925D-6899-4576-8BE7-D6590C710E1B}"/>
    <cellStyle name="_fin statement-2001-9m-SPG_8_Template 1 - Monthly Report (Nirulas) 7aug2006" xfId="1016" xr:uid="{4B1FCB22-B335-4270-A759-8967A700F151}"/>
    <cellStyle name="_fin statement-2001-9m-SPG_9" xfId="1017" xr:uid="{29C4FFB5-2141-4B8D-8651-1BE591B9ED8A}"/>
    <cellStyle name="_fin statement-2001-9m-SPG_9 10" xfId="1018" xr:uid="{389372A9-484D-4859-94C9-0D867B40C87C}"/>
    <cellStyle name="_fin statement-2001-9m-SPG_9 11" xfId="1019" xr:uid="{8E33EDC0-FE69-4D7C-A44E-CA72D42A44E1}"/>
    <cellStyle name="_fin statement-2001-9m-SPG_9 12" xfId="1020" xr:uid="{8F114812-DAE8-47E5-983E-695E64867F01}"/>
    <cellStyle name="_fin statement-2001-9m-SPG_9 13" xfId="1021" xr:uid="{453B4383-C4A9-4450-96CD-7E21E9816589}"/>
    <cellStyle name="_fin statement-2001-9m-SPG_9 14" xfId="1022" xr:uid="{F074F7FF-ECE1-4ADE-8B8E-14A25A07AF18}"/>
    <cellStyle name="_fin statement-2001-9m-SPG_9 15" xfId="1023" xr:uid="{A8F8D355-13E9-4414-818C-4635094DB68F}"/>
    <cellStyle name="_fin statement-2001-9m-SPG_9 16" xfId="1024" xr:uid="{6D3DA722-6EC7-487B-AF80-23836C74D956}"/>
    <cellStyle name="_fin statement-2001-9m-SPG_9 17" xfId="1025" xr:uid="{38F6AB49-2836-457E-AB29-E7E47A89A7FC}"/>
    <cellStyle name="_fin statement-2001-9m-SPG_9 18" xfId="1026" xr:uid="{1D5CB476-E3CF-4FCE-B6F6-3A86C9FFFC18}"/>
    <cellStyle name="_fin statement-2001-9m-SPG_9 19" xfId="1027" xr:uid="{65924050-63D5-4CE0-931C-FC56ABCDCF6B}"/>
    <cellStyle name="_fin statement-2001-9m-SPG_9 2" xfId="1028" xr:uid="{38902A07-255B-4AEB-AEDE-21BB502D7065}"/>
    <cellStyle name="_fin statement-2001-9m-SPG_9 20" xfId="1029" xr:uid="{EA60F9FB-C345-44C2-8605-104EB7F185D8}"/>
    <cellStyle name="_fin statement-2001-9m-SPG_9 21" xfId="1030" xr:uid="{98E8BCB2-611F-4C94-B6DF-3F0DE727BB82}"/>
    <cellStyle name="_fin statement-2001-9m-SPG_9 3" xfId="1031" xr:uid="{6C791BA1-E294-4CB9-9012-73BA9DBAE754}"/>
    <cellStyle name="_fin statement-2001-9m-SPG_9 4" xfId="1032" xr:uid="{F44AA8FB-A336-4DC5-B7E6-8403EB8F5EE6}"/>
    <cellStyle name="_fin statement-2001-9m-SPG_9 5" xfId="1033" xr:uid="{79F7AB4F-6E50-452C-8316-71E6402A3008}"/>
    <cellStyle name="_fin statement-2001-9m-SPG_9 6" xfId="1034" xr:uid="{50F2C46D-9970-4EE9-91AB-C6B37407C375}"/>
    <cellStyle name="_fin statement-2001-9m-SPG_9 7" xfId="1035" xr:uid="{786F9C25-8047-496B-B8DB-4EBFCED4F6F3}"/>
    <cellStyle name="_fin statement-2001-9m-SPG_9 8" xfId="1036" xr:uid="{666E6802-EFA5-4DB9-B454-592657652E9C}"/>
    <cellStyle name="_fin statement-2001-9m-SPG_9 9" xfId="1037" xr:uid="{3FB3168B-9FB3-4155-9DE1-B0D9890753A5}"/>
    <cellStyle name="_fin statement-2001-9m-SPG_9_ FS - BR&amp;Anatis" xfId="1038" xr:uid="{D2A24F4B-AD32-4C41-919D-89AEB787DFCD}"/>
    <cellStyle name="_fin statement-2001-9m-SPG_9_Book2" xfId="1039" xr:uid="{78BB2D95-B78F-4BA5-81F6-5E6A45A74EE7}"/>
    <cellStyle name="_fin statement-2001-9m-SPG_9_Book3" xfId="1040" xr:uid="{01F5A9C5-CBE7-4D03-90EA-B1332E5B6A71}"/>
    <cellStyle name="_fin statement-2001-9m-SPG_9_Compare GP2 (Bridge_Nov'10) V.0" xfId="1041" xr:uid="{4EE1067D-D866-441D-837F-78A30FC07150}"/>
    <cellStyle name="_fin statement-2001-9m-SPG_9_Nirulas Model - NCHPL only (11oct2006)season" xfId="1042" xr:uid="{4F32E921-FFF5-4BDF-B221-F2332E23D04E}"/>
    <cellStyle name="_fin statement-2001-9m-SPG_9_Nirulas Model - NCHPL only (11oct2006)season 10" xfId="1043" xr:uid="{BE0AA78A-856D-4F5F-95C4-4ED534DEC707}"/>
    <cellStyle name="_fin statement-2001-9m-SPG_9_Nirulas Model - NCHPL only (11oct2006)season 11" xfId="1044" xr:uid="{8E9EF27E-AD5E-4D9E-8E47-1C922874AAB3}"/>
    <cellStyle name="_fin statement-2001-9m-SPG_9_Nirulas Model - NCHPL only (11oct2006)season 12" xfId="1045" xr:uid="{CA438E6E-F682-4647-A0C1-462E6C8E8D82}"/>
    <cellStyle name="_fin statement-2001-9m-SPG_9_Nirulas Model - NCHPL only (11oct2006)season 13" xfId="1046" xr:uid="{69710035-63DA-451E-B4AD-FFAF72DFDD0D}"/>
    <cellStyle name="_fin statement-2001-9m-SPG_9_Nirulas Model - NCHPL only (11oct2006)season 14" xfId="1047" xr:uid="{2EDE9FC1-71EF-4D75-8726-E96A556CB302}"/>
    <cellStyle name="_fin statement-2001-9m-SPG_9_Nirulas Model - NCHPL only (11oct2006)season 15" xfId="1048" xr:uid="{6036E3B7-73E5-4B01-9B58-89C85B92724C}"/>
    <cellStyle name="_fin statement-2001-9m-SPG_9_Nirulas Model - NCHPL only (11oct2006)season 16" xfId="1049" xr:uid="{DF986915-CE64-4298-827D-B5441D5C2B03}"/>
    <cellStyle name="_fin statement-2001-9m-SPG_9_Nirulas Model - NCHPL only (11oct2006)season 17" xfId="1050" xr:uid="{A8004ADC-543D-428B-8387-C682690C71D2}"/>
    <cellStyle name="_fin statement-2001-9m-SPG_9_Nirulas Model - NCHPL only (11oct2006)season 18" xfId="1051" xr:uid="{1B96F184-33E3-4083-B153-6D3F041FC3A7}"/>
    <cellStyle name="_fin statement-2001-9m-SPG_9_Nirulas Model - NCHPL only (11oct2006)season 19" xfId="1052" xr:uid="{88E0B670-CCE5-44C6-86D5-FFC28AAEB453}"/>
    <cellStyle name="_fin statement-2001-9m-SPG_9_Nirulas Model - NCHPL only (11oct2006)season 2" xfId="1053" xr:uid="{1756876C-990C-49EF-8789-EFFCBFF5CA25}"/>
    <cellStyle name="_fin statement-2001-9m-SPG_9_Nirulas Model - NCHPL only (11oct2006)season 20" xfId="1054" xr:uid="{EFFFF49F-20C1-4D8F-B32E-6FC75E790C48}"/>
    <cellStyle name="_fin statement-2001-9m-SPG_9_Nirulas Model - NCHPL only (11oct2006)season 21" xfId="1055" xr:uid="{BA450564-E1C3-41F1-9E53-C53AE26BDDB3}"/>
    <cellStyle name="_fin statement-2001-9m-SPG_9_Nirulas Model - NCHPL only (11oct2006)season 3" xfId="1056" xr:uid="{706DC9CA-4CAC-465B-B356-A0D049C2ABE3}"/>
    <cellStyle name="_fin statement-2001-9m-SPG_9_Nirulas Model - NCHPL only (11oct2006)season 4" xfId="1057" xr:uid="{B5AD4047-6371-48B3-930D-0AEDCEB1AD64}"/>
    <cellStyle name="_fin statement-2001-9m-SPG_9_Nirulas Model - NCHPL only (11oct2006)season 5" xfId="1058" xr:uid="{6563DF2B-E2DB-42BA-B54D-84C0E9415ABE}"/>
    <cellStyle name="_fin statement-2001-9m-SPG_9_Nirulas Model - NCHPL only (11oct2006)season 6" xfId="1059" xr:uid="{A693240E-7A61-4D67-8050-040CBB8EFE98}"/>
    <cellStyle name="_fin statement-2001-9m-SPG_9_Nirulas Model - NCHPL only (11oct2006)season 7" xfId="1060" xr:uid="{E0334E15-F141-406E-8FD9-CD2ED6CDDEA5}"/>
    <cellStyle name="_fin statement-2001-9m-SPG_9_Nirulas Model - NCHPL only (11oct2006)season 8" xfId="1061" xr:uid="{48F91D6D-D34B-4ED5-8061-4D563D80E446}"/>
    <cellStyle name="_fin statement-2001-9m-SPG_9_Nirulas Model - NCHPL only (11oct2006)season 9" xfId="1062" xr:uid="{242ED944-31AA-41D3-A8FE-A485DCE57B80}"/>
    <cellStyle name="_fin statement-2001-9m-SPG_9_Nirulas Model - NCHPL only (11oct2006)season_ FS - BR&amp;Anatis" xfId="1063" xr:uid="{9224B1B6-6B9B-4913-B2EE-0950722C236D}"/>
    <cellStyle name="_fin statement-2001-9m-SPG_9_Nirulas Model - NCHPL only (11oct2006)season_Book2" xfId="1064" xr:uid="{206C747A-177B-4A17-99B4-2B0A6709F357}"/>
    <cellStyle name="_fin statement-2001-9m-SPG_9_Nirulas Model - NCHPL only (11oct2006)season_Book3" xfId="1065" xr:uid="{594F0AFD-647F-49D2-A913-224987C8ED90}"/>
    <cellStyle name="_fin statement-2001-9m-SPG_9_Nirulas Model - NCHPL only (11oct2006)season_Compare GP2 (Bridge_Nov'10) V.0" xfId="1066" xr:uid="{BA43709B-9E0A-4D8E-9387-D705CEBB310C}"/>
    <cellStyle name="_fin statement-2001-9m-SPG_9_Nirulas Model - NCHPL only (12aug2006)audited06" xfId="1067" xr:uid="{83C46557-852A-4A41-B3F1-FC81F40C7007}"/>
    <cellStyle name="_fin statement-2001-9m-SPG_9_Nirulas Model - NCHPL only (12aug2006)audited06 10" xfId="1068" xr:uid="{2B75BD20-DECE-473A-A526-2BFB000B61E3}"/>
    <cellStyle name="_fin statement-2001-9m-SPG_9_Nirulas Model - NCHPL only (12aug2006)audited06 11" xfId="1069" xr:uid="{75DD6D98-9F92-4596-BA6F-52B73B1CD3C8}"/>
    <cellStyle name="_fin statement-2001-9m-SPG_9_Nirulas Model - NCHPL only (12aug2006)audited06 12" xfId="1070" xr:uid="{BDF06546-24E9-42F5-9BAE-C860646376FA}"/>
    <cellStyle name="_fin statement-2001-9m-SPG_9_Nirulas Model - NCHPL only (12aug2006)audited06 13" xfId="1071" xr:uid="{763D5542-3CBD-43D4-B88B-17C913FF6746}"/>
    <cellStyle name="_fin statement-2001-9m-SPG_9_Nirulas Model - NCHPL only (12aug2006)audited06 14" xfId="1072" xr:uid="{74C62109-44B0-4D50-A209-03BAFCC4E645}"/>
    <cellStyle name="_fin statement-2001-9m-SPG_9_Nirulas Model - NCHPL only (12aug2006)audited06 15" xfId="1073" xr:uid="{4613F00C-DD2C-4C8F-A505-5C66784E8A0E}"/>
    <cellStyle name="_fin statement-2001-9m-SPG_9_Nirulas Model - NCHPL only (12aug2006)audited06 16" xfId="1074" xr:uid="{389F35F0-D08D-46C3-9D82-2EA1AB39A9D4}"/>
    <cellStyle name="_fin statement-2001-9m-SPG_9_Nirulas Model - NCHPL only (12aug2006)audited06 17" xfId="1075" xr:uid="{3341D117-DEA8-4326-9A74-8073DE525A63}"/>
    <cellStyle name="_fin statement-2001-9m-SPG_9_Nirulas Model - NCHPL only (12aug2006)audited06 18" xfId="1076" xr:uid="{7C75EC01-1652-4C99-8ED5-0639AEC328E3}"/>
    <cellStyle name="_fin statement-2001-9m-SPG_9_Nirulas Model - NCHPL only (12aug2006)audited06 19" xfId="1077" xr:uid="{171E2C7A-84EE-4330-BBCB-88F4ACE28A18}"/>
    <cellStyle name="_fin statement-2001-9m-SPG_9_Nirulas Model - NCHPL only (12aug2006)audited06 2" xfId="1078" xr:uid="{D16D54BF-226A-4C7B-98E6-D4B58AF3004C}"/>
    <cellStyle name="_fin statement-2001-9m-SPG_9_Nirulas Model - NCHPL only (12aug2006)audited06 20" xfId="1079" xr:uid="{F63BC659-0858-4746-A037-F0FC894394EF}"/>
    <cellStyle name="_fin statement-2001-9m-SPG_9_Nirulas Model - NCHPL only (12aug2006)audited06 21" xfId="1080" xr:uid="{4CC4C0D2-ABBE-497C-897F-FFD0320D8DE5}"/>
    <cellStyle name="_fin statement-2001-9m-SPG_9_Nirulas Model - NCHPL only (12aug2006)audited06 3" xfId="1081" xr:uid="{A0C9A18A-F849-465B-8834-B138E8FD6ADF}"/>
    <cellStyle name="_fin statement-2001-9m-SPG_9_Nirulas Model - NCHPL only (12aug2006)audited06 4" xfId="1082" xr:uid="{91046339-B01B-45C7-830D-6D578C87DC3C}"/>
    <cellStyle name="_fin statement-2001-9m-SPG_9_Nirulas Model - NCHPL only (12aug2006)audited06 5" xfId="1083" xr:uid="{0E43504D-3F30-4D62-B8E5-3E7E7783AE15}"/>
    <cellStyle name="_fin statement-2001-9m-SPG_9_Nirulas Model - NCHPL only (12aug2006)audited06 6" xfId="1084" xr:uid="{E3707216-1B33-4C93-8416-B48EFB17F4FF}"/>
    <cellStyle name="_fin statement-2001-9m-SPG_9_Nirulas Model - NCHPL only (12aug2006)audited06 7" xfId="1085" xr:uid="{387FD68C-6764-4A93-8C38-037E2D8C3EBB}"/>
    <cellStyle name="_fin statement-2001-9m-SPG_9_Nirulas Model - NCHPL only (12aug2006)audited06 8" xfId="1086" xr:uid="{F8CF40D1-CE11-48E4-A273-95B465974354}"/>
    <cellStyle name="_fin statement-2001-9m-SPG_9_Nirulas Model - NCHPL only (12aug2006)audited06 9" xfId="1087" xr:uid="{6291704B-479F-475F-BB90-AD25B3543F3F}"/>
    <cellStyle name="_fin statement-2001-9m-SPG_9_Nirulas Model - NCHPL only (12aug2006)audited06_ FS - BR&amp;Anatis" xfId="1088" xr:uid="{51C144A7-0E70-41E7-AAF2-0A7CBC4D2FAD}"/>
    <cellStyle name="_fin statement-2001-9m-SPG_9_Nirulas Model - NCHPL only (12aug2006)audited06_Book2" xfId="1089" xr:uid="{BE8D670F-B356-495E-ADCB-CC874C5DF5BD}"/>
    <cellStyle name="_fin statement-2001-9m-SPG_9_Nirulas Model - NCHPL only (12aug2006)audited06_Book3" xfId="1090" xr:uid="{7FCF9618-741A-4F71-A23E-3FB28ED9B09A}"/>
    <cellStyle name="_fin statement-2001-9m-SPG_9_Nirulas Model - NCHPL only (12aug2006)audited06_Compare GP2 (Bridge_Nov'10) V.0" xfId="1091" xr:uid="{DABCB0F1-693F-4361-9015-78BA8F1546CB}"/>
    <cellStyle name="_fin statement-2001-9m-SPG_9_Template 1 - Monthly Report (Nirulas) 7aug2006" xfId="1092" xr:uid="{126AB297-FF20-4CAB-9F85-68445F3064C5}"/>
    <cellStyle name="_fin statement-2001-9m-SPG_9_Template 1 - Monthly Report (Nirulas) 7aug2006 10" xfId="1093" xr:uid="{8E21F4E9-D26E-4B64-AAC7-93920323D946}"/>
    <cellStyle name="_fin statement-2001-9m-SPG_9_Template 1 - Monthly Report (Nirulas) 7aug2006 11" xfId="1094" xr:uid="{44C38E59-D91A-42B6-B6AB-0AB4331B4C86}"/>
    <cellStyle name="_fin statement-2001-9m-SPG_9_Template 1 - Monthly Report (Nirulas) 7aug2006 12" xfId="1095" xr:uid="{9BA2A12D-15A8-44E8-9E9B-A11555E9A6EE}"/>
    <cellStyle name="_fin statement-2001-9m-SPG_9_Template 1 - Monthly Report (Nirulas) 7aug2006 13" xfId="1096" xr:uid="{37478F83-6F5C-453E-8200-497C44EFA80D}"/>
    <cellStyle name="_fin statement-2001-9m-SPG_9_Template 1 - Monthly Report (Nirulas) 7aug2006 14" xfId="1097" xr:uid="{11F9832F-D8EC-4EFA-A1B2-15691087692E}"/>
    <cellStyle name="_fin statement-2001-9m-SPG_9_Template 1 - Monthly Report (Nirulas) 7aug2006 15" xfId="1098" xr:uid="{9B8A12D1-11AF-479D-B1A8-0526A0D40FED}"/>
    <cellStyle name="_fin statement-2001-9m-SPG_9_Template 1 - Monthly Report (Nirulas) 7aug2006 16" xfId="1099" xr:uid="{1A25498D-F97B-49A3-8E6C-86E7DD4592A2}"/>
    <cellStyle name="_fin statement-2001-9m-SPG_9_Template 1 - Monthly Report (Nirulas) 7aug2006 17" xfId="1100" xr:uid="{239186D6-03CD-4827-9020-D1559F051DCC}"/>
    <cellStyle name="_fin statement-2001-9m-SPG_9_Template 1 - Monthly Report (Nirulas) 7aug2006 18" xfId="1101" xr:uid="{21A2C01B-089F-4BE2-AF1D-D55D6699948C}"/>
    <cellStyle name="_fin statement-2001-9m-SPG_9_Template 1 - Monthly Report (Nirulas) 7aug2006 19" xfId="1102" xr:uid="{06F6F247-21C5-48BA-9D8E-EB9DEEB42720}"/>
    <cellStyle name="_fin statement-2001-9m-SPG_9_Template 1 - Monthly Report (Nirulas) 7aug2006 2" xfId="1103" xr:uid="{A415B4C2-030E-40E1-8A3C-AD90A9CACC95}"/>
    <cellStyle name="_fin statement-2001-9m-SPG_9_Template 1 - Monthly Report (Nirulas) 7aug2006 20" xfId="1104" xr:uid="{95EB2D56-C58F-4901-BC67-9A71BA354ED9}"/>
    <cellStyle name="_fin statement-2001-9m-SPG_9_Template 1 - Monthly Report (Nirulas) 7aug2006 21" xfId="1105" xr:uid="{D4B80C60-EC8F-4716-8965-D2B72701A4B3}"/>
    <cellStyle name="_fin statement-2001-9m-SPG_9_Template 1 - Monthly Report (Nirulas) 7aug2006 3" xfId="1106" xr:uid="{7D08099A-A9B6-4103-9A1B-D606A2D281BA}"/>
    <cellStyle name="_fin statement-2001-9m-SPG_9_Template 1 - Monthly Report (Nirulas) 7aug2006 4" xfId="1107" xr:uid="{0715C701-7A95-44E7-AF4F-EB1FA1DF4431}"/>
    <cellStyle name="_fin statement-2001-9m-SPG_9_Template 1 - Monthly Report (Nirulas) 7aug2006 5" xfId="1108" xr:uid="{2FE3A27B-73CF-4366-9DD7-3C151BA73C7D}"/>
    <cellStyle name="_fin statement-2001-9m-SPG_9_Template 1 - Monthly Report (Nirulas) 7aug2006 6" xfId="1109" xr:uid="{9905597A-140A-48CB-89FD-7E5589F5EF26}"/>
    <cellStyle name="_fin statement-2001-9m-SPG_9_Template 1 - Monthly Report (Nirulas) 7aug2006 7" xfId="1110" xr:uid="{39552872-5095-40E6-B838-6D2FC030C330}"/>
    <cellStyle name="_fin statement-2001-9m-SPG_9_Template 1 - Monthly Report (Nirulas) 7aug2006 8" xfId="1111" xr:uid="{5020EC7B-DF69-4EA7-AB89-9EE886116D6E}"/>
    <cellStyle name="_fin statement-2001-9m-SPG_9_Template 1 - Monthly Report (Nirulas) 7aug2006 9" xfId="1112" xr:uid="{3A030420-7D1B-4093-8330-A40BC3D5720E}"/>
    <cellStyle name="_fin statement-2001-9m-SPG_9_Template 1 - Monthly Report (Nirulas) 7aug2006_ FS - BR&amp;Anatis" xfId="1113" xr:uid="{40B7101A-9BDA-492C-8159-A7F17D014E72}"/>
    <cellStyle name="_fin statement-2001-9m-SPG_9_Template 1 - Monthly Report (Nirulas) 7aug2006_Book2" xfId="1114" xr:uid="{A0A7FD3D-23C6-46C8-AA16-A7BB3B909FB3}"/>
    <cellStyle name="_fin statement-2001-9m-SPG_9_Template 1 - Monthly Report (Nirulas) 7aug2006_Book3" xfId="1115" xr:uid="{2E7C6784-449F-4330-B8F9-1857561298A7}"/>
    <cellStyle name="_fin statement-2001-9m-SPG_9_Template 1 - Monthly Report (Nirulas) 7aug2006_Compare GP2 (Bridge_Nov'10) V.0" xfId="1116" xr:uid="{B17FE1F9-4B3B-4C76-8234-2E0DC9E51ABB}"/>
    <cellStyle name="_fin statement-2001-9m-SPG_A" xfId="1117" xr:uid="{DD956DBC-F138-4914-9B69-1216ADB59209}"/>
    <cellStyle name="_fin statement-2001-9m-SPG_A_Nirulas Model - NCHPL only (11oct2006)season" xfId="1118" xr:uid="{1024C1EC-7EE3-406B-85EA-CA81DAEB470F}"/>
    <cellStyle name="_fin statement-2001-9m-SPG_A_Nirulas Model - NCHPL only (12aug2006)audited06" xfId="1119" xr:uid="{46039125-5648-45B2-9FCA-656D96548B6E}"/>
    <cellStyle name="_fin statement-2001-9m-SPG_A_Nirulas Model - NCHPL only (12aug2006)audited06_NCHPL-MonthlyMIS APR 07" xfId="1120" xr:uid="{52EADA6A-E0A3-44E3-8E24-8C962EF776AB}"/>
    <cellStyle name="_fin statement-2001-9m-SPG_A_Nirulas Model - NCHPL only (12aug2006)audited06_NCOPL -Monthly MIS APR-07" xfId="1121" xr:uid="{BB172D7E-3CC2-4DF6-8E77-D6E88ADE6FD0}"/>
    <cellStyle name="_fin statement-2001-9m-SPG_A_Template 1 - Monthly Report (Nirulas) 7aug2006" xfId="1122" xr:uid="{FA0ABDE2-455F-405C-8233-5A7B24924326}"/>
    <cellStyle name="_fin statement-2001-9m-SPG_B" xfId="1123" xr:uid="{1E595B20-3287-4634-96C4-40696407ED13}"/>
    <cellStyle name="_fin statement-2001-9m-SPG_B_Nirulas Model - NCHPL only (11oct2006)season" xfId="1124" xr:uid="{DCA81EAB-7D1E-48E4-96FD-43CEB286CC46}"/>
    <cellStyle name="_fin statement-2001-9m-SPG_B_Nirulas Model - NCHPL only (11oct2006)season 2" xfId="1125" xr:uid="{E4205B93-6551-4BFB-8F34-3B6FD28147D8}"/>
    <cellStyle name="_fin statement-2001-9m-SPG_B_Nirulas Model - NCHPL only (11oct2006)season 3" xfId="1126" xr:uid="{4FD5C4ED-44AB-40E9-AF35-974101613D72}"/>
    <cellStyle name="_fin statement-2001-9m-SPG_B_Nirulas Model - NCHPL only (11oct2006)season 4" xfId="1127" xr:uid="{168AF714-D8F0-4295-B8C8-103B84FAE5BF}"/>
    <cellStyle name="_fin statement-2001-9m-SPG_B_Nirulas Model - NCHPL only (11oct2006)season 5" xfId="1128" xr:uid="{EF7579CC-9839-4F66-AFE1-8EE7E21440A6}"/>
    <cellStyle name="_fin statement-2001-9m-SPG_B_Nirulas Model - NCHPL only (11oct2006)season 6" xfId="1129" xr:uid="{47227DB9-A85F-4B9C-B888-FDA8BBC568C7}"/>
    <cellStyle name="_fin statement-2001-9m-SPG_B_Nirulas Model - NCHPL only (11oct2006)season_Forecast Cashflow-6months BR Anatis -2010" xfId="1130" xr:uid="{503007D2-3648-4A0E-9DD7-F39E7EE34F1F}"/>
    <cellStyle name="_fin statement-2001-9m-SPG_B_Nirulas Model - NCHPL only (11oct2006)season_Forecast Cashflow-6months BR Anatis -2010 10" xfId="1131" xr:uid="{8E192875-1834-46A0-A3F5-AEEC1B68715E}"/>
    <cellStyle name="_fin statement-2001-9m-SPG_B_Nirulas Model - NCHPL only (11oct2006)season_Forecast Cashflow-6months BR Anatis -2010 11" xfId="1132" xr:uid="{99206B01-4821-4B37-8070-6A9986DCFDDC}"/>
    <cellStyle name="_fin statement-2001-9m-SPG_B_Nirulas Model - NCHPL only (11oct2006)season_Forecast Cashflow-6months BR Anatis -2010 12" xfId="1133" xr:uid="{7229EBC0-F40F-4CCD-95BF-9C716CAC7179}"/>
    <cellStyle name="_fin statement-2001-9m-SPG_B_Nirulas Model - NCHPL only (11oct2006)season_Forecast Cashflow-6months BR Anatis -2010 13" xfId="1134" xr:uid="{9B8D9967-710F-4B44-A3C7-FB64DA3079BE}"/>
    <cellStyle name="_fin statement-2001-9m-SPG_B_Nirulas Model - NCHPL only (11oct2006)season_Forecast Cashflow-6months BR Anatis -2010 14" xfId="1135" xr:uid="{C377C823-0C3D-4679-B395-A749EA43A3DF}"/>
    <cellStyle name="_fin statement-2001-9m-SPG_B_Nirulas Model - NCHPL only (11oct2006)season_Forecast Cashflow-6months BR Anatis -2010 15" xfId="1136" xr:uid="{EC45F6D9-CBBD-4BC6-82ED-7A6FA23FD38A}"/>
    <cellStyle name="_fin statement-2001-9m-SPG_B_Nirulas Model - NCHPL only (11oct2006)season_Forecast Cashflow-6months BR Anatis -2010 16" xfId="1137" xr:uid="{018B4098-A408-49F2-BD72-B70AFA281C9B}"/>
    <cellStyle name="_fin statement-2001-9m-SPG_B_Nirulas Model - NCHPL only (11oct2006)season_Forecast Cashflow-6months BR Anatis -2010 17" xfId="1138" xr:uid="{A2D9692B-790B-457D-B79E-B3344C7D4ACE}"/>
    <cellStyle name="_fin statement-2001-9m-SPG_B_Nirulas Model - NCHPL only (11oct2006)season_Forecast Cashflow-6months BR Anatis -2010 18" xfId="1139" xr:uid="{DD07ED96-DB7F-4CF3-A289-72FC05EB2B50}"/>
    <cellStyle name="_fin statement-2001-9m-SPG_B_Nirulas Model - NCHPL only (11oct2006)season_Forecast Cashflow-6months BR Anatis -2010 19" xfId="1140" xr:uid="{E6F7E7BA-86D6-415F-8542-52E0957A1A6D}"/>
    <cellStyle name="_fin statement-2001-9m-SPG_B_Nirulas Model - NCHPL only (11oct2006)season_Forecast Cashflow-6months BR Anatis -2010 2" xfId="1141" xr:uid="{8715CF2D-87D6-43AD-B6CD-8990946994B0}"/>
    <cellStyle name="_fin statement-2001-9m-SPG_B_Nirulas Model - NCHPL only (11oct2006)season_Forecast Cashflow-6months BR Anatis -2010 20" xfId="1142" xr:uid="{55DEF13F-4D20-47B7-B88F-9A4D121A9514}"/>
    <cellStyle name="_fin statement-2001-9m-SPG_B_Nirulas Model - NCHPL only (11oct2006)season_Forecast Cashflow-6months BR Anatis -2010 21" xfId="1143" xr:uid="{43B281C5-003D-4664-9758-E0A706F0AADF}"/>
    <cellStyle name="_fin statement-2001-9m-SPG_B_Nirulas Model - NCHPL only (11oct2006)season_Forecast Cashflow-6months BR Anatis -2010 3" xfId="1144" xr:uid="{993D70CE-8EF1-4AEE-AC7F-F35C7CF2E3EB}"/>
    <cellStyle name="_fin statement-2001-9m-SPG_B_Nirulas Model - NCHPL only (11oct2006)season_Forecast Cashflow-6months BR Anatis -2010 4" xfId="1145" xr:uid="{D4001512-B473-418B-89C7-CF615177F305}"/>
    <cellStyle name="_fin statement-2001-9m-SPG_B_Nirulas Model - NCHPL only (11oct2006)season_Forecast Cashflow-6months BR Anatis -2010 5" xfId="1146" xr:uid="{F38667A8-DB71-43B9-B8DF-6CDAC0A2A748}"/>
    <cellStyle name="_fin statement-2001-9m-SPG_B_Nirulas Model - NCHPL only (11oct2006)season_Forecast Cashflow-6months BR Anatis -2010 6" xfId="1147" xr:uid="{664251C3-5701-48BE-B94D-7131F42C6D03}"/>
    <cellStyle name="_fin statement-2001-9m-SPG_B_Nirulas Model - NCHPL only (11oct2006)season_Forecast Cashflow-6months BR Anatis -2010 7" xfId="1148" xr:uid="{90ABC3C6-C21A-4D40-89A0-C6F0B3B5CFA8}"/>
    <cellStyle name="_fin statement-2001-9m-SPG_B_Nirulas Model - NCHPL only (11oct2006)season_Forecast Cashflow-6months BR Anatis -2010 8" xfId="1149" xr:uid="{536D287A-9350-47C5-A529-747A58196585}"/>
    <cellStyle name="_fin statement-2001-9m-SPG_B_Nirulas Model - NCHPL only (11oct2006)season_Forecast Cashflow-6months BR Anatis -2010 9" xfId="1150" xr:uid="{94BB4EB1-3627-40B8-A09D-D10B3C942AB0}"/>
    <cellStyle name="_fin statement-2001-9m-SPG_B_Nirulas Model - NCHPL only (11oct2006)season_Forecast Cashflow-6months BR Anatis -2010_ FS - BR&amp;Anatis" xfId="1151" xr:uid="{BC5515F4-CB99-4F9A-924C-C0774DC4B7E4}"/>
    <cellStyle name="_fin statement-2001-9m-SPG_B_Nirulas Model - NCHPL only (11oct2006)season_Forecast Cashflow-6months BR Anatis -Oct2010" xfId="1152" xr:uid="{8A114AB4-33D0-40D7-B654-6F4890F8B8A1}"/>
    <cellStyle name="_fin statement-2001-9m-SPG_B_Nirulas Model - NCHPL only (11oct2006)season_Forward_Cr Facility_Fx_TT_12Mar10" xfId="1153" xr:uid="{3203BBA8-C5A7-4505-B3E2-95AF38E0587C}"/>
    <cellStyle name="_fin statement-2001-9m-SPG_B_Nirulas Model - NCHPL only (11oct2006)season_Forward_Cr Facility_Fx_TT_19Mar10" xfId="1154" xr:uid="{592489F7-96AD-4667-A24C-95C90FD67741}"/>
    <cellStyle name="_fin statement-2001-9m-SPG_B_Nirulas Model - NCHPL only (11oct2006)season_Forward_Cr Facility_Fx_TT_26May10 (2)" xfId="1155" xr:uid="{51670323-A569-45A7-919D-7E5BF54D6C4E}"/>
    <cellStyle name="_fin statement-2001-9m-SPG_B_Nirulas Model - NCHPL only (11oct2006)season_Forward_Cr Facility_Fx_TT_26Oct10" xfId="1156" xr:uid="{638008F9-804C-471C-B5B6-7215981871FF}"/>
    <cellStyle name="_fin statement-2001-9m-SPG_B_Nirulas Model - NCHPL only (11oct2006)season_Forward_Cr Facility_Fx_TT_28Oct10" xfId="1157" xr:uid="{888B4D11-6369-42AD-A0CB-EF8A8C553C71}"/>
    <cellStyle name="_fin statement-2001-9m-SPG_B_Nirulas Model - NCHPL only (11oct2006)season_Forward_Cr Facility_Fx_TT_29Jan10" xfId="1158" xr:uid="{37012208-AF39-471C-9E2C-8EAFA71535F1}"/>
    <cellStyle name="_fin statement-2001-9m-SPG_B_Nirulas Model - NCHPL only (11oct2006)season_Forward_Cr Facility_Fx_TT_29Jan10 10" xfId="1159" xr:uid="{6A5DBF9F-4758-4D25-BCB1-ACAD4AC46B4F}"/>
    <cellStyle name="_fin statement-2001-9m-SPG_B_Nirulas Model - NCHPL only (11oct2006)season_Forward_Cr Facility_Fx_TT_29Jan10 11" xfId="1160" xr:uid="{EB2EFFC4-23AE-4159-A294-E61704B29056}"/>
    <cellStyle name="_fin statement-2001-9m-SPG_B_Nirulas Model - NCHPL only (11oct2006)season_Forward_Cr Facility_Fx_TT_29Jan10 12" xfId="1161" xr:uid="{0D8C543F-8CBB-4043-BF2B-5D2ACD1260A3}"/>
    <cellStyle name="_fin statement-2001-9m-SPG_B_Nirulas Model - NCHPL only (11oct2006)season_Forward_Cr Facility_Fx_TT_29Jan10 13" xfId="1162" xr:uid="{DDAAB8B7-F4BB-4C62-90D7-C068337535AB}"/>
    <cellStyle name="_fin statement-2001-9m-SPG_B_Nirulas Model - NCHPL only (11oct2006)season_Forward_Cr Facility_Fx_TT_29Jan10 14" xfId="1163" xr:uid="{CFD26D73-6F40-41FD-A23E-DBC3C87E1DE0}"/>
    <cellStyle name="_fin statement-2001-9m-SPG_B_Nirulas Model - NCHPL only (11oct2006)season_Forward_Cr Facility_Fx_TT_29Jan10 15" xfId="1164" xr:uid="{A90C846B-63A5-49B1-809D-AF857387B2DB}"/>
    <cellStyle name="_fin statement-2001-9m-SPG_B_Nirulas Model - NCHPL only (11oct2006)season_Forward_Cr Facility_Fx_TT_29Jan10 16" xfId="1165" xr:uid="{1337F28B-2FD0-4A7E-B80A-EA78C3DAFADB}"/>
    <cellStyle name="_fin statement-2001-9m-SPG_B_Nirulas Model - NCHPL only (11oct2006)season_Forward_Cr Facility_Fx_TT_29Jan10 17" xfId="1166" xr:uid="{641198A9-DD8C-47A2-A8FE-E76541829E9C}"/>
    <cellStyle name="_fin statement-2001-9m-SPG_B_Nirulas Model - NCHPL only (11oct2006)season_Forward_Cr Facility_Fx_TT_29Jan10 18" xfId="1167" xr:uid="{7FDE6267-C334-4E8C-B6F1-B3C8DD9D1658}"/>
    <cellStyle name="_fin statement-2001-9m-SPG_B_Nirulas Model - NCHPL only (11oct2006)season_Forward_Cr Facility_Fx_TT_29Jan10 19" xfId="1168" xr:uid="{C8EE0A43-EE5C-4F47-B757-8C89EC9AD42E}"/>
    <cellStyle name="_fin statement-2001-9m-SPG_B_Nirulas Model - NCHPL only (11oct2006)season_Forward_Cr Facility_Fx_TT_29Jan10 2" xfId="1169" xr:uid="{B2E94D77-B04E-4730-B014-8754440D0597}"/>
    <cellStyle name="_fin statement-2001-9m-SPG_B_Nirulas Model - NCHPL only (11oct2006)season_Forward_Cr Facility_Fx_TT_29Jan10 20" xfId="1170" xr:uid="{7B0CF01D-2744-4CB5-8085-B755189530EE}"/>
    <cellStyle name="_fin statement-2001-9m-SPG_B_Nirulas Model - NCHPL only (11oct2006)season_Forward_Cr Facility_Fx_TT_29Jan10 21" xfId="1171" xr:uid="{8EF795A2-991B-4235-8EE7-B0A7C248E1B7}"/>
    <cellStyle name="_fin statement-2001-9m-SPG_B_Nirulas Model - NCHPL only (11oct2006)season_Forward_Cr Facility_Fx_TT_29Jan10 3" xfId="1172" xr:uid="{0F11CE44-68B5-4A6F-869E-8EEB91BBEE54}"/>
    <cellStyle name="_fin statement-2001-9m-SPG_B_Nirulas Model - NCHPL only (11oct2006)season_Forward_Cr Facility_Fx_TT_29Jan10 4" xfId="1173" xr:uid="{338F27AC-1539-4DC5-BD77-AD2CD88122F1}"/>
    <cellStyle name="_fin statement-2001-9m-SPG_B_Nirulas Model - NCHPL only (11oct2006)season_Forward_Cr Facility_Fx_TT_29Jan10 5" xfId="1174" xr:uid="{FF9869DB-616B-48C2-882A-A6DB81FB4DFD}"/>
    <cellStyle name="_fin statement-2001-9m-SPG_B_Nirulas Model - NCHPL only (11oct2006)season_Forward_Cr Facility_Fx_TT_29Jan10 6" xfId="1175" xr:uid="{13F8EA9C-8369-4649-B68F-E47430B321DF}"/>
    <cellStyle name="_fin statement-2001-9m-SPG_B_Nirulas Model - NCHPL only (11oct2006)season_Forward_Cr Facility_Fx_TT_29Jan10 7" xfId="1176" xr:uid="{1F2F7C52-B627-4A8B-B1A4-09A82AD346A5}"/>
    <cellStyle name="_fin statement-2001-9m-SPG_B_Nirulas Model - NCHPL only (11oct2006)season_Forward_Cr Facility_Fx_TT_29Jan10 8" xfId="1177" xr:uid="{4CB1276B-089C-49D3-B638-A7B005A04B78}"/>
    <cellStyle name="_fin statement-2001-9m-SPG_B_Nirulas Model - NCHPL only (11oct2006)season_Forward_Cr Facility_Fx_TT_29Jan10 9" xfId="1178" xr:uid="{52CFB713-FE5F-4334-B379-1C903DBFC646}"/>
    <cellStyle name="_fin statement-2001-9m-SPG_B_Nirulas Model - NCHPL only (11oct2006)season_Forward_Cr Facility_Fx_TT_29Jan10_ FS - BR&amp;Anatis" xfId="1179" xr:uid="{CD039789-E771-4052-8F88-07884573D785}"/>
    <cellStyle name="_fin statement-2001-9m-SPG_B_Nirulas Model - NCHPL only (11oct2006)season_Forward_Cr Facility_Fx_TT_29Mar10" xfId="1180" xr:uid="{54DF42D1-D2F5-41FA-8FD4-BD2D8E4298BF}"/>
    <cellStyle name="_fin statement-2001-9m-SPG_B_Nirulas Model - NCHPL only (11oct2006)season_Forward_Cr Facility_Fx_TT_30Apr10 (3)" xfId="1181" xr:uid="{E56E89BF-0E5F-4176-9E3C-FA9AF16D3BD7}"/>
    <cellStyle name="_fin statement-2001-9m-SPG_B_Nirulas Model - NCHPL only (11oct2006)season_Forward_Cr Facility_Fx_TT_30Jun10" xfId="1182" xr:uid="{FD405A5B-6B9F-4E1F-A42A-173506A3C6ED}"/>
    <cellStyle name="_fin statement-2001-9m-SPG_B_Nirulas Model - NCHPL only (11oct2006)season_Forward_Cr Facility_Fx_TT_30Sep10" xfId="1183" xr:uid="{B950C817-791E-4F96-9206-3697C45E286B}"/>
    <cellStyle name="_fin statement-2001-9m-SPG_B_Nirulas Model - NCHPL only (11oct2006)season_Forward_Cr Facility_Fx_TT_31Aug10" xfId="1184" xr:uid="{FEB160CF-9610-4E71-8615-96BDAE64E7BD}"/>
    <cellStyle name="_fin statement-2001-9m-SPG_B_Nirulas Model - NCHPL only (11oct2006)season_Forward_Cr Facility_Fx_TT_31Mar10" xfId="1185" xr:uid="{0C05FFE7-CDB6-4033-86C1-FB643F010871}"/>
    <cellStyle name="_fin statement-2001-9m-SPG_B_Nirulas Model - NCHPL only (11oct2006)season_Forward_Cr Facility_Fx_TT_31May10 (5)" xfId="1186" xr:uid="{DEE6626F-8EA3-45E2-9025-577668089AEF}"/>
    <cellStyle name="_fin statement-2001-9m-SPG_B_Nirulas Model - NCHPL only (11oct2006)season_Forward_Cr Facility_Fx_TT_Feb10" xfId="1187" xr:uid="{1FA56CAE-339D-4EAD-9D31-63773FA3362C}"/>
    <cellStyle name="_fin statement-2001-9m-SPG_B_Nirulas Model - NCHPL only (11oct2006)season_Forward_Cr Facility_Fx_TT_Jul10" xfId="1188" xr:uid="{570BBD95-4798-4767-927B-EC51514F1716}"/>
    <cellStyle name="_fin statement-2001-9m-SPG_B_Nirulas Model - NCHPL only (11oct2006)season_Forward_Cr Facility_Fx_TT_Nov10" xfId="1189" xr:uid="{BE0F9C24-B4B7-4CF5-921E-0914D6C3EC91}"/>
    <cellStyle name="_fin statement-2001-9m-SPG_B_Nirulas Model - NCHPL only (12aug2006)audited06" xfId="1190" xr:uid="{33E1A4C1-60AA-4BD0-BBAA-AA0CE72842D6}"/>
    <cellStyle name="_fin statement-2001-9m-SPG_B_Nirulas Model - NCHPL only (12aug2006)audited06 2" xfId="1191" xr:uid="{B0D40082-7E43-434B-A8AC-E80325B00BD6}"/>
    <cellStyle name="_fin statement-2001-9m-SPG_B_Nirulas Model - NCHPL only (12aug2006)audited06 3" xfId="1192" xr:uid="{85637993-9872-46BD-B49A-6555BDAF9EF7}"/>
    <cellStyle name="_fin statement-2001-9m-SPG_B_Nirulas Model - NCHPL only (12aug2006)audited06 4" xfId="1193" xr:uid="{85FBC82E-4D2C-4AC5-810F-AEEFFC1FD0E4}"/>
    <cellStyle name="_fin statement-2001-9m-SPG_B_Nirulas Model - NCHPL only (12aug2006)audited06 5" xfId="1194" xr:uid="{52630DC6-50E0-4CFD-9DCC-9CE56E6FFB83}"/>
    <cellStyle name="_fin statement-2001-9m-SPG_B_Nirulas Model - NCHPL only (12aug2006)audited06 6" xfId="1195" xr:uid="{4DDC489B-8E48-401E-B682-8030E8D1E7F9}"/>
    <cellStyle name="_fin statement-2001-9m-SPG_B_Nirulas Model - NCHPL only (12aug2006)audited06_Forecast Cashflow-6months BR Anatis -2010" xfId="1196" xr:uid="{D14F5DA5-173C-44B2-99A6-6576A74763B1}"/>
    <cellStyle name="_fin statement-2001-9m-SPG_B_Nirulas Model - NCHPL only (12aug2006)audited06_Forecast Cashflow-6months BR Anatis -2010 10" xfId="1197" xr:uid="{57EEDBE7-A1B5-45A6-842D-6E2899E2DF5C}"/>
    <cellStyle name="_fin statement-2001-9m-SPG_B_Nirulas Model - NCHPL only (12aug2006)audited06_Forecast Cashflow-6months BR Anatis -2010 11" xfId="1198" xr:uid="{19C7AE12-152D-4EEC-AC7E-0F0690606916}"/>
    <cellStyle name="_fin statement-2001-9m-SPG_B_Nirulas Model - NCHPL only (12aug2006)audited06_Forecast Cashflow-6months BR Anatis -2010 12" xfId="1199" xr:uid="{EE2173EE-340F-4111-BC43-BD290FFA22E9}"/>
    <cellStyle name="_fin statement-2001-9m-SPG_B_Nirulas Model - NCHPL only (12aug2006)audited06_Forecast Cashflow-6months BR Anatis -2010 13" xfId="1200" xr:uid="{B63371D0-6F97-4EBB-BE3B-77EF479EC03E}"/>
    <cellStyle name="_fin statement-2001-9m-SPG_B_Nirulas Model - NCHPL only (12aug2006)audited06_Forecast Cashflow-6months BR Anatis -2010 14" xfId="1201" xr:uid="{8D328036-CD21-4BCC-8E55-EDF031F6C353}"/>
    <cellStyle name="_fin statement-2001-9m-SPG_B_Nirulas Model - NCHPL only (12aug2006)audited06_Forecast Cashflow-6months BR Anatis -2010 15" xfId="1202" xr:uid="{3716D780-3D77-46A5-ADE0-135F73A54A8F}"/>
    <cellStyle name="_fin statement-2001-9m-SPG_B_Nirulas Model - NCHPL only (12aug2006)audited06_Forecast Cashflow-6months BR Anatis -2010 16" xfId="1203" xr:uid="{D85A8543-B25B-4AD0-918C-281E4FDA498A}"/>
    <cellStyle name="_fin statement-2001-9m-SPG_B_Nirulas Model - NCHPL only (12aug2006)audited06_Forecast Cashflow-6months BR Anatis -2010 17" xfId="1204" xr:uid="{0378391E-A9F0-4CDE-9EA1-A8ECA6BBBDCC}"/>
    <cellStyle name="_fin statement-2001-9m-SPG_B_Nirulas Model - NCHPL only (12aug2006)audited06_Forecast Cashflow-6months BR Anatis -2010 18" xfId="1205" xr:uid="{8C8DF5CA-4079-4180-82ED-392FD7925C96}"/>
    <cellStyle name="_fin statement-2001-9m-SPG_B_Nirulas Model - NCHPL only (12aug2006)audited06_Forecast Cashflow-6months BR Anatis -2010 19" xfId="1206" xr:uid="{AA2E7D5D-CEFA-4366-B5F8-F6A817D359C4}"/>
    <cellStyle name="_fin statement-2001-9m-SPG_B_Nirulas Model - NCHPL only (12aug2006)audited06_Forecast Cashflow-6months BR Anatis -2010 2" xfId="1207" xr:uid="{FCA85853-9945-410C-89B9-835A85716708}"/>
    <cellStyle name="_fin statement-2001-9m-SPG_B_Nirulas Model - NCHPL only (12aug2006)audited06_Forecast Cashflow-6months BR Anatis -2010 20" xfId="1208" xr:uid="{23B4D314-F011-4B39-B374-982AFD5FA6C5}"/>
    <cellStyle name="_fin statement-2001-9m-SPG_B_Nirulas Model - NCHPL only (12aug2006)audited06_Forecast Cashflow-6months BR Anatis -2010 21" xfId="1209" xr:uid="{F8C6D02F-E93C-4985-98C5-F999D64580D7}"/>
    <cellStyle name="_fin statement-2001-9m-SPG_B_Nirulas Model - NCHPL only (12aug2006)audited06_Forecast Cashflow-6months BR Anatis -2010 3" xfId="1210" xr:uid="{D2B86820-A3D9-4353-9197-BD6BDC163527}"/>
    <cellStyle name="_fin statement-2001-9m-SPG_B_Nirulas Model - NCHPL only (12aug2006)audited06_Forecast Cashflow-6months BR Anatis -2010 4" xfId="1211" xr:uid="{ACF13AD0-1731-4B09-B550-D7FD2DBFBF94}"/>
    <cellStyle name="_fin statement-2001-9m-SPG_B_Nirulas Model - NCHPL only (12aug2006)audited06_Forecast Cashflow-6months BR Anatis -2010 5" xfId="1212" xr:uid="{432BE906-093D-46DF-8A08-E1CF989E4396}"/>
    <cellStyle name="_fin statement-2001-9m-SPG_B_Nirulas Model - NCHPL only (12aug2006)audited06_Forecast Cashflow-6months BR Anatis -2010 6" xfId="1213" xr:uid="{894A76AD-E146-4F22-B91C-A3E19D1948C3}"/>
    <cellStyle name="_fin statement-2001-9m-SPG_B_Nirulas Model - NCHPL only (12aug2006)audited06_Forecast Cashflow-6months BR Anatis -2010 7" xfId="1214" xr:uid="{F1575CDE-D477-497D-A92F-EAA943BCC57B}"/>
    <cellStyle name="_fin statement-2001-9m-SPG_B_Nirulas Model - NCHPL only (12aug2006)audited06_Forecast Cashflow-6months BR Anatis -2010 8" xfId="1215" xr:uid="{07EC28A2-D04A-4FC2-B60F-3F091F341877}"/>
    <cellStyle name="_fin statement-2001-9m-SPG_B_Nirulas Model - NCHPL only (12aug2006)audited06_Forecast Cashflow-6months BR Anatis -2010 9" xfId="1216" xr:uid="{281BDD1F-0A71-4225-9BD3-0A90062DAF2A}"/>
    <cellStyle name="_fin statement-2001-9m-SPG_B_Nirulas Model - NCHPL only (12aug2006)audited06_Forecast Cashflow-6months BR Anatis -2010_ FS - BR&amp;Anatis" xfId="1217" xr:uid="{876FB1F8-7091-44E4-8871-D2FB2BAF7F5B}"/>
    <cellStyle name="_fin statement-2001-9m-SPG_B_Nirulas Model - NCHPL only (12aug2006)audited06_Forecast Cashflow-6months BR Anatis -Oct2010" xfId="1218" xr:uid="{CBD2A33E-0C92-48B7-8A2E-1BBDA720DD97}"/>
    <cellStyle name="_fin statement-2001-9m-SPG_B_Nirulas Model - NCHPL only (12aug2006)audited06_Forward_Cr Facility_Fx_TT_12Mar10" xfId="1219" xr:uid="{49881B23-3D85-4D88-B01D-47BE578BC9A1}"/>
    <cellStyle name="_fin statement-2001-9m-SPG_B_Nirulas Model - NCHPL only (12aug2006)audited06_Forward_Cr Facility_Fx_TT_19Mar10" xfId="1220" xr:uid="{C8D4B423-D525-43C2-8C70-798A9B1281AF}"/>
    <cellStyle name="_fin statement-2001-9m-SPG_B_Nirulas Model - NCHPL only (12aug2006)audited06_Forward_Cr Facility_Fx_TT_26May10 (2)" xfId="1221" xr:uid="{E960CF52-B415-4748-9102-EB03836B9E8F}"/>
    <cellStyle name="_fin statement-2001-9m-SPG_B_Nirulas Model - NCHPL only (12aug2006)audited06_Forward_Cr Facility_Fx_TT_26Oct10" xfId="1222" xr:uid="{191074E3-5300-4B5F-B0F9-9EC7B9E0C720}"/>
    <cellStyle name="_fin statement-2001-9m-SPG_B_Nirulas Model - NCHPL only (12aug2006)audited06_Forward_Cr Facility_Fx_TT_28Oct10" xfId="1223" xr:uid="{ADBC1E23-F156-4B1B-928E-197960E4BA27}"/>
    <cellStyle name="_fin statement-2001-9m-SPG_B_Nirulas Model - NCHPL only (12aug2006)audited06_Forward_Cr Facility_Fx_TT_29Jan10" xfId="1224" xr:uid="{B5FDDFBB-2C38-4CAD-A553-10510705D359}"/>
    <cellStyle name="_fin statement-2001-9m-SPG_B_Nirulas Model - NCHPL only (12aug2006)audited06_Forward_Cr Facility_Fx_TT_29Jan10 10" xfId="1225" xr:uid="{747DC8BC-0E4D-477F-A512-B4B15F508D23}"/>
    <cellStyle name="_fin statement-2001-9m-SPG_B_Nirulas Model - NCHPL only (12aug2006)audited06_Forward_Cr Facility_Fx_TT_29Jan10 11" xfId="1226" xr:uid="{0CE5B190-A5AE-4ACB-9763-0FFCB8E078C6}"/>
    <cellStyle name="_fin statement-2001-9m-SPG_B_Nirulas Model - NCHPL only (12aug2006)audited06_Forward_Cr Facility_Fx_TT_29Jan10 12" xfId="1227" xr:uid="{C39F5AB7-137B-414C-A2F1-60CC3A29A5D7}"/>
    <cellStyle name="_fin statement-2001-9m-SPG_B_Nirulas Model - NCHPL only (12aug2006)audited06_Forward_Cr Facility_Fx_TT_29Jan10 13" xfId="1228" xr:uid="{3377F274-6A49-4316-B895-DBF5C509EAF7}"/>
    <cellStyle name="_fin statement-2001-9m-SPG_B_Nirulas Model - NCHPL only (12aug2006)audited06_Forward_Cr Facility_Fx_TT_29Jan10 14" xfId="1229" xr:uid="{D3B47D6C-3220-4822-B1F5-7CCD8C205005}"/>
    <cellStyle name="_fin statement-2001-9m-SPG_B_Nirulas Model - NCHPL only (12aug2006)audited06_Forward_Cr Facility_Fx_TT_29Jan10 15" xfId="1230" xr:uid="{A6F72E69-BA75-4E7C-874D-9AFF0C85EC25}"/>
    <cellStyle name="_fin statement-2001-9m-SPG_B_Nirulas Model - NCHPL only (12aug2006)audited06_Forward_Cr Facility_Fx_TT_29Jan10 16" xfId="1231" xr:uid="{86F35803-5FE4-41AB-9A9D-3AF500624C42}"/>
    <cellStyle name="_fin statement-2001-9m-SPG_B_Nirulas Model - NCHPL only (12aug2006)audited06_Forward_Cr Facility_Fx_TT_29Jan10 17" xfId="1232" xr:uid="{BE5C5BEE-D634-4BD3-9662-AA06B5D0952B}"/>
    <cellStyle name="_fin statement-2001-9m-SPG_B_Nirulas Model - NCHPL only (12aug2006)audited06_Forward_Cr Facility_Fx_TT_29Jan10 18" xfId="1233" xr:uid="{7C9C7C15-5F59-4503-A3E7-880DC4F8C80B}"/>
    <cellStyle name="_fin statement-2001-9m-SPG_B_Nirulas Model - NCHPL only (12aug2006)audited06_Forward_Cr Facility_Fx_TT_29Jan10 19" xfId="1234" xr:uid="{F11E21FF-34E0-4D83-BD9E-FE7976AB2218}"/>
    <cellStyle name="_fin statement-2001-9m-SPG_B_Nirulas Model - NCHPL only (12aug2006)audited06_Forward_Cr Facility_Fx_TT_29Jan10 2" xfId="1235" xr:uid="{94A174C3-46D5-4B11-8C50-B9A82ACE01BA}"/>
    <cellStyle name="_fin statement-2001-9m-SPG_B_Nirulas Model - NCHPL only (12aug2006)audited06_Forward_Cr Facility_Fx_TT_29Jan10 20" xfId="1236" xr:uid="{970B42A6-9C2B-4969-A6B8-5CF180E99D0A}"/>
    <cellStyle name="_fin statement-2001-9m-SPG_B_Nirulas Model - NCHPL only (12aug2006)audited06_Forward_Cr Facility_Fx_TT_29Jan10 21" xfId="1237" xr:uid="{6F658D7E-CD90-4B64-A5E4-3A49DD483197}"/>
    <cellStyle name="_fin statement-2001-9m-SPG_B_Nirulas Model - NCHPL only (12aug2006)audited06_Forward_Cr Facility_Fx_TT_29Jan10 3" xfId="1238" xr:uid="{1FC7BF55-9283-4ED0-AB87-6662882F29AA}"/>
    <cellStyle name="_fin statement-2001-9m-SPG_B_Nirulas Model - NCHPL only (12aug2006)audited06_Forward_Cr Facility_Fx_TT_29Jan10 4" xfId="1239" xr:uid="{947EBBDB-21E9-432D-813B-14DD085AAF7A}"/>
    <cellStyle name="_fin statement-2001-9m-SPG_B_Nirulas Model - NCHPL only (12aug2006)audited06_Forward_Cr Facility_Fx_TT_29Jan10 5" xfId="1240" xr:uid="{137071FB-34CD-4F7E-BF22-0DBB076F5161}"/>
    <cellStyle name="_fin statement-2001-9m-SPG_B_Nirulas Model - NCHPL only (12aug2006)audited06_Forward_Cr Facility_Fx_TT_29Jan10 6" xfId="1241" xr:uid="{8B68E2A2-5679-4CD5-9D87-BDDFCD613DE8}"/>
    <cellStyle name="_fin statement-2001-9m-SPG_B_Nirulas Model - NCHPL only (12aug2006)audited06_Forward_Cr Facility_Fx_TT_29Jan10 7" xfId="1242" xr:uid="{45670BE1-89AD-4A73-907D-6DFAD446A30B}"/>
    <cellStyle name="_fin statement-2001-9m-SPG_B_Nirulas Model - NCHPL only (12aug2006)audited06_Forward_Cr Facility_Fx_TT_29Jan10 8" xfId="1243" xr:uid="{2AF959A3-519A-4454-8F61-1B5EF3D4A68D}"/>
    <cellStyle name="_fin statement-2001-9m-SPG_B_Nirulas Model - NCHPL only (12aug2006)audited06_Forward_Cr Facility_Fx_TT_29Jan10 9" xfId="1244" xr:uid="{D0F15353-9010-46A5-9C44-0D71E5455300}"/>
    <cellStyle name="_fin statement-2001-9m-SPG_B_Nirulas Model - NCHPL only (12aug2006)audited06_Forward_Cr Facility_Fx_TT_29Jan10_ FS - BR&amp;Anatis" xfId="1245" xr:uid="{018B2CEC-C001-417E-8117-7C399DE91AA1}"/>
    <cellStyle name="_fin statement-2001-9m-SPG_B_Nirulas Model - NCHPL only (12aug2006)audited06_Forward_Cr Facility_Fx_TT_29Mar10" xfId="1246" xr:uid="{540F6D3B-3CA2-480A-9D35-EBEF5FF2A878}"/>
    <cellStyle name="_fin statement-2001-9m-SPG_B_Nirulas Model - NCHPL only (12aug2006)audited06_Forward_Cr Facility_Fx_TT_30Apr10 (3)" xfId="1247" xr:uid="{6CBB9933-2362-4E91-B105-FB37B69DB3AD}"/>
    <cellStyle name="_fin statement-2001-9m-SPG_B_Nirulas Model - NCHPL only (12aug2006)audited06_Forward_Cr Facility_Fx_TT_30Jun10" xfId="1248" xr:uid="{78C830C5-80A9-42CC-8376-6F57F786753F}"/>
    <cellStyle name="_fin statement-2001-9m-SPG_B_Nirulas Model - NCHPL only (12aug2006)audited06_Forward_Cr Facility_Fx_TT_30Sep10" xfId="1249" xr:uid="{95C89096-37B0-40C2-A9DC-51586E2AF858}"/>
    <cellStyle name="_fin statement-2001-9m-SPG_B_Nirulas Model - NCHPL only (12aug2006)audited06_Forward_Cr Facility_Fx_TT_31Aug10" xfId="1250" xr:uid="{7F269C8D-9E42-45B5-872E-820352E5FE0C}"/>
    <cellStyle name="_fin statement-2001-9m-SPG_B_Nirulas Model - NCHPL only (12aug2006)audited06_Forward_Cr Facility_Fx_TT_31Mar10" xfId="1251" xr:uid="{E52D5635-FA84-4675-9C37-D804D6BE88A3}"/>
    <cellStyle name="_fin statement-2001-9m-SPG_B_Nirulas Model - NCHPL only (12aug2006)audited06_Forward_Cr Facility_Fx_TT_31May10 (5)" xfId="1252" xr:uid="{DFDFF129-1514-4844-A73E-FECE2356B5B0}"/>
    <cellStyle name="_fin statement-2001-9m-SPG_B_Nirulas Model - NCHPL only (12aug2006)audited06_Forward_Cr Facility_Fx_TT_Feb10" xfId="1253" xr:uid="{C13B669A-6D24-4823-B18E-44810E4D2100}"/>
    <cellStyle name="_fin statement-2001-9m-SPG_B_Nirulas Model - NCHPL only (12aug2006)audited06_Forward_Cr Facility_Fx_TT_Jul10" xfId="1254" xr:uid="{3777E6E3-CCCC-4C4D-AECA-689A17E5962A}"/>
    <cellStyle name="_fin statement-2001-9m-SPG_B_Nirulas Model - NCHPL only (12aug2006)audited06_Forward_Cr Facility_Fx_TT_Nov10" xfId="1255" xr:uid="{38BD455C-DFAB-44B3-A765-CA70DD32BE8F}"/>
    <cellStyle name="_fin statement-2001-9m-SPG_B_Template 1 - Monthly Report (Nirulas) 7aug2006" xfId="1256" xr:uid="{2D360366-4309-4DFC-A60F-4C883CE71250}"/>
    <cellStyle name="_fin statement-2001-9m-SPG_C" xfId="1257" xr:uid="{65C21520-647C-4017-B5F9-31D896DB403E}"/>
    <cellStyle name="_fin statement-2001-9m-SPG_D" xfId="1258" xr:uid="{56283DBF-974E-4DBD-A499-B2E3F20F1FD0}"/>
    <cellStyle name="_fin statement-2001-9m-SPG_D_Nirulas Model - NCHPL only (11oct2006)season" xfId="1259" xr:uid="{7ABF52B1-CF09-498B-92FD-829B1E2FA921}"/>
    <cellStyle name="_fin statement-2001-9m-SPG_D_Nirulas Model - NCHPL only (11oct2006)season 2" xfId="1260" xr:uid="{521001D4-AA50-4802-B5AB-3BBF703AE474}"/>
    <cellStyle name="_fin statement-2001-9m-SPG_D_Nirulas Model - NCHPL only (11oct2006)season 3" xfId="1261" xr:uid="{903ED431-EA0C-4673-B8B7-8EEFB16F75DF}"/>
    <cellStyle name="_fin statement-2001-9m-SPG_D_Nirulas Model - NCHPL only (11oct2006)season 4" xfId="1262" xr:uid="{7FB12A73-3A43-40FB-B645-93E389ACCAD8}"/>
    <cellStyle name="_fin statement-2001-9m-SPG_D_Nirulas Model - NCHPL only (11oct2006)season 5" xfId="1263" xr:uid="{7FA019D8-18FE-43B8-A5EF-9246BED9FFEA}"/>
    <cellStyle name="_fin statement-2001-9m-SPG_D_Nirulas Model - NCHPL only (11oct2006)season 6" xfId="1264" xr:uid="{F25F5B9F-C9E5-48FF-9592-D28354213F60}"/>
    <cellStyle name="_fin statement-2001-9m-SPG_D_Nirulas Model - NCHPL only (11oct2006)season_Book3" xfId="1265" xr:uid="{20D3F916-030B-46B7-9C1D-44591CFAD1FA}"/>
    <cellStyle name="_fin statement-2001-9m-SPG_D_Nirulas Model - NCHPL only (11oct2006)season_Compare GP2 (Bridge_Nov'10) V.0" xfId="1266" xr:uid="{D7C7DD00-65A5-4D18-9F00-D050C84FAE57}"/>
    <cellStyle name="_fin statement-2001-9m-SPG_D_Nirulas Model - NCHPL only (11oct2006)season_Forecast Cashflow-6months BR Anatis -2010" xfId="1267" xr:uid="{C24186A0-EAC2-4C25-B9AA-CA8115E5290D}"/>
    <cellStyle name="_fin statement-2001-9m-SPG_D_Nirulas Model - NCHPL only (11oct2006)season_Forecast Cashflow-6months BR Anatis -2010 10" xfId="1268" xr:uid="{8178EF51-FC1F-4D20-A53A-4E07A506675B}"/>
    <cellStyle name="_fin statement-2001-9m-SPG_D_Nirulas Model - NCHPL only (11oct2006)season_Forecast Cashflow-6months BR Anatis -2010 11" xfId="1269" xr:uid="{2983AEBD-3CDC-47D8-B727-6D4704B88E6B}"/>
    <cellStyle name="_fin statement-2001-9m-SPG_D_Nirulas Model - NCHPL only (11oct2006)season_Forecast Cashflow-6months BR Anatis -2010 12" xfId="1270" xr:uid="{F76F93D3-ADA2-4E83-B38A-F41366F61481}"/>
    <cellStyle name="_fin statement-2001-9m-SPG_D_Nirulas Model - NCHPL only (11oct2006)season_Forecast Cashflow-6months BR Anatis -2010 13" xfId="1271" xr:uid="{B5CAA116-6A5E-48E1-A2F2-DC7E12E8C2D2}"/>
    <cellStyle name="_fin statement-2001-9m-SPG_D_Nirulas Model - NCHPL only (11oct2006)season_Forecast Cashflow-6months BR Anatis -2010 14" xfId="1272" xr:uid="{F4CDF644-8F31-40BD-94E6-5A7EE22374B1}"/>
    <cellStyle name="_fin statement-2001-9m-SPG_D_Nirulas Model - NCHPL only (11oct2006)season_Forecast Cashflow-6months BR Anatis -2010 15" xfId="1273" xr:uid="{8FF3A9CD-CE45-46BB-B815-7513AAF7EBFF}"/>
    <cellStyle name="_fin statement-2001-9m-SPG_D_Nirulas Model - NCHPL only (11oct2006)season_Forecast Cashflow-6months BR Anatis -2010 16" xfId="1274" xr:uid="{1AC01367-1076-4E92-919C-AD87C28EF7B4}"/>
    <cellStyle name="_fin statement-2001-9m-SPG_D_Nirulas Model - NCHPL only (11oct2006)season_Forecast Cashflow-6months BR Anatis -2010 17" xfId="1275" xr:uid="{6465FFE0-BCFD-4F6C-8D91-AC7F1E7BBB37}"/>
    <cellStyle name="_fin statement-2001-9m-SPG_D_Nirulas Model - NCHPL only (11oct2006)season_Forecast Cashflow-6months BR Anatis -2010 18" xfId="1276" xr:uid="{D628BA8A-376A-436A-8CA7-1AB27E8184D2}"/>
    <cellStyle name="_fin statement-2001-9m-SPG_D_Nirulas Model - NCHPL only (11oct2006)season_Forecast Cashflow-6months BR Anatis -2010 19" xfId="1277" xr:uid="{6276BADB-BD25-4064-98E1-5F75529C6133}"/>
    <cellStyle name="_fin statement-2001-9m-SPG_D_Nirulas Model - NCHPL only (11oct2006)season_Forecast Cashflow-6months BR Anatis -2010 2" xfId="1278" xr:uid="{0E06AE5D-96D3-4401-A868-41E275889A5A}"/>
    <cellStyle name="_fin statement-2001-9m-SPG_D_Nirulas Model - NCHPL only (11oct2006)season_Forecast Cashflow-6months BR Anatis -2010 20" xfId="1279" xr:uid="{9AC6E98C-0515-45FA-9F62-F5C7B9D23FA0}"/>
    <cellStyle name="_fin statement-2001-9m-SPG_D_Nirulas Model - NCHPL only (11oct2006)season_Forecast Cashflow-6months BR Anatis -2010 21" xfId="1280" xr:uid="{C3654F3C-64AA-4252-A43C-E640893A7557}"/>
    <cellStyle name="_fin statement-2001-9m-SPG_D_Nirulas Model - NCHPL only (11oct2006)season_Forecast Cashflow-6months BR Anatis -2010 3" xfId="1281" xr:uid="{7F07A483-7372-424F-BB57-225B0F1D6A10}"/>
    <cellStyle name="_fin statement-2001-9m-SPG_D_Nirulas Model - NCHPL only (11oct2006)season_Forecast Cashflow-6months BR Anatis -2010 4" xfId="1282" xr:uid="{CC0071C2-893B-450D-B19A-557236A33619}"/>
    <cellStyle name="_fin statement-2001-9m-SPG_D_Nirulas Model - NCHPL only (11oct2006)season_Forecast Cashflow-6months BR Anatis -2010 5" xfId="1283" xr:uid="{F27BA3CC-6B36-4589-88D8-177CC19F3AA4}"/>
    <cellStyle name="_fin statement-2001-9m-SPG_D_Nirulas Model - NCHPL only (11oct2006)season_Forecast Cashflow-6months BR Anatis -2010 6" xfId="1284" xr:uid="{1210400A-C5B1-4113-A1DB-B32F5EE1FD93}"/>
    <cellStyle name="_fin statement-2001-9m-SPG_D_Nirulas Model - NCHPL only (11oct2006)season_Forecast Cashflow-6months BR Anatis -2010 7" xfId="1285" xr:uid="{FEDC14ED-B15D-4A69-AC06-714D62FE6315}"/>
    <cellStyle name="_fin statement-2001-9m-SPG_D_Nirulas Model - NCHPL only (11oct2006)season_Forecast Cashflow-6months BR Anatis -2010 8" xfId="1286" xr:uid="{0ABAF836-2989-4304-AE79-A7428259760B}"/>
    <cellStyle name="_fin statement-2001-9m-SPG_D_Nirulas Model - NCHPL only (11oct2006)season_Forecast Cashflow-6months BR Anatis -2010 9" xfId="1287" xr:uid="{24CBC85F-C7D1-4D3C-BEFB-8E3BA01769EF}"/>
    <cellStyle name="_fin statement-2001-9m-SPG_D_Nirulas Model - NCHPL only (11oct2006)season_Forecast Cashflow-6months BR Anatis -2010_ FS - BR&amp;Anatis" xfId="1288" xr:uid="{62F6CCEA-998E-416A-9150-1A1B7C477844}"/>
    <cellStyle name="_fin statement-2001-9m-SPG_D_Nirulas Model - NCHPL only (11oct2006)season_Forecast Cashflow-6months BR Anatis -2010_Book3" xfId="1289" xr:uid="{ADF91BAD-D378-4DA2-B9B4-F018635AFF0A}"/>
    <cellStyle name="_fin statement-2001-9m-SPG_D_Nirulas Model - NCHPL only (11oct2006)season_Forecast Cashflow-6months BR Anatis -2010_Compare GP2 (Bridge_Nov'10) V.0" xfId="1290" xr:uid="{FDC33CBB-CEA8-4304-B833-2E21668FB48C}"/>
    <cellStyle name="_fin statement-2001-9m-SPG_D_Nirulas Model - NCHPL only (11oct2006)season_Forecast Cashflow-6months BR Anatis -Oct2010" xfId="1291" xr:uid="{0D296190-87A3-4B0B-9B70-49F3C435B752}"/>
    <cellStyle name="_fin statement-2001-9m-SPG_D_Nirulas Model - NCHPL only (11oct2006)season_Forward_Cr Facility_Fx_TT_12Mar10" xfId="1292" xr:uid="{0B9E6C85-04B6-4909-811C-9031E10B0A68}"/>
    <cellStyle name="_fin statement-2001-9m-SPG_D_Nirulas Model - NCHPL only (11oct2006)season_Forward_Cr Facility_Fx_TT_19Mar10" xfId="1293" xr:uid="{9C8F866A-C9BF-44F0-B425-FA87CF7C58AB}"/>
    <cellStyle name="_fin statement-2001-9m-SPG_D_Nirulas Model - NCHPL only (11oct2006)season_Forward_Cr Facility_Fx_TT_26May10 (2)" xfId="1294" xr:uid="{F61B23DC-0893-4EBA-AA1C-43B2A284850B}"/>
    <cellStyle name="_fin statement-2001-9m-SPG_D_Nirulas Model - NCHPL only (11oct2006)season_Forward_Cr Facility_Fx_TT_26Oct10" xfId="1295" xr:uid="{DA261CDE-B92B-4F11-8B3B-66AF5264D9B7}"/>
    <cellStyle name="_fin statement-2001-9m-SPG_D_Nirulas Model - NCHPL only (11oct2006)season_Forward_Cr Facility_Fx_TT_28Oct10" xfId="1296" xr:uid="{554ED5F5-B39D-4A59-B555-1EEBA9B4B3AC}"/>
    <cellStyle name="_fin statement-2001-9m-SPG_D_Nirulas Model - NCHPL only (11oct2006)season_Forward_Cr Facility_Fx_TT_29Jan10" xfId="1297" xr:uid="{164DB20D-F5B5-4982-B0B2-D746357EFA39}"/>
    <cellStyle name="_fin statement-2001-9m-SPG_D_Nirulas Model - NCHPL only (11oct2006)season_Forward_Cr Facility_Fx_TT_29Jan10 10" xfId="1298" xr:uid="{823C3023-25CC-4FF7-92EA-6159A3A2752F}"/>
    <cellStyle name="_fin statement-2001-9m-SPG_D_Nirulas Model - NCHPL only (11oct2006)season_Forward_Cr Facility_Fx_TT_29Jan10 11" xfId="1299" xr:uid="{65D43C7E-6D6C-4AC7-A0D1-1DDB27C4F9FB}"/>
    <cellStyle name="_fin statement-2001-9m-SPG_D_Nirulas Model - NCHPL only (11oct2006)season_Forward_Cr Facility_Fx_TT_29Jan10 12" xfId="1300" xr:uid="{C5E303BB-EC22-4A34-8DF5-1A4FA9E7DDE4}"/>
    <cellStyle name="_fin statement-2001-9m-SPG_D_Nirulas Model - NCHPL only (11oct2006)season_Forward_Cr Facility_Fx_TT_29Jan10 13" xfId="1301" xr:uid="{DE87FFA1-52AD-44BE-BF25-C3D738C33ADF}"/>
    <cellStyle name="_fin statement-2001-9m-SPG_D_Nirulas Model - NCHPL only (11oct2006)season_Forward_Cr Facility_Fx_TT_29Jan10 14" xfId="1302" xr:uid="{5A7C1A6D-C804-4DBA-AF97-41CFE269A3BD}"/>
    <cellStyle name="_fin statement-2001-9m-SPG_D_Nirulas Model - NCHPL only (11oct2006)season_Forward_Cr Facility_Fx_TT_29Jan10 15" xfId="1303" xr:uid="{3E7D52CC-57AC-4E63-8E3A-5AFCE83044D0}"/>
    <cellStyle name="_fin statement-2001-9m-SPG_D_Nirulas Model - NCHPL only (11oct2006)season_Forward_Cr Facility_Fx_TT_29Jan10 16" xfId="1304" xr:uid="{D97975A0-54A1-4633-B0FF-30CD5B717026}"/>
    <cellStyle name="_fin statement-2001-9m-SPG_D_Nirulas Model - NCHPL only (11oct2006)season_Forward_Cr Facility_Fx_TT_29Jan10 17" xfId="1305" xr:uid="{67C28B06-1225-4248-845D-8767EAA812D4}"/>
    <cellStyle name="_fin statement-2001-9m-SPG_D_Nirulas Model - NCHPL only (11oct2006)season_Forward_Cr Facility_Fx_TT_29Jan10 18" xfId="1306" xr:uid="{3289F458-FBDE-43DD-9384-C9F03697501E}"/>
    <cellStyle name="_fin statement-2001-9m-SPG_D_Nirulas Model - NCHPL only (11oct2006)season_Forward_Cr Facility_Fx_TT_29Jan10 19" xfId="1307" xr:uid="{15BDE3B5-7C6F-468E-A4E2-21FAA4F21D90}"/>
    <cellStyle name="_fin statement-2001-9m-SPG_D_Nirulas Model - NCHPL only (11oct2006)season_Forward_Cr Facility_Fx_TT_29Jan10 2" xfId="1308" xr:uid="{82CAD9BE-850B-4ECD-B4F1-BD5310125D8A}"/>
    <cellStyle name="_fin statement-2001-9m-SPG_D_Nirulas Model - NCHPL only (11oct2006)season_Forward_Cr Facility_Fx_TT_29Jan10 20" xfId="1309" xr:uid="{128C6CBF-5109-4D5D-9A4C-FF5A70290596}"/>
    <cellStyle name="_fin statement-2001-9m-SPG_D_Nirulas Model - NCHPL only (11oct2006)season_Forward_Cr Facility_Fx_TT_29Jan10 21" xfId="1310" xr:uid="{4DE70EF9-AB01-4DE4-9394-34D285B185DE}"/>
    <cellStyle name="_fin statement-2001-9m-SPG_D_Nirulas Model - NCHPL only (11oct2006)season_Forward_Cr Facility_Fx_TT_29Jan10 3" xfId="1311" xr:uid="{8DDF5942-0CB5-4A3A-B741-FDF4F549FF8E}"/>
    <cellStyle name="_fin statement-2001-9m-SPG_D_Nirulas Model - NCHPL only (11oct2006)season_Forward_Cr Facility_Fx_TT_29Jan10 4" xfId="1312" xr:uid="{1E1CDFCD-C8FA-46B5-AA30-543565402016}"/>
    <cellStyle name="_fin statement-2001-9m-SPG_D_Nirulas Model - NCHPL only (11oct2006)season_Forward_Cr Facility_Fx_TT_29Jan10 5" xfId="1313" xr:uid="{FF935D1D-B601-4611-AD63-9E6D913C07F6}"/>
    <cellStyle name="_fin statement-2001-9m-SPG_D_Nirulas Model - NCHPL only (11oct2006)season_Forward_Cr Facility_Fx_TT_29Jan10 6" xfId="1314" xr:uid="{FC19A93E-0ADB-48B4-91F8-3D73CA88BA8D}"/>
    <cellStyle name="_fin statement-2001-9m-SPG_D_Nirulas Model - NCHPL only (11oct2006)season_Forward_Cr Facility_Fx_TT_29Jan10 7" xfId="1315" xr:uid="{4194B301-8F74-4BB8-9065-DA141CF2F9EB}"/>
    <cellStyle name="_fin statement-2001-9m-SPG_D_Nirulas Model - NCHPL only (11oct2006)season_Forward_Cr Facility_Fx_TT_29Jan10 8" xfId="1316" xr:uid="{5C65FF87-FB2E-4A60-85F3-F3A2FADA903F}"/>
    <cellStyle name="_fin statement-2001-9m-SPG_D_Nirulas Model - NCHPL only (11oct2006)season_Forward_Cr Facility_Fx_TT_29Jan10 9" xfId="1317" xr:uid="{C6B01A6E-437A-489A-B830-703185EB8FD8}"/>
    <cellStyle name="_fin statement-2001-9m-SPG_D_Nirulas Model - NCHPL only (11oct2006)season_Forward_Cr Facility_Fx_TT_29Jan10_ FS - BR&amp;Anatis" xfId="1318" xr:uid="{A9EE8298-FEAE-4AF3-A25B-D66F0BC4C3AD}"/>
    <cellStyle name="_fin statement-2001-9m-SPG_D_Nirulas Model - NCHPL only (11oct2006)season_Forward_Cr Facility_Fx_TT_29Jan10_Book3" xfId="1319" xr:uid="{F8BD98D7-5C57-421F-8EBA-A09670A4E694}"/>
    <cellStyle name="_fin statement-2001-9m-SPG_D_Nirulas Model - NCHPL only (11oct2006)season_Forward_Cr Facility_Fx_TT_29Jan10_Compare GP2 (Bridge_Nov'10) V.0" xfId="1320" xr:uid="{4060FB8C-9048-48E2-A473-078FA8632BD7}"/>
    <cellStyle name="_fin statement-2001-9m-SPG_D_Nirulas Model - NCHPL only (11oct2006)season_Forward_Cr Facility_Fx_TT_29Mar10" xfId="1321" xr:uid="{88A369CA-62FA-48F0-B38B-DB423D04F366}"/>
    <cellStyle name="_fin statement-2001-9m-SPG_D_Nirulas Model - NCHPL only (11oct2006)season_Forward_Cr Facility_Fx_TT_30Apr10 (3)" xfId="1322" xr:uid="{DCA78886-F17E-4747-9008-823A882CB323}"/>
    <cellStyle name="_fin statement-2001-9m-SPG_D_Nirulas Model - NCHPL only (11oct2006)season_Forward_Cr Facility_Fx_TT_30Jun10" xfId="1323" xr:uid="{BF5C6729-C53B-4064-B3AE-35014BF33603}"/>
    <cellStyle name="_fin statement-2001-9m-SPG_D_Nirulas Model - NCHPL only (11oct2006)season_Forward_Cr Facility_Fx_TT_30Sep10" xfId="1324" xr:uid="{B92815B6-0541-478F-9AD7-2EBE4BCF1C9D}"/>
    <cellStyle name="_fin statement-2001-9m-SPG_D_Nirulas Model - NCHPL only (11oct2006)season_Forward_Cr Facility_Fx_TT_31Aug10" xfId="1325" xr:uid="{7B9DA8C4-C3C8-438B-BE0F-93C01DBEDD21}"/>
    <cellStyle name="_fin statement-2001-9m-SPG_D_Nirulas Model - NCHPL only (11oct2006)season_Forward_Cr Facility_Fx_TT_31Mar10" xfId="1326" xr:uid="{E8F34481-881B-4292-8322-407CD0B77F9F}"/>
    <cellStyle name="_fin statement-2001-9m-SPG_D_Nirulas Model - NCHPL only (11oct2006)season_Forward_Cr Facility_Fx_TT_31May10 (5)" xfId="1327" xr:uid="{9C52DD3D-BCA3-48AA-B41D-CB971D9D9A6A}"/>
    <cellStyle name="_fin statement-2001-9m-SPG_D_Nirulas Model - NCHPL only (11oct2006)season_Forward_Cr Facility_Fx_TT_Feb10" xfId="1328" xr:uid="{C4EE8AAD-D668-4A36-8486-EF83BE84F605}"/>
    <cellStyle name="_fin statement-2001-9m-SPG_D_Nirulas Model - NCHPL only (11oct2006)season_Forward_Cr Facility_Fx_TT_Jul10" xfId="1329" xr:uid="{74BE2F2E-855D-4F42-B674-838816B52977}"/>
    <cellStyle name="_fin statement-2001-9m-SPG_D_Nirulas Model - NCHPL only (11oct2006)season_Forward_Cr Facility_Fx_TT_Nov10" xfId="1330" xr:uid="{7B1695C9-DF25-4FD5-BC15-B9D20F93E1F5}"/>
    <cellStyle name="_fin statement-2001-9m-SPG_D_Nirulas Model - NCHPL only (12aug2006)audited06" xfId="1331" xr:uid="{F6D3DCFD-4490-4DC8-8E3F-DE6029A852AE}"/>
    <cellStyle name="_fin statement-2001-9m-SPG_D_Nirulas Model - NCHPL only (12aug2006)audited06 2" xfId="1332" xr:uid="{0F922AB9-6429-426E-969C-62E95F9F1DE5}"/>
    <cellStyle name="_fin statement-2001-9m-SPG_D_Nirulas Model - NCHPL only (12aug2006)audited06 3" xfId="1333" xr:uid="{DD1E8DAD-C9B7-4B4E-B6A4-F89299B9A915}"/>
    <cellStyle name="_fin statement-2001-9m-SPG_D_Nirulas Model - NCHPL only (12aug2006)audited06 4" xfId="1334" xr:uid="{FA51AA8C-890F-451A-ACBE-080A58E460C2}"/>
    <cellStyle name="_fin statement-2001-9m-SPG_D_Nirulas Model - NCHPL only (12aug2006)audited06 5" xfId="1335" xr:uid="{12EB42BA-C012-46A4-9001-B8899BC5B050}"/>
    <cellStyle name="_fin statement-2001-9m-SPG_D_Nirulas Model - NCHPL only (12aug2006)audited06 6" xfId="1336" xr:uid="{F758A3A1-6952-4D69-BA1E-601201E60BC4}"/>
    <cellStyle name="_fin statement-2001-9m-SPG_D_Nirulas Model - NCHPL only (12aug2006)audited06_Book3" xfId="1337" xr:uid="{A92A51AC-7C5C-4C0D-BA6E-3C26D1C63FB2}"/>
    <cellStyle name="_fin statement-2001-9m-SPG_D_Nirulas Model - NCHPL only (12aug2006)audited06_Compare GP2 (Bridge_Nov'10) V.0" xfId="1338" xr:uid="{6E921C9C-01B0-4866-9C7D-352423E2A9F8}"/>
    <cellStyle name="_fin statement-2001-9m-SPG_D_Nirulas Model - NCHPL only (12aug2006)audited06_Forecast Cashflow-6months BR Anatis -2010" xfId="1339" xr:uid="{0B79C260-8CFB-4676-8D94-8AAC80F91E53}"/>
    <cellStyle name="_fin statement-2001-9m-SPG_D_Nirulas Model - NCHPL only (12aug2006)audited06_Forecast Cashflow-6months BR Anatis -2010 10" xfId="1340" xr:uid="{B900CFF1-0F81-43DE-865B-91E14211E2CC}"/>
    <cellStyle name="_fin statement-2001-9m-SPG_D_Nirulas Model - NCHPL only (12aug2006)audited06_Forecast Cashflow-6months BR Anatis -2010 11" xfId="1341" xr:uid="{D2D25EDE-F3D2-49DB-8FD9-5E3986535ED9}"/>
    <cellStyle name="_fin statement-2001-9m-SPG_D_Nirulas Model - NCHPL only (12aug2006)audited06_Forecast Cashflow-6months BR Anatis -2010 12" xfId="1342" xr:uid="{16F91F36-AA12-4803-AABB-D4C69136132B}"/>
    <cellStyle name="_fin statement-2001-9m-SPG_D_Nirulas Model - NCHPL only (12aug2006)audited06_Forecast Cashflow-6months BR Anatis -2010 13" xfId="1343" xr:uid="{01C14835-47E0-4EA9-AF96-96C9B1E8C878}"/>
    <cellStyle name="_fin statement-2001-9m-SPG_D_Nirulas Model - NCHPL only (12aug2006)audited06_Forecast Cashflow-6months BR Anatis -2010 14" xfId="1344" xr:uid="{0653478C-9E45-4F59-A256-1194FFBB9E40}"/>
    <cellStyle name="_fin statement-2001-9m-SPG_D_Nirulas Model - NCHPL only (12aug2006)audited06_Forecast Cashflow-6months BR Anatis -2010 15" xfId="1345" xr:uid="{FB076A34-F9DC-462B-9B84-2A64130C80DD}"/>
    <cellStyle name="_fin statement-2001-9m-SPG_D_Nirulas Model - NCHPL only (12aug2006)audited06_Forecast Cashflow-6months BR Anatis -2010 16" xfId="1346" xr:uid="{628F72D4-9DD4-45A8-BA68-04A2F0C795DA}"/>
    <cellStyle name="_fin statement-2001-9m-SPG_D_Nirulas Model - NCHPL only (12aug2006)audited06_Forecast Cashflow-6months BR Anatis -2010 17" xfId="1347" xr:uid="{04E2788C-7CF7-4BDE-90BE-9070F6EDC65D}"/>
    <cellStyle name="_fin statement-2001-9m-SPG_D_Nirulas Model - NCHPL only (12aug2006)audited06_Forecast Cashflow-6months BR Anatis -2010 18" xfId="1348" xr:uid="{5EF8ACA8-4D6B-46C5-AC0D-6B0B900AEF6C}"/>
    <cellStyle name="_fin statement-2001-9m-SPG_D_Nirulas Model - NCHPL only (12aug2006)audited06_Forecast Cashflow-6months BR Anatis -2010 19" xfId="1349" xr:uid="{C4517FEB-86A5-4FAE-BB18-2696336773F2}"/>
    <cellStyle name="_fin statement-2001-9m-SPG_D_Nirulas Model - NCHPL only (12aug2006)audited06_Forecast Cashflow-6months BR Anatis -2010 2" xfId="1350" xr:uid="{344DEF8B-208F-41BA-8D3F-208EBCF6CB5F}"/>
    <cellStyle name="_fin statement-2001-9m-SPG_D_Nirulas Model - NCHPL only (12aug2006)audited06_Forecast Cashflow-6months BR Anatis -2010 20" xfId="1351" xr:uid="{F3E8151E-BB69-4187-84E9-A561EBECCCDB}"/>
    <cellStyle name="_fin statement-2001-9m-SPG_D_Nirulas Model - NCHPL only (12aug2006)audited06_Forecast Cashflow-6months BR Anatis -2010 21" xfId="1352" xr:uid="{B03A8B3C-2A84-4B31-9720-35FC2F687C1F}"/>
    <cellStyle name="_fin statement-2001-9m-SPG_D_Nirulas Model - NCHPL only (12aug2006)audited06_Forecast Cashflow-6months BR Anatis -2010 3" xfId="1353" xr:uid="{0C7A4CFD-46A2-4540-9133-E1E0FBCA3F54}"/>
    <cellStyle name="_fin statement-2001-9m-SPG_D_Nirulas Model - NCHPL only (12aug2006)audited06_Forecast Cashflow-6months BR Anatis -2010 4" xfId="1354" xr:uid="{933C6267-1D1B-426A-BA7D-434B899884DD}"/>
    <cellStyle name="_fin statement-2001-9m-SPG_D_Nirulas Model - NCHPL only (12aug2006)audited06_Forecast Cashflow-6months BR Anatis -2010 5" xfId="1355" xr:uid="{8ECC39D0-048C-4FAB-B366-4624CED190B3}"/>
    <cellStyle name="_fin statement-2001-9m-SPG_D_Nirulas Model - NCHPL only (12aug2006)audited06_Forecast Cashflow-6months BR Anatis -2010 6" xfId="1356" xr:uid="{4A45EE7E-CE21-40FD-BAE8-9156E6D80594}"/>
    <cellStyle name="_fin statement-2001-9m-SPG_D_Nirulas Model - NCHPL only (12aug2006)audited06_Forecast Cashflow-6months BR Anatis -2010 7" xfId="1357" xr:uid="{C1DA86D1-466F-4B89-9603-EBDD0009E057}"/>
    <cellStyle name="_fin statement-2001-9m-SPG_D_Nirulas Model - NCHPL only (12aug2006)audited06_Forecast Cashflow-6months BR Anatis -2010 8" xfId="1358" xr:uid="{646D0940-F7A7-4801-B8C9-03DFA76CC04F}"/>
    <cellStyle name="_fin statement-2001-9m-SPG_D_Nirulas Model - NCHPL only (12aug2006)audited06_Forecast Cashflow-6months BR Anatis -2010 9" xfId="1359" xr:uid="{5C138C6A-3904-4D77-80E2-A881252B7729}"/>
    <cellStyle name="_fin statement-2001-9m-SPG_D_Nirulas Model - NCHPL only (12aug2006)audited06_Forecast Cashflow-6months BR Anatis -2010_ FS - BR&amp;Anatis" xfId="1360" xr:uid="{F96D9144-D931-4B17-A6B5-C28036DE79BD}"/>
    <cellStyle name="_fin statement-2001-9m-SPG_D_Nirulas Model - NCHPL only (12aug2006)audited06_Forecast Cashflow-6months BR Anatis -2010_Book3" xfId="1361" xr:uid="{F621CF48-104A-4B48-A75E-C7C6E0AF4D8A}"/>
    <cellStyle name="_fin statement-2001-9m-SPG_D_Nirulas Model - NCHPL only (12aug2006)audited06_Forecast Cashflow-6months BR Anatis -2010_Compare GP2 (Bridge_Nov'10) V.0" xfId="1362" xr:uid="{BA6E929A-E86A-4F72-B1FE-D3A38D9CE68A}"/>
    <cellStyle name="_fin statement-2001-9m-SPG_D_Nirulas Model - NCHPL only (12aug2006)audited06_Forecast Cashflow-6months BR Anatis -Oct2010" xfId="1363" xr:uid="{5020F694-BBBB-4733-8B2B-6A0072AF596D}"/>
    <cellStyle name="_fin statement-2001-9m-SPG_D_Nirulas Model - NCHPL only (12aug2006)audited06_Forward_Cr Facility_Fx_TT_12Mar10" xfId="1364" xr:uid="{234531F6-699B-4FA3-8EC1-DBD2C9F43AFD}"/>
    <cellStyle name="_fin statement-2001-9m-SPG_D_Nirulas Model - NCHPL only (12aug2006)audited06_Forward_Cr Facility_Fx_TT_19Mar10" xfId="1365" xr:uid="{F997F0AC-2A26-45B2-BB50-38354BCE8963}"/>
    <cellStyle name="_fin statement-2001-9m-SPG_D_Nirulas Model - NCHPL only (12aug2006)audited06_Forward_Cr Facility_Fx_TT_26May10 (2)" xfId="1366" xr:uid="{8DF274C1-CB9F-4578-B65B-D7D3809F5489}"/>
    <cellStyle name="_fin statement-2001-9m-SPG_D_Nirulas Model - NCHPL only (12aug2006)audited06_Forward_Cr Facility_Fx_TT_26Oct10" xfId="1367" xr:uid="{519CE9A6-A409-4DED-9FFB-CEAC02179DE5}"/>
    <cellStyle name="_fin statement-2001-9m-SPG_D_Nirulas Model - NCHPL only (12aug2006)audited06_Forward_Cr Facility_Fx_TT_28Oct10" xfId="1368" xr:uid="{03870195-CA47-46BB-8BEB-A61720307A10}"/>
    <cellStyle name="_fin statement-2001-9m-SPG_D_Nirulas Model - NCHPL only (12aug2006)audited06_Forward_Cr Facility_Fx_TT_29Jan10" xfId="1369" xr:uid="{D9DF8C1E-11BD-4DD0-968C-E41CA6CE230D}"/>
    <cellStyle name="_fin statement-2001-9m-SPG_D_Nirulas Model - NCHPL only (12aug2006)audited06_Forward_Cr Facility_Fx_TT_29Jan10 10" xfId="1370" xr:uid="{B1A13DA2-189A-4491-BA3B-A3D0A667DB5E}"/>
    <cellStyle name="_fin statement-2001-9m-SPG_D_Nirulas Model - NCHPL only (12aug2006)audited06_Forward_Cr Facility_Fx_TT_29Jan10 11" xfId="1371" xr:uid="{3AB77F3E-3DE3-40DF-A019-6B60815A9769}"/>
    <cellStyle name="_fin statement-2001-9m-SPG_D_Nirulas Model - NCHPL only (12aug2006)audited06_Forward_Cr Facility_Fx_TT_29Jan10 12" xfId="1372" xr:uid="{40B07F70-1696-46E3-92EA-2237255944D7}"/>
    <cellStyle name="_fin statement-2001-9m-SPG_D_Nirulas Model - NCHPL only (12aug2006)audited06_Forward_Cr Facility_Fx_TT_29Jan10 13" xfId="1373" xr:uid="{2C0D17ED-A033-4C3B-9401-FDA85941120B}"/>
    <cellStyle name="_fin statement-2001-9m-SPG_D_Nirulas Model - NCHPL only (12aug2006)audited06_Forward_Cr Facility_Fx_TT_29Jan10 14" xfId="1374" xr:uid="{E58F48DF-4616-4CF3-90AB-5EF8911FBC73}"/>
    <cellStyle name="_fin statement-2001-9m-SPG_D_Nirulas Model - NCHPL only (12aug2006)audited06_Forward_Cr Facility_Fx_TT_29Jan10 15" xfId="1375" xr:uid="{0850D11A-5E29-4A3B-981B-A52B15E24612}"/>
    <cellStyle name="_fin statement-2001-9m-SPG_D_Nirulas Model - NCHPL only (12aug2006)audited06_Forward_Cr Facility_Fx_TT_29Jan10 16" xfId="1376" xr:uid="{A04320D0-3A72-4DAE-BB98-231A2FC7C045}"/>
    <cellStyle name="_fin statement-2001-9m-SPG_D_Nirulas Model - NCHPL only (12aug2006)audited06_Forward_Cr Facility_Fx_TT_29Jan10 17" xfId="1377" xr:uid="{D866FB25-6C5E-43D8-957A-15D0FC4AD8C0}"/>
    <cellStyle name="_fin statement-2001-9m-SPG_D_Nirulas Model - NCHPL only (12aug2006)audited06_Forward_Cr Facility_Fx_TT_29Jan10 18" xfId="1378" xr:uid="{1E4C888D-9399-4EF1-903D-3E6BC6F433DE}"/>
    <cellStyle name="_fin statement-2001-9m-SPG_D_Nirulas Model - NCHPL only (12aug2006)audited06_Forward_Cr Facility_Fx_TT_29Jan10 19" xfId="1379" xr:uid="{5AF8056A-B474-4445-B790-AD75C15293F1}"/>
    <cellStyle name="_fin statement-2001-9m-SPG_D_Nirulas Model - NCHPL only (12aug2006)audited06_Forward_Cr Facility_Fx_TT_29Jan10 2" xfId="1380" xr:uid="{3558B499-E3D4-4390-855E-9945819D1B23}"/>
    <cellStyle name="_fin statement-2001-9m-SPG_D_Nirulas Model - NCHPL only (12aug2006)audited06_Forward_Cr Facility_Fx_TT_29Jan10 20" xfId="1381" xr:uid="{CEDA1610-2446-4C88-AC24-33430DE6039C}"/>
    <cellStyle name="_fin statement-2001-9m-SPG_D_Nirulas Model - NCHPL only (12aug2006)audited06_Forward_Cr Facility_Fx_TT_29Jan10 21" xfId="1382" xr:uid="{FB719546-1E32-49DD-9438-0F99FED9799E}"/>
    <cellStyle name="_fin statement-2001-9m-SPG_D_Nirulas Model - NCHPL only (12aug2006)audited06_Forward_Cr Facility_Fx_TT_29Jan10 3" xfId="1383" xr:uid="{37F467AC-98CB-4A98-AC2D-26CC411AF382}"/>
    <cellStyle name="_fin statement-2001-9m-SPG_D_Nirulas Model - NCHPL only (12aug2006)audited06_Forward_Cr Facility_Fx_TT_29Jan10 4" xfId="1384" xr:uid="{95EBE296-D115-4D66-BF08-325D9A874571}"/>
    <cellStyle name="_fin statement-2001-9m-SPG_D_Nirulas Model - NCHPL only (12aug2006)audited06_Forward_Cr Facility_Fx_TT_29Jan10 5" xfId="1385" xr:uid="{46BC89F1-C7FF-478A-8508-F14092C2727D}"/>
    <cellStyle name="_fin statement-2001-9m-SPG_D_Nirulas Model - NCHPL only (12aug2006)audited06_Forward_Cr Facility_Fx_TT_29Jan10 6" xfId="1386" xr:uid="{DC12AC25-D22F-422F-ABC1-4BB747C7A4A2}"/>
    <cellStyle name="_fin statement-2001-9m-SPG_D_Nirulas Model - NCHPL only (12aug2006)audited06_Forward_Cr Facility_Fx_TT_29Jan10 7" xfId="1387" xr:uid="{96D1D3F7-901A-4517-A061-A289A1A59407}"/>
    <cellStyle name="_fin statement-2001-9m-SPG_D_Nirulas Model - NCHPL only (12aug2006)audited06_Forward_Cr Facility_Fx_TT_29Jan10 8" xfId="1388" xr:uid="{2632F88F-C2E1-4C37-8AF2-F148DCB97A53}"/>
    <cellStyle name="_fin statement-2001-9m-SPG_D_Nirulas Model - NCHPL only (12aug2006)audited06_Forward_Cr Facility_Fx_TT_29Jan10 9" xfId="1389" xr:uid="{B0E716C0-6338-4998-91FD-06BE6BA7BE9D}"/>
    <cellStyle name="_fin statement-2001-9m-SPG_D_Nirulas Model - NCHPL only (12aug2006)audited06_Forward_Cr Facility_Fx_TT_29Jan10_ FS - BR&amp;Anatis" xfId="1390" xr:uid="{DF55F55E-A9CB-4B69-9B97-C7AE4266F0EB}"/>
    <cellStyle name="_fin statement-2001-9m-SPG_D_Nirulas Model - NCHPL only (12aug2006)audited06_Forward_Cr Facility_Fx_TT_29Jan10_Book3" xfId="1391" xr:uid="{818120B6-5D70-4BB6-AF89-DACCF8903586}"/>
    <cellStyle name="_fin statement-2001-9m-SPG_D_Nirulas Model - NCHPL only (12aug2006)audited06_Forward_Cr Facility_Fx_TT_29Jan10_Compare GP2 (Bridge_Nov'10) V.0" xfId="1392" xr:uid="{90DA9FCE-AD6D-4C67-A230-E84CE960E2C4}"/>
    <cellStyle name="_fin statement-2001-9m-SPG_D_Nirulas Model - NCHPL only (12aug2006)audited06_Forward_Cr Facility_Fx_TT_29Mar10" xfId="1393" xr:uid="{BE803D5C-58AA-4814-8C42-0E6757BAFEC0}"/>
    <cellStyle name="_fin statement-2001-9m-SPG_D_Nirulas Model - NCHPL only (12aug2006)audited06_Forward_Cr Facility_Fx_TT_30Apr10 (3)" xfId="1394" xr:uid="{FEEF5389-046E-42D7-9A48-4A66A8755CB0}"/>
    <cellStyle name="_fin statement-2001-9m-SPG_D_Nirulas Model - NCHPL only (12aug2006)audited06_Forward_Cr Facility_Fx_TT_30Jun10" xfId="1395" xr:uid="{D47EA1ED-D98F-4A5F-AC38-9347EE788135}"/>
    <cellStyle name="_fin statement-2001-9m-SPG_D_Nirulas Model - NCHPL only (12aug2006)audited06_Forward_Cr Facility_Fx_TT_30Sep10" xfId="1396" xr:uid="{38F36068-0B98-4241-9231-463B9DED8C06}"/>
    <cellStyle name="_fin statement-2001-9m-SPG_D_Nirulas Model - NCHPL only (12aug2006)audited06_Forward_Cr Facility_Fx_TT_31Aug10" xfId="1397" xr:uid="{A546C603-0BCE-49E2-9D2C-05FA3A5BDF80}"/>
    <cellStyle name="_fin statement-2001-9m-SPG_D_Nirulas Model - NCHPL only (12aug2006)audited06_Forward_Cr Facility_Fx_TT_31Mar10" xfId="1398" xr:uid="{8F3BCB84-6614-43DD-A968-0ECCD9957BB7}"/>
    <cellStyle name="_fin statement-2001-9m-SPG_D_Nirulas Model - NCHPL only (12aug2006)audited06_Forward_Cr Facility_Fx_TT_31May10 (5)" xfId="1399" xr:uid="{E1D3C538-51AB-4654-B18E-0CB9CF1BB5B6}"/>
    <cellStyle name="_fin statement-2001-9m-SPG_D_Nirulas Model - NCHPL only (12aug2006)audited06_Forward_Cr Facility_Fx_TT_Feb10" xfId="1400" xr:uid="{445C78E8-A764-4B91-B324-815E41476ECD}"/>
    <cellStyle name="_fin statement-2001-9m-SPG_D_Nirulas Model - NCHPL only (12aug2006)audited06_Forward_Cr Facility_Fx_TT_Jul10" xfId="1401" xr:uid="{8D41F6F9-B2B5-44F6-821D-DCC608945D61}"/>
    <cellStyle name="_fin statement-2001-9m-SPG_D_Nirulas Model - NCHPL only (12aug2006)audited06_Forward_Cr Facility_Fx_TT_Nov10" xfId="1402" xr:uid="{24B91F20-C4BC-4322-95CA-3EF69A08D04B}"/>
    <cellStyle name="_fin statement-2001-9m-SPG_D_Template 1 - Monthly Report (Nirulas) 7aug2006" xfId="1403" xr:uid="{A7914DA0-90F0-4083-BC03-418CF43F1C40}"/>
    <cellStyle name="_Nirulas Model - NCHPL only (11oct2006)season" xfId="1404" xr:uid="{07F58CA0-A1AD-43EB-903A-EE9C9B4B9B75}"/>
    <cellStyle name="_Nirulas Model - NCHPL only (12aug2006)audited06" xfId="1405" xr:uid="{9676F9ED-070D-4B9F-8D7F-98C656FC445C}"/>
    <cellStyle name="_Nirulas Model - NCHPL only (12aug2006)audited06_NCHPL-MonthlyMIS APR 07" xfId="1406" xr:uid="{95A78915-0B88-40A5-B244-7303C379CE8B}"/>
    <cellStyle name="_Nirulas Model - NCHPL only (12aug2006)audited06_NCOPL -Monthly MIS APR-07" xfId="1407" xr:uid="{6BEBEFFA-58A4-47D8-A1D1-C6B3DCF57BC6}"/>
    <cellStyle name="_Template 1 - Monthly Report (Nirulas) 7aug2006" xfId="1408" xr:uid="{8E9F8675-41EB-446E-A6B7-5848425AB7BA}"/>
    <cellStyle name="0,0_x000d__x000a_NA_x000d__x000a_" xfId="490" xr:uid="{B8D9BC71-D789-4E13-AC15-FAEADD43D7AA}"/>
    <cellStyle name="0,0_x000d__x000a_NA_x000d__x000a_ 2" xfId="491" xr:uid="{97D6A89C-BBE1-4D43-9818-4096C3B696A8}"/>
    <cellStyle name="20% - Accent1" xfId="26" builtinId="30" customBuiltin="1"/>
    <cellStyle name="20% - Accent1 10" xfId="1409" xr:uid="{50108FB3-A19C-4F82-8D30-84612D20A392}"/>
    <cellStyle name="20% - Accent1 11" xfId="1410" xr:uid="{066D7D95-3350-4B88-A3A2-7FDBE6877142}"/>
    <cellStyle name="20% - Accent1 12" xfId="1411" xr:uid="{5A3B89CC-EF25-43D7-B347-88BFE3FDC6E3}"/>
    <cellStyle name="20% - Accent1 13" xfId="1412" xr:uid="{0A7D4BE7-1499-48D3-8330-4828028513FF}"/>
    <cellStyle name="20% - Accent1 14" xfId="1413" xr:uid="{B22F8E21-5998-4C2D-99D8-4F5B88A387AA}"/>
    <cellStyle name="20% - Accent1 15" xfId="1414" xr:uid="{E60BEF4F-BA17-4FBD-AA55-E452EA8FEB48}"/>
    <cellStyle name="20% - Accent1 16" xfId="1415" xr:uid="{2413708F-F07D-440C-BAF8-6DB72CC21353}"/>
    <cellStyle name="20% - Accent1 17" xfId="1416" xr:uid="{793463E9-E54F-459E-AD1E-FD8BC002C56B}"/>
    <cellStyle name="20% - Accent1 18" xfId="1417" xr:uid="{E76AA020-CF42-47AA-BB51-3BEE6695149E}"/>
    <cellStyle name="20% - Accent1 19" xfId="1418" xr:uid="{610FC208-73CF-486D-AFBE-053C7C2AF9E2}"/>
    <cellStyle name="20% - Accent1 2" xfId="358" xr:uid="{D58FEC1A-9AB4-47F3-A9CA-21EE45DB879E}"/>
    <cellStyle name="20% - Accent1 2 10" xfId="1420" xr:uid="{43A09991-3C96-4135-AD8E-3253AC675728}"/>
    <cellStyle name="20% - Accent1 2 11" xfId="44944" xr:uid="{C97C3F77-9EB2-4710-9C8D-FAB0FA6E09CA}"/>
    <cellStyle name="20% - Accent1 2 12" xfId="1419" xr:uid="{E6378E49-3F75-4CF0-BB77-982BC509CB1A}"/>
    <cellStyle name="20% - Accent1 2 2" xfId="1421" xr:uid="{3E145B67-F467-4935-BF39-3E3307314BD5}"/>
    <cellStyle name="20% - Accent1 2 2 2" xfId="1422" xr:uid="{5657B38E-02CA-41A0-AD1F-FA5F2C1B2F25}"/>
    <cellStyle name="20% - Accent1 2 3" xfId="1423" xr:uid="{BD24AE3A-E0A6-4263-93D8-BAC8236F5B28}"/>
    <cellStyle name="20% - Accent1 2 3 2" xfId="1424" xr:uid="{B754C782-74FF-4B17-8F7B-DA0A2044FB78}"/>
    <cellStyle name="20% - Accent1 2 4" xfId="1425" xr:uid="{D53D4461-8F68-4C2C-812B-59388792554E}"/>
    <cellStyle name="20% - Accent1 2 4 2" xfId="1426" xr:uid="{68E5EBCE-B4AB-441B-BF5F-A81BE87CD2A4}"/>
    <cellStyle name="20% - Accent1 2 5" xfId="1427" xr:uid="{2A8A9EB4-4D05-42FC-A837-FF9DDCC66810}"/>
    <cellStyle name="20% - Accent1 2 5 2" xfId="1428" xr:uid="{F763EE4B-ADB4-4231-AB55-32C7EBBAE6F0}"/>
    <cellStyle name="20% - Accent1 2 6" xfId="1429" xr:uid="{E09F002B-14E5-4428-86DF-BD099D7AAFDD}"/>
    <cellStyle name="20% - Accent1 2 6 2" xfId="1430" xr:uid="{CFACAF64-26F0-467F-918D-583D0578DDF7}"/>
    <cellStyle name="20% - Accent1 2 7" xfId="1431" xr:uid="{960557C8-48C6-4B5F-B054-28FCEC673B5E}"/>
    <cellStyle name="20% - Accent1 2 7 2" xfId="1432" xr:uid="{75E98DD2-0A62-4793-9A02-C302F6F653C3}"/>
    <cellStyle name="20% - Accent1 2 8" xfId="1433" xr:uid="{8BB0A46D-2EE9-4A77-8919-7C8BF2D5C1A6}"/>
    <cellStyle name="20% - Accent1 2 8 2" xfId="1434" xr:uid="{44592CF9-28E3-4811-BD3A-392170CA21F2}"/>
    <cellStyle name="20% - Accent1 2 9" xfId="1435" xr:uid="{DFAA259B-73EA-4AD5-8402-A9E775D5D71E}"/>
    <cellStyle name="20% - Accent1 20" xfId="1436" xr:uid="{82655E38-FEDC-44B9-AE90-488E32EC2465}"/>
    <cellStyle name="20% - Accent1 21" xfId="1437" xr:uid="{08ED6601-A35F-427C-9BE9-BFD23DF8E2AF}"/>
    <cellStyle name="20% - Accent1 22" xfId="1438" xr:uid="{076FCE03-86E8-497E-BB10-41FDBCE09272}"/>
    <cellStyle name="20% - Accent1 23" xfId="1439" xr:uid="{5CC3FBE7-FBEB-4462-8F7C-5ACA24B27B81}"/>
    <cellStyle name="20% - Accent1 24" xfId="1440" xr:uid="{19D86835-2812-4FCE-B4ED-ECE4C99D5F3A}"/>
    <cellStyle name="20% - Accent1 25" xfId="1441" xr:uid="{BB489658-C7AC-46DF-A5D6-FC782B37752F}"/>
    <cellStyle name="20% - Accent1 26" xfId="1442" xr:uid="{D312CCDA-944D-4801-BE44-05A0A6619FD7}"/>
    <cellStyle name="20% - Accent1 27" xfId="1443" xr:uid="{2B3124BC-8B59-457E-BB93-0390F81A15F1}"/>
    <cellStyle name="20% - Accent1 28" xfId="1444" xr:uid="{CE376649-69CA-4C11-8FAA-7A75201A0E15}"/>
    <cellStyle name="20% - Accent1 29" xfId="1445" xr:uid="{9F86B132-9468-497B-9016-90D4AF3F432B}"/>
    <cellStyle name="20% - Accent1 3" xfId="1446" xr:uid="{A78BAF1F-F1C1-464E-9202-DB4A4E6024E3}"/>
    <cellStyle name="20% - Accent1 3 2" xfId="1447" xr:uid="{50AE8014-7965-488D-993B-AE6013A892E1}"/>
    <cellStyle name="20% - Accent1 3 2 2" xfId="1448" xr:uid="{E67AACEB-6E60-4000-8982-4ED0B5DE20E7}"/>
    <cellStyle name="20% - Accent1 3 3" xfId="1449" xr:uid="{7D0C0D3E-7E2F-4411-AEE1-CA40AE8D8B96}"/>
    <cellStyle name="20% - Accent1 3 3 2" xfId="1450" xr:uid="{E400B700-44E7-4242-B267-AC70D2D26A16}"/>
    <cellStyle name="20% - Accent1 3 4" xfId="1451" xr:uid="{A748EE05-3B35-46A4-8C5A-35A49A4B48AA}"/>
    <cellStyle name="20% - Accent1 3 4 2" xfId="1452" xr:uid="{D5C9F8DA-667D-446B-AC15-09DF34C13888}"/>
    <cellStyle name="20% - Accent1 3 5" xfId="1453" xr:uid="{E71965EE-F60C-4891-A211-937C139273AE}"/>
    <cellStyle name="20% - Accent1 3 5 2" xfId="1454" xr:uid="{E19B9CDF-AF06-49A0-B9D7-D6907712162E}"/>
    <cellStyle name="20% - Accent1 3 6" xfId="1455" xr:uid="{FF3CD64F-3930-4509-9D32-BC5A4DEB4BEE}"/>
    <cellStyle name="20% - Accent1 3 6 2" xfId="1456" xr:uid="{DCD6107B-AE04-4A7D-A636-0E1921F4320E}"/>
    <cellStyle name="20% - Accent1 3 7" xfId="1457" xr:uid="{679024A6-BE7D-4E27-A210-9475653215F5}"/>
    <cellStyle name="20% - Accent1 3 8" xfId="44919" xr:uid="{FA3FEE12-CDF3-4AFC-9D31-D50A056299BD}"/>
    <cellStyle name="20% - Accent1 30" xfId="1458" xr:uid="{49A8E845-D08D-47F7-AC6F-60C16E77C505}"/>
    <cellStyle name="20% - Accent1 31" xfId="1459" xr:uid="{ADA2D94C-EC15-4FED-B376-EEB5428A8099}"/>
    <cellStyle name="20% - Accent1 32" xfId="1460" xr:uid="{93B6F20D-127E-4B66-A425-D952FBC30BF6}"/>
    <cellStyle name="20% - Accent1 33" xfId="1461" xr:uid="{2D2CE1EA-8577-4B05-B2F8-530837AE208B}"/>
    <cellStyle name="20% - Accent1 34" xfId="1462" xr:uid="{64F0BEFE-46CD-429D-A3FB-A63830768032}"/>
    <cellStyle name="20% - Accent1 35" xfId="1463" xr:uid="{82C3DE13-BB72-4B27-8222-16938E6D6249}"/>
    <cellStyle name="20% - Accent1 36" xfId="1464" xr:uid="{3BCC86E3-2606-4014-99BB-B5CCF23784A7}"/>
    <cellStyle name="20% - Accent1 37" xfId="1465" xr:uid="{F9933C4A-62D2-4FB4-9712-7C46BEB7A835}"/>
    <cellStyle name="20% - Accent1 38" xfId="1466" xr:uid="{51C8EF4F-CAB2-48EB-BD40-DB88AFD44AD3}"/>
    <cellStyle name="20% - Accent1 39" xfId="1467" xr:uid="{F614124A-AA1B-4FDF-9C34-56D861E2DFCB}"/>
    <cellStyle name="20% - Accent1 4" xfId="1468" xr:uid="{5915C96F-CB66-41B9-9455-C7652DC3E9A0}"/>
    <cellStyle name="20% - Accent1 4 2" xfId="1469" xr:uid="{69F61229-0ACF-4B2F-8DAD-E8F1A46B5686}"/>
    <cellStyle name="20% - Accent1 4 2 2" xfId="1470" xr:uid="{7A8938EF-B62D-4375-B7C7-C85C5321DDD8}"/>
    <cellStyle name="20% - Accent1 4 3" xfId="1471" xr:uid="{11AA5070-0052-4FFA-8412-40FE1E5C56E7}"/>
    <cellStyle name="20% - Accent1 4 3 2" xfId="1472" xr:uid="{CD017842-3AAE-4E2F-8675-D54229B9EBDF}"/>
    <cellStyle name="20% - Accent1 4 4" xfId="1473" xr:uid="{F30404F9-AA44-4973-B739-F45FC4FF01A3}"/>
    <cellStyle name="20% - Accent1 4 4 2" xfId="1474" xr:uid="{7207ACD4-A6CC-4714-B650-6F62ACA2525C}"/>
    <cellStyle name="20% - Accent1 4 5" xfId="1475" xr:uid="{4133B872-1189-4F7C-96F2-7AE935B5B142}"/>
    <cellStyle name="20% - Accent1 4 5 2" xfId="1476" xr:uid="{926BEFCD-77DB-4E72-89A7-18E0439E19FC}"/>
    <cellStyle name="20% - Accent1 4 6" xfId="1477" xr:uid="{A45AA592-270A-4749-BA7A-B16E765D9B2C}"/>
    <cellStyle name="20% - Accent1 4 6 2" xfId="1478" xr:uid="{4C7E3CB7-11BA-4AC8-AF47-99B5D6F3E804}"/>
    <cellStyle name="20% - Accent1 4 7" xfId="1479" xr:uid="{DEC1B1D6-E50C-4F0E-BB72-94FF7CA4879B}"/>
    <cellStyle name="20% - Accent1 40" xfId="1480" xr:uid="{F0AA3BAF-72A4-49BB-8F13-B94D01B86669}"/>
    <cellStyle name="20% - Accent1 41" xfId="1481" xr:uid="{F9E20603-9580-4EF4-A047-BFD66DD68DA0}"/>
    <cellStyle name="20% - Accent1 42" xfId="1482" xr:uid="{1C7BA08B-98CA-4B8F-BCA6-BB3613DF64A8}"/>
    <cellStyle name="20% - Accent1 43" xfId="1483" xr:uid="{DD401EEF-6F47-4182-AA8D-9DCE6C89E409}"/>
    <cellStyle name="20% - Accent1 44" xfId="1484" xr:uid="{EF197E1B-7040-4DC2-8C68-07B2DCF29A8E}"/>
    <cellStyle name="20% - Accent1 45" xfId="1485" xr:uid="{4843C005-2D41-42B5-8FD6-61627D057816}"/>
    <cellStyle name="20% - Accent1 46" xfId="1486" xr:uid="{7035488A-105D-4B75-9866-67D8067091CF}"/>
    <cellStyle name="20% - Accent1 47" xfId="1487" xr:uid="{BA423C6E-4728-4A3E-94C9-7C1307AA50F9}"/>
    <cellStyle name="20% - Accent1 48" xfId="1488" xr:uid="{A9215730-C482-4BD3-9DEF-933E8D52A4B7}"/>
    <cellStyle name="20% - Accent1 49" xfId="1489" xr:uid="{65B5BA7E-B025-4533-B6F8-1823262DFA48}"/>
    <cellStyle name="20% - Accent1 5" xfId="1490" xr:uid="{9037E9D9-79B7-4219-940F-9A3947C16315}"/>
    <cellStyle name="20% - Accent1 5 2" xfId="1491" xr:uid="{8FA92B0C-18EB-4C2E-8FF7-A71877B359B7}"/>
    <cellStyle name="20% - Accent1 5 2 2" xfId="1492" xr:uid="{CEEE5838-C678-4124-B372-14568E9EE955}"/>
    <cellStyle name="20% - Accent1 5 3" xfId="1493" xr:uid="{31EC5140-0935-4AE9-A110-C5D1395B5427}"/>
    <cellStyle name="20% - Accent1 5 3 2" xfId="1494" xr:uid="{635B6C21-573F-4096-89E2-5375561DEFC0}"/>
    <cellStyle name="20% - Accent1 5 4" xfId="1495" xr:uid="{65B49DDB-02D6-4027-AEBA-60E0C1D8FC8A}"/>
    <cellStyle name="20% - Accent1 5 4 2" xfId="1496" xr:uid="{D8845A6F-A9DD-49E1-ADB8-000FF472D536}"/>
    <cellStyle name="20% - Accent1 5 5" xfId="1497" xr:uid="{431AC873-3186-486F-B778-C8BF5FFFBCCB}"/>
    <cellStyle name="20% - Accent1 5 5 2" xfId="1498" xr:uid="{4A3F31DD-28EC-4DCA-91AA-F4A1A511750D}"/>
    <cellStyle name="20% - Accent1 5 6" xfId="1499" xr:uid="{0F6CF628-7358-4641-880B-F986C798BF66}"/>
    <cellStyle name="20% - Accent1 50" xfId="1500" xr:uid="{297E63A4-BAB5-46FB-8BA3-5AD94B6B3473}"/>
    <cellStyle name="20% - Accent1 51" xfId="1501" xr:uid="{6E9CEDA8-312C-4A88-B3C9-2D3A929955E9}"/>
    <cellStyle name="20% - Accent1 52" xfId="1502" xr:uid="{C897EC46-D4E8-47C5-8F57-6DD5EE515827}"/>
    <cellStyle name="20% - Accent1 53" xfId="1503" xr:uid="{9A4DBEF9-B274-403F-AF53-A809E3E1B59E}"/>
    <cellStyle name="20% - Accent1 54" xfId="1504" xr:uid="{B23C36E3-8103-4669-BCAB-7CD1C2B8F4E4}"/>
    <cellStyle name="20% - Accent1 55" xfId="1505" xr:uid="{08A59407-0193-4319-BD9C-1B643F3FFF78}"/>
    <cellStyle name="20% - Accent1 56" xfId="1506" xr:uid="{3D69C22F-B60A-469F-AB74-1B157A9029BC}"/>
    <cellStyle name="20% - Accent1 57" xfId="1507" xr:uid="{1E5D9800-76AF-4212-8BB0-5F484C35E954}"/>
    <cellStyle name="20% - Accent1 58" xfId="1508" xr:uid="{6F4A0EFF-AAF2-4ED1-9B0E-15B51805703F}"/>
    <cellStyle name="20% - Accent1 59" xfId="1509" xr:uid="{E6B85EA9-784C-4E9A-9E51-20CEAC23CF81}"/>
    <cellStyle name="20% - Accent1 6" xfId="1510" xr:uid="{2A789387-4642-4DF5-B4A2-425DEB1038BA}"/>
    <cellStyle name="20% - Accent1 6 2" xfId="1511" xr:uid="{D7748BE5-10C3-4EFB-8BCF-3F7D1AB05B9F}"/>
    <cellStyle name="20% - Accent1 6 2 2" xfId="1512" xr:uid="{07C75D21-C6E8-4511-BC41-48BED4945E82}"/>
    <cellStyle name="20% - Accent1 6 3" xfId="1513" xr:uid="{2857858E-8EBB-475B-97DD-A89CA66744CA}"/>
    <cellStyle name="20% - Accent1 6 3 2" xfId="1514" xr:uid="{6973CDF4-C178-4213-8731-88D6674B5BC5}"/>
    <cellStyle name="20% - Accent1 6 4" xfId="1515" xr:uid="{352C5B3F-21C0-4D74-8A75-215E133663A1}"/>
    <cellStyle name="20% - Accent1 6 4 2" xfId="1516" xr:uid="{ABDD6F45-AE5E-4197-9D52-73D721EE8DC0}"/>
    <cellStyle name="20% - Accent1 6 5" xfId="1517" xr:uid="{F19E77BD-83CA-434F-9E6A-1B84C50C3D6F}"/>
    <cellStyle name="20% - Accent1 60" xfId="1518" xr:uid="{77DA656F-5C95-4E1F-A36C-4F704993AE34}"/>
    <cellStyle name="20% - Accent1 61" xfId="1519" xr:uid="{8BE55B16-D7D1-4781-985A-B1DFE3E24186}"/>
    <cellStyle name="20% - Accent1 62" xfId="1520" xr:uid="{2F32341C-F81B-48C4-9CD8-B6181E018831}"/>
    <cellStyle name="20% - Accent1 63" xfId="1521" xr:uid="{A8B12DEA-0A02-4718-9F06-AC7F78EBAEC8}"/>
    <cellStyle name="20% - Accent1 64" xfId="1522" xr:uid="{40A7533D-E46B-490A-B297-FD2D7D76E1F5}"/>
    <cellStyle name="20% - Accent1 65" xfId="1523" xr:uid="{A3668603-F929-4C45-A1C8-B4451F51FEBA}"/>
    <cellStyle name="20% - Accent1 66" xfId="1524" xr:uid="{1AA30284-3D70-4B94-9DF0-90FED789CB41}"/>
    <cellStyle name="20% - Accent1 67" xfId="1525" xr:uid="{5664E7E6-43A8-475F-855D-1F18A36BBD8A}"/>
    <cellStyle name="20% - Accent1 68" xfId="1526" xr:uid="{56A001BF-428E-4B51-B2BB-DE97AAEB1101}"/>
    <cellStyle name="20% - Accent1 69" xfId="1527" xr:uid="{2C280EB0-476E-424F-B11E-7D0F2D7ECC0C}"/>
    <cellStyle name="20% - Accent1 7" xfId="1528" xr:uid="{4B3C4EA4-141A-44B1-9FEF-26E46BC91464}"/>
    <cellStyle name="20% - Accent1 7 2" xfId="1529" xr:uid="{54AA1332-5DCF-42A9-9E96-38BC482A77AA}"/>
    <cellStyle name="20% - Accent1 7 2 2" xfId="1530" xr:uid="{9B89478D-7038-4A68-83F3-CF6CFF5D9935}"/>
    <cellStyle name="20% - Accent1 7 3" xfId="1531" xr:uid="{B26C45B6-C48E-4359-86F0-8C1E3D5BCEFE}"/>
    <cellStyle name="20% - Accent1 7 3 2" xfId="1532" xr:uid="{58DDB9E8-0FF7-4321-922C-A7B28E750765}"/>
    <cellStyle name="20% - Accent1 7 4" xfId="1533" xr:uid="{2F4C441C-1F55-4E9F-9E1E-09DDACA36609}"/>
    <cellStyle name="20% - Accent1 70" xfId="1534" xr:uid="{4E44B299-A43E-4518-BFAD-AEBBFA8DB4D5}"/>
    <cellStyle name="20% - Accent1 71" xfId="1535" xr:uid="{A71FF4AC-F37F-4E8A-8634-BCD08FCC1B37}"/>
    <cellStyle name="20% - Accent1 72" xfId="1536" xr:uid="{F35209F1-0F6B-4C7B-8E03-5FC3D6533BBF}"/>
    <cellStyle name="20% - Accent1 73" xfId="1537" xr:uid="{67DB0839-B29A-4215-8D6B-A2233F61D01C}"/>
    <cellStyle name="20% - Accent1 74" xfId="1538" xr:uid="{2C041DC8-43BD-4B7B-AAF2-59A09D9781AA}"/>
    <cellStyle name="20% - Accent1 75" xfId="1539" xr:uid="{6337E479-C535-4824-9AA0-93A823835C33}"/>
    <cellStyle name="20% - Accent1 76" xfId="1540" xr:uid="{E881CCF6-C107-4114-A87C-CD7F95195BD6}"/>
    <cellStyle name="20% - Accent1 77" xfId="1541" xr:uid="{F516E4AF-BA59-46A9-B616-66775355D0D9}"/>
    <cellStyle name="20% - Accent1 78" xfId="1542" xr:uid="{BF8F756E-1A3B-4170-95F4-F64F2853DED4}"/>
    <cellStyle name="20% - Accent1 79" xfId="1543" xr:uid="{59DCE227-61D8-4D75-BC88-A818FA12CC94}"/>
    <cellStyle name="20% - Accent1 8" xfId="1544" xr:uid="{76F8B82B-AE5B-48A6-B3CF-91696F1CB532}"/>
    <cellStyle name="20% - Accent1 8 2" xfId="1545" xr:uid="{9DA589F8-B45D-4F3B-B32D-25C155A0CBA2}"/>
    <cellStyle name="20% - Accent1 8 2 2" xfId="1546" xr:uid="{3B6E9909-59D7-4EA1-BCD0-91F3468BCF9A}"/>
    <cellStyle name="20% - Accent1 8 3" xfId="1547" xr:uid="{EA3D3EB8-234E-48B0-9936-7743DCC57B47}"/>
    <cellStyle name="20% - Accent1 80" xfId="1548" xr:uid="{EBB18595-D750-4FD4-9606-8843E56308F9}"/>
    <cellStyle name="20% - Accent1 81" xfId="1549" xr:uid="{FC92450B-9D68-4469-B21B-3AE019E50F73}"/>
    <cellStyle name="20% - Accent1 82" xfId="1550" xr:uid="{4A0C5F30-08B5-4404-A467-4AFECD3931AA}"/>
    <cellStyle name="20% - Accent1 83" xfId="1551" xr:uid="{3C64BF5E-5015-4308-81F8-08A42D87D5D1}"/>
    <cellStyle name="20% - Accent1 84" xfId="44141" xr:uid="{24E10EFA-72ED-4670-A915-BF13814393B8}"/>
    <cellStyle name="20% - Accent1 85" xfId="44459" xr:uid="{6B58A465-91F1-420B-9089-8627C375797D}"/>
    <cellStyle name="20% - Accent1 86" xfId="44477" xr:uid="{34F09434-56E1-4FDB-AC52-5BD18CC9EB61}"/>
    <cellStyle name="20% - Accent1 87" xfId="44107" xr:uid="{EC3EA870-B804-45BA-A414-D9DAB0E1311C}"/>
    <cellStyle name="20% - Accent1 9" xfId="1552" xr:uid="{86E695E0-F890-4BD1-BBA9-D18B3E551C7C}"/>
    <cellStyle name="20% - Accent1 9 2" xfId="1553" xr:uid="{D3641F5A-3679-450B-AAAB-BA9CE1BEA655}"/>
    <cellStyle name="20% - Accent2" xfId="29" builtinId="34" customBuiltin="1"/>
    <cellStyle name="20% - Accent2 10" xfId="1554" xr:uid="{D209749B-1041-4ECF-842A-879DC3C6EB58}"/>
    <cellStyle name="20% - Accent2 11" xfId="1555" xr:uid="{43D758E3-459A-4D1C-AFDC-5F4D3365790C}"/>
    <cellStyle name="20% - Accent2 12" xfId="1556" xr:uid="{0B74BAF9-9686-4B9A-85ED-C18C15ABDE88}"/>
    <cellStyle name="20% - Accent2 13" xfId="1557" xr:uid="{4F307600-28FB-49AE-A0C7-35702551FA53}"/>
    <cellStyle name="20% - Accent2 14" xfId="1558" xr:uid="{54984858-37C1-4E34-AD2E-4615884F9D0C}"/>
    <cellStyle name="20% - Accent2 15" xfId="1559" xr:uid="{B7D8D1AA-96A2-425B-8E8A-6464AC81C90D}"/>
    <cellStyle name="20% - Accent2 16" xfId="1560" xr:uid="{893B6F77-2BCF-4630-8FB6-FCD1E38E0A6C}"/>
    <cellStyle name="20% - Accent2 17" xfId="1561" xr:uid="{3D36920A-2DA2-4CE6-96EB-B4740180BD1E}"/>
    <cellStyle name="20% - Accent2 18" xfId="1562" xr:uid="{0CD238AF-54DF-42DC-8A30-9D1BFDC1D546}"/>
    <cellStyle name="20% - Accent2 19" xfId="1563" xr:uid="{339CBDB1-6ADB-476D-B872-F208CD8F105B}"/>
    <cellStyle name="20% - Accent2 2" xfId="362" xr:uid="{AA877B4F-FFD9-4E2B-85D1-52592EAFCF26}"/>
    <cellStyle name="20% - Accent2 2 10" xfId="1565" xr:uid="{A07C38F1-C668-40AF-B773-C8D561D0A0CE}"/>
    <cellStyle name="20% - Accent2 2 11" xfId="44947" xr:uid="{D15F3C53-4DC4-42F1-AB00-B66F490DBB85}"/>
    <cellStyle name="20% - Accent2 2 12" xfId="1564" xr:uid="{FC2B0676-0408-43A4-984F-132F5530329C}"/>
    <cellStyle name="20% - Accent2 2 2" xfId="1566" xr:uid="{758878A2-7DF0-41EB-B2F4-C3DD72C86E9F}"/>
    <cellStyle name="20% - Accent2 2 2 2" xfId="1567" xr:uid="{42BF90A1-4B3C-4FE3-A2DA-BAA350C595E3}"/>
    <cellStyle name="20% - Accent2 2 3" xfId="1568" xr:uid="{C5332941-4CAE-485E-B41B-F675DBCE6E6F}"/>
    <cellStyle name="20% - Accent2 2 3 2" xfId="1569" xr:uid="{2796DA4F-F564-443A-BF94-E50B07451788}"/>
    <cellStyle name="20% - Accent2 2 4" xfId="1570" xr:uid="{BDEB5B4D-BF68-4354-9B90-DB500AE1C007}"/>
    <cellStyle name="20% - Accent2 2 4 2" xfId="1571" xr:uid="{DDA03E40-1D14-4E74-BDCE-467EA72B27B3}"/>
    <cellStyle name="20% - Accent2 2 5" xfId="1572" xr:uid="{148429A7-F2BA-4A1C-8DFB-2056AD75B2A5}"/>
    <cellStyle name="20% - Accent2 2 5 2" xfId="1573" xr:uid="{629258C8-AD53-4828-874A-FEBD87FDF2D2}"/>
    <cellStyle name="20% - Accent2 2 6" xfId="1574" xr:uid="{8A7FF412-08C9-4BA4-8D2C-F01175CF9BD6}"/>
    <cellStyle name="20% - Accent2 2 6 2" xfId="1575" xr:uid="{1B57957C-8F80-42E9-A710-3B405624B19A}"/>
    <cellStyle name="20% - Accent2 2 7" xfId="1576" xr:uid="{88B9C10B-B708-4E83-A850-E9452F76411A}"/>
    <cellStyle name="20% - Accent2 2 7 2" xfId="1577" xr:uid="{D39DEA6B-2F90-4F9B-AF76-86D3D6E8841D}"/>
    <cellStyle name="20% - Accent2 2 8" xfId="1578" xr:uid="{8829CAAE-B879-4168-80EB-28C6B24BED0B}"/>
    <cellStyle name="20% - Accent2 2 8 2" xfId="1579" xr:uid="{658EDF8A-F3AF-482F-95A6-822D43188BFC}"/>
    <cellStyle name="20% - Accent2 2 9" xfId="1580" xr:uid="{1A2604CD-364E-4580-926F-02063B2214DF}"/>
    <cellStyle name="20% - Accent2 20" xfId="1581" xr:uid="{261F04C8-0994-42EE-8F66-05247F4C0917}"/>
    <cellStyle name="20% - Accent2 21" xfId="1582" xr:uid="{910A5E44-EE6E-432F-8373-2930479BBADD}"/>
    <cellStyle name="20% - Accent2 22" xfId="1583" xr:uid="{577510B1-13B7-499C-8288-1C41D2263C8D}"/>
    <cellStyle name="20% - Accent2 23" xfId="1584" xr:uid="{2E2BBC59-5FA6-40D8-A493-DD29090BC2FB}"/>
    <cellStyle name="20% - Accent2 24" xfId="1585" xr:uid="{30DB7880-26F8-429F-B224-A6674F2F64D7}"/>
    <cellStyle name="20% - Accent2 25" xfId="1586" xr:uid="{B3EC59EC-C109-4060-B1D4-6864972A8672}"/>
    <cellStyle name="20% - Accent2 26" xfId="1587" xr:uid="{A97131E1-F0E6-46D1-A6C0-E9AF24C8F98E}"/>
    <cellStyle name="20% - Accent2 27" xfId="1588" xr:uid="{981E9CDB-BB64-450D-9AFE-6A9F16CCD6CF}"/>
    <cellStyle name="20% - Accent2 28" xfId="1589" xr:uid="{6317EF1D-39CD-4D9F-A4CA-2DE7A6B7AB4E}"/>
    <cellStyle name="20% - Accent2 29" xfId="1590" xr:uid="{A0DB5089-473C-4507-82EA-B10251EE1356}"/>
    <cellStyle name="20% - Accent2 3" xfId="1591" xr:uid="{CA99F978-627D-471D-A7FE-599333F2B204}"/>
    <cellStyle name="20% - Accent2 3 2" xfId="1592" xr:uid="{D47BB230-9B4E-48A7-95CC-E88300638860}"/>
    <cellStyle name="20% - Accent2 3 2 2" xfId="1593" xr:uid="{A9C37A96-170A-42B2-AAA7-118E44647967}"/>
    <cellStyle name="20% - Accent2 3 3" xfId="1594" xr:uid="{E5651602-7F7B-42DE-87CA-C81311F13367}"/>
    <cellStyle name="20% - Accent2 3 3 2" xfId="1595" xr:uid="{C76772A0-3BBE-4D1C-B438-AD10C3D46C12}"/>
    <cellStyle name="20% - Accent2 3 4" xfId="1596" xr:uid="{148EDA8B-DF2E-4505-AD7D-CC9F8EDA4912}"/>
    <cellStyle name="20% - Accent2 3 4 2" xfId="1597" xr:uid="{44FC13CC-B3EF-45EA-9BB0-A8F78987B0FB}"/>
    <cellStyle name="20% - Accent2 3 5" xfId="1598" xr:uid="{15BC610C-7EC1-4D51-9B62-8A13EF60A1E8}"/>
    <cellStyle name="20% - Accent2 3 5 2" xfId="1599" xr:uid="{0BCC9BC2-70AB-42A3-88AB-0452C306BB53}"/>
    <cellStyle name="20% - Accent2 3 6" xfId="1600" xr:uid="{D4AAC99D-7F47-4DF6-B56A-C507CFB3EF2B}"/>
    <cellStyle name="20% - Accent2 3 6 2" xfId="1601" xr:uid="{772DB583-3666-4284-9A9D-24AD723C1AF9}"/>
    <cellStyle name="20% - Accent2 3 7" xfId="1602" xr:uid="{99281DCD-F292-41DF-B626-192B25B19F63}"/>
    <cellStyle name="20% - Accent2 3 8" xfId="44923" xr:uid="{C2FB92A4-A3B3-4516-85E2-5377C1406549}"/>
    <cellStyle name="20% - Accent2 30" xfId="1603" xr:uid="{143E3081-3C2A-4F77-BFA9-CCE0838EE7F7}"/>
    <cellStyle name="20% - Accent2 31" xfId="1604" xr:uid="{A79C3873-8C25-4586-9290-D30119127FB2}"/>
    <cellStyle name="20% - Accent2 32" xfId="1605" xr:uid="{279C74CC-6184-42F0-89A2-689FFD35E00D}"/>
    <cellStyle name="20% - Accent2 33" xfId="1606" xr:uid="{6D6716AC-CE90-4A7F-8101-F3B31DF5BAC5}"/>
    <cellStyle name="20% - Accent2 34" xfId="1607" xr:uid="{652E7021-565C-4636-83E7-A2C30F4F3CDE}"/>
    <cellStyle name="20% - Accent2 35" xfId="1608" xr:uid="{923F1DF8-8F82-4ED4-9667-E28B335D2195}"/>
    <cellStyle name="20% - Accent2 36" xfId="1609" xr:uid="{DBD32C5E-79C4-4AF6-816F-1360DE8A2F3A}"/>
    <cellStyle name="20% - Accent2 37" xfId="1610" xr:uid="{DDB50800-3328-44D2-BBEC-FE372C4500FE}"/>
    <cellStyle name="20% - Accent2 38" xfId="1611" xr:uid="{B860272A-C2E5-4316-A003-23EF88993F91}"/>
    <cellStyle name="20% - Accent2 39" xfId="1612" xr:uid="{323956FC-2901-4B30-87B9-4564743839D7}"/>
    <cellStyle name="20% - Accent2 4" xfId="1613" xr:uid="{BDC42767-7008-4E02-AE36-1F60FFE186A6}"/>
    <cellStyle name="20% - Accent2 4 2" xfId="1614" xr:uid="{E303C6C0-3CD8-41C1-B7C9-E8EA17AF08B9}"/>
    <cellStyle name="20% - Accent2 4 2 2" xfId="1615" xr:uid="{45EB1773-5F48-48E3-8A35-29FAD7A4D812}"/>
    <cellStyle name="20% - Accent2 4 3" xfId="1616" xr:uid="{47CC0950-AE28-4192-8457-BFBD4C40FCF3}"/>
    <cellStyle name="20% - Accent2 4 3 2" xfId="1617" xr:uid="{FC979FAB-EF73-491D-8DC4-143AB0078D60}"/>
    <cellStyle name="20% - Accent2 4 4" xfId="1618" xr:uid="{4052C620-E1B9-48CF-A288-157689DE6738}"/>
    <cellStyle name="20% - Accent2 4 4 2" xfId="1619" xr:uid="{ABD581F2-67C9-44B7-8049-EF63921D4E29}"/>
    <cellStyle name="20% - Accent2 4 5" xfId="1620" xr:uid="{54EDA099-A697-4BB3-905C-7BAE256AA15E}"/>
    <cellStyle name="20% - Accent2 4 5 2" xfId="1621" xr:uid="{99E6C6AB-F5CE-4343-891D-1BA30F59E6FC}"/>
    <cellStyle name="20% - Accent2 4 6" xfId="1622" xr:uid="{A202B60D-4658-4C40-B143-F7C17CDCC006}"/>
    <cellStyle name="20% - Accent2 4 6 2" xfId="1623" xr:uid="{4A90260A-8A57-4A8E-AA4D-724A7B9B0778}"/>
    <cellStyle name="20% - Accent2 4 7" xfId="1624" xr:uid="{693763C4-26E6-4B12-9FBA-3F94551E96F9}"/>
    <cellStyle name="20% - Accent2 40" xfId="1625" xr:uid="{095D7D3B-0E9A-4CBA-B7FE-DC70B87AC202}"/>
    <cellStyle name="20% - Accent2 41" xfId="1626" xr:uid="{890524AF-292A-4322-A6EB-8DB1D2A787F4}"/>
    <cellStyle name="20% - Accent2 42" xfId="1627" xr:uid="{E9797B58-2B9B-4CA3-9ED8-C5E3E585131F}"/>
    <cellStyle name="20% - Accent2 43" xfId="1628" xr:uid="{19338037-F2A1-4AD4-92B9-C4D226F68176}"/>
    <cellStyle name="20% - Accent2 44" xfId="1629" xr:uid="{072C390E-8A65-4D47-A856-9188D9AB446D}"/>
    <cellStyle name="20% - Accent2 45" xfId="1630" xr:uid="{DD638BA2-B7A9-4979-8910-5D213BCED7BA}"/>
    <cellStyle name="20% - Accent2 46" xfId="1631" xr:uid="{4B5D66D9-BD74-48B3-8BAB-1A030724A591}"/>
    <cellStyle name="20% - Accent2 47" xfId="1632" xr:uid="{61D2B4AF-02FE-4F7F-8311-7C32C56344EF}"/>
    <cellStyle name="20% - Accent2 48" xfId="1633" xr:uid="{58B141B6-7CE9-4745-B47B-8E9BDA4F140A}"/>
    <cellStyle name="20% - Accent2 49" xfId="1634" xr:uid="{9AC3E6DC-AF56-4933-90FD-0977727C2E5B}"/>
    <cellStyle name="20% - Accent2 5" xfId="1635" xr:uid="{FDB1F866-52EC-4B91-B71E-6F72A9C20611}"/>
    <cellStyle name="20% - Accent2 5 2" xfId="1636" xr:uid="{6856936C-6544-4796-BF2F-34292B23891F}"/>
    <cellStyle name="20% - Accent2 5 2 2" xfId="1637" xr:uid="{8F5E9FA7-4780-4C8E-9D4A-9949D116B84A}"/>
    <cellStyle name="20% - Accent2 5 3" xfId="1638" xr:uid="{570CBD7A-677E-4813-A620-3BB1086F75C7}"/>
    <cellStyle name="20% - Accent2 5 3 2" xfId="1639" xr:uid="{2E91A274-F295-4D40-A93F-18AA90907826}"/>
    <cellStyle name="20% - Accent2 5 4" xfId="1640" xr:uid="{E0EE7A1A-53FC-4553-8AB6-B5541738F1E2}"/>
    <cellStyle name="20% - Accent2 5 4 2" xfId="1641" xr:uid="{3FCD4D4C-4881-4DEF-937A-00FD93DF894B}"/>
    <cellStyle name="20% - Accent2 5 5" xfId="1642" xr:uid="{C84FF5A8-A3D1-4B14-9E89-E5EDAF69F08E}"/>
    <cellStyle name="20% - Accent2 5 5 2" xfId="1643" xr:uid="{F41D7206-8F0D-496D-8D2E-A968AB7689CB}"/>
    <cellStyle name="20% - Accent2 5 6" xfId="1644" xr:uid="{80CD9D7B-4544-4DD4-9B70-C879A1476BE2}"/>
    <cellStyle name="20% - Accent2 50" xfId="1645" xr:uid="{E5B9E00D-4D21-471A-991A-A2CA23B1B4A5}"/>
    <cellStyle name="20% - Accent2 51" xfId="1646" xr:uid="{7BEAE0B0-9583-4E1C-8D83-901C8021D150}"/>
    <cellStyle name="20% - Accent2 52" xfId="1647" xr:uid="{D5B6EE51-82FB-4B89-868E-99CAC326981F}"/>
    <cellStyle name="20% - Accent2 53" xfId="1648" xr:uid="{9B20E888-5106-432D-AA34-3E0CBCF345E6}"/>
    <cellStyle name="20% - Accent2 54" xfId="1649" xr:uid="{51266E00-BADF-46B0-816A-4935CD3B1850}"/>
    <cellStyle name="20% - Accent2 55" xfId="1650" xr:uid="{B911F768-1D61-4D49-A2A9-02D1516E5DDC}"/>
    <cellStyle name="20% - Accent2 56" xfId="1651" xr:uid="{162054A9-0E19-4FBB-956B-086727280852}"/>
    <cellStyle name="20% - Accent2 57" xfId="1652" xr:uid="{36B09FE1-0C38-4DCD-BB55-83364742CAC5}"/>
    <cellStyle name="20% - Accent2 58" xfId="1653" xr:uid="{9736CDBA-2CE8-4605-AE5C-15BFEA810C8F}"/>
    <cellStyle name="20% - Accent2 59" xfId="1654" xr:uid="{B11DC9A5-206D-451B-922C-F1AB3D4C9E94}"/>
    <cellStyle name="20% - Accent2 6" xfId="1655" xr:uid="{BFADE479-3161-48D0-A7F4-58099F54EBFA}"/>
    <cellStyle name="20% - Accent2 6 2" xfId="1656" xr:uid="{4780442D-8478-451A-9832-35B744351C94}"/>
    <cellStyle name="20% - Accent2 6 2 2" xfId="1657" xr:uid="{AE35C0CD-317D-4B11-A944-196EDCF37C50}"/>
    <cellStyle name="20% - Accent2 6 3" xfId="1658" xr:uid="{107234D2-1A6C-4C95-AF56-2CA856A8C1BB}"/>
    <cellStyle name="20% - Accent2 6 3 2" xfId="1659" xr:uid="{78F64B28-408E-4FE3-A5BF-35B33ACBFB21}"/>
    <cellStyle name="20% - Accent2 6 4" xfId="1660" xr:uid="{D10F010A-BE32-4DFA-AAB3-AFE5DD084B1C}"/>
    <cellStyle name="20% - Accent2 6 4 2" xfId="1661" xr:uid="{B0B841DD-60B5-4428-AF82-4C439325D776}"/>
    <cellStyle name="20% - Accent2 6 5" xfId="1662" xr:uid="{8A0DB8B7-B896-418B-9321-761935B7AFA5}"/>
    <cellStyle name="20% - Accent2 60" xfId="1663" xr:uid="{3573C33B-FBA6-45AB-A8D5-115DD5DB3732}"/>
    <cellStyle name="20% - Accent2 61" xfId="1664" xr:uid="{50BCFDE8-AAE2-47FA-A8CB-B87BDA553D22}"/>
    <cellStyle name="20% - Accent2 62" xfId="1665" xr:uid="{0AECEDCC-9B8C-492B-9A49-EDCC887407A4}"/>
    <cellStyle name="20% - Accent2 63" xfId="1666" xr:uid="{3EBFF959-85C0-4068-B1D6-BF1BF3BD3BF0}"/>
    <cellStyle name="20% - Accent2 64" xfId="1667" xr:uid="{361076B6-9EED-4AB9-B812-AFEEA97715DC}"/>
    <cellStyle name="20% - Accent2 65" xfId="1668" xr:uid="{527D8738-1893-40EB-A13A-C14D518281D2}"/>
    <cellStyle name="20% - Accent2 66" xfId="1669" xr:uid="{10003B44-0F56-469F-91CB-7BF4ED9D7C40}"/>
    <cellStyle name="20% - Accent2 67" xfId="1670" xr:uid="{C7A9954B-427A-4CB6-A0E1-3EFADF79D200}"/>
    <cellStyle name="20% - Accent2 68" xfId="1671" xr:uid="{4129FA1D-BEFC-4618-B774-168EBEFB4D59}"/>
    <cellStyle name="20% - Accent2 69" xfId="1672" xr:uid="{F502EFF9-0FFE-42B0-B9FF-DF3861ABA4DA}"/>
    <cellStyle name="20% - Accent2 7" xfId="1673" xr:uid="{7DA1B4DB-7999-4164-BEF2-37A5F35A41AE}"/>
    <cellStyle name="20% - Accent2 7 2" xfId="1674" xr:uid="{08C48D87-932B-4C5B-95F1-FE86F242EFE9}"/>
    <cellStyle name="20% - Accent2 7 2 2" xfId="1675" xr:uid="{881D50D3-1369-4571-91BE-E8E7664D4158}"/>
    <cellStyle name="20% - Accent2 7 3" xfId="1676" xr:uid="{69EE792F-A58F-4467-8E04-201220EABCD3}"/>
    <cellStyle name="20% - Accent2 7 3 2" xfId="1677" xr:uid="{596D990B-ACC1-45FB-A9B8-F1802F7F38F1}"/>
    <cellStyle name="20% - Accent2 7 4" xfId="1678" xr:uid="{97FC262B-BF2E-4EE6-95BD-E957B02CF6D9}"/>
    <cellStyle name="20% - Accent2 70" xfId="1679" xr:uid="{8D0E0C64-6214-4564-B099-F9AE33F3762D}"/>
    <cellStyle name="20% - Accent2 71" xfId="1680" xr:uid="{F55A9219-3AEB-4261-8E29-EA538A84AEA3}"/>
    <cellStyle name="20% - Accent2 72" xfId="1681" xr:uid="{3643FAF2-B7A3-4D2E-A4A3-06EAC80E11AC}"/>
    <cellStyle name="20% - Accent2 73" xfId="1682" xr:uid="{E49E8F5E-6346-414C-84FA-0BF30E8DB182}"/>
    <cellStyle name="20% - Accent2 74" xfId="1683" xr:uid="{81C99766-F2FC-4BFE-A941-D315614EA371}"/>
    <cellStyle name="20% - Accent2 75" xfId="1684" xr:uid="{DCE41D06-A6C5-4439-A0A7-AAB1A3240EA3}"/>
    <cellStyle name="20% - Accent2 76" xfId="1685" xr:uid="{E6D109B3-C8B1-4C13-B69E-8B7C85011ADA}"/>
    <cellStyle name="20% - Accent2 77" xfId="1686" xr:uid="{5C2A4CB8-1E14-4897-99DD-B98469D650DE}"/>
    <cellStyle name="20% - Accent2 78" xfId="1687" xr:uid="{2428D45D-6AD5-401A-86BB-DFB0C11863B2}"/>
    <cellStyle name="20% - Accent2 79" xfId="1688" xr:uid="{DDA98DCA-57AE-43BA-946C-293550321A61}"/>
    <cellStyle name="20% - Accent2 8" xfId="1689" xr:uid="{4A224DDB-42F7-4C70-A43C-FE4F863F5B98}"/>
    <cellStyle name="20% - Accent2 8 2" xfId="1690" xr:uid="{0D3718E3-9ECD-4248-8132-C6579C0120A6}"/>
    <cellStyle name="20% - Accent2 8 2 2" xfId="1691" xr:uid="{F5C40896-1E94-4351-8FCE-E82210C035C0}"/>
    <cellStyle name="20% - Accent2 8 3" xfId="1692" xr:uid="{7DE4182E-85C2-446A-A056-D0B9C1C1FDB7}"/>
    <cellStyle name="20% - Accent2 80" xfId="1693" xr:uid="{60161A46-E398-4599-846E-73474F9AA5DF}"/>
    <cellStyle name="20% - Accent2 81" xfId="1694" xr:uid="{30768AEF-E264-460C-A956-CD13C725D152}"/>
    <cellStyle name="20% - Accent2 82" xfId="1695" xr:uid="{8D46EDA0-F1C9-45AA-98F5-8B284F4D8CB4}"/>
    <cellStyle name="20% - Accent2 83" xfId="1696" xr:uid="{CB07BBD0-999F-4A7B-97D4-EDFCAB0BEA29}"/>
    <cellStyle name="20% - Accent2 84" xfId="44143" xr:uid="{34BE7874-7754-4DB7-8464-5D7C000E505C}"/>
    <cellStyle name="20% - Accent2 85" xfId="44461" xr:uid="{F910BEC7-82FE-42C9-8B6F-65106EF1CC0D}"/>
    <cellStyle name="20% - Accent2 86" xfId="44479" xr:uid="{08B392E3-FFF2-4ECB-9ACB-07EBB42BCA62}"/>
    <cellStyle name="20% - Accent2 87" xfId="44111" xr:uid="{CC94BB65-34D8-4A49-A60A-2364BC0920A2}"/>
    <cellStyle name="20% - Accent2 9" xfId="1697" xr:uid="{ED640A12-DE98-422D-B2B8-E7450BD86041}"/>
    <cellStyle name="20% - Accent2 9 2" xfId="1698" xr:uid="{ABBBBAD5-01EF-40ED-A807-876A9FA8766F}"/>
    <cellStyle name="20% - Accent3" xfId="32" builtinId="38" customBuiltin="1"/>
    <cellStyle name="20% - Accent3 10" xfId="1699" xr:uid="{CE42978D-83CE-4205-AFB8-C34ECD96859E}"/>
    <cellStyle name="20% - Accent3 11" xfId="1700" xr:uid="{E3701EB6-DA5B-4375-B741-3AC7C76882D7}"/>
    <cellStyle name="20% - Accent3 12" xfId="1701" xr:uid="{7F09FBF6-A209-400A-94BE-377765F92C4D}"/>
    <cellStyle name="20% - Accent3 13" xfId="1702" xr:uid="{D9B0AF67-2101-4B53-A3EA-126127EF55B5}"/>
    <cellStyle name="20% - Accent3 14" xfId="1703" xr:uid="{585138F5-F97D-419D-AC3D-434592640945}"/>
    <cellStyle name="20% - Accent3 15" xfId="1704" xr:uid="{8322883C-57B7-4557-8DC9-2F662C1D75E9}"/>
    <cellStyle name="20% - Accent3 16" xfId="1705" xr:uid="{34F57724-5D3D-4F81-91DB-41085A5AFA91}"/>
    <cellStyle name="20% - Accent3 17" xfId="1706" xr:uid="{034124B0-801B-4476-9ED5-50CCA91261FE}"/>
    <cellStyle name="20% - Accent3 18" xfId="1707" xr:uid="{C55623C3-4E20-4342-976C-AD013FEBA69F}"/>
    <cellStyle name="20% - Accent3 19" xfId="1708" xr:uid="{2BBB76E1-2F7C-4A33-B420-159CDA640FF2}"/>
    <cellStyle name="20% - Accent3 2" xfId="366" xr:uid="{5E028F1C-B6BD-44F5-A40A-5613DB150E53}"/>
    <cellStyle name="20% - Accent3 2 10" xfId="1710" xr:uid="{11596184-2CA0-408D-B7A2-668A3F6FFB62}"/>
    <cellStyle name="20% - Accent3 2 11" xfId="44950" xr:uid="{F3D5EB6F-F64C-49D8-94B4-B2FA134C3F82}"/>
    <cellStyle name="20% - Accent3 2 12" xfId="1709" xr:uid="{87FB720C-2D0D-4388-8478-7D3E557C72DF}"/>
    <cellStyle name="20% - Accent3 2 2" xfId="1711" xr:uid="{6AEA067F-58BD-4DC6-BA4E-5B2CE24CFFE7}"/>
    <cellStyle name="20% - Accent3 2 2 2" xfId="1712" xr:uid="{17C40259-3667-4764-AD52-F01D87CA4564}"/>
    <cellStyle name="20% - Accent3 2 3" xfId="1713" xr:uid="{4C001AC6-37D8-4417-8C56-8F033379E8B3}"/>
    <cellStyle name="20% - Accent3 2 3 2" xfId="1714" xr:uid="{839F84CF-8D87-431E-A132-114DC71A8A42}"/>
    <cellStyle name="20% - Accent3 2 4" xfId="1715" xr:uid="{7B26B66C-80B4-4A8C-9085-A3304405B9B1}"/>
    <cellStyle name="20% - Accent3 2 4 2" xfId="1716" xr:uid="{6F8E571D-522F-4E56-BB11-8AD3347B0222}"/>
    <cellStyle name="20% - Accent3 2 5" xfId="1717" xr:uid="{6C692590-335D-4E31-A765-AF989E605FB7}"/>
    <cellStyle name="20% - Accent3 2 5 2" xfId="1718" xr:uid="{A186C22C-F5D3-4379-99C5-668831B77D15}"/>
    <cellStyle name="20% - Accent3 2 6" xfId="1719" xr:uid="{9242F1FF-111E-4FD6-AB1C-A9F6A823FB55}"/>
    <cellStyle name="20% - Accent3 2 6 2" xfId="1720" xr:uid="{8762FB44-7071-4BF6-ACF1-98E46AB12950}"/>
    <cellStyle name="20% - Accent3 2 7" xfId="1721" xr:uid="{835D13CF-8BDA-40A6-AD59-054481B62952}"/>
    <cellStyle name="20% - Accent3 2 7 2" xfId="1722" xr:uid="{73893FBF-2EB4-4F11-B268-294EF5701609}"/>
    <cellStyle name="20% - Accent3 2 8" xfId="1723" xr:uid="{4F390E34-45BD-4828-AC9D-2DCF1F3A103A}"/>
    <cellStyle name="20% - Accent3 2 8 2" xfId="1724" xr:uid="{10847455-7230-437F-8E40-FB366F2DF385}"/>
    <cellStyle name="20% - Accent3 2 9" xfId="1725" xr:uid="{BD7D8DD7-6C49-4FDE-A56F-B304C5FB225B}"/>
    <cellStyle name="20% - Accent3 20" xfId="1726" xr:uid="{F57321D3-6DA6-41F6-B0F4-E9EC88FB7D00}"/>
    <cellStyle name="20% - Accent3 21" xfId="1727" xr:uid="{55B3A63C-ED2C-4FAD-83EE-99A343C252B6}"/>
    <cellStyle name="20% - Accent3 22" xfId="1728" xr:uid="{BE4916A1-2E6D-4F9A-86EB-89C56D401A35}"/>
    <cellStyle name="20% - Accent3 23" xfId="1729" xr:uid="{13553215-F42E-4205-B4DD-8D2DF9EE618A}"/>
    <cellStyle name="20% - Accent3 24" xfId="1730" xr:uid="{27D0C466-3E89-4A4B-BB12-CABA540FCD53}"/>
    <cellStyle name="20% - Accent3 25" xfId="1731" xr:uid="{EAAAD991-C0AB-4FB6-8040-09D89934EE7B}"/>
    <cellStyle name="20% - Accent3 26" xfId="1732" xr:uid="{F0FB8CDD-83D8-4124-BE46-D061E4ACFDB1}"/>
    <cellStyle name="20% - Accent3 27" xfId="1733" xr:uid="{A8A744A3-F399-4BC5-A0ED-90DB957D2541}"/>
    <cellStyle name="20% - Accent3 28" xfId="1734" xr:uid="{C6560BBA-80B8-4BAF-BA51-94A72FB13E14}"/>
    <cellStyle name="20% - Accent3 29" xfId="1735" xr:uid="{AC7AD869-B81E-497A-92E8-464C3DF91EE5}"/>
    <cellStyle name="20% - Accent3 3" xfId="1736" xr:uid="{16C59EA2-9EA4-4AB1-AD20-C808252E72F7}"/>
    <cellStyle name="20% - Accent3 3 2" xfId="1737" xr:uid="{6C74F0A3-8E6F-4BC6-8CDD-9C3BE2F032F4}"/>
    <cellStyle name="20% - Accent3 3 2 2" xfId="1738" xr:uid="{09F7167E-60D5-42F6-AC6A-B4D99403CA66}"/>
    <cellStyle name="20% - Accent3 3 3" xfId="1739" xr:uid="{A93CC6C0-054F-4AB1-8719-E91AA8DAD9E4}"/>
    <cellStyle name="20% - Accent3 3 3 2" xfId="1740" xr:uid="{46751F8C-5D68-45BA-89A3-4CFECBC2E5C4}"/>
    <cellStyle name="20% - Accent3 3 4" xfId="1741" xr:uid="{461B2FA7-0161-41F9-B4B5-7D773A0E2843}"/>
    <cellStyle name="20% - Accent3 3 4 2" xfId="1742" xr:uid="{5B3DBFD3-B692-4010-B0E7-790B5BCF085D}"/>
    <cellStyle name="20% - Accent3 3 5" xfId="1743" xr:uid="{727846DD-5B80-4B73-B34C-E1B1ECE61FB6}"/>
    <cellStyle name="20% - Accent3 3 5 2" xfId="1744" xr:uid="{82D63BF1-EE3B-4BED-B612-C85FC8970974}"/>
    <cellStyle name="20% - Accent3 3 6" xfId="1745" xr:uid="{B0458667-2AAE-41D0-A5D3-83F4EDE7B65E}"/>
    <cellStyle name="20% - Accent3 3 6 2" xfId="1746" xr:uid="{B60AA1A1-0ACC-4C05-896E-B43F184182EA}"/>
    <cellStyle name="20% - Accent3 3 7" xfId="1747" xr:uid="{EF7AC1CB-ED5C-4FD3-8179-3A1F72A69F70}"/>
    <cellStyle name="20% - Accent3 3 8" xfId="44927" xr:uid="{B8BBD491-E3F1-463D-A8E1-62F0CA16CD87}"/>
    <cellStyle name="20% - Accent3 30" xfId="1748" xr:uid="{5AE99385-20D4-465C-87BF-3D245D097EFB}"/>
    <cellStyle name="20% - Accent3 31" xfId="1749" xr:uid="{B38DA2FD-60F2-42D6-AFAC-7EC9326D8239}"/>
    <cellStyle name="20% - Accent3 32" xfId="1750" xr:uid="{BCFC89D3-F12B-492D-BA35-ACCA37D267A5}"/>
    <cellStyle name="20% - Accent3 33" xfId="1751" xr:uid="{4D3F3F94-DA5E-431C-8388-8BDFAC3A258F}"/>
    <cellStyle name="20% - Accent3 34" xfId="1752" xr:uid="{122C7231-46B9-408E-99F7-F99EE5C1E148}"/>
    <cellStyle name="20% - Accent3 35" xfId="1753" xr:uid="{37ED784F-300D-4E01-8F57-49E93249BC90}"/>
    <cellStyle name="20% - Accent3 36" xfId="1754" xr:uid="{3A6B391E-73BD-46F6-832A-2BA5A80EF67B}"/>
    <cellStyle name="20% - Accent3 37" xfId="1755" xr:uid="{DD19D564-E520-489C-8599-A5E801DE9145}"/>
    <cellStyle name="20% - Accent3 38" xfId="1756" xr:uid="{E9815947-90AB-4D16-8104-86984E9FC895}"/>
    <cellStyle name="20% - Accent3 39" xfId="1757" xr:uid="{F3CF89DB-2001-4C47-8DEF-81043A17D86E}"/>
    <cellStyle name="20% - Accent3 4" xfId="1758" xr:uid="{621A6AD8-54BD-4CD1-8C03-97D6CFC31E6B}"/>
    <cellStyle name="20% - Accent3 4 2" xfId="1759" xr:uid="{83749F92-4C90-4E8A-AD95-6772DBAEB96E}"/>
    <cellStyle name="20% - Accent3 4 2 2" xfId="1760" xr:uid="{430903D6-6218-4AA6-9D3C-8608BAEE3F3E}"/>
    <cellStyle name="20% - Accent3 4 3" xfId="1761" xr:uid="{6B8075F2-6C43-453F-B725-8D5BDA7DADC9}"/>
    <cellStyle name="20% - Accent3 4 3 2" xfId="1762" xr:uid="{92E800F5-79CF-4F91-882A-ED23B725A3A4}"/>
    <cellStyle name="20% - Accent3 4 4" xfId="1763" xr:uid="{11599794-7E12-4781-A234-208BF132EDBB}"/>
    <cellStyle name="20% - Accent3 4 4 2" xfId="1764" xr:uid="{85C862C4-9F2A-4B22-A00F-9E5CBD4782FB}"/>
    <cellStyle name="20% - Accent3 4 5" xfId="1765" xr:uid="{160684A2-9C75-4A0A-B793-20BBA31D8FA5}"/>
    <cellStyle name="20% - Accent3 4 5 2" xfId="1766" xr:uid="{FECDEF8F-3CBE-47A8-A449-ED09446D130F}"/>
    <cellStyle name="20% - Accent3 4 6" xfId="1767" xr:uid="{871FC520-54A0-46A3-BD92-08A98EB30574}"/>
    <cellStyle name="20% - Accent3 4 6 2" xfId="1768" xr:uid="{E0CB8B5A-C831-4A9D-B73D-4DC89B6508F4}"/>
    <cellStyle name="20% - Accent3 4 7" xfId="1769" xr:uid="{6825E386-7C51-449A-A493-7064576635D2}"/>
    <cellStyle name="20% - Accent3 40" xfId="1770" xr:uid="{B025C98B-C0E7-40D2-A4E2-3858515722C5}"/>
    <cellStyle name="20% - Accent3 41" xfId="1771" xr:uid="{EE9745E1-8E4B-4D9F-91AD-DE68E1512589}"/>
    <cellStyle name="20% - Accent3 42" xfId="1772" xr:uid="{CF179529-23AB-46F9-A60E-8922A0EAFD90}"/>
    <cellStyle name="20% - Accent3 43" xfId="1773" xr:uid="{316608A8-6FDC-40C0-85AA-7A6D7FEDFEA1}"/>
    <cellStyle name="20% - Accent3 44" xfId="1774" xr:uid="{83BA8BDB-2B3C-4571-8A2F-01EEB85E74F6}"/>
    <cellStyle name="20% - Accent3 45" xfId="1775" xr:uid="{E0E342F0-FB7F-4C00-81E1-C8BB34CDEAE1}"/>
    <cellStyle name="20% - Accent3 46" xfId="1776" xr:uid="{C85318B8-381C-4454-8968-8B3A494B690A}"/>
    <cellStyle name="20% - Accent3 47" xfId="1777" xr:uid="{E68C0DA3-39A7-486E-8E93-E41A43EBCFBF}"/>
    <cellStyle name="20% - Accent3 48" xfId="1778" xr:uid="{A25069E9-BF60-4A78-8BCB-90B817B8017D}"/>
    <cellStyle name="20% - Accent3 49" xfId="1779" xr:uid="{6A8683E5-D826-4012-A93A-823FF146CFAB}"/>
    <cellStyle name="20% - Accent3 5" xfId="1780" xr:uid="{A2EB4236-311F-4BBA-BC10-C158A2389ECC}"/>
    <cellStyle name="20% - Accent3 5 2" xfId="1781" xr:uid="{92A69976-3D3F-480F-B1A3-246C14CEDBE6}"/>
    <cellStyle name="20% - Accent3 5 2 2" xfId="1782" xr:uid="{7D0668CE-C788-4BA6-AF6C-904E0A5FA147}"/>
    <cellStyle name="20% - Accent3 5 3" xfId="1783" xr:uid="{E41DB6F4-66E0-44E4-A715-29DA16111F0A}"/>
    <cellStyle name="20% - Accent3 5 3 2" xfId="1784" xr:uid="{C7C87466-C593-4D54-986D-A01535B9F511}"/>
    <cellStyle name="20% - Accent3 5 4" xfId="1785" xr:uid="{B6BD9C17-6DB0-45E0-9991-747BE8B773EA}"/>
    <cellStyle name="20% - Accent3 5 4 2" xfId="1786" xr:uid="{F7961BC7-CB45-4F2D-9765-DB5336B2EF1E}"/>
    <cellStyle name="20% - Accent3 5 5" xfId="1787" xr:uid="{FC5713A1-3384-4102-8241-BC14BEE94D5F}"/>
    <cellStyle name="20% - Accent3 5 5 2" xfId="1788" xr:uid="{AB5236B5-34F9-4916-9A64-5D70A28796FC}"/>
    <cellStyle name="20% - Accent3 5 6" xfId="1789" xr:uid="{05A1E01F-9118-44B4-964B-C44802F54445}"/>
    <cellStyle name="20% - Accent3 50" xfId="1790" xr:uid="{5F19B7C1-AE55-47CD-866C-0F192681E58A}"/>
    <cellStyle name="20% - Accent3 51" xfId="1791" xr:uid="{F6A681D5-5105-4447-8980-E129CBD8EC95}"/>
    <cellStyle name="20% - Accent3 52" xfId="1792" xr:uid="{0011771D-536D-48FD-B3BA-EBE598ED9240}"/>
    <cellStyle name="20% - Accent3 53" xfId="1793" xr:uid="{B19D6FE9-2427-4D72-87D7-6815D966FA71}"/>
    <cellStyle name="20% - Accent3 54" xfId="1794" xr:uid="{8E013969-F5C4-460A-AE23-078B9253107E}"/>
    <cellStyle name="20% - Accent3 55" xfId="1795" xr:uid="{A9F1FF8B-C58C-4FA7-B155-0EA24AD6C8DF}"/>
    <cellStyle name="20% - Accent3 56" xfId="1796" xr:uid="{7B6D52FD-AAD8-4D89-A40A-B6EF2153627C}"/>
    <cellStyle name="20% - Accent3 57" xfId="1797" xr:uid="{C741732F-FF10-48DC-A6D2-B67689F1A4CD}"/>
    <cellStyle name="20% - Accent3 58" xfId="1798" xr:uid="{C8BBEAFA-4C3F-4607-83E0-CBEC59A00425}"/>
    <cellStyle name="20% - Accent3 59" xfId="1799" xr:uid="{7A669B12-EB94-42FC-92B5-A0FC9B1F37FA}"/>
    <cellStyle name="20% - Accent3 6" xfId="1800" xr:uid="{06AF4C0E-28C2-4E57-A3CB-BE3CF792486D}"/>
    <cellStyle name="20% - Accent3 6 2" xfId="1801" xr:uid="{AB0DF295-E3D2-4593-82CB-FE34779BBF63}"/>
    <cellStyle name="20% - Accent3 6 2 2" xfId="1802" xr:uid="{F9902F63-E6DE-468E-9500-F5F31E158BF9}"/>
    <cellStyle name="20% - Accent3 6 3" xfId="1803" xr:uid="{9DFDD9F7-AFF4-41A3-A324-2CA62EA030E5}"/>
    <cellStyle name="20% - Accent3 6 3 2" xfId="1804" xr:uid="{F84EEE2F-6E87-49AB-8E27-ADED705D3363}"/>
    <cellStyle name="20% - Accent3 6 4" xfId="1805" xr:uid="{8861D9C5-A0FC-4810-AE47-1E08186B22AB}"/>
    <cellStyle name="20% - Accent3 6 4 2" xfId="1806" xr:uid="{81210636-A5CB-445E-B968-0CB62145ECA1}"/>
    <cellStyle name="20% - Accent3 6 5" xfId="1807" xr:uid="{2B348F44-7D91-45D1-884D-A3B456EF3DB2}"/>
    <cellStyle name="20% - Accent3 60" xfId="1808" xr:uid="{7558E2A3-83A7-4E22-9D6C-573B64848FF1}"/>
    <cellStyle name="20% - Accent3 61" xfId="1809" xr:uid="{3572159F-8F33-45CE-9A16-A0BB696C5E41}"/>
    <cellStyle name="20% - Accent3 62" xfId="1810" xr:uid="{61CAF782-1FC6-4A05-8D99-E47000CD7AFD}"/>
    <cellStyle name="20% - Accent3 63" xfId="1811" xr:uid="{39CB12BE-2C85-4320-A450-FDF06D3EA906}"/>
    <cellStyle name="20% - Accent3 64" xfId="1812" xr:uid="{4786D665-D944-44E0-8357-54FCBE2CFEB0}"/>
    <cellStyle name="20% - Accent3 65" xfId="1813" xr:uid="{2B0F384A-E9D9-4A4A-90A7-B9227EE4E525}"/>
    <cellStyle name="20% - Accent3 66" xfId="1814" xr:uid="{7D257336-49EC-4FB5-B309-83C614EDB7E4}"/>
    <cellStyle name="20% - Accent3 67" xfId="1815" xr:uid="{981E0742-AE1D-4C02-826E-3D5B2D6C259A}"/>
    <cellStyle name="20% - Accent3 68" xfId="1816" xr:uid="{6E6F2871-3857-4E00-A7F8-6308C325084B}"/>
    <cellStyle name="20% - Accent3 69" xfId="1817" xr:uid="{AD83498B-984E-4666-987F-8A05ED606FB1}"/>
    <cellStyle name="20% - Accent3 7" xfId="1818" xr:uid="{55973C52-F20A-4F3F-8329-C22F779113E4}"/>
    <cellStyle name="20% - Accent3 7 2" xfId="1819" xr:uid="{517B5B9E-30AA-44C7-9D39-67B3BF1CA10A}"/>
    <cellStyle name="20% - Accent3 7 2 2" xfId="1820" xr:uid="{2664DE28-4C3C-4FFC-AD77-383F3271CC8E}"/>
    <cellStyle name="20% - Accent3 7 3" xfId="1821" xr:uid="{198C657E-38DE-4774-A7F1-BCCA42A1E6EA}"/>
    <cellStyle name="20% - Accent3 7 3 2" xfId="1822" xr:uid="{E1841A15-DCAB-4CC9-8325-00D6E3886C08}"/>
    <cellStyle name="20% - Accent3 7 4" xfId="1823" xr:uid="{BDFEC255-0B76-4DED-869E-6EF5EDB0C79B}"/>
    <cellStyle name="20% - Accent3 70" xfId="1824" xr:uid="{5A805DCD-A4BC-4465-9C87-91368C1D8251}"/>
    <cellStyle name="20% - Accent3 71" xfId="1825" xr:uid="{EADD5DBE-654D-4667-8A61-E6ABA44832D9}"/>
    <cellStyle name="20% - Accent3 72" xfId="1826" xr:uid="{E05FE907-51F3-4FE7-BC76-F5134EEDED17}"/>
    <cellStyle name="20% - Accent3 73" xfId="1827" xr:uid="{EC6559C3-348D-4046-A32F-5A3F6857FF5D}"/>
    <cellStyle name="20% - Accent3 74" xfId="1828" xr:uid="{85371E0B-A2ED-4205-968E-EE8AF10DF370}"/>
    <cellStyle name="20% - Accent3 75" xfId="1829" xr:uid="{162D2482-3A72-4050-8C8F-0595D8EF0ABC}"/>
    <cellStyle name="20% - Accent3 76" xfId="1830" xr:uid="{07224517-B34E-4A05-B2A7-C4B8D418FA8B}"/>
    <cellStyle name="20% - Accent3 77" xfId="1831" xr:uid="{1FD9F4A6-2B3C-4686-8203-967F0A98E9CE}"/>
    <cellStyle name="20% - Accent3 78" xfId="1832" xr:uid="{ECEDC33B-2C7E-47B0-B22C-D443D7F01547}"/>
    <cellStyle name="20% - Accent3 79" xfId="1833" xr:uid="{A12021BA-AF9E-466E-879A-18B0F24A39BE}"/>
    <cellStyle name="20% - Accent3 8" xfId="1834" xr:uid="{FB4EC819-D755-4E4D-851A-AC5A491B3666}"/>
    <cellStyle name="20% - Accent3 8 2" xfId="1835" xr:uid="{3A6B78A7-9203-4AE7-B19D-6599AB768B15}"/>
    <cellStyle name="20% - Accent3 8 2 2" xfId="1836" xr:uid="{0D468101-860B-4691-9DE6-36D74431E790}"/>
    <cellStyle name="20% - Accent3 8 3" xfId="1837" xr:uid="{2660EB28-FF3A-4948-9695-B0F27A3C2910}"/>
    <cellStyle name="20% - Accent3 80" xfId="1838" xr:uid="{D8AB29C7-5396-4CF4-95F6-E47A43235DD3}"/>
    <cellStyle name="20% - Accent3 81" xfId="1839" xr:uid="{5725C762-6BF4-46D9-B867-803D2B13D0E1}"/>
    <cellStyle name="20% - Accent3 82" xfId="1840" xr:uid="{E69CEA45-C202-4393-A444-E83C9F2AD0E3}"/>
    <cellStyle name="20% - Accent3 83" xfId="1841" xr:uid="{F087795C-9A2D-4771-B209-D8579BBF36A5}"/>
    <cellStyle name="20% - Accent3 84" xfId="44145" xr:uid="{81E98665-BEA4-4539-9158-43E0093A4C11}"/>
    <cellStyle name="20% - Accent3 85" xfId="44463" xr:uid="{8D220194-0BB6-4FD1-BEB5-08D95061CE32}"/>
    <cellStyle name="20% - Accent3 86" xfId="44482" xr:uid="{019D3E75-7BB7-4857-9B05-FAF830904C16}"/>
    <cellStyle name="20% - Accent3 87" xfId="44115" xr:uid="{B6FC7FB6-A265-41FF-8CC2-7C135ABDEEC7}"/>
    <cellStyle name="20% - Accent3 9" xfId="1842" xr:uid="{D9A4EEA7-D0C4-456A-B318-D9C6EB58DB82}"/>
    <cellStyle name="20% - Accent3 9 2" xfId="1843" xr:uid="{DF38AEEC-3C5A-429C-9E09-1CF13A4CD9DE}"/>
    <cellStyle name="20% - Accent4" xfId="35" builtinId="42" customBuiltin="1"/>
    <cellStyle name="20% - Accent4 10" xfId="1844" xr:uid="{0AEC627A-EF60-4F82-8160-825095CC8F4A}"/>
    <cellStyle name="20% - Accent4 11" xfId="1845" xr:uid="{A4400DCD-88C4-4651-92E9-437BDEF48612}"/>
    <cellStyle name="20% - Accent4 12" xfId="1846" xr:uid="{02ECA9EB-07A5-47C7-B16E-72CAFF1A2061}"/>
    <cellStyle name="20% - Accent4 13" xfId="1847" xr:uid="{6EBB59DF-9238-4BE7-90A8-0C56C1BDD417}"/>
    <cellStyle name="20% - Accent4 14" xfId="1848" xr:uid="{DDDE8600-E4C0-46E6-BAD8-77C776F0866A}"/>
    <cellStyle name="20% - Accent4 15" xfId="1849" xr:uid="{88016348-1471-496A-8CB0-EE98BC9C8F78}"/>
    <cellStyle name="20% - Accent4 16" xfId="1850" xr:uid="{C8D4C2D4-A867-4007-B5EF-3C71CC25F515}"/>
    <cellStyle name="20% - Accent4 17" xfId="1851" xr:uid="{E1F34955-9B91-4B7C-8DEB-8AA021BA057A}"/>
    <cellStyle name="20% - Accent4 18" xfId="1852" xr:uid="{DE1DC31F-125A-4927-9785-B8F66423BD41}"/>
    <cellStyle name="20% - Accent4 19" xfId="1853" xr:uid="{2DDE8744-FC86-4A7E-AFB2-487E54855C40}"/>
    <cellStyle name="20% - Accent4 2" xfId="370" xr:uid="{7C6B02E9-1CDD-450A-A68B-7063ACABC970}"/>
    <cellStyle name="20% - Accent4 2 10" xfId="1855" xr:uid="{27159AF7-73A4-4D04-93E6-702CFD2653CF}"/>
    <cellStyle name="20% - Accent4 2 11" xfId="44953" xr:uid="{C47D8EB9-A029-4AF7-8E62-299A8E31D8E1}"/>
    <cellStyle name="20% - Accent4 2 12" xfId="1854" xr:uid="{CBE70CC3-2C0A-49D8-86ED-7752A1D2DBDB}"/>
    <cellStyle name="20% - Accent4 2 2" xfId="1856" xr:uid="{1967F0CA-637F-4442-8451-8C8D9E42C0F0}"/>
    <cellStyle name="20% - Accent4 2 2 2" xfId="1857" xr:uid="{4D2059AD-D538-4C41-BB10-E364F0B64EEB}"/>
    <cellStyle name="20% - Accent4 2 3" xfId="1858" xr:uid="{3ACCB501-25DB-4419-A158-A85E6D835546}"/>
    <cellStyle name="20% - Accent4 2 3 2" xfId="1859" xr:uid="{37B9A5D4-69D3-428F-A643-AC82B34512F5}"/>
    <cellStyle name="20% - Accent4 2 4" xfId="1860" xr:uid="{0DEFD2CA-67DC-4E3F-87EC-4D41FF812C39}"/>
    <cellStyle name="20% - Accent4 2 4 2" xfId="1861" xr:uid="{88731BD8-2EF7-4E14-AD1C-0100BF2EBE2D}"/>
    <cellStyle name="20% - Accent4 2 5" xfId="1862" xr:uid="{A3DED09C-DFF2-4A4E-AACB-A94FAB16BA17}"/>
    <cellStyle name="20% - Accent4 2 5 2" xfId="1863" xr:uid="{D5976915-C5F2-4466-8089-0AFAFE8B691D}"/>
    <cellStyle name="20% - Accent4 2 6" xfId="1864" xr:uid="{80CF99DB-2E66-4B5B-8A14-5F0E3AABACBA}"/>
    <cellStyle name="20% - Accent4 2 6 2" xfId="1865" xr:uid="{E7FEE077-F363-4925-9C25-CE863657BCBC}"/>
    <cellStyle name="20% - Accent4 2 7" xfId="1866" xr:uid="{79B5A0DF-DC12-4084-B6EF-26303488663A}"/>
    <cellStyle name="20% - Accent4 2 7 2" xfId="1867" xr:uid="{DC9CAAC5-13AF-4302-B627-DE740E7D3561}"/>
    <cellStyle name="20% - Accent4 2 8" xfId="1868" xr:uid="{0BEC1D87-1954-4DB0-8306-3626D71C6D95}"/>
    <cellStyle name="20% - Accent4 2 8 2" xfId="1869" xr:uid="{3A9D5289-E03D-49DA-923D-E5F7F79D64C5}"/>
    <cellStyle name="20% - Accent4 2 9" xfId="1870" xr:uid="{52A20982-0033-45EB-84EA-A2D8EC51396A}"/>
    <cellStyle name="20% - Accent4 20" xfId="1871" xr:uid="{EBE76006-1185-4D09-A763-A26645EB9443}"/>
    <cellStyle name="20% - Accent4 21" xfId="1872" xr:uid="{4E5A4211-62CB-45F5-A949-0623C8BCE387}"/>
    <cellStyle name="20% - Accent4 22" xfId="1873" xr:uid="{BDCE05DC-0038-4D87-AEB4-E5242BA4168E}"/>
    <cellStyle name="20% - Accent4 23" xfId="1874" xr:uid="{E910B889-FE86-4A79-873B-FB86F47C34F4}"/>
    <cellStyle name="20% - Accent4 24" xfId="1875" xr:uid="{42391C80-B449-40CC-90D7-9C6B462F32DC}"/>
    <cellStyle name="20% - Accent4 25" xfId="1876" xr:uid="{E5CFE897-57B0-4A5D-AC32-9C13F7DFD1CC}"/>
    <cellStyle name="20% - Accent4 26" xfId="1877" xr:uid="{49CB3E62-BA49-4966-98F6-2D0794103D62}"/>
    <cellStyle name="20% - Accent4 27" xfId="1878" xr:uid="{15DB1FCA-A0C9-43B5-BC32-9916B86BD4BB}"/>
    <cellStyle name="20% - Accent4 28" xfId="1879" xr:uid="{166D67CA-ECAC-4A0E-A6BD-9115BE253D86}"/>
    <cellStyle name="20% - Accent4 29" xfId="1880" xr:uid="{BBEA551F-0874-4799-B978-DA4845BDCD37}"/>
    <cellStyle name="20% - Accent4 3" xfId="1881" xr:uid="{085E6DDB-EBFA-4C20-9237-4A72F5EA7719}"/>
    <cellStyle name="20% - Accent4 3 2" xfId="1882" xr:uid="{A54172DC-41BE-482F-9FFE-A48F83993AA2}"/>
    <cellStyle name="20% - Accent4 3 2 2" xfId="1883" xr:uid="{A3947028-142B-4287-A324-358527F6F76B}"/>
    <cellStyle name="20% - Accent4 3 3" xfId="1884" xr:uid="{D1C25E34-A90B-455B-B27D-D3FF02C2BB45}"/>
    <cellStyle name="20% - Accent4 3 3 2" xfId="1885" xr:uid="{B0C1359D-19B6-40CB-864D-F1FFFFFBABE9}"/>
    <cellStyle name="20% - Accent4 3 4" xfId="1886" xr:uid="{0459E7FC-D2D5-45BA-BF49-4F768C96F3DC}"/>
    <cellStyle name="20% - Accent4 3 4 2" xfId="1887" xr:uid="{A3D0C04F-0F7A-4CCD-99E2-AA15668257A4}"/>
    <cellStyle name="20% - Accent4 3 5" xfId="1888" xr:uid="{F7F7F966-2C59-41EB-A348-5F725639F330}"/>
    <cellStyle name="20% - Accent4 3 5 2" xfId="1889" xr:uid="{E0A7E440-1C59-4366-B44E-5419A1ED4744}"/>
    <cellStyle name="20% - Accent4 3 6" xfId="1890" xr:uid="{13EF7CFF-9C8B-421A-989E-D9250B8CFA30}"/>
    <cellStyle name="20% - Accent4 3 6 2" xfId="1891" xr:uid="{7B39D0D3-90D2-4FC2-ADE9-4820950094AC}"/>
    <cellStyle name="20% - Accent4 3 7" xfId="1892" xr:uid="{339E0032-757D-4568-BCA8-4FF4344ABD1A}"/>
    <cellStyle name="20% - Accent4 3 8" xfId="44931" xr:uid="{F6158807-D15A-49E2-AFAC-31A6CF3FB664}"/>
    <cellStyle name="20% - Accent4 30" xfId="1893" xr:uid="{A53EE087-A01E-429F-BB32-4E46000012B6}"/>
    <cellStyle name="20% - Accent4 31" xfId="1894" xr:uid="{7614F324-CF27-433B-B28C-160C5133C91C}"/>
    <cellStyle name="20% - Accent4 32" xfId="1895" xr:uid="{236D220D-3425-4FE4-B7FD-6015CEF84693}"/>
    <cellStyle name="20% - Accent4 33" xfId="1896" xr:uid="{55F19A9B-430C-405B-A907-F80C891675A2}"/>
    <cellStyle name="20% - Accent4 34" xfId="1897" xr:uid="{7697BA2E-C1BD-474C-949B-B3F52C378898}"/>
    <cellStyle name="20% - Accent4 35" xfId="1898" xr:uid="{D20715B9-EDEF-4C76-A93D-F5E452E67E29}"/>
    <cellStyle name="20% - Accent4 36" xfId="1899" xr:uid="{25CADE02-51BA-4214-8054-5A779DEFBF8B}"/>
    <cellStyle name="20% - Accent4 37" xfId="1900" xr:uid="{B287C6C5-29B1-4491-9154-D878BAFAB79C}"/>
    <cellStyle name="20% - Accent4 38" xfId="1901" xr:uid="{6E29A421-02AC-44E9-9748-03B29E7852BF}"/>
    <cellStyle name="20% - Accent4 39" xfId="1902" xr:uid="{09E52F58-32FC-4504-B55F-E6369FD09630}"/>
    <cellStyle name="20% - Accent4 4" xfId="1903" xr:uid="{242FCFC0-A470-4DFC-9C76-8CE3051155F4}"/>
    <cellStyle name="20% - Accent4 4 2" xfId="1904" xr:uid="{3C9C1380-01EB-472C-8DF2-B71F2DC03658}"/>
    <cellStyle name="20% - Accent4 4 2 2" xfId="1905" xr:uid="{DD49EBD2-5D4B-4EEB-82CD-971754F62B85}"/>
    <cellStyle name="20% - Accent4 4 3" xfId="1906" xr:uid="{BB249CFD-C7A8-4942-8D1E-CE07C365EB04}"/>
    <cellStyle name="20% - Accent4 4 3 2" xfId="1907" xr:uid="{B2553E38-1D12-4D99-88C1-8EA941A5628B}"/>
    <cellStyle name="20% - Accent4 4 4" xfId="1908" xr:uid="{6CB68263-02C1-4F5B-82A0-E46F2273EEB5}"/>
    <cellStyle name="20% - Accent4 4 4 2" xfId="1909" xr:uid="{2F0B857C-F95E-4582-983E-90D848DC9607}"/>
    <cellStyle name="20% - Accent4 4 5" xfId="1910" xr:uid="{ABBCF685-2BC3-4E43-B4DB-559212ADD3D2}"/>
    <cellStyle name="20% - Accent4 4 5 2" xfId="1911" xr:uid="{F2D03A3B-DE3A-4819-B04C-957757404490}"/>
    <cellStyle name="20% - Accent4 4 6" xfId="1912" xr:uid="{C0666662-102B-4B03-967A-0AE688726903}"/>
    <cellStyle name="20% - Accent4 4 6 2" xfId="1913" xr:uid="{2DDE6D58-EC78-46D8-82EC-8F309D7CC08C}"/>
    <cellStyle name="20% - Accent4 4 7" xfId="1914" xr:uid="{BD58A8FB-4742-48F9-BC92-487DEE3560C1}"/>
    <cellStyle name="20% - Accent4 40" xfId="1915" xr:uid="{0F1EFAFE-3F1E-4193-9128-33F6F40F6312}"/>
    <cellStyle name="20% - Accent4 41" xfId="1916" xr:uid="{ECD64970-AA3D-4804-9F19-BD865D7601E0}"/>
    <cellStyle name="20% - Accent4 42" xfId="1917" xr:uid="{2658DC21-4289-4207-878D-4DAF406D0550}"/>
    <cellStyle name="20% - Accent4 43" xfId="1918" xr:uid="{F2BBF360-A5F9-49DB-A159-9D444ECA58EF}"/>
    <cellStyle name="20% - Accent4 44" xfId="1919" xr:uid="{C1C8F5FC-18A6-4877-9B1E-F22FA2113AF8}"/>
    <cellStyle name="20% - Accent4 45" xfId="1920" xr:uid="{3923C7A3-00DD-4764-BDBB-BC66F834441E}"/>
    <cellStyle name="20% - Accent4 46" xfId="1921" xr:uid="{264F320B-6C76-4480-9E87-BE0FDAE263DE}"/>
    <cellStyle name="20% - Accent4 47" xfId="1922" xr:uid="{889E2889-DACC-44B3-BBED-530EB87CAAD2}"/>
    <cellStyle name="20% - Accent4 48" xfId="1923" xr:uid="{96FDBC79-1012-49D1-B6FF-40EDFDF8CC30}"/>
    <cellStyle name="20% - Accent4 49" xfId="1924" xr:uid="{0C91933E-2FD1-4C77-ADB6-80DA49235B3A}"/>
    <cellStyle name="20% - Accent4 5" xfId="1925" xr:uid="{63FA88DA-6962-484B-9690-C3767F36F838}"/>
    <cellStyle name="20% - Accent4 5 2" xfId="1926" xr:uid="{4E159DF5-DF51-42BD-AD85-9F980E7DDFA3}"/>
    <cellStyle name="20% - Accent4 5 2 2" xfId="1927" xr:uid="{1B40600B-9865-4739-9B77-8C0C1D3AAD2B}"/>
    <cellStyle name="20% - Accent4 5 3" xfId="1928" xr:uid="{61B91F7D-9EC8-4C5C-BB9F-87E69040FF73}"/>
    <cellStyle name="20% - Accent4 5 3 2" xfId="1929" xr:uid="{F930EF1D-F7E9-4B64-808C-FEC773CF9782}"/>
    <cellStyle name="20% - Accent4 5 4" xfId="1930" xr:uid="{8915B6A8-787D-4389-B142-986BA1E3E934}"/>
    <cellStyle name="20% - Accent4 5 4 2" xfId="1931" xr:uid="{B79CBB7E-D038-4E73-AEAE-6C8F8FF8DC39}"/>
    <cellStyle name="20% - Accent4 5 5" xfId="1932" xr:uid="{955095E5-5990-4A0F-957F-73E27A3F3861}"/>
    <cellStyle name="20% - Accent4 5 5 2" xfId="1933" xr:uid="{72956F11-E52F-4DEE-B1FF-AB9E402F5451}"/>
    <cellStyle name="20% - Accent4 5 6" xfId="1934" xr:uid="{E90C986A-2163-46F0-BC9D-EAE14D22AAFA}"/>
    <cellStyle name="20% - Accent4 50" xfId="1935" xr:uid="{CCD473F6-2FB9-4572-96D7-3E9AA8F430D5}"/>
    <cellStyle name="20% - Accent4 51" xfId="1936" xr:uid="{F09B7707-AFAF-4968-98FB-D703A8473F9D}"/>
    <cellStyle name="20% - Accent4 52" xfId="1937" xr:uid="{5FED17B8-6BC8-40FF-B13F-5E78DF134048}"/>
    <cellStyle name="20% - Accent4 53" xfId="1938" xr:uid="{08F3A549-D800-4709-BBF4-1E04CC353A37}"/>
    <cellStyle name="20% - Accent4 54" xfId="1939" xr:uid="{059B9885-FD6D-4046-B5B1-B93349F8C590}"/>
    <cellStyle name="20% - Accent4 55" xfId="1940" xr:uid="{DD3EA84A-DB29-4811-AC11-008E8D7D955C}"/>
    <cellStyle name="20% - Accent4 56" xfId="1941" xr:uid="{5F06B407-E638-4EC6-AD9C-B8D2BDD1A7E7}"/>
    <cellStyle name="20% - Accent4 57" xfId="1942" xr:uid="{C048B694-6F35-4ACD-AA8E-82408865D6EC}"/>
    <cellStyle name="20% - Accent4 58" xfId="1943" xr:uid="{F8ACE8C1-2626-4959-BF35-67CA2AB5338C}"/>
    <cellStyle name="20% - Accent4 59" xfId="1944" xr:uid="{2E15DFF7-5A77-4CA7-A9EA-01D308161A91}"/>
    <cellStyle name="20% - Accent4 6" xfId="1945" xr:uid="{FE69B5E9-D695-4B37-BB81-BC9EC9FA0A45}"/>
    <cellStyle name="20% - Accent4 6 2" xfId="1946" xr:uid="{72E16AEE-2BCC-45F7-9FDB-F28DECEDEB63}"/>
    <cellStyle name="20% - Accent4 6 2 2" xfId="1947" xr:uid="{8A55C09F-86F9-4CA8-88C6-15CC91AE03E9}"/>
    <cellStyle name="20% - Accent4 6 3" xfId="1948" xr:uid="{73ADDA3F-159F-4D16-87BB-23AC5FCA4FDA}"/>
    <cellStyle name="20% - Accent4 6 3 2" xfId="1949" xr:uid="{1A8D9EF6-DBCF-4A6E-A03A-C58059F91CF7}"/>
    <cellStyle name="20% - Accent4 6 4" xfId="1950" xr:uid="{3E7C5ADD-EBDC-4C3A-8621-6D7FA0125329}"/>
    <cellStyle name="20% - Accent4 6 4 2" xfId="1951" xr:uid="{C04A5BC1-9249-4EA4-B58F-C857E46F1AD5}"/>
    <cellStyle name="20% - Accent4 6 5" xfId="1952" xr:uid="{D1956723-6AC0-44BD-ACC1-BAE1A0077A19}"/>
    <cellStyle name="20% - Accent4 60" xfId="1953" xr:uid="{BF2B47B7-9617-47CE-9608-C0A791B2FA44}"/>
    <cellStyle name="20% - Accent4 61" xfId="1954" xr:uid="{18134789-1400-4A12-9EB4-3CFDECB0E870}"/>
    <cellStyle name="20% - Accent4 62" xfId="1955" xr:uid="{D70F649E-0FD6-427E-A671-4FF58BA88080}"/>
    <cellStyle name="20% - Accent4 63" xfId="1956" xr:uid="{AD31CDF7-962A-4BEE-AE9A-BF19B78CC40D}"/>
    <cellStyle name="20% - Accent4 64" xfId="1957" xr:uid="{DBC53F91-FD3B-4BFE-995F-2BABF3865E1B}"/>
    <cellStyle name="20% - Accent4 65" xfId="1958" xr:uid="{E111350B-02FA-4F27-AD93-7814F7788C98}"/>
    <cellStyle name="20% - Accent4 66" xfId="1959" xr:uid="{F53268F2-5838-49AA-854C-448D5D770014}"/>
    <cellStyle name="20% - Accent4 67" xfId="1960" xr:uid="{5EEB92DA-C629-4450-9CC0-C09FB830BC7C}"/>
    <cellStyle name="20% - Accent4 68" xfId="1961" xr:uid="{29520B81-D103-4715-922D-77C72191FE3C}"/>
    <cellStyle name="20% - Accent4 69" xfId="1962" xr:uid="{295CC335-1DDA-4008-AE79-C64FECCD15A7}"/>
    <cellStyle name="20% - Accent4 7" xfId="1963" xr:uid="{47C28BAC-A33C-493B-BAD8-4C30A7FF893C}"/>
    <cellStyle name="20% - Accent4 7 2" xfId="1964" xr:uid="{9C5CCA2E-CDB4-4C56-ACBD-3816641B00CE}"/>
    <cellStyle name="20% - Accent4 7 2 2" xfId="1965" xr:uid="{31F96697-D900-4691-9B7A-643EA04E2A4F}"/>
    <cellStyle name="20% - Accent4 7 3" xfId="1966" xr:uid="{D32FA2E8-D6DF-4656-8066-9203BA6884D9}"/>
    <cellStyle name="20% - Accent4 7 3 2" xfId="1967" xr:uid="{ED479CA9-CEA6-4937-989E-B10304BC47E8}"/>
    <cellStyle name="20% - Accent4 7 4" xfId="1968" xr:uid="{21F39A2B-C4FE-4500-BF70-82D5A8F776F6}"/>
    <cellStyle name="20% - Accent4 70" xfId="1969" xr:uid="{77B4A10E-00D7-4418-A819-5E120C295349}"/>
    <cellStyle name="20% - Accent4 71" xfId="1970" xr:uid="{25C43525-A8E1-46B8-B590-814437B095A5}"/>
    <cellStyle name="20% - Accent4 72" xfId="1971" xr:uid="{7BE4D719-04F9-4DF2-83AC-3B139B2FC5B3}"/>
    <cellStyle name="20% - Accent4 73" xfId="1972" xr:uid="{D49E54F5-20A9-4450-B9D9-54D66E16F6CF}"/>
    <cellStyle name="20% - Accent4 74" xfId="1973" xr:uid="{58AEA771-03A8-4820-8D82-8848671A786E}"/>
    <cellStyle name="20% - Accent4 75" xfId="1974" xr:uid="{36C18C21-81C3-4D12-9BE9-15D291F516DB}"/>
    <cellStyle name="20% - Accent4 76" xfId="1975" xr:uid="{9C7310DA-AA4B-4FC9-A0C6-B89592355A24}"/>
    <cellStyle name="20% - Accent4 77" xfId="1976" xr:uid="{7F0B1B69-4E4F-45E2-8347-001EA0362513}"/>
    <cellStyle name="20% - Accent4 78" xfId="1977" xr:uid="{72003E13-1B9A-43D5-AD43-C846908684D9}"/>
    <cellStyle name="20% - Accent4 79" xfId="1978" xr:uid="{74BEBAA5-69DC-4750-A827-2A2ECCC0ABEB}"/>
    <cellStyle name="20% - Accent4 8" xfId="1979" xr:uid="{B547131C-B9DA-4FBC-8DED-D0EC9F062BB5}"/>
    <cellStyle name="20% - Accent4 8 2" xfId="1980" xr:uid="{968A2477-7F57-4772-B5A1-9A12F58609E5}"/>
    <cellStyle name="20% - Accent4 8 2 2" xfId="1981" xr:uid="{C4AEC529-56A2-4A47-8984-13C1F44CB068}"/>
    <cellStyle name="20% - Accent4 8 3" xfId="1982" xr:uid="{637A99FE-D6CE-441B-86E1-890C30C75108}"/>
    <cellStyle name="20% - Accent4 80" xfId="1983" xr:uid="{D65AD730-69D3-4CDC-8F40-EF337BB1E4EC}"/>
    <cellStyle name="20% - Accent4 81" xfId="1984" xr:uid="{C6FEDDFC-92D9-4B77-8AD8-E337CB54168B}"/>
    <cellStyle name="20% - Accent4 82" xfId="1985" xr:uid="{BBD9AFA5-76A3-4B42-9A95-80F9BDCEB438}"/>
    <cellStyle name="20% - Accent4 83" xfId="1986" xr:uid="{FF1CCD1E-FCE9-41CB-A241-0899B9A5150D}"/>
    <cellStyle name="20% - Accent4 84" xfId="44147" xr:uid="{0A283EB5-4E5B-4401-99D2-09BD012378BA}"/>
    <cellStyle name="20% - Accent4 85" xfId="44465" xr:uid="{543C828E-6499-4886-8E1E-E06CED9162F3}"/>
    <cellStyle name="20% - Accent4 86" xfId="44484" xr:uid="{294354A3-D743-479D-84E6-A12FF41E184D}"/>
    <cellStyle name="20% - Accent4 87" xfId="44119" xr:uid="{EF181AF0-E944-4A6A-8450-1E409ABB2E7E}"/>
    <cellStyle name="20% - Accent4 9" xfId="1987" xr:uid="{D7A5C9AE-065D-44DA-87C0-20D67DA7D2E1}"/>
    <cellStyle name="20% - Accent4 9 2" xfId="1988" xr:uid="{3546BDFA-056A-48B8-B618-B33755FB8AAD}"/>
    <cellStyle name="20% - Accent5" xfId="38" builtinId="46" customBuiltin="1"/>
    <cellStyle name="20% - Accent5 10" xfId="1989" xr:uid="{BC7F703E-DF41-44D6-9B39-60DCD1B92DBE}"/>
    <cellStyle name="20% - Accent5 11" xfId="1990" xr:uid="{B244C032-3D59-46BF-96A7-285DE9FBF2BF}"/>
    <cellStyle name="20% - Accent5 12" xfId="1991" xr:uid="{4DBB3CF9-4846-45F8-AB03-F1F8978882D6}"/>
    <cellStyle name="20% - Accent5 13" xfId="1992" xr:uid="{57EB2FAE-6061-46DD-A28A-B763C5A8EE85}"/>
    <cellStyle name="20% - Accent5 14" xfId="1993" xr:uid="{9FC336F0-F0E2-49F6-85F0-9D5FDB8A78CB}"/>
    <cellStyle name="20% - Accent5 15" xfId="1994" xr:uid="{9501B3A0-B5BA-4B13-AE7B-3E15F7C7832E}"/>
    <cellStyle name="20% - Accent5 16" xfId="1995" xr:uid="{CBE2ACB3-4BF4-4F36-A367-24017CBBE95F}"/>
    <cellStyle name="20% - Accent5 17" xfId="1996" xr:uid="{35497991-3ADB-4479-A942-75DABFC70D5D}"/>
    <cellStyle name="20% - Accent5 18" xfId="1997" xr:uid="{F192ADF4-B6D2-4F51-A41F-C2352B6EFF01}"/>
    <cellStyle name="20% - Accent5 19" xfId="1998" xr:uid="{58FB7044-4229-45FA-9DEB-66DBD53A5A78}"/>
    <cellStyle name="20% - Accent5 2" xfId="374" xr:uid="{97E26A4B-9F1C-47C1-8672-777FE839A7FB}"/>
    <cellStyle name="20% - Accent5 2 10" xfId="2000" xr:uid="{DC65EDAE-0A3F-485F-BEA9-105FD9ED3FE1}"/>
    <cellStyle name="20% - Accent5 2 11" xfId="44956" xr:uid="{002572C7-8A7A-44A5-952E-D6AE3438AF00}"/>
    <cellStyle name="20% - Accent5 2 12" xfId="1999" xr:uid="{71E42ED0-6802-4B4E-8887-4FD0DDE169E9}"/>
    <cellStyle name="20% - Accent5 2 2" xfId="2001" xr:uid="{EF88A24C-1A53-407B-A3A9-F62F5AF5D51D}"/>
    <cellStyle name="20% - Accent5 2 2 2" xfId="2002" xr:uid="{2EE4A963-1BF5-4B53-BE96-DBE72DDA4E65}"/>
    <cellStyle name="20% - Accent5 2 3" xfId="2003" xr:uid="{FE020E01-6FCB-4A34-9BED-E3BBAABCBDC8}"/>
    <cellStyle name="20% - Accent5 2 3 2" xfId="2004" xr:uid="{868890C0-56FC-455C-882A-12830724F8D8}"/>
    <cellStyle name="20% - Accent5 2 4" xfId="2005" xr:uid="{8443408D-3375-4701-AAA6-CD199007A639}"/>
    <cellStyle name="20% - Accent5 2 4 2" xfId="2006" xr:uid="{C4E732DF-C462-469F-8231-4748C99808A9}"/>
    <cellStyle name="20% - Accent5 2 5" xfId="2007" xr:uid="{89754AE4-4CA5-4E7F-8973-93AE8AD786FC}"/>
    <cellStyle name="20% - Accent5 2 5 2" xfId="2008" xr:uid="{161200AE-18BC-484A-99C5-2B48598EC7FF}"/>
    <cellStyle name="20% - Accent5 2 6" xfId="2009" xr:uid="{D56A1C65-84B3-47F5-BA69-A265971D7E21}"/>
    <cellStyle name="20% - Accent5 2 6 2" xfId="2010" xr:uid="{06A284BA-E926-463F-A88F-1BA363C6CE28}"/>
    <cellStyle name="20% - Accent5 2 7" xfId="2011" xr:uid="{8D53EF5F-C092-4625-B3F5-B7B83DFD413C}"/>
    <cellStyle name="20% - Accent5 2 7 2" xfId="2012" xr:uid="{B0BC1968-5D18-4901-B46B-C9182E2C6503}"/>
    <cellStyle name="20% - Accent5 2 8" xfId="2013" xr:uid="{BE7BFDDC-B8AD-477F-826E-B5A52E6D47DA}"/>
    <cellStyle name="20% - Accent5 2 8 2" xfId="2014" xr:uid="{90A1341D-7457-489A-9E40-AEBF18E9755B}"/>
    <cellStyle name="20% - Accent5 2 9" xfId="2015" xr:uid="{339163E4-B523-4A39-81CD-B1291130A4A5}"/>
    <cellStyle name="20% - Accent5 20" xfId="2016" xr:uid="{9002E33F-4859-47EA-9565-E928C4240916}"/>
    <cellStyle name="20% - Accent5 21" xfId="2017" xr:uid="{2DC4F859-B286-448F-ABB8-61817E6C0BD1}"/>
    <cellStyle name="20% - Accent5 22" xfId="2018" xr:uid="{65701808-A5D6-41CB-ADEB-51C31D8648EB}"/>
    <cellStyle name="20% - Accent5 23" xfId="2019" xr:uid="{8BD5AF23-D494-49D1-98BE-2E1CCFFBDE70}"/>
    <cellStyle name="20% - Accent5 24" xfId="2020" xr:uid="{39DE4B26-10B5-4F19-AA1C-EA20ED52FC9E}"/>
    <cellStyle name="20% - Accent5 25" xfId="2021" xr:uid="{B553AE07-7D3A-4E12-BD56-D88FAE31BEE1}"/>
    <cellStyle name="20% - Accent5 26" xfId="2022" xr:uid="{00BE90ED-070A-4C24-B00D-903C3A125D09}"/>
    <cellStyle name="20% - Accent5 27" xfId="2023" xr:uid="{9EE8BA14-311D-4100-BCB8-F7E00A02D358}"/>
    <cellStyle name="20% - Accent5 28" xfId="2024" xr:uid="{848252A3-1E21-47D1-9AC0-B594BA1A190E}"/>
    <cellStyle name="20% - Accent5 29" xfId="2025" xr:uid="{8AAD2344-6A7F-4594-A05D-E523BE5FB408}"/>
    <cellStyle name="20% - Accent5 3" xfId="2026" xr:uid="{E6807968-F510-4F86-AE41-058E7F9EE283}"/>
    <cellStyle name="20% - Accent5 3 2" xfId="2027" xr:uid="{01D3680A-F354-49AC-BB6B-F3B3DB809B72}"/>
    <cellStyle name="20% - Accent5 3 2 2" xfId="2028" xr:uid="{F884FBCD-171A-4235-B2DD-109D83D81610}"/>
    <cellStyle name="20% - Accent5 3 3" xfId="2029" xr:uid="{8F4BFD24-90F7-4691-A008-6EF20320B3F2}"/>
    <cellStyle name="20% - Accent5 3 3 2" xfId="2030" xr:uid="{28AE4EEB-DD2F-4782-AE56-AD69507D547E}"/>
    <cellStyle name="20% - Accent5 3 4" xfId="2031" xr:uid="{5AE177FA-FEE5-4757-BA6A-D9525FE023AA}"/>
    <cellStyle name="20% - Accent5 3 4 2" xfId="2032" xr:uid="{440DCCCF-E8EA-49F8-AB08-76EF78F0E566}"/>
    <cellStyle name="20% - Accent5 3 5" xfId="2033" xr:uid="{ACC07074-D4A2-4500-9729-2D4103B33546}"/>
    <cellStyle name="20% - Accent5 3 5 2" xfId="2034" xr:uid="{FA3E42A6-AA62-4DF9-9D45-467FE8C1F560}"/>
    <cellStyle name="20% - Accent5 3 6" xfId="2035" xr:uid="{B9DEFFC9-1C93-420F-9910-E384A7C49AAA}"/>
    <cellStyle name="20% - Accent5 3 6 2" xfId="2036" xr:uid="{B2094F17-B78A-4A10-92D1-217ECD8F4F78}"/>
    <cellStyle name="20% - Accent5 3 7" xfId="2037" xr:uid="{C8C74EAB-052E-40BC-9639-6A1E4F6FA4E0}"/>
    <cellStyle name="20% - Accent5 3 8" xfId="44935" xr:uid="{DF660949-2D94-4539-8B91-4399E2A852AA}"/>
    <cellStyle name="20% - Accent5 30" xfId="2038" xr:uid="{F3DCEA88-0C21-4B30-A4F4-7B1723379CA7}"/>
    <cellStyle name="20% - Accent5 31" xfId="2039" xr:uid="{9F72DAA1-CDCC-4188-9FF3-40E148794B28}"/>
    <cellStyle name="20% - Accent5 32" xfId="2040" xr:uid="{7AF12A28-2CD2-4369-A10E-455ACE65E149}"/>
    <cellStyle name="20% - Accent5 33" xfId="2041" xr:uid="{FF302E5E-E1C7-482B-957C-80F97EE4B69A}"/>
    <cellStyle name="20% - Accent5 34" xfId="2042" xr:uid="{EAC7A037-3E30-44F2-9F9B-48BED6F1E3A5}"/>
    <cellStyle name="20% - Accent5 35" xfId="2043" xr:uid="{07EE9C55-E5C1-4C15-8310-BC153454FB8E}"/>
    <cellStyle name="20% - Accent5 36" xfId="2044" xr:uid="{6AD84A25-00FE-4F6E-807C-663EC2B878BF}"/>
    <cellStyle name="20% - Accent5 37" xfId="2045" xr:uid="{1590C4C8-9EE7-49CA-97D0-2FD42123535D}"/>
    <cellStyle name="20% - Accent5 38" xfId="2046" xr:uid="{F70C641B-79ED-4181-AED2-DA633111DD5B}"/>
    <cellStyle name="20% - Accent5 39" xfId="2047" xr:uid="{BD1A8BDD-FDFB-4A9F-8EC6-8DB295C5C39C}"/>
    <cellStyle name="20% - Accent5 4" xfId="2048" xr:uid="{81953F60-C5ED-4DAE-AE51-1FC674E016E7}"/>
    <cellStyle name="20% - Accent5 4 2" xfId="2049" xr:uid="{A6C0880E-1CEB-4E78-8C54-1D09A12C6A60}"/>
    <cellStyle name="20% - Accent5 4 2 2" xfId="2050" xr:uid="{BD760C18-052A-4BEB-BDE4-2D799EAAB3BE}"/>
    <cellStyle name="20% - Accent5 4 3" xfId="2051" xr:uid="{A4CCE6DD-5FFE-442C-A914-9098E67EDA77}"/>
    <cellStyle name="20% - Accent5 4 3 2" xfId="2052" xr:uid="{AFEFC529-CBBC-426F-8DE8-E41CAAF614A2}"/>
    <cellStyle name="20% - Accent5 4 4" xfId="2053" xr:uid="{20D7ED78-E85C-493E-B761-6EF50EB0140E}"/>
    <cellStyle name="20% - Accent5 4 4 2" xfId="2054" xr:uid="{EFC5AEF7-960A-41C4-821E-BE534EEC631D}"/>
    <cellStyle name="20% - Accent5 4 5" xfId="2055" xr:uid="{1C7F0358-65AB-4475-9D43-FFB0C9583857}"/>
    <cellStyle name="20% - Accent5 4 5 2" xfId="2056" xr:uid="{12DEDF16-792E-4A3E-B2B8-4CF2C6EF970E}"/>
    <cellStyle name="20% - Accent5 4 6" xfId="2057" xr:uid="{E10DDE4F-8539-453C-B9F9-9BECA4AE0F9D}"/>
    <cellStyle name="20% - Accent5 4 6 2" xfId="2058" xr:uid="{9E8A4918-2231-44BB-8B9E-3DD73DDC4117}"/>
    <cellStyle name="20% - Accent5 4 7" xfId="2059" xr:uid="{0EF3ED61-4242-4AF2-AD4F-90E20FD42AED}"/>
    <cellStyle name="20% - Accent5 40" xfId="2060" xr:uid="{6A2E4269-C011-4DBC-8A85-920C79D590CA}"/>
    <cellStyle name="20% - Accent5 41" xfId="2061" xr:uid="{689C9D97-2744-4E87-AC98-2DE2A71E9397}"/>
    <cellStyle name="20% - Accent5 42" xfId="2062" xr:uid="{A040C011-5B84-49B9-A89A-E315AED1AD51}"/>
    <cellStyle name="20% - Accent5 43" xfId="2063" xr:uid="{C5EFCD60-6996-45D1-B215-2EB65C070E3C}"/>
    <cellStyle name="20% - Accent5 44" xfId="2064" xr:uid="{2AFD7EE3-4FD0-4C79-9B1A-ADE903CC3E82}"/>
    <cellStyle name="20% - Accent5 45" xfId="2065" xr:uid="{57D50D03-3F9E-47CD-829C-25BE1C0C27D8}"/>
    <cellStyle name="20% - Accent5 46" xfId="2066" xr:uid="{C08ED4C8-01F7-4925-BE30-E6A00BE039D0}"/>
    <cellStyle name="20% - Accent5 47" xfId="2067" xr:uid="{A48C5F60-06AD-4E26-805C-7A7D4DFF6859}"/>
    <cellStyle name="20% - Accent5 48" xfId="2068" xr:uid="{7D0B34E7-C4B1-45E7-994E-09721F55147D}"/>
    <cellStyle name="20% - Accent5 49" xfId="2069" xr:uid="{A75E21D7-0A3A-4B2B-A68A-CEE0E0F402D8}"/>
    <cellStyle name="20% - Accent5 5" xfId="2070" xr:uid="{062D8DC0-227C-4481-A317-ED255825AF84}"/>
    <cellStyle name="20% - Accent5 5 2" xfId="2071" xr:uid="{86DD93E3-FB3C-4D7A-982D-FF48978CF371}"/>
    <cellStyle name="20% - Accent5 5 2 2" xfId="2072" xr:uid="{F99E0A53-6598-4DCE-9B5A-422A0C878290}"/>
    <cellStyle name="20% - Accent5 5 3" xfId="2073" xr:uid="{578B93F7-6AB8-4328-9165-1217C5622233}"/>
    <cellStyle name="20% - Accent5 5 3 2" xfId="2074" xr:uid="{110D4C29-BE3B-47F2-9F61-97D6DF340583}"/>
    <cellStyle name="20% - Accent5 5 4" xfId="2075" xr:uid="{711E1FD4-0D0F-498A-AAD2-65AA801A87CB}"/>
    <cellStyle name="20% - Accent5 5 4 2" xfId="2076" xr:uid="{A6E5E6D8-965D-4D56-9C90-E10002A365E6}"/>
    <cellStyle name="20% - Accent5 5 5" xfId="2077" xr:uid="{4202FE0E-6E61-4880-9B7E-A5A54DD08201}"/>
    <cellStyle name="20% - Accent5 5 5 2" xfId="2078" xr:uid="{38069D1D-C33F-4C5F-8A7F-A2FFD38BE498}"/>
    <cellStyle name="20% - Accent5 5 6" xfId="2079" xr:uid="{C342B29A-68AA-45E3-9B82-FDCBBCDCCA9D}"/>
    <cellStyle name="20% - Accent5 50" xfId="2080" xr:uid="{ADCED3F7-BB78-4A7B-AED8-99BDE2222816}"/>
    <cellStyle name="20% - Accent5 51" xfId="2081" xr:uid="{F26C3FFA-D4B0-4ED5-8ACF-1B84E779B07E}"/>
    <cellStyle name="20% - Accent5 52" xfId="2082" xr:uid="{66CA9E13-6E3C-4BA0-B69A-A210F7CD217C}"/>
    <cellStyle name="20% - Accent5 53" xfId="2083" xr:uid="{7BEBCFD6-B4C0-447B-8D62-18361FE0FDA2}"/>
    <cellStyle name="20% - Accent5 54" xfId="2084" xr:uid="{7DC314A5-5F3D-45E5-AEAC-10F9FEC07491}"/>
    <cellStyle name="20% - Accent5 55" xfId="2085" xr:uid="{B86BDA4A-1C78-4659-9192-6E847556E9EA}"/>
    <cellStyle name="20% - Accent5 56" xfId="2086" xr:uid="{4C24FC07-0537-4E06-B628-CF5487FDC7E2}"/>
    <cellStyle name="20% - Accent5 57" xfId="2087" xr:uid="{BF466338-195C-402A-B041-68D89C3CFC1C}"/>
    <cellStyle name="20% - Accent5 58" xfId="2088" xr:uid="{B061EC4A-F3B1-405D-A756-B40C4E932649}"/>
    <cellStyle name="20% - Accent5 59" xfId="2089" xr:uid="{84EE7745-88DE-49DE-9C7D-C5454E0784F1}"/>
    <cellStyle name="20% - Accent5 6" xfId="2090" xr:uid="{9CD825DE-C798-44FB-BF47-6EC184C37936}"/>
    <cellStyle name="20% - Accent5 6 2" xfId="2091" xr:uid="{BBB8D11E-6DB7-43E1-8E96-055754F60E49}"/>
    <cellStyle name="20% - Accent5 6 2 2" xfId="2092" xr:uid="{BD74A463-C3C9-46AA-A602-5A93B226FD09}"/>
    <cellStyle name="20% - Accent5 6 3" xfId="2093" xr:uid="{F415B442-B1DF-4B31-9F47-CACA5DE253A8}"/>
    <cellStyle name="20% - Accent5 6 3 2" xfId="2094" xr:uid="{B3CDA006-DEB7-49FF-9A6E-414F8DF7CD9C}"/>
    <cellStyle name="20% - Accent5 6 4" xfId="2095" xr:uid="{929F8AF2-487A-4744-97D5-139C7B69295C}"/>
    <cellStyle name="20% - Accent5 6 4 2" xfId="2096" xr:uid="{D2B81CFB-A0FF-4F4F-9C4D-20593FFA7A62}"/>
    <cellStyle name="20% - Accent5 6 5" xfId="2097" xr:uid="{EAC4E408-D898-4DBA-9FE4-89445F9F15E7}"/>
    <cellStyle name="20% - Accent5 60" xfId="2098" xr:uid="{FA0EA5CE-EB69-42A7-AA69-B692CA4EB52D}"/>
    <cellStyle name="20% - Accent5 61" xfId="2099" xr:uid="{FBCDFFDD-0F39-4E44-99F1-413BA956DFD2}"/>
    <cellStyle name="20% - Accent5 62" xfId="2100" xr:uid="{0B723105-A0D8-4ED6-AE64-95D1258BEEF6}"/>
    <cellStyle name="20% - Accent5 63" xfId="2101" xr:uid="{6BB80773-3512-44FF-857C-6ED0222224B1}"/>
    <cellStyle name="20% - Accent5 64" xfId="2102" xr:uid="{FF9F9E02-BF09-429E-BFBF-13EDA6EEE0E9}"/>
    <cellStyle name="20% - Accent5 65" xfId="2103" xr:uid="{89ACAE30-0513-4584-BCB0-20B2326BA32D}"/>
    <cellStyle name="20% - Accent5 66" xfId="2104" xr:uid="{D88AAE0B-7FDF-49A7-A771-6A5EC5523977}"/>
    <cellStyle name="20% - Accent5 67" xfId="2105" xr:uid="{28E0FAE7-8B99-4303-A63C-FC1E43CA2652}"/>
    <cellStyle name="20% - Accent5 68" xfId="2106" xr:uid="{9C79EA9B-BDE2-4BA2-9944-C76974965762}"/>
    <cellStyle name="20% - Accent5 69" xfId="2107" xr:uid="{C42D293A-8BC5-4B61-A583-B5AA35217802}"/>
    <cellStyle name="20% - Accent5 7" xfId="2108" xr:uid="{65DCFC87-7824-4275-AECB-2911516AEFA8}"/>
    <cellStyle name="20% - Accent5 7 2" xfId="2109" xr:uid="{D281D9F3-0FEF-49B5-B545-172409C2941F}"/>
    <cellStyle name="20% - Accent5 7 2 2" xfId="2110" xr:uid="{E675EB16-F0EB-40B5-B6BF-72CE0348406B}"/>
    <cellStyle name="20% - Accent5 7 3" xfId="2111" xr:uid="{870F04DB-9441-4007-9185-D87CE3927EA1}"/>
    <cellStyle name="20% - Accent5 7 3 2" xfId="2112" xr:uid="{9775EB79-2863-423B-8AA8-D90E77559258}"/>
    <cellStyle name="20% - Accent5 7 4" xfId="2113" xr:uid="{3C12EA35-A9C2-4BA7-A0B3-2E5FD0DF3378}"/>
    <cellStyle name="20% - Accent5 70" xfId="2114" xr:uid="{DAFE345B-9DDB-4E03-B75E-417E0E5988AA}"/>
    <cellStyle name="20% - Accent5 71" xfId="2115" xr:uid="{9BD47A29-C242-4D9E-BFA5-5C58FAD15F24}"/>
    <cellStyle name="20% - Accent5 72" xfId="2116" xr:uid="{4A05F32B-EEDF-4517-A1A6-F12B9F73014E}"/>
    <cellStyle name="20% - Accent5 73" xfId="2117" xr:uid="{F8CEA015-6DAD-495A-A6CE-84650BCB5092}"/>
    <cellStyle name="20% - Accent5 74" xfId="2118" xr:uid="{B91DDD53-0018-4493-826B-0F934E13A62D}"/>
    <cellStyle name="20% - Accent5 75" xfId="2119" xr:uid="{7CC2E722-8548-428D-88E1-7FA6DE763CCC}"/>
    <cellStyle name="20% - Accent5 76" xfId="2120" xr:uid="{2F2DF2A6-97AC-4C31-9F0A-434F6DDD85DD}"/>
    <cellStyle name="20% - Accent5 77" xfId="2121" xr:uid="{74616F88-870B-4F3E-8571-A787F282A238}"/>
    <cellStyle name="20% - Accent5 78" xfId="2122" xr:uid="{B1A564E1-5FC9-4532-9B94-465338E25DBD}"/>
    <cellStyle name="20% - Accent5 79" xfId="2123" xr:uid="{6B108868-4946-40C1-BBFE-D106E8F242BB}"/>
    <cellStyle name="20% - Accent5 8" xfId="2124" xr:uid="{B1C956E3-E9CC-474C-96FD-D7AF60EA9C26}"/>
    <cellStyle name="20% - Accent5 8 2" xfId="2125" xr:uid="{4B651F64-3F60-42E2-A294-AA6E1E3F8601}"/>
    <cellStyle name="20% - Accent5 8 2 2" xfId="2126" xr:uid="{F26E9F90-268C-42A9-A4AE-6F42AF9B9BD6}"/>
    <cellStyle name="20% - Accent5 8 3" xfId="2127" xr:uid="{3A7C5B35-4E40-457E-86B6-A8A8701A8870}"/>
    <cellStyle name="20% - Accent5 80" xfId="2128" xr:uid="{01AB7476-6E5E-49E4-B668-4FAF1123363A}"/>
    <cellStyle name="20% - Accent5 81" xfId="2129" xr:uid="{BB7B0A5D-25D6-48E2-A802-A6C1D2EFC42E}"/>
    <cellStyle name="20% - Accent5 82" xfId="2130" xr:uid="{08D23C49-1CFC-4C32-8DC2-2F1FDE5F7505}"/>
    <cellStyle name="20% - Accent5 83" xfId="2131" xr:uid="{B9228334-8891-40DB-A771-0614DA97925B}"/>
    <cellStyle name="20% - Accent5 84" xfId="44149" xr:uid="{B4F8051F-AA02-4399-9828-F75E335FF2D9}"/>
    <cellStyle name="20% - Accent5 85" xfId="44467" xr:uid="{E4958EB4-6119-4459-A86C-089814B67EC7}"/>
    <cellStyle name="20% - Accent5 86" xfId="44486" xr:uid="{29FB8CFC-E0C1-432E-B10B-1E378C08937B}"/>
    <cellStyle name="20% - Accent5 87" xfId="44123" xr:uid="{48C1FDAD-4C07-4789-ACBF-7632028B7D7D}"/>
    <cellStyle name="20% - Accent5 9" xfId="2132" xr:uid="{6A03587C-7ED9-47F3-9EA8-77E6CA112E90}"/>
    <cellStyle name="20% - Accent5 9 2" xfId="2133" xr:uid="{F103D379-5F0F-4B81-ABB0-53974B6DA119}"/>
    <cellStyle name="20% - Accent6" xfId="41" builtinId="50" customBuiltin="1"/>
    <cellStyle name="20% - Accent6 10" xfId="2134" xr:uid="{4542064F-5CE7-4C81-BA38-E4C4D82F0F92}"/>
    <cellStyle name="20% - Accent6 11" xfId="2135" xr:uid="{13B00915-3BCF-4B7C-AF65-C73FE916358D}"/>
    <cellStyle name="20% - Accent6 12" xfId="2136" xr:uid="{845E742C-B83C-47E3-89DE-E6AE51EABF0E}"/>
    <cellStyle name="20% - Accent6 13" xfId="2137" xr:uid="{5A776694-C681-43DD-9FAE-1DFB93F777CE}"/>
    <cellStyle name="20% - Accent6 14" xfId="2138" xr:uid="{0D3F505E-C2CF-4DE3-BECC-8936875A1BF0}"/>
    <cellStyle name="20% - Accent6 15" xfId="2139" xr:uid="{FAB19866-2762-40D9-B6E9-FB19CEE339E5}"/>
    <cellStyle name="20% - Accent6 16" xfId="2140" xr:uid="{859AC315-F465-408C-AEE2-20F2D0A971AE}"/>
    <cellStyle name="20% - Accent6 17" xfId="2141" xr:uid="{00C4E9EB-1179-446A-92E3-686751976884}"/>
    <cellStyle name="20% - Accent6 18" xfId="2142" xr:uid="{D01D8F9E-E352-42BC-A5A4-53F8F5039908}"/>
    <cellStyle name="20% - Accent6 19" xfId="2143" xr:uid="{99AB0EC6-531A-4518-B123-6A7AC62D8E8A}"/>
    <cellStyle name="20% - Accent6 2" xfId="378" xr:uid="{F7C9ACCB-A6B5-43EA-BD8D-6E34BF060609}"/>
    <cellStyle name="20% - Accent6 2 10" xfId="2145" xr:uid="{221DEE83-B2DB-4FA4-8674-C8C76946992C}"/>
    <cellStyle name="20% - Accent6 2 11" xfId="44959" xr:uid="{B4F18BB2-E861-412A-8B86-A508AB557412}"/>
    <cellStyle name="20% - Accent6 2 12" xfId="2144" xr:uid="{64128D6A-4A81-4A40-98DB-BC55FB9BDF09}"/>
    <cellStyle name="20% - Accent6 2 2" xfId="2146" xr:uid="{44901A80-55EB-401B-B501-1D61CDF1ACD1}"/>
    <cellStyle name="20% - Accent6 2 2 2" xfId="2147" xr:uid="{8C7BB880-AC17-4CAB-B071-1230C6FCE9C8}"/>
    <cellStyle name="20% - Accent6 2 3" xfId="2148" xr:uid="{CCC5BA41-B0FF-4369-834F-0D538EAC4303}"/>
    <cellStyle name="20% - Accent6 2 3 2" xfId="2149" xr:uid="{B7157CE1-3E9D-4253-907C-75FA321B350A}"/>
    <cellStyle name="20% - Accent6 2 4" xfId="2150" xr:uid="{FA37EABE-96CA-492D-B506-3657073A6EFF}"/>
    <cellStyle name="20% - Accent6 2 4 2" xfId="2151" xr:uid="{B9BB2D49-2486-4684-BA2B-712AC2949129}"/>
    <cellStyle name="20% - Accent6 2 5" xfId="2152" xr:uid="{E89DB451-F2E8-472B-B2CB-F78A0BA60082}"/>
    <cellStyle name="20% - Accent6 2 5 2" xfId="2153" xr:uid="{8DA4D548-3420-4124-87A3-CB612986957B}"/>
    <cellStyle name="20% - Accent6 2 6" xfId="2154" xr:uid="{9EF5F4B4-1422-4D54-8700-827A2419AEBC}"/>
    <cellStyle name="20% - Accent6 2 6 2" xfId="2155" xr:uid="{EB72CD78-46E8-410F-8C2E-153C7179BC30}"/>
    <cellStyle name="20% - Accent6 2 7" xfId="2156" xr:uid="{78411F01-2ADE-4EC9-A0CA-499CF20D312B}"/>
    <cellStyle name="20% - Accent6 2 7 2" xfId="2157" xr:uid="{8B94F0C4-68CF-4EDC-8B32-C63C950F0BE8}"/>
    <cellStyle name="20% - Accent6 2 8" xfId="2158" xr:uid="{2E31E31C-61DF-459B-A0B9-1E9B3C87FBAF}"/>
    <cellStyle name="20% - Accent6 2 8 2" xfId="2159" xr:uid="{E2A31552-9AD6-4283-B02F-708D284D72C6}"/>
    <cellStyle name="20% - Accent6 2 9" xfId="2160" xr:uid="{8AAD9CAA-EA05-4F21-9887-F0F72D15AC12}"/>
    <cellStyle name="20% - Accent6 20" xfId="2161" xr:uid="{A67EF00C-B6B8-44E4-B331-0B219104FA2D}"/>
    <cellStyle name="20% - Accent6 21" xfId="2162" xr:uid="{FB07A61B-73E0-458B-8139-9EA121DA9C1C}"/>
    <cellStyle name="20% - Accent6 22" xfId="2163" xr:uid="{F96A8DE4-3DD2-4807-9F0B-6EB163A0D4F1}"/>
    <cellStyle name="20% - Accent6 23" xfId="2164" xr:uid="{B36BB16C-C078-4D34-85B9-56D1EF94ACA7}"/>
    <cellStyle name="20% - Accent6 24" xfId="2165" xr:uid="{A8819578-697C-4101-B02A-7776F4E2DC97}"/>
    <cellStyle name="20% - Accent6 25" xfId="2166" xr:uid="{0E0B73DB-9978-4EC0-81CB-C3669A225B5F}"/>
    <cellStyle name="20% - Accent6 26" xfId="2167" xr:uid="{4E08EF53-6791-4709-A272-9238EBEAFEB3}"/>
    <cellStyle name="20% - Accent6 27" xfId="2168" xr:uid="{4720105E-7E91-4629-BC49-F97A476DA7C4}"/>
    <cellStyle name="20% - Accent6 28" xfId="2169" xr:uid="{C9C0F106-1490-4940-BD59-BBB8A792299D}"/>
    <cellStyle name="20% - Accent6 29" xfId="2170" xr:uid="{6FEF51B1-BFEB-4838-BE72-13D7D5BCDBB2}"/>
    <cellStyle name="20% - Accent6 3" xfId="2171" xr:uid="{388ACEA8-83D1-44C8-B620-C918B71E8651}"/>
    <cellStyle name="20% - Accent6 3 2" xfId="2172" xr:uid="{429189EE-9781-4DBF-8154-39A36D4FD862}"/>
    <cellStyle name="20% - Accent6 3 2 2" xfId="2173" xr:uid="{F749E843-6817-4C7B-ABC4-F8A302B01CD2}"/>
    <cellStyle name="20% - Accent6 3 3" xfId="2174" xr:uid="{773FBC89-C3D4-4D86-80A9-AAF9A6D08886}"/>
    <cellStyle name="20% - Accent6 3 3 2" xfId="2175" xr:uid="{153FCBD3-24A9-45C1-927B-630D1D43050E}"/>
    <cellStyle name="20% - Accent6 3 4" xfId="2176" xr:uid="{4A23C335-7099-46B6-A40D-DE57E83A1EDE}"/>
    <cellStyle name="20% - Accent6 3 4 2" xfId="2177" xr:uid="{3ACABBF3-1E59-4BF6-8876-25CD5C76AE1F}"/>
    <cellStyle name="20% - Accent6 3 5" xfId="2178" xr:uid="{C0442208-4237-4ABE-A77A-2D459D007CD8}"/>
    <cellStyle name="20% - Accent6 3 5 2" xfId="2179" xr:uid="{ED881B22-BEDF-46F1-8EA0-5713B946C7FF}"/>
    <cellStyle name="20% - Accent6 3 6" xfId="2180" xr:uid="{551ABD19-2079-4CB0-9808-F94EDCE9AB4A}"/>
    <cellStyle name="20% - Accent6 3 6 2" xfId="2181" xr:uid="{1E5FAA1A-8F38-4C96-8D39-4C237D4ADBC4}"/>
    <cellStyle name="20% - Accent6 3 7" xfId="2182" xr:uid="{17A4C234-DC68-4556-B71B-691423FE90D8}"/>
    <cellStyle name="20% - Accent6 3 8" xfId="44939" xr:uid="{9041A2A0-FA0F-47E8-A69C-EBA1962DF0FF}"/>
    <cellStyle name="20% - Accent6 30" xfId="2183" xr:uid="{DEF55F77-2477-4475-BAF3-046CD8EDDC1B}"/>
    <cellStyle name="20% - Accent6 31" xfId="2184" xr:uid="{0ED67008-A3AC-4CE3-B3C8-A8ADDDEA5316}"/>
    <cellStyle name="20% - Accent6 32" xfId="2185" xr:uid="{1AC4BB9B-C1B3-4AA6-A881-3C43DD0C2576}"/>
    <cellStyle name="20% - Accent6 33" xfId="2186" xr:uid="{2AF8885F-091D-4796-8147-BF6641A4FD31}"/>
    <cellStyle name="20% - Accent6 34" xfId="2187" xr:uid="{CB30D398-4911-448C-8497-E366D769E56F}"/>
    <cellStyle name="20% - Accent6 35" xfId="2188" xr:uid="{ECAD8857-0E8D-46B7-A0B1-6A7F4367FCD6}"/>
    <cellStyle name="20% - Accent6 36" xfId="2189" xr:uid="{D888C388-0056-4635-8BE4-701E196DA8F0}"/>
    <cellStyle name="20% - Accent6 37" xfId="2190" xr:uid="{48349FA0-53E8-4E54-90ED-A6BEE8057E0E}"/>
    <cellStyle name="20% - Accent6 38" xfId="2191" xr:uid="{A72A583E-D51F-4BC6-8307-43AF8EF52FE7}"/>
    <cellStyle name="20% - Accent6 39" xfId="2192" xr:uid="{48DC71EA-7439-438B-A1F5-2DC4DB801CEC}"/>
    <cellStyle name="20% - Accent6 4" xfId="2193" xr:uid="{CBA46216-9275-44C3-97B5-72F81C22E7C3}"/>
    <cellStyle name="20% - Accent6 4 2" xfId="2194" xr:uid="{7E110A4A-9EBC-43ED-AE1B-9E6FF31371BD}"/>
    <cellStyle name="20% - Accent6 4 2 2" xfId="2195" xr:uid="{E30B57F9-5D38-41C5-A4B1-2C0B789636F8}"/>
    <cellStyle name="20% - Accent6 4 3" xfId="2196" xr:uid="{4B8F6BD7-6A22-4549-B87D-D81EC6EF92A4}"/>
    <cellStyle name="20% - Accent6 4 3 2" xfId="2197" xr:uid="{23AF8067-06B2-4BFA-A4E6-CC903629574D}"/>
    <cellStyle name="20% - Accent6 4 4" xfId="2198" xr:uid="{B177CB4E-4853-4381-ADAE-E13BC189EFB0}"/>
    <cellStyle name="20% - Accent6 4 4 2" xfId="2199" xr:uid="{7A146FDA-7A67-44D8-993C-78E43001BE6C}"/>
    <cellStyle name="20% - Accent6 4 5" xfId="2200" xr:uid="{E34537FC-D01F-4CB7-8EF3-510F2D292BC0}"/>
    <cellStyle name="20% - Accent6 4 5 2" xfId="2201" xr:uid="{E7E54354-7A50-4BA3-AD2D-B300E40577D7}"/>
    <cellStyle name="20% - Accent6 4 6" xfId="2202" xr:uid="{A8998E3C-286E-4CC2-BCBE-10C822EAB210}"/>
    <cellStyle name="20% - Accent6 4 6 2" xfId="2203" xr:uid="{2EF31C8C-2F8F-4262-947C-9724E9AC3211}"/>
    <cellStyle name="20% - Accent6 4 7" xfId="2204" xr:uid="{6BE76B5D-9BC2-4D80-9600-DB18C6299153}"/>
    <cellStyle name="20% - Accent6 40" xfId="2205" xr:uid="{402C3E75-2D51-4249-897A-FB8B2483616D}"/>
    <cellStyle name="20% - Accent6 41" xfId="2206" xr:uid="{D7D4D85A-58A0-42A4-8640-FF7F8D85A326}"/>
    <cellStyle name="20% - Accent6 42" xfId="2207" xr:uid="{86CEA1B0-588A-4162-B851-50C88158B260}"/>
    <cellStyle name="20% - Accent6 43" xfId="2208" xr:uid="{03E18437-B557-439B-990E-F62B7BA61C19}"/>
    <cellStyle name="20% - Accent6 44" xfId="2209" xr:uid="{37B8E6BB-DAF2-41D1-B48C-789700081EC2}"/>
    <cellStyle name="20% - Accent6 45" xfId="2210" xr:uid="{1938BBE8-CF2B-4DB3-8ABC-3984B8560251}"/>
    <cellStyle name="20% - Accent6 46" xfId="2211" xr:uid="{10FD0D27-5CA3-4ED7-8DE9-69F8F4C7F25C}"/>
    <cellStyle name="20% - Accent6 47" xfId="2212" xr:uid="{FE605092-2EA0-4B00-9B1B-B079B4F19E5D}"/>
    <cellStyle name="20% - Accent6 48" xfId="2213" xr:uid="{9C89CB1A-97B3-4512-B54F-EE3374748D3C}"/>
    <cellStyle name="20% - Accent6 49" xfId="2214" xr:uid="{29534632-F763-4C8E-BF9E-7459CFA0C5D0}"/>
    <cellStyle name="20% - Accent6 5" xfId="2215" xr:uid="{DE89CF79-CB6F-4437-A860-3EE6BD8B9467}"/>
    <cellStyle name="20% - Accent6 5 2" xfId="2216" xr:uid="{0044DA3D-2931-4D05-8EB4-07F5624F4829}"/>
    <cellStyle name="20% - Accent6 5 2 2" xfId="2217" xr:uid="{7E7B2F22-943F-466F-A455-509D0B130661}"/>
    <cellStyle name="20% - Accent6 5 3" xfId="2218" xr:uid="{7F834544-8B8D-4581-8321-6E8AAAD4B163}"/>
    <cellStyle name="20% - Accent6 5 3 2" xfId="2219" xr:uid="{5ADF4FA5-845B-443E-AFB3-938216D69DF5}"/>
    <cellStyle name="20% - Accent6 5 4" xfId="2220" xr:uid="{8D9E9525-3DAC-46B5-AFAE-EB28E24E924A}"/>
    <cellStyle name="20% - Accent6 5 4 2" xfId="2221" xr:uid="{4F665F9C-0228-4356-B76E-4991C79B197E}"/>
    <cellStyle name="20% - Accent6 5 5" xfId="2222" xr:uid="{C1C2F26D-E407-4E43-9E92-78BEAB6E5951}"/>
    <cellStyle name="20% - Accent6 5 5 2" xfId="2223" xr:uid="{8ED85CEE-6172-4EEE-AA31-A2B9F5879338}"/>
    <cellStyle name="20% - Accent6 5 6" xfId="2224" xr:uid="{AB61BC66-88ED-4F24-A16C-8CBA4D6A25A7}"/>
    <cellStyle name="20% - Accent6 50" xfId="2225" xr:uid="{E31ACA3B-EA7C-43DA-894C-647DB6F459E2}"/>
    <cellStyle name="20% - Accent6 51" xfId="2226" xr:uid="{AF5C121C-8B24-4939-A3FF-124F95116B73}"/>
    <cellStyle name="20% - Accent6 52" xfId="2227" xr:uid="{DEE0E2AD-5F28-4556-977F-52042A287D8E}"/>
    <cellStyle name="20% - Accent6 53" xfId="2228" xr:uid="{1C73A648-5F1F-46BD-9444-4AFA5D521AFC}"/>
    <cellStyle name="20% - Accent6 54" xfId="2229" xr:uid="{19CE911C-2EBC-4A7D-9E9F-0729934271A0}"/>
    <cellStyle name="20% - Accent6 55" xfId="2230" xr:uid="{FA599017-9980-4F61-92BD-DF9E47FFD201}"/>
    <cellStyle name="20% - Accent6 56" xfId="2231" xr:uid="{F5036639-E887-4981-95C1-005EB558292A}"/>
    <cellStyle name="20% - Accent6 57" xfId="2232" xr:uid="{2012CF29-2BD9-4324-8A70-66A9BB6CF738}"/>
    <cellStyle name="20% - Accent6 58" xfId="2233" xr:uid="{245174BC-38E7-4702-8655-B6BBA0447516}"/>
    <cellStyle name="20% - Accent6 59" xfId="2234" xr:uid="{27E91F26-C2FB-4346-A2CA-A60E0AE67E4D}"/>
    <cellStyle name="20% - Accent6 6" xfId="2235" xr:uid="{10D71D00-4594-41A3-A7CC-C9FE2280E1F3}"/>
    <cellStyle name="20% - Accent6 6 2" xfId="2236" xr:uid="{35D1A99D-349E-4C72-97AF-47D3A8440310}"/>
    <cellStyle name="20% - Accent6 6 2 2" xfId="2237" xr:uid="{B551C6E4-FCF7-4B16-8F72-13ACB916D381}"/>
    <cellStyle name="20% - Accent6 6 3" xfId="2238" xr:uid="{7CAE65CE-92D6-4446-A89C-6CB4BE5BC5D1}"/>
    <cellStyle name="20% - Accent6 6 3 2" xfId="2239" xr:uid="{0DFFEBB0-8D2E-4EB8-A566-8B8E11761976}"/>
    <cellStyle name="20% - Accent6 6 4" xfId="2240" xr:uid="{88D8B435-FD15-4928-8C3F-5D5A683AC9F0}"/>
    <cellStyle name="20% - Accent6 6 4 2" xfId="2241" xr:uid="{7768B825-01C6-4837-909C-C12B141E7B07}"/>
    <cellStyle name="20% - Accent6 6 5" xfId="2242" xr:uid="{15A04425-EA7D-479D-93B9-E3C008B36B5B}"/>
    <cellStyle name="20% - Accent6 60" xfId="2243" xr:uid="{AB7152BA-1BAC-4FCB-9BE0-2441ACAE5B55}"/>
    <cellStyle name="20% - Accent6 61" xfId="2244" xr:uid="{B3C12F0D-AC10-4638-88E4-57C6BDC2344A}"/>
    <cellStyle name="20% - Accent6 62" xfId="2245" xr:uid="{8C34E0E8-93E3-462A-9068-92ED4102061D}"/>
    <cellStyle name="20% - Accent6 63" xfId="2246" xr:uid="{E279D3F1-04E4-4504-96CB-0E43709251B3}"/>
    <cellStyle name="20% - Accent6 64" xfId="2247" xr:uid="{507656C2-01FE-4D97-A756-EAF7FD4C2F06}"/>
    <cellStyle name="20% - Accent6 65" xfId="2248" xr:uid="{C7DD74DF-0069-4D34-A059-EDD90695FF05}"/>
    <cellStyle name="20% - Accent6 66" xfId="2249" xr:uid="{B6B77F03-2831-4FA2-80AB-A13AC060225C}"/>
    <cellStyle name="20% - Accent6 67" xfId="2250" xr:uid="{1A369E57-CE70-4C79-ABCD-F927641E42B1}"/>
    <cellStyle name="20% - Accent6 68" xfId="2251" xr:uid="{BC15179B-3FB1-459A-BC16-F8742F00DBD6}"/>
    <cellStyle name="20% - Accent6 69" xfId="2252" xr:uid="{45DA13F2-498A-4E34-BFC9-ADB10003D3D7}"/>
    <cellStyle name="20% - Accent6 7" xfId="2253" xr:uid="{2C1D9F1E-654E-4C2A-9ABD-74372B90A63B}"/>
    <cellStyle name="20% - Accent6 7 2" xfId="2254" xr:uid="{CE1B052E-0263-49C9-B611-5BB893B44D54}"/>
    <cellStyle name="20% - Accent6 7 2 2" xfId="2255" xr:uid="{057C6727-FF7F-4A9E-9F47-AABB8ADF741E}"/>
    <cellStyle name="20% - Accent6 7 3" xfId="2256" xr:uid="{6675B342-A56F-4D2D-86B2-FD015F11F77E}"/>
    <cellStyle name="20% - Accent6 7 3 2" xfId="2257" xr:uid="{8530F554-3DE1-448F-8BAD-4630D614C4A9}"/>
    <cellStyle name="20% - Accent6 7 4" xfId="2258" xr:uid="{F89FE26D-CBF0-4C5F-BFFF-6DF995D2159E}"/>
    <cellStyle name="20% - Accent6 70" xfId="2259" xr:uid="{67E4CA8F-C4A7-4E54-B179-02DA4D07F137}"/>
    <cellStyle name="20% - Accent6 71" xfId="2260" xr:uid="{61381D1F-E4F7-4F44-95CF-7B09FF55368A}"/>
    <cellStyle name="20% - Accent6 72" xfId="2261" xr:uid="{BF187F51-368F-41DB-9CA6-B08FF35E13BA}"/>
    <cellStyle name="20% - Accent6 73" xfId="2262" xr:uid="{D4E7ADCE-219A-4B8C-BADF-11D375B6304E}"/>
    <cellStyle name="20% - Accent6 74" xfId="2263" xr:uid="{946D564D-73BD-4095-B87D-7FAABD21BDF0}"/>
    <cellStyle name="20% - Accent6 75" xfId="2264" xr:uid="{AE09443D-A2FA-4601-8A86-24A68E24140F}"/>
    <cellStyle name="20% - Accent6 76" xfId="2265" xr:uid="{5D8353A6-4CD2-4656-9103-280861B87975}"/>
    <cellStyle name="20% - Accent6 77" xfId="2266" xr:uid="{A8C05A2F-ADF4-440D-9801-78FD9B128271}"/>
    <cellStyle name="20% - Accent6 78" xfId="2267" xr:uid="{C03FBA9B-BE49-4D8B-80F1-59AA5890E88C}"/>
    <cellStyle name="20% - Accent6 79" xfId="2268" xr:uid="{9AA974A5-8F83-488E-8426-F15053ED49F9}"/>
    <cellStyle name="20% - Accent6 8" xfId="2269" xr:uid="{44DCC123-59AD-41B9-B7B3-B63B8EBB920B}"/>
    <cellStyle name="20% - Accent6 8 2" xfId="2270" xr:uid="{94A1687F-DA0D-48C0-9495-48D8A6B135EC}"/>
    <cellStyle name="20% - Accent6 8 2 2" xfId="2271" xr:uid="{CE415F99-9B4D-4A41-BAE8-296E38F63E72}"/>
    <cellStyle name="20% - Accent6 8 3" xfId="2272" xr:uid="{ACB695C2-F4EF-4F33-B012-3140275A23F9}"/>
    <cellStyle name="20% - Accent6 80" xfId="2273" xr:uid="{7E8820AC-0A23-4B1B-9C75-FB5BC43141F8}"/>
    <cellStyle name="20% - Accent6 81" xfId="2274" xr:uid="{AC0CA919-7673-47AB-9A4A-C8C851105372}"/>
    <cellStyle name="20% - Accent6 82" xfId="2275" xr:uid="{CB4EDFA2-357C-45EB-85A6-D41EDC0204A1}"/>
    <cellStyle name="20% - Accent6 83" xfId="2276" xr:uid="{9410E176-D7CA-4721-9092-FDE50CE2544A}"/>
    <cellStyle name="20% - Accent6 84" xfId="44151" xr:uid="{61F05136-372B-4421-ADFB-03277C922CAD}"/>
    <cellStyle name="20% - Accent6 85" xfId="44469" xr:uid="{D5918BB4-2A50-40A0-9ABA-B55C47CE4496}"/>
    <cellStyle name="20% - Accent6 86" xfId="44488" xr:uid="{AEFAE835-7D37-4872-B96B-2686381BFF13}"/>
    <cellStyle name="20% - Accent6 87" xfId="44127" xr:uid="{ECF163F3-E558-4F42-B090-FC351C55F109}"/>
    <cellStyle name="20% - Accent6 9" xfId="2277" xr:uid="{524FC263-405B-4839-BE58-9FA3F865F5CA}"/>
    <cellStyle name="20% - Accent6 9 2" xfId="2278" xr:uid="{DF41908C-E13A-452D-9773-02F97AAFE26D}"/>
    <cellStyle name="20% - ส่วนที่ถูกเน้น1" xfId="2279" xr:uid="{981CFE50-030A-46F8-9375-068D87CFFA69}"/>
    <cellStyle name="20% - ส่วนที่ถูกเน้น1 2" xfId="2280" xr:uid="{9FA77A06-9E3A-401E-9AB2-6A0E55AE571F}"/>
    <cellStyle name="20% - ส่วนที่ถูกเน้น1 2 2" xfId="2281" xr:uid="{BD24719C-8736-4A3C-B5F7-D7FA663751B7}"/>
    <cellStyle name="20% - ส่วนที่ถูกเน้น1 3" xfId="2282" xr:uid="{D6B1D7B6-E238-4A36-B89B-1538B5898149}"/>
    <cellStyle name="20% - ส่วนที่ถูกเน้น2" xfId="2283" xr:uid="{8E4C9FAC-6D8B-4A15-A37E-C80D02AC312C}"/>
    <cellStyle name="20% - ส่วนที่ถูกเน้น2 2" xfId="2284" xr:uid="{19A94105-8005-475E-B264-293B90443BFD}"/>
    <cellStyle name="20% - ส่วนที่ถูกเน้น2 2 2" xfId="2285" xr:uid="{45045069-B4C4-4C41-AE6B-DCA0F931A9D9}"/>
    <cellStyle name="20% - ส่วนที่ถูกเน้น2 3" xfId="2286" xr:uid="{2A566EAE-F529-4A09-A35A-AD30D6095D66}"/>
    <cellStyle name="20% - ส่วนที่ถูกเน้น3" xfId="2287" xr:uid="{7FA50439-66C5-4021-83ED-4C46358462B0}"/>
    <cellStyle name="20% - ส่วนที่ถูกเน้น3 2" xfId="2288" xr:uid="{802109DC-B598-4A9B-93C4-AB48653B7443}"/>
    <cellStyle name="20% - ส่วนที่ถูกเน้น3 2 2" xfId="2289" xr:uid="{E5AF07D3-825D-44B6-8834-C417F5E9651F}"/>
    <cellStyle name="20% - ส่วนที่ถูกเน้น3 3" xfId="2290" xr:uid="{8EC7ED2B-9BE3-4BCA-83DC-99DF5D985ACC}"/>
    <cellStyle name="20% - ส่วนที่ถูกเน้น4" xfId="2291" xr:uid="{470CCF01-8554-4719-B265-871F339C51FF}"/>
    <cellStyle name="20% - ส่วนที่ถูกเน้น4 2" xfId="2292" xr:uid="{2CD06E58-6E5A-4ADC-81CD-823E71BA3571}"/>
    <cellStyle name="20% - ส่วนที่ถูกเน้น4 2 2" xfId="2293" xr:uid="{85BC245F-0B4A-41EA-A1D9-6F34C1AA4D6F}"/>
    <cellStyle name="20% - ส่วนที่ถูกเน้น4 3" xfId="2294" xr:uid="{924E4770-6A13-4873-9309-DC53AB4DB0E3}"/>
    <cellStyle name="20% - ส่วนที่ถูกเน้น5" xfId="2295" xr:uid="{4E914C27-4AB4-43B9-8625-A0BE5E7C902A}"/>
    <cellStyle name="20% - ส่วนที่ถูกเน้น5 2" xfId="2296" xr:uid="{8BC639E9-1B55-4C0E-98B8-F0C44E4374C7}"/>
    <cellStyle name="20% - ส่วนที่ถูกเน้น5 2 2" xfId="2297" xr:uid="{C8117510-C181-47F8-8DDA-E58131710A26}"/>
    <cellStyle name="20% - ส่วนที่ถูกเน้น5 3" xfId="2298" xr:uid="{A584E1AF-BE39-43EC-9B4B-6E898A1C2A53}"/>
    <cellStyle name="20% - ส่วนที่ถูกเน้น6" xfId="2299" xr:uid="{3009A82F-983E-4371-B534-96B50C64F1E6}"/>
    <cellStyle name="20% - ส่วนที่ถูกเน้น6 2" xfId="2300" xr:uid="{618FBE5E-D49E-4C82-AB3F-B1E83C853D61}"/>
    <cellStyle name="20% - ส่วนที่ถูกเน้น6 2 2" xfId="2301" xr:uid="{8B8FB682-C2A5-4030-868C-07DE4184C744}"/>
    <cellStyle name="20% - ส่วนที่ถูกเน้น6 3" xfId="2302" xr:uid="{CC0661F2-E5BC-4DDB-A3D5-6DE4D2A39E2B}"/>
    <cellStyle name="20% - 輔色1" xfId="44172" xr:uid="{738C8493-61B4-410B-8113-65EA1152B045}"/>
    <cellStyle name="20% - 輔色2" xfId="44173" xr:uid="{8D6963D0-C645-48D1-AAEB-7A5350BE9092}"/>
    <cellStyle name="20% - 輔色3" xfId="44174" xr:uid="{3BC26719-258E-438E-BB05-56D932AEA220}"/>
    <cellStyle name="20% - 輔色4" xfId="44175" xr:uid="{DF3DEEDD-A2FC-41DE-B74C-55C5A69CE9C3}"/>
    <cellStyle name="20% - 輔色5" xfId="44176" xr:uid="{4049EAD4-CF36-4BFC-9641-F06532BB5367}"/>
    <cellStyle name="20% - 輔色6" xfId="44177" xr:uid="{1871B4DE-C3BC-4200-90FB-C445D177E8AE}"/>
    <cellStyle name="40% - Accent1" xfId="27" builtinId="31" customBuiltin="1"/>
    <cellStyle name="40% - Accent1 10" xfId="2303" xr:uid="{814574A1-EF9F-477D-B397-248EDB34B02A}"/>
    <cellStyle name="40% - Accent1 11" xfId="2304" xr:uid="{D18EDF14-0E73-44D2-A8F7-56B7CC1F312E}"/>
    <cellStyle name="40% - Accent1 12" xfId="2305" xr:uid="{4BAE53BB-8192-4282-89C0-F8FABA296BC5}"/>
    <cellStyle name="40% - Accent1 13" xfId="2306" xr:uid="{E09C01EE-3E0C-487F-8021-C1D4E9197E3F}"/>
    <cellStyle name="40% - Accent1 14" xfId="2307" xr:uid="{87E2215E-EBC2-4777-878A-654F344EBFB1}"/>
    <cellStyle name="40% - Accent1 15" xfId="2308" xr:uid="{9CB33B38-9BF3-44CB-92C1-F7F6CFC2B324}"/>
    <cellStyle name="40% - Accent1 16" xfId="2309" xr:uid="{CBADBEA1-D822-4045-8689-32B2BDCC9E1A}"/>
    <cellStyle name="40% - Accent1 17" xfId="2310" xr:uid="{10AD2D41-4DB2-462C-9469-6A54E9268CFA}"/>
    <cellStyle name="40% - Accent1 18" xfId="2311" xr:uid="{2A4C8649-6FCA-4216-B8F3-B6D59CAAE641}"/>
    <cellStyle name="40% - Accent1 19" xfId="2312" xr:uid="{7864D791-FBDD-4FA3-B4B1-1FAC726139FE}"/>
    <cellStyle name="40% - Accent1 2" xfId="359" xr:uid="{B58F8A22-B88F-42B4-A8B0-1729A98ACDA8}"/>
    <cellStyle name="40% - Accent1 2 10" xfId="2314" xr:uid="{3C86E520-635B-4B0C-8060-1DF266E09F10}"/>
    <cellStyle name="40% - Accent1 2 11" xfId="44945" xr:uid="{629F1210-BD1F-41EB-9148-47B67F839BF0}"/>
    <cellStyle name="40% - Accent1 2 12" xfId="2313" xr:uid="{FDE590C8-0F65-4483-85F3-B18C15203ED6}"/>
    <cellStyle name="40% - Accent1 2 2" xfId="2315" xr:uid="{5FA711E8-207D-4BC9-A6DC-AA983D89D65F}"/>
    <cellStyle name="40% - Accent1 2 2 2" xfId="2316" xr:uid="{E41DC083-B016-4E32-BD79-49F964E3D873}"/>
    <cellStyle name="40% - Accent1 2 3" xfId="2317" xr:uid="{3AEE29CA-A27F-468A-86E4-F9CC145F83E9}"/>
    <cellStyle name="40% - Accent1 2 3 2" xfId="2318" xr:uid="{477C230C-CF2E-401D-9024-FB8C35E1E817}"/>
    <cellStyle name="40% - Accent1 2 4" xfId="2319" xr:uid="{41E196F4-A7D1-4771-88D5-96AF0855B93C}"/>
    <cellStyle name="40% - Accent1 2 4 2" xfId="2320" xr:uid="{A4273312-F164-44A5-93ED-DE244890953C}"/>
    <cellStyle name="40% - Accent1 2 5" xfId="2321" xr:uid="{08F71BFC-4ED5-4A43-A7D9-F3F065CACE2A}"/>
    <cellStyle name="40% - Accent1 2 5 2" xfId="2322" xr:uid="{D42E28D2-2BCC-4EFB-96CE-45368B09D0F6}"/>
    <cellStyle name="40% - Accent1 2 6" xfId="2323" xr:uid="{039271DE-2E45-43DE-BD09-CFC393C1CCF5}"/>
    <cellStyle name="40% - Accent1 2 6 2" xfId="2324" xr:uid="{E6831B59-5BCF-4393-96C7-E04F1B347C71}"/>
    <cellStyle name="40% - Accent1 2 7" xfId="2325" xr:uid="{AA1EEF7C-A9B7-4073-881E-86E3230007BA}"/>
    <cellStyle name="40% - Accent1 2 7 2" xfId="2326" xr:uid="{0965B292-66E4-4D3A-842A-48CB0AF32BCA}"/>
    <cellStyle name="40% - Accent1 2 8" xfId="2327" xr:uid="{17D3F547-3C02-47E6-ACE9-CB37A6DBC748}"/>
    <cellStyle name="40% - Accent1 2 8 2" xfId="2328" xr:uid="{E166A54E-3504-41ED-8CD6-9568C2FB8C9D}"/>
    <cellStyle name="40% - Accent1 2 9" xfId="2329" xr:uid="{A88D5D09-8E02-4FBE-B867-53954F9FCF28}"/>
    <cellStyle name="40% - Accent1 20" xfId="2330" xr:uid="{7DDECBB0-9761-4652-83DC-575FB5D3511D}"/>
    <cellStyle name="40% - Accent1 21" xfId="2331" xr:uid="{658F3C69-488D-4292-B322-64B2436E584F}"/>
    <cellStyle name="40% - Accent1 22" xfId="2332" xr:uid="{FD633210-01DD-4C5B-AE04-F309651A055A}"/>
    <cellStyle name="40% - Accent1 23" xfId="2333" xr:uid="{30754C5F-AFD9-45D9-8620-D765C72BBADE}"/>
    <cellStyle name="40% - Accent1 24" xfId="2334" xr:uid="{1D960325-16EF-4F69-9EF7-31E572F5BD7A}"/>
    <cellStyle name="40% - Accent1 25" xfId="2335" xr:uid="{739DE0E1-1930-4D7A-9F2C-2121F7726673}"/>
    <cellStyle name="40% - Accent1 26" xfId="2336" xr:uid="{149AD27C-F79A-4A76-825F-65A1CBB24B00}"/>
    <cellStyle name="40% - Accent1 27" xfId="2337" xr:uid="{43660C8B-7EFB-4698-BF1A-1A4C125AB187}"/>
    <cellStyle name="40% - Accent1 28" xfId="2338" xr:uid="{E79F6ABC-AC43-42E0-94E3-C7B75EBB2497}"/>
    <cellStyle name="40% - Accent1 29" xfId="2339" xr:uid="{255FE36A-3F8A-4AB2-B1E0-E5B5268D9BAD}"/>
    <cellStyle name="40% - Accent1 3" xfId="2340" xr:uid="{DF1AC042-6870-4FC7-9EEF-EE1698DF5090}"/>
    <cellStyle name="40% - Accent1 3 2" xfId="2341" xr:uid="{1F9A103B-5403-42CD-989D-1FBCE008C6A7}"/>
    <cellStyle name="40% - Accent1 3 2 2" xfId="2342" xr:uid="{4C1A876E-D787-407D-81A5-0B5B8AE88EF6}"/>
    <cellStyle name="40% - Accent1 3 3" xfId="2343" xr:uid="{CC8D5E6F-8246-4EEF-A17C-96F63E6B4817}"/>
    <cellStyle name="40% - Accent1 3 3 2" xfId="2344" xr:uid="{1634A411-DC2A-4A28-AE16-3F308660CC32}"/>
    <cellStyle name="40% - Accent1 3 4" xfId="2345" xr:uid="{766E3FD7-5CC7-4DB7-917B-A28705A0F637}"/>
    <cellStyle name="40% - Accent1 3 4 2" xfId="2346" xr:uid="{0569F69A-2FA5-4451-B9A0-6C4AB0738A37}"/>
    <cellStyle name="40% - Accent1 3 5" xfId="2347" xr:uid="{24138919-745E-4678-8C39-78C8F5100E96}"/>
    <cellStyle name="40% - Accent1 3 5 2" xfId="2348" xr:uid="{210E900C-4E97-4C73-A5AC-EEFD46A8997D}"/>
    <cellStyle name="40% - Accent1 3 6" xfId="2349" xr:uid="{2DC09C1A-1CEC-401E-B5FB-78C642E3CB74}"/>
    <cellStyle name="40% - Accent1 3 6 2" xfId="2350" xr:uid="{DFBE03AD-6BAF-4674-A0B3-86E6E61246DE}"/>
    <cellStyle name="40% - Accent1 3 7" xfId="2351" xr:uid="{EB3AE3BC-6B8E-4429-A0B0-4F15FDD0EC38}"/>
    <cellStyle name="40% - Accent1 3 8" xfId="44920" xr:uid="{318F3662-28CA-47BE-9070-149858E5D0CF}"/>
    <cellStyle name="40% - Accent1 30" xfId="2352" xr:uid="{ABB610A8-E334-460C-BE74-BEC8C492E9D2}"/>
    <cellStyle name="40% - Accent1 31" xfId="2353" xr:uid="{DF3AE5EE-32E6-4F11-91AE-7BFB8D473FB6}"/>
    <cellStyle name="40% - Accent1 32" xfId="2354" xr:uid="{6EE29350-EA16-4CC6-A469-3FFD8AF61F36}"/>
    <cellStyle name="40% - Accent1 33" xfId="2355" xr:uid="{308F4B2C-B2B6-4D02-A4AE-A5E711A247BC}"/>
    <cellStyle name="40% - Accent1 34" xfId="2356" xr:uid="{2E7D11C8-A2B8-4B00-9A23-5BE3FCC20D66}"/>
    <cellStyle name="40% - Accent1 35" xfId="2357" xr:uid="{65A1E195-8CB4-433E-AE3F-5F234A89363E}"/>
    <cellStyle name="40% - Accent1 36" xfId="2358" xr:uid="{E332C941-27F8-4D06-8880-F9EE3048867B}"/>
    <cellStyle name="40% - Accent1 37" xfId="2359" xr:uid="{7B1D9D23-C995-44FE-AF8D-2F38C67CCA4D}"/>
    <cellStyle name="40% - Accent1 38" xfId="2360" xr:uid="{AB931172-09EA-47CE-AACA-555FA5AC0D91}"/>
    <cellStyle name="40% - Accent1 39" xfId="2361" xr:uid="{39E28142-9770-4A62-B011-744535F7F085}"/>
    <cellStyle name="40% - Accent1 4" xfId="2362" xr:uid="{BD12B803-856D-497B-A54E-C1BC0C8E4A0F}"/>
    <cellStyle name="40% - Accent1 4 2" xfId="2363" xr:uid="{7956EB32-814C-45F0-B5F4-A308129BC46A}"/>
    <cellStyle name="40% - Accent1 4 2 2" xfId="2364" xr:uid="{83841B86-0FC0-493D-9B08-2AD446F5638C}"/>
    <cellStyle name="40% - Accent1 4 3" xfId="2365" xr:uid="{02F00D86-6247-4041-994C-7FCDDD280678}"/>
    <cellStyle name="40% - Accent1 4 3 2" xfId="2366" xr:uid="{4894CA12-F50B-472F-8A89-73790FFF0F5D}"/>
    <cellStyle name="40% - Accent1 4 4" xfId="2367" xr:uid="{0D2DA724-C2B2-44A7-96D3-EA6F99CBB0BD}"/>
    <cellStyle name="40% - Accent1 4 4 2" xfId="2368" xr:uid="{EFF8937B-514B-410E-B011-99A2ACD7CCA8}"/>
    <cellStyle name="40% - Accent1 4 5" xfId="2369" xr:uid="{1BDF71FB-948C-4626-B3D4-B21024579947}"/>
    <cellStyle name="40% - Accent1 4 5 2" xfId="2370" xr:uid="{E18AF2D5-1124-4137-B149-9CA49EBBE238}"/>
    <cellStyle name="40% - Accent1 4 6" xfId="2371" xr:uid="{D5929830-B982-431D-B416-FEE8300ACED4}"/>
    <cellStyle name="40% - Accent1 4 6 2" xfId="2372" xr:uid="{E3C377C8-E621-4F85-B1C2-F0EF7F1E795A}"/>
    <cellStyle name="40% - Accent1 4 7" xfId="2373" xr:uid="{3C7E20DE-69C7-4094-9F82-3594BA7298BD}"/>
    <cellStyle name="40% - Accent1 40" xfId="2374" xr:uid="{BD924A2F-AC85-4225-8A81-7EB23FB3F03A}"/>
    <cellStyle name="40% - Accent1 41" xfId="2375" xr:uid="{091A867E-505E-4806-9718-2F65798B8A9B}"/>
    <cellStyle name="40% - Accent1 42" xfId="2376" xr:uid="{5EEDEDB5-6F24-42C0-A349-5BD652B7A5D3}"/>
    <cellStyle name="40% - Accent1 43" xfId="2377" xr:uid="{5079A4E8-DFEF-4C61-81A4-D1B99441FC0B}"/>
    <cellStyle name="40% - Accent1 44" xfId="2378" xr:uid="{0BCAEDC2-3325-4C05-8070-540BCBCADD4C}"/>
    <cellStyle name="40% - Accent1 45" xfId="2379" xr:uid="{3DD79247-FD2A-45DC-9C76-2DBB9653A682}"/>
    <cellStyle name="40% - Accent1 46" xfId="2380" xr:uid="{5AC6D76E-7C14-46E4-8CEA-A930B1F9F34A}"/>
    <cellStyle name="40% - Accent1 47" xfId="2381" xr:uid="{44B8DF3D-1D30-43C6-B993-FD03B4B985A6}"/>
    <cellStyle name="40% - Accent1 48" xfId="2382" xr:uid="{1AD6ED4E-8AF9-4327-96CD-0A1C36A45CC2}"/>
    <cellStyle name="40% - Accent1 49" xfId="2383" xr:uid="{23085E5D-B868-4F1B-AE55-934222D40AD1}"/>
    <cellStyle name="40% - Accent1 5" xfId="2384" xr:uid="{0A4950ED-602D-4FE0-8196-32306E677A2D}"/>
    <cellStyle name="40% - Accent1 5 2" xfId="2385" xr:uid="{C8564CCF-ACC9-4E02-B8E5-8FCDEFC29BFF}"/>
    <cellStyle name="40% - Accent1 5 2 2" xfId="2386" xr:uid="{F95F0273-8088-4432-A092-C6300FE8EB55}"/>
    <cellStyle name="40% - Accent1 5 3" xfId="2387" xr:uid="{C229C44F-6308-4587-9764-893C0668DEE7}"/>
    <cellStyle name="40% - Accent1 5 3 2" xfId="2388" xr:uid="{7006F125-9337-4A6B-B376-0682452A5DE4}"/>
    <cellStyle name="40% - Accent1 5 4" xfId="2389" xr:uid="{4D1D8146-FC73-4CA3-8645-BB116856D975}"/>
    <cellStyle name="40% - Accent1 5 4 2" xfId="2390" xr:uid="{128D90D2-1D85-44AF-85CB-C04E42DC61DF}"/>
    <cellStyle name="40% - Accent1 5 5" xfId="2391" xr:uid="{2A274CC8-1427-4B08-BD86-61EF4DCF5789}"/>
    <cellStyle name="40% - Accent1 5 5 2" xfId="2392" xr:uid="{2D10F02F-46A0-49F7-811B-81E8DC019B7D}"/>
    <cellStyle name="40% - Accent1 5 6" xfId="2393" xr:uid="{9B9A4079-D206-44B2-AE1A-3E883513034A}"/>
    <cellStyle name="40% - Accent1 50" xfId="2394" xr:uid="{94359AF0-2A55-493A-9C97-0FC5E8138001}"/>
    <cellStyle name="40% - Accent1 51" xfId="2395" xr:uid="{0652D3A6-90BF-42FB-9C27-0E67DC8899FC}"/>
    <cellStyle name="40% - Accent1 52" xfId="2396" xr:uid="{FC034062-69B9-4370-ACA0-D4F809EE2DB9}"/>
    <cellStyle name="40% - Accent1 53" xfId="2397" xr:uid="{8EE76F2C-F5C3-444E-B3E3-68EAD30AFC87}"/>
    <cellStyle name="40% - Accent1 54" xfId="2398" xr:uid="{925B9C03-B543-42E9-A929-DC96DF6C0DBF}"/>
    <cellStyle name="40% - Accent1 55" xfId="2399" xr:uid="{460B44D4-F4BB-4AB3-90F9-153D43D664DB}"/>
    <cellStyle name="40% - Accent1 56" xfId="2400" xr:uid="{83E8ECD1-E91D-4C14-8862-C914EE3C99D0}"/>
    <cellStyle name="40% - Accent1 57" xfId="2401" xr:uid="{75734AE8-4D62-4228-8109-0CABE54F8673}"/>
    <cellStyle name="40% - Accent1 58" xfId="2402" xr:uid="{7C5FC5FE-9B70-413F-885C-296364516717}"/>
    <cellStyle name="40% - Accent1 59" xfId="2403" xr:uid="{8BBAFF5F-9A4E-4D18-A2DD-DA4A21739B38}"/>
    <cellStyle name="40% - Accent1 6" xfId="2404" xr:uid="{0D054BF0-EAE1-4E31-8F45-4095F76C2421}"/>
    <cellStyle name="40% - Accent1 6 2" xfId="2405" xr:uid="{8C24008F-9DAE-47C7-B92B-B52CB34B7947}"/>
    <cellStyle name="40% - Accent1 6 2 2" xfId="2406" xr:uid="{93BF69A4-E17C-4F28-8380-4CB353465C34}"/>
    <cellStyle name="40% - Accent1 6 3" xfId="2407" xr:uid="{0B23B620-17E2-4E1E-BD3E-C90C0AA346C7}"/>
    <cellStyle name="40% - Accent1 6 3 2" xfId="2408" xr:uid="{F70E63C1-9DA9-438F-9CC0-E7FF6F04FEA1}"/>
    <cellStyle name="40% - Accent1 6 4" xfId="2409" xr:uid="{9970FC13-DFBE-41FF-90D2-04519C93FFD0}"/>
    <cellStyle name="40% - Accent1 6 4 2" xfId="2410" xr:uid="{A26C629A-0E3F-4454-ADB7-3190E6614FE2}"/>
    <cellStyle name="40% - Accent1 6 5" xfId="2411" xr:uid="{D8DD70B7-99EE-4C43-AB08-D98647886773}"/>
    <cellStyle name="40% - Accent1 60" xfId="2412" xr:uid="{827F1D32-CF33-4751-BFC0-313FEFE73B57}"/>
    <cellStyle name="40% - Accent1 61" xfId="2413" xr:uid="{3D133029-7498-4B3C-AFFC-B5DCA73BEC46}"/>
    <cellStyle name="40% - Accent1 62" xfId="2414" xr:uid="{6FD391A5-8AC2-4ED1-9D01-751002AAB152}"/>
    <cellStyle name="40% - Accent1 63" xfId="2415" xr:uid="{B474B4D4-81B5-4D36-89BB-7AC1C0A606BC}"/>
    <cellStyle name="40% - Accent1 64" xfId="2416" xr:uid="{94B34BE8-8F92-4D62-974D-75BF7FCBCAA6}"/>
    <cellStyle name="40% - Accent1 65" xfId="2417" xr:uid="{5705BC57-3E42-4A02-A9A8-89BF9A4B6369}"/>
    <cellStyle name="40% - Accent1 66" xfId="2418" xr:uid="{9CB15E13-E12E-4889-B3AC-14FDDC491619}"/>
    <cellStyle name="40% - Accent1 67" xfId="2419" xr:uid="{62A569DE-24BE-4432-A9D1-4D4B4BCE380D}"/>
    <cellStyle name="40% - Accent1 68" xfId="2420" xr:uid="{575412F9-CF2B-4BC6-8D5A-A6BE98E8FDE3}"/>
    <cellStyle name="40% - Accent1 69" xfId="2421" xr:uid="{55306BDF-4109-4BA6-BAD8-B74A734CC5A0}"/>
    <cellStyle name="40% - Accent1 7" xfId="2422" xr:uid="{D8D5D61A-6814-4979-9BA8-D57F62CA19EF}"/>
    <cellStyle name="40% - Accent1 7 2" xfId="2423" xr:uid="{DC0FA6B0-E439-4275-B2C1-6DB68871A965}"/>
    <cellStyle name="40% - Accent1 7 2 2" xfId="2424" xr:uid="{4E4B1054-B5C9-4A79-98A4-C96CC7C3BE27}"/>
    <cellStyle name="40% - Accent1 7 3" xfId="2425" xr:uid="{BC36A274-9EF4-4E2A-88E7-FF5FE1D8F2B7}"/>
    <cellStyle name="40% - Accent1 7 3 2" xfId="2426" xr:uid="{13617FD1-5165-42AA-ADE0-9B220E96B7FB}"/>
    <cellStyle name="40% - Accent1 7 4" xfId="2427" xr:uid="{A5009061-32C7-4466-9575-14038D87A92D}"/>
    <cellStyle name="40% - Accent1 70" xfId="2428" xr:uid="{6B6BD52C-A039-4124-BE0B-80131D082B8A}"/>
    <cellStyle name="40% - Accent1 71" xfId="2429" xr:uid="{18DCE0C7-2A08-4F34-8B4A-AA85ACB7EA6B}"/>
    <cellStyle name="40% - Accent1 72" xfId="2430" xr:uid="{5CAB2E1D-F9A8-42F7-8B86-8AEAA9C82320}"/>
    <cellStyle name="40% - Accent1 73" xfId="2431" xr:uid="{2927253A-E3BC-4D0A-AB57-05560DE4C0F3}"/>
    <cellStyle name="40% - Accent1 74" xfId="2432" xr:uid="{710320E0-C1F4-4B4E-9EA2-3AC7E39A1A98}"/>
    <cellStyle name="40% - Accent1 75" xfId="2433" xr:uid="{1FC9F2BF-63E4-49FE-9133-86FAA3F5278F}"/>
    <cellStyle name="40% - Accent1 76" xfId="2434" xr:uid="{84242C52-29C6-404D-BEF8-F1E41DD86186}"/>
    <cellStyle name="40% - Accent1 77" xfId="2435" xr:uid="{3A66A02E-A2C2-4B52-A8CD-88FAF2CE11B9}"/>
    <cellStyle name="40% - Accent1 78" xfId="2436" xr:uid="{E3784870-97D0-47F0-8417-4DEB65F6D0C8}"/>
    <cellStyle name="40% - Accent1 79" xfId="2437" xr:uid="{DACF7E73-4393-4A96-9ED7-9932126ABB5A}"/>
    <cellStyle name="40% - Accent1 8" xfId="2438" xr:uid="{3C01FD74-E464-4697-818B-CD4323B587F2}"/>
    <cellStyle name="40% - Accent1 8 2" xfId="2439" xr:uid="{EC949FFF-18DA-4C7D-B0BA-ABA6B5E3A78C}"/>
    <cellStyle name="40% - Accent1 8 2 2" xfId="2440" xr:uid="{BE6EB316-5295-4CB7-80F8-CCB08DBA90E1}"/>
    <cellStyle name="40% - Accent1 8 3" xfId="2441" xr:uid="{CC254FE5-9B41-49B6-AB10-D0EF56B58D7C}"/>
    <cellStyle name="40% - Accent1 80" xfId="2442" xr:uid="{988D161A-486D-465C-B16B-BD7EF64C73EB}"/>
    <cellStyle name="40% - Accent1 81" xfId="2443" xr:uid="{37F75D04-F976-47B3-AD56-E87D6B60EE7B}"/>
    <cellStyle name="40% - Accent1 82" xfId="2444" xr:uid="{8387F86F-5E3E-4751-991F-8D32C36987CC}"/>
    <cellStyle name="40% - Accent1 83" xfId="2445" xr:uid="{8CA3613C-1FF8-4546-B68B-221671E07CD5}"/>
    <cellStyle name="40% - Accent1 84" xfId="44142" xr:uid="{592C44D3-60E7-4B22-A7BE-0BEAB3E495A7}"/>
    <cellStyle name="40% - Accent1 85" xfId="44460" xr:uid="{40D57DEC-DB51-4FDB-8020-2D02C91E3ECB}"/>
    <cellStyle name="40% - Accent1 86" xfId="44478" xr:uid="{538ECBA4-E281-41B3-B06D-3A93554B8595}"/>
    <cellStyle name="40% - Accent1 87" xfId="44108" xr:uid="{C15E4022-CFB5-4D9A-BB99-56A930E6F034}"/>
    <cellStyle name="40% - Accent1 9" xfId="2446" xr:uid="{FE903F0C-0503-4ABE-85AE-ECF015A045B3}"/>
    <cellStyle name="40% - Accent1 9 2" xfId="2447" xr:uid="{9B010412-AF07-4E9F-A0EF-C55EBFF12C19}"/>
    <cellStyle name="40% - Accent2" xfId="30" builtinId="35" customBuiltin="1"/>
    <cellStyle name="40% - Accent2 10" xfId="2448" xr:uid="{C3CF8279-B52A-44D0-BC02-A6F8EDE08B60}"/>
    <cellStyle name="40% - Accent2 11" xfId="2449" xr:uid="{EFC953DF-161E-4B04-A1AA-7AFD01DE5BC8}"/>
    <cellStyle name="40% - Accent2 12" xfId="2450" xr:uid="{D6917F62-736E-433E-945E-44138289FC8C}"/>
    <cellStyle name="40% - Accent2 13" xfId="2451" xr:uid="{6FC38038-6C9F-41E5-9C44-8FC9DE1650F2}"/>
    <cellStyle name="40% - Accent2 14" xfId="2452" xr:uid="{8E4FDC56-4114-48D3-AB76-EB86A49FE303}"/>
    <cellStyle name="40% - Accent2 15" xfId="2453" xr:uid="{77330BC9-C073-4DD8-94B5-3E5B3C87D355}"/>
    <cellStyle name="40% - Accent2 16" xfId="2454" xr:uid="{13D1A126-CEF7-4D3F-8F08-F7F896310880}"/>
    <cellStyle name="40% - Accent2 17" xfId="2455" xr:uid="{8E0DC74E-D9B8-4C95-B0E7-26D5B71930E5}"/>
    <cellStyle name="40% - Accent2 18" xfId="2456" xr:uid="{3F1F664C-934E-49A2-B9EB-5ABD8253C9E0}"/>
    <cellStyle name="40% - Accent2 19" xfId="2457" xr:uid="{FF1A1A0B-4283-4DEF-A066-22F6ECA65321}"/>
    <cellStyle name="40% - Accent2 2" xfId="363" xr:uid="{31510E2F-E4B1-4598-A7DE-758B97F7ABCD}"/>
    <cellStyle name="40% - Accent2 2 10" xfId="2459" xr:uid="{398CE23D-26C4-4ECC-A158-C5AFB7877769}"/>
    <cellStyle name="40% - Accent2 2 11" xfId="44948" xr:uid="{97D34941-E5BE-42B8-B77C-8E910A24377F}"/>
    <cellStyle name="40% - Accent2 2 12" xfId="2458" xr:uid="{85C711F9-00B1-4095-9A3A-5272E5BBE016}"/>
    <cellStyle name="40% - Accent2 2 2" xfId="2460" xr:uid="{BA3B55D9-6CCA-46D8-B999-7BC6F040BDD2}"/>
    <cellStyle name="40% - Accent2 2 2 2" xfId="2461" xr:uid="{8B93906B-78A4-44BD-B08C-4903E6546360}"/>
    <cellStyle name="40% - Accent2 2 3" xfId="2462" xr:uid="{EF6C25AF-6A0A-4127-9572-B27E26D82EDF}"/>
    <cellStyle name="40% - Accent2 2 3 2" xfId="2463" xr:uid="{272077E6-CDDB-4DDB-9AA4-B6BD5DB4ACD7}"/>
    <cellStyle name="40% - Accent2 2 4" xfId="2464" xr:uid="{9F91EFB4-0F21-4A4F-A0EA-062A483CB856}"/>
    <cellStyle name="40% - Accent2 2 4 2" xfId="2465" xr:uid="{77D298C7-F0EB-4F22-8992-9A3A23B06FF5}"/>
    <cellStyle name="40% - Accent2 2 5" xfId="2466" xr:uid="{C30E5B29-0B8E-4987-947A-AB76B8368D38}"/>
    <cellStyle name="40% - Accent2 2 5 2" xfId="2467" xr:uid="{10627AD6-E580-45BA-8FCF-F4B25D50E88B}"/>
    <cellStyle name="40% - Accent2 2 6" xfId="2468" xr:uid="{119B77AA-4DB4-40B4-BCBE-E330D2C223B8}"/>
    <cellStyle name="40% - Accent2 2 6 2" xfId="2469" xr:uid="{BB4F96FC-4821-4365-9618-D867406C9197}"/>
    <cellStyle name="40% - Accent2 2 7" xfId="2470" xr:uid="{028CE92A-84FC-4D3B-8714-A659F49CEB55}"/>
    <cellStyle name="40% - Accent2 2 7 2" xfId="2471" xr:uid="{4BAA3AFF-B914-413E-BB2E-CE7B045EB205}"/>
    <cellStyle name="40% - Accent2 2 8" xfId="2472" xr:uid="{E22F90CF-D742-4924-8B20-FFE63E6E0321}"/>
    <cellStyle name="40% - Accent2 2 8 2" xfId="2473" xr:uid="{BBB653B5-FCC3-46BE-B0F8-A3F9FC1BFB9D}"/>
    <cellStyle name="40% - Accent2 2 9" xfId="2474" xr:uid="{4EDFCF61-D6AE-49A9-8420-6A3D3336618F}"/>
    <cellStyle name="40% - Accent2 20" xfId="2475" xr:uid="{BBF67404-18D7-42B6-8ABE-00863F0228FF}"/>
    <cellStyle name="40% - Accent2 21" xfId="2476" xr:uid="{4BD794A9-9015-42A0-BEF1-899CB8D31487}"/>
    <cellStyle name="40% - Accent2 22" xfId="2477" xr:uid="{46BC6766-2732-4A26-94EC-C16DB5F6612A}"/>
    <cellStyle name="40% - Accent2 23" xfId="2478" xr:uid="{FFDF71EB-0B82-4CA4-9D69-6E0087C3C1CE}"/>
    <cellStyle name="40% - Accent2 24" xfId="2479" xr:uid="{34B72894-B31C-40C9-9520-B23ACE7479B3}"/>
    <cellStyle name="40% - Accent2 25" xfId="2480" xr:uid="{FF926BB3-0A36-4AE2-B742-D872A6D0377D}"/>
    <cellStyle name="40% - Accent2 26" xfId="2481" xr:uid="{5383235F-8A90-486F-A1AD-F94B80937522}"/>
    <cellStyle name="40% - Accent2 27" xfId="2482" xr:uid="{662416FC-359D-4D0B-94E7-DC4C91D78A84}"/>
    <cellStyle name="40% - Accent2 28" xfId="2483" xr:uid="{979DCA72-FC5B-41F1-9BBD-C27C155A5E61}"/>
    <cellStyle name="40% - Accent2 29" xfId="2484" xr:uid="{E6FAA529-2029-42D9-A999-32A4B311D3BB}"/>
    <cellStyle name="40% - Accent2 3" xfId="2485" xr:uid="{4B5F2E9B-421E-4654-9EAC-17171756FDCA}"/>
    <cellStyle name="40% - Accent2 3 2" xfId="2486" xr:uid="{A2CE1BB8-0F53-4CD3-B729-FBB60364AB23}"/>
    <cellStyle name="40% - Accent2 3 2 2" xfId="2487" xr:uid="{F8812452-A697-4B43-90FC-F86652111F62}"/>
    <cellStyle name="40% - Accent2 3 3" xfId="2488" xr:uid="{2D1FDCA7-08BA-4AC6-BD2C-20F01495BE89}"/>
    <cellStyle name="40% - Accent2 3 3 2" xfId="2489" xr:uid="{D333D1CF-1D0B-469E-9639-5765366F1994}"/>
    <cellStyle name="40% - Accent2 3 4" xfId="2490" xr:uid="{214F9585-F97E-4BC8-804A-08514A014DB6}"/>
    <cellStyle name="40% - Accent2 3 4 2" xfId="2491" xr:uid="{D40C9724-7655-4C6B-8A3B-79DB6329D5E4}"/>
    <cellStyle name="40% - Accent2 3 5" xfId="2492" xr:uid="{E3862FAE-A4D7-440F-A43B-9A82B642C777}"/>
    <cellStyle name="40% - Accent2 3 5 2" xfId="2493" xr:uid="{A8287E81-45DF-47F8-A259-0639219DF96A}"/>
    <cellStyle name="40% - Accent2 3 6" xfId="2494" xr:uid="{F8D46473-C327-430E-950C-5CEFA9C8CB23}"/>
    <cellStyle name="40% - Accent2 3 6 2" xfId="2495" xr:uid="{54EA8618-1DD5-48C6-B6E3-2A177E03F856}"/>
    <cellStyle name="40% - Accent2 3 7" xfId="2496" xr:uid="{576819FA-D3F4-42C4-B7DC-28AE992A94EA}"/>
    <cellStyle name="40% - Accent2 3 8" xfId="44924" xr:uid="{343B3AD3-CD79-4AEE-B70A-1FBCFC263270}"/>
    <cellStyle name="40% - Accent2 30" xfId="2497" xr:uid="{4AED6382-CBB8-4704-869E-FEE8CD18C33C}"/>
    <cellStyle name="40% - Accent2 31" xfId="2498" xr:uid="{A9768FD3-D998-4C92-8540-B0D9165DA295}"/>
    <cellStyle name="40% - Accent2 32" xfId="2499" xr:uid="{B975E510-E78A-4C65-AEF8-0E53CF8097CB}"/>
    <cellStyle name="40% - Accent2 33" xfId="2500" xr:uid="{85FF8E4C-F6CC-4752-A177-AE05F66875A4}"/>
    <cellStyle name="40% - Accent2 34" xfId="2501" xr:uid="{96300E7D-5305-4805-AEE9-BB71AC406020}"/>
    <cellStyle name="40% - Accent2 35" xfId="2502" xr:uid="{57365482-1725-4CE4-9A64-9A4ABED1A9F4}"/>
    <cellStyle name="40% - Accent2 36" xfId="2503" xr:uid="{01420139-3DBA-4F2A-A19C-28520B57B902}"/>
    <cellStyle name="40% - Accent2 37" xfId="2504" xr:uid="{B24A43BC-67A7-42D2-BDFB-151EC8B2E798}"/>
    <cellStyle name="40% - Accent2 38" xfId="2505" xr:uid="{BEDBD744-BC67-400A-B668-C0BBDB7EE242}"/>
    <cellStyle name="40% - Accent2 39" xfId="2506" xr:uid="{E91FE2D6-6837-4C86-8B56-D8F1D0C5D1EF}"/>
    <cellStyle name="40% - Accent2 4" xfId="2507" xr:uid="{8D1E62EC-BD93-46F3-A8A2-793A4307AB4E}"/>
    <cellStyle name="40% - Accent2 4 2" xfId="2508" xr:uid="{2D2BA634-4555-4400-9FB2-FE8073165119}"/>
    <cellStyle name="40% - Accent2 4 2 2" xfId="2509" xr:uid="{F33ED520-F375-48BA-98C7-4F62A0AE70DC}"/>
    <cellStyle name="40% - Accent2 4 3" xfId="2510" xr:uid="{82E90695-7AA7-4ECC-AAC0-05A98A91D119}"/>
    <cellStyle name="40% - Accent2 4 3 2" xfId="2511" xr:uid="{BB320386-EAFB-454A-8E55-2D5251784C7D}"/>
    <cellStyle name="40% - Accent2 4 4" xfId="2512" xr:uid="{E114E1CC-5F0D-4654-B21E-5046EF6E16D0}"/>
    <cellStyle name="40% - Accent2 4 4 2" xfId="2513" xr:uid="{28A792F5-13CD-4D3C-A880-EAE26A1FD5A1}"/>
    <cellStyle name="40% - Accent2 4 5" xfId="2514" xr:uid="{62FF2547-FEED-4D4F-81B1-85D4DC582053}"/>
    <cellStyle name="40% - Accent2 4 5 2" xfId="2515" xr:uid="{EA9E3FDB-FDF0-47F7-B81A-352D463B5810}"/>
    <cellStyle name="40% - Accent2 4 6" xfId="2516" xr:uid="{C8EF0EB2-BA0A-4035-8A1A-5F8156BBD507}"/>
    <cellStyle name="40% - Accent2 4 6 2" xfId="2517" xr:uid="{E963034A-6C08-4616-9C5A-BF65CB7D284E}"/>
    <cellStyle name="40% - Accent2 4 7" xfId="2518" xr:uid="{0A86AEDD-C4B5-4CA4-A446-857EB6D316B8}"/>
    <cellStyle name="40% - Accent2 40" xfId="2519" xr:uid="{873C95B5-988A-40C5-A952-C18531D05C65}"/>
    <cellStyle name="40% - Accent2 41" xfId="2520" xr:uid="{95305A52-0376-49D8-B9D7-254265C9AFA8}"/>
    <cellStyle name="40% - Accent2 42" xfId="2521" xr:uid="{78165391-B680-4282-A924-F2580209BAD6}"/>
    <cellStyle name="40% - Accent2 43" xfId="2522" xr:uid="{109DF72F-42E4-4C25-A8D8-768187D8F020}"/>
    <cellStyle name="40% - Accent2 44" xfId="2523" xr:uid="{BE969003-11D5-4D0D-A8B8-0D6A152A4380}"/>
    <cellStyle name="40% - Accent2 45" xfId="2524" xr:uid="{3DEACB8D-568E-4B82-BD5F-99533450E712}"/>
    <cellStyle name="40% - Accent2 46" xfId="2525" xr:uid="{8D87723E-4A02-4DBC-9222-A6A4AFDF92C3}"/>
    <cellStyle name="40% - Accent2 47" xfId="2526" xr:uid="{A559692D-ECDE-4689-9AEB-8E338B0D6728}"/>
    <cellStyle name="40% - Accent2 48" xfId="2527" xr:uid="{D879C006-75E9-4445-9D9B-AA4CE0E9A11C}"/>
    <cellStyle name="40% - Accent2 49" xfId="2528" xr:uid="{67369C0D-DC1C-46D0-9664-0B0BD4A13E1B}"/>
    <cellStyle name="40% - Accent2 5" xfId="2529" xr:uid="{D48A59B7-ECED-44AF-AC99-233BE0541C13}"/>
    <cellStyle name="40% - Accent2 5 2" xfId="2530" xr:uid="{D0DFF2AF-F320-4B08-AA7B-2F3B079FD28D}"/>
    <cellStyle name="40% - Accent2 5 2 2" xfId="2531" xr:uid="{1730D1A5-B679-4D1D-9DD8-3E4E00DBA3CE}"/>
    <cellStyle name="40% - Accent2 5 3" xfId="2532" xr:uid="{0F4A67C9-940B-4B21-8B01-FB3B75ECAF46}"/>
    <cellStyle name="40% - Accent2 5 3 2" xfId="2533" xr:uid="{A452BF86-B9B2-4A7C-80FA-68CF60477CBD}"/>
    <cellStyle name="40% - Accent2 5 4" xfId="2534" xr:uid="{030994F0-9CA1-4444-A031-B18AED9619A0}"/>
    <cellStyle name="40% - Accent2 5 4 2" xfId="2535" xr:uid="{9F03E679-F2C7-4129-91B6-A3BDE12B7069}"/>
    <cellStyle name="40% - Accent2 5 5" xfId="2536" xr:uid="{48F9FFD2-88FA-4089-A338-57F11F4BE0A5}"/>
    <cellStyle name="40% - Accent2 5 5 2" xfId="2537" xr:uid="{B3909D2E-C7A7-4428-917A-75ACAD025D3E}"/>
    <cellStyle name="40% - Accent2 5 6" xfId="2538" xr:uid="{A87EB501-B042-41AE-BC56-D8B92E12194E}"/>
    <cellStyle name="40% - Accent2 50" xfId="2539" xr:uid="{FD632E32-9CE9-4213-A585-F0C21D83A5DE}"/>
    <cellStyle name="40% - Accent2 51" xfId="2540" xr:uid="{3EBED2F3-27C1-45A9-A976-2A050EE76D4A}"/>
    <cellStyle name="40% - Accent2 52" xfId="2541" xr:uid="{416B97EE-77D0-4C84-B370-EDD4DBC83451}"/>
    <cellStyle name="40% - Accent2 53" xfId="2542" xr:uid="{F5F52705-A2AD-42F2-9C31-CDBF2E851E72}"/>
    <cellStyle name="40% - Accent2 54" xfId="2543" xr:uid="{41473D7E-1F90-42A0-85F5-375B2C2E29CB}"/>
    <cellStyle name="40% - Accent2 55" xfId="2544" xr:uid="{F573D570-FE28-432A-9EEA-B5DF0817DF78}"/>
    <cellStyle name="40% - Accent2 56" xfId="2545" xr:uid="{944E2C3D-2277-487F-A2C5-5BBFA56C2C6F}"/>
    <cellStyle name="40% - Accent2 57" xfId="2546" xr:uid="{AC2D5D9C-DCE2-4233-BBFD-CC151A8FCE27}"/>
    <cellStyle name="40% - Accent2 58" xfId="2547" xr:uid="{00758B9F-AD10-447B-84CE-0A8BF9548263}"/>
    <cellStyle name="40% - Accent2 59" xfId="2548" xr:uid="{F367A9D6-C62D-44EB-8638-FBCB4C6DFCD6}"/>
    <cellStyle name="40% - Accent2 6" xfId="2549" xr:uid="{B826DECC-908D-49A8-B989-D504953E1E05}"/>
    <cellStyle name="40% - Accent2 6 2" xfId="2550" xr:uid="{FD121A3B-F0DB-432E-8F39-E6CA45CF24BF}"/>
    <cellStyle name="40% - Accent2 6 2 2" xfId="2551" xr:uid="{9E8FC477-BAC7-4DE3-BE9B-D8A680799165}"/>
    <cellStyle name="40% - Accent2 6 3" xfId="2552" xr:uid="{D6965827-54C8-4E9F-924C-2594864FEF5C}"/>
    <cellStyle name="40% - Accent2 6 3 2" xfId="2553" xr:uid="{AAF35500-4A67-4EA7-A76A-761388EF6DC4}"/>
    <cellStyle name="40% - Accent2 6 4" xfId="2554" xr:uid="{BADEAF4C-9399-475D-B937-AA5912F5B945}"/>
    <cellStyle name="40% - Accent2 6 4 2" xfId="2555" xr:uid="{21625DF6-3B60-490E-AE3E-AE4B9532AFBF}"/>
    <cellStyle name="40% - Accent2 6 5" xfId="2556" xr:uid="{D5A67B48-F169-4E0D-B22D-496BB1621FAB}"/>
    <cellStyle name="40% - Accent2 60" xfId="2557" xr:uid="{B67D44ED-802A-4A38-9A2F-04947C4D3C18}"/>
    <cellStyle name="40% - Accent2 61" xfId="2558" xr:uid="{016BD0AC-1D82-48EE-B910-A5C0D18FF8F5}"/>
    <cellStyle name="40% - Accent2 62" xfId="2559" xr:uid="{AC8FC055-BA78-48FF-A2C9-3BB4534FC46B}"/>
    <cellStyle name="40% - Accent2 63" xfId="2560" xr:uid="{3B8F4D8A-22EA-498F-925B-ED0FCB4FCF33}"/>
    <cellStyle name="40% - Accent2 64" xfId="2561" xr:uid="{B07B98A0-1E5F-4A37-B38E-86F5CD1085D0}"/>
    <cellStyle name="40% - Accent2 65" xfId="2562" xr:uid="{9FA2C0A3-DDEB-494B-8D56-CD74008947FE}"/>
    <cellStyle name="40% - Accent2 66" xfId="2563" xr:uid="{2FEDEF93-CDE9-4FBD-91ED-EBAB809CB59B}"/>
    <cellStyle name="40% - Accent2 67" xfId="2564" xr:uid="{EAF1C344-42F4-4BA1-B17F-76D5A8309357}"/>
    <cellStyle name="40% - Accent2 68" xfId="2565" xr:uid="{C0F75D03-50CB-4E62-8B5D-93D319948177}"/>
    <cellStyle name="40% - Accent2 69" xfId="2566" xr:uid="{AE66D52B-0868-4DC5-B7B6-1004AFA9CC93}"/>
    <cellStyle name="40% - Accent2 7" xfId="2567" xr:uid="{1764AC97-79E1-4861-A5C1-C9FB9190DE13}"/>
    <cellStyle name="40% - Accent2 7 2" xfId="2568" xr:uid="{D3BCF994-034E-4179-9F61-D1189D5490E9}"/>
    <cellStyle name="40% - Accent2 7 2 2" xfId="2569" xr:uid="{DD8CBBEB-3471-4DF7-A882-F5AD0D047B23}"/>
    <cellStyle name="40% - Accent2 7 3" xfId="2570" xr:uid="{428AC5B3-B5C8-415E-8941-6EBD4E9CDC39}"/>
    <cellStyle name="40% - Accent2 7 3 2" xfId="2571" xr:uid="{9CE9B704-C2ED-4FF0-8031-793325F82447}"/>
    <cellStyle name="40% - Accent2 7 4" xfId="2572" xr:uid="{42F274E4-5A2D-455A-8209-CD651210B6D8}"/>
    <cellStyle name="40% - Accent2 70" xfId="2573" xr:uid="{74CEECDC-5E5E-4705-9969-86F24DEFE719}"/>
    <cellStyle name="40% - Accent2 71" xfId="2574" xr:uid="{D9512078-7E55-4A1F-9EA3-01BE51C6ABDB}"/>
    <cellStyle name="40% - Accent2 72" xfId="2575" xr:uid="{00068B06-B460-4E31-BAE0-CF40E277E409}"/>
    <cellStyle name="40% - Accent2 73" xfId="2576" xr:uid="{EEA56D88-8118-4A4A-9829-7AA6726C3772}"/>
    <cellStyle name="40% - Accent2 74" xfId="2577" xr:uid="{0B9AE0DB-FF11-41DF-8337-B70889232F89}"/>
    <cellStyle name="40% - Accent2 75" xfId="2578" xr:uid="{8DFEF7C9-BA1D-4AB6-BE32-7B0F79C95FF4}"/>
    <cellStyle name="40% - Accent2 76" xfId="2579" xr:uid="{DCBA2A44-98C6-4346-8845-12988E117B8B}"/>
    <cellStyle name="40% - Accent2 77" xfId="2580" xr:uid="{2E88AF64-A040-4996-BD57-31A11DF15AB9}"/>
    <cellStyle name="40% - Accent2 78" xfId="2581" xr:uid="{34A47633-4CA0-420B-85D9-65FA1EDC4726}"/>
    <cellStyle name="40% - Accent2 79" xfId="2582" xr:uid="{786D43F5-5B9A-47DA-BD94-B303E64EB93C}"/>
    <cellStyle name="40% - Accent2 8" xfId="2583" xr:uid="{B90A3979-C1B1-439D-99BA-A587FA009B99}"/>
    <cellStyle name="40% - Accent2 8 2" xfId="2584" xr:uid="{455C47F3-5E6C-4981-A686-2204919303D3}"/>
    <cellStyle name="40% - Accent2 8 2 2" xfId="2585" xr:uid="{19FC3D12-B09E-4AFE-B877-1B35B409A179}"/>
    <cellStyle name="40% - Accent2 8 3" xfId="2586" xr:uid="{06DD0740-2898-4A62-A0A9-C8052FB870D3}"/>
    <cellStyle name="40% - Accent2 80" xfId="2587" xr:uid="{FDF08925-7188-4CB8-89F8-12B96CEAE8DA}"/>
    <cellStyle name="40% - Accent2 81" xfId="2588" xr:uid="{B9577C37-CE52-4EC1-81BE-D32929993C92}"/>
    <cellStyle name="40% - Accent2 82" xfId="2589" xr:uid="{168209A2-374B-4EEA-BEA1-607DD58BA7FF}"/>
    <cellStyle name="40% - Accent2 83" xfId="2590" xr:uid="{5FF14B25-E7D1-40D7-91BD-40E103FFFAEC}"/>
    <cellStyle name="40% - Accent2 84" xfId="44144" xr:uid="{A21DF710-2608-47B9-A1DE-AED7E18621C4}"/>
    <cellStyle name="40% - Accent2 85" xfId="44462" xr:uid="{958D9D6F-21BC-4C96-97DF-8FD8F3C0ED9E}"/>
    <cellStyle name="40% - Accent2 86" xfId="44480" xr:uid="{C6C300AC-5D9F-473A-A4A0-1FAF420857B4}"/>
    <cellStyle name="40% - Accent2 87" xfId="44112" xr:uid="{E5B96D85-3853-449E-8317-0F9BB8FC55DD}"/>
    <cellStyle name="40% - Accent2 9" xfId="2591" xr:uid="{CB0351A3-F07B-4871-AA3E-B1E4D7E6E8EB}"/>
    <cellStyle name="40% - Accent2 9 2" xfId="2592" xr:uid="{392620D1-9FDE-4E4D-BD6F-52D2E2B2571F}"/>
    <cellStyle name="40% - Accent3" xfId="33" builtinId="39" customBuiltin="1"/>
    <cellStyle name="40% - Accent3 10" xfId="2593" xr:uid="{F2C0D31F-4AFF-498F-AAAA-8358E31EAD14}"/>
    <cellStyle name="40% - Accent3 11" xfId="2594" xr:uid="{58E0AEC1-9A62-444A-9024-D16F1CD884AD}"/>
    <cellStyle name="40% - Accent3 12" xfId="2595" xr:uid="{89D5114E-C405-45B9-A42D-9338BEF838E1}"/>
    <cellStyle name="40% - Accent3 13" xfId="2596" xr:uid="{3A72A423-9DF6-4699-9231-5D220B8E5442}"/>
    <cellStyle name="40% - Accent3 14" xfId="2597" xr:uid="{139A1B51-B97D-4778-A729-F9D1E959F059}"/>
    <cellStyle name="40% - Accent3 15" xfId="2598" xr:uid="{F94AE1B8-8541-4379-9357-E13E20A754C8}"/>
    <cellStyle name="40% - Accent3 16" xfId="2599" xr:uid="{AAC9960E-878F-468D-BE8F-3CF4FE53F696}"/>
    <cellStyle name="40% - Accent3 17" xfId="2600" xr:uid="{0DD5C9B7-3273-48F7-8849-F6002B0ECFF3}"/>
    <cellStyle name="40% - Accent3 18" xfId="2601" xr:uid="{DEA44648-C321-4A1A-8462-2B09634D8B67}"/>
    <cellStyle name="40% - Accent3 19" xfId="2602" xr:uid="{CC86939F-92CC-40A2-8D11-788733340DFB}"/>
    <cellStyle name="40% - Accent3 2" xfId="367" xr:uid="{FAEF38DB-92FC-408D-B178-5DB3FE4E7B09}"/>
    <cellStyle name="40% - Accent3 2 10" xfId="2604" xr:uid="{90C5842A-C785-4B79-9422-25B7F704F00B}"/>
    <cellStyle name="40% - Accent3 2 11" xfId="44951" xr:uid="{4747F753-D76B-49BF-8196-F15F2A1D966F}"/>
    <cellStyle name="40% - Accent3 2 12" xfId="2603" xr:uid="{EEBD4AC3-7034-473E-B0DD-3F5D350E934B}"/>
    <cellStyle name="40% - Accent3 2 2" xfId="2605" xr:uid="{87D48517-5616-437A-89C4-4E77F2C1C63D}"/>
    <cellStyle name="40% - Accent3 2 2 2" xfId="2606" xr:uid="{161B3911-F0C7-4017-8F56-4BF677427F6A}"/>
    <cellStyle name="40% - Accent3 2 3" xfId="2607" xr:uid="{7A1EA52E-3099-4D2E-9A2A-0BA944264FBF}"/>
    <cellStyle name="40% - Accent3 2 3 2" xfId="2608" xr:uid="{35F9A17E-2ECB-45AF-B9A6-E2131A20C1B4}"/>
    <cellStyle name="40% - Accent3 2 4" xfId="2609" xr:uid="{08ADB6F3-5155-4090-9C77-E8926681FAFD}"/>
    <cellStyle name="40% - Accent3 2 4 2" xfId="2610" xr:uid="{7F9846A4-A966-408B-8872-CE17715F72AC}"/>
    <cellStyle name="40% - Accent3 2 5" xfId="2611" xr:uid="{0CE65F8B-EF4E-4850-B981-6CC24C60B079}"/>
    <cellStyle name="40% - Accent3 2 5 2" xfId="2612" xr:uid="{BC5E2808-7BD4-4D22-9DA0-B40704C79231}"/>
    <cellStyle name="40% - Accent3 2 6" xfId="2613" xr:uid="{ACD27B39-94B7-4FE0-8BAF-3BDFB1F85BF6}"/>
    <cellStyle name="40% - Accent3 2 6 2" xfId="2614" xr:uid="{C2A4B01B-0F51-4517-87E7-43AB2FBEBA36}"/>
    <cellStyle name="40% - Accent3 2 7" xfId="2615" xr:uid="{634AA67D-6B8E-416B-9B44-B18CE4A2DA48}"/>
    <cellStyle name="40% - Accent3 2 7 2" xfId="2616" xr:uid="{C60ABF69-8F92-49D5-BEA9-59BB55573F66}"/>
    <cellStyle name="40% - Accent3 2 8" xfId="2617" xr:uid="{C1082FA7-8783-4B51-9083-DFD375E78C2C}"/>
    <cellStyle name="40% - Accent3 2 8 2" xfId="2618" xr:uid="{24A63EAC-6F90-47D7-B2C8-BB304260D305}"/>
    <cellStyle name="40% - Accent3 2 9" xfId="2619" xr:uid="{F0DB22E4-961E-45C9-A8D6-C6E2B95BC56D}"/>
    <cellStyle name="40% - Accent3 20" xfId="2620" xr:uid="{DAFD7D11-C9FD-40C9-AB13-C1E323F88CE0}"/>
    <cellStyle name="40% - Accent3 21" xfId="2621" xr:uid="{7DE52620-26F8-4ADE-A032-A0922C2488F9}"/>
    <cellStyle name="40% - Accent3 22" xfId="2622" xr:uid="{57AC68B4-F84E-4D42-8BEC-0719A895DE3C}"/>
    <cellStyle name="40% - Accent3 23" xfId="2623" xr:uid="{227777F5-1972-4598-94F5-8380F20398D1}"/>
    <cellStyle name="40% - Accent3 24" xfId="2624" xr:uid="{F7A37D2D-43BA-40A8-B334-68F78319D51D}"/>
    <cellStyle name="40% - Accent3 25" xfId="2625" xr:uid="{E26810BA-BE9A-472B-8562-762D00880F80}"/>
    <cellStyle name="40% - Accent3 26" xfId="2626" xr:uid="{A8709509-D90E-498B-9529-2FD9C2D666F7}"/>
    <cellStyle name="40% - Accent3 27" xfId="2627" xr:uid="{0182C7DE-9BC7-481F-95BF-D70745120256}"/>
    <cellStyle name="40% - Accent3 28" xfId="2628" xr:uid="{A5164B19-19DE-4C44-A5CF-C177C4D37989}"/>
    <cellStyle name="40% - Accent3 29" xfId="2629" xr:uid="{93DDD036-B11C-4D00-A00B-BB3B017B1E7A}"/>
    <cellStyle name="40% - Accent3 3" xfId="2630" xr:uid="{319D735C-BCD3-48C2-9AB0-1CEA1FCE1508}"/>
    <cellStyle name="40% - Accent3 3 2" xfId="2631" xr:uid="{BF6FC174-68A8-4A1E-9BBD-8FA7C8E9DEEE}"/>
    <cellStyle name="40% - Accent3 3 2 2" xfId="2632" xr:uid="{C7013DC8-C5A7-4D1F-920C-F3D6BCC80449}"/>
    <cellStyle name="40% - Accent3 3 3" xfId="2633" xr:uid="{0611ED80-38E2-46F0-AEC2-8A00F9E332AD}"/>
    <cellStyle name="40% - Accent3 3 3 2" xfId="2634" xr:uid="{6A1E8BDC-BA4E-42C7-8A1E-16A088A202D0}"/>
    <cellStyle name="40% - Accent3 3 4" xfId="2635" xr:uid="{9B5E9002-7E87-4E56-8261-D5C51B5433AA}"/>
    <cellStyle name="40% - Accent3 3 4 2" xfId="2636" xr:uid="{BED34BBA-578C-4CF2-BA2F-C95D24A19E33}"/>
    <cellStyle name="40% - Accent3 3 5" xfId="2637" xr:uid="{9E766422-07C0-4F14-A27D-1087ECEA4D1F}"/>
    <cellStyle name="40% - Accent3 3 5 2" xfId="2638" xr:uid="{A842B88C-5D80-47AB-A3FC-26E7F1EAE6DA}"/>
    <cellStyle name="40% - Accent3 3 6" xfId="2639" xr:uid="{3AF32FF6-3329-45B1-8D4D-BD4C42EA5C28}"/>
    <cellStyle name="40% - Accent3 3 6 2" xfId="2640" xr:uid="{AB631BF2-C143-4DFD-81E3-082C5F6C4866}"/>
    <cellStyle name="40% - Accent3 3 7" xfId="2641" xr:uid="{D5C12D2E-13D5-4DCB-965B-6A711039FF9F}"/>
    <cellStyle name="40% - Accent3 3 8" xfId="44928" xr:uid="{3F8D3363-9A84-491C-B36C-85700318744D}"/>
    <cellStyle name="40% - Accent3 30" xfId="2642" xr:uid="{3A017F6F-255B-4F96-BFE2-371666B55652}"/>
    <cellStyle name="40% - Accent3 31" xfId="2643" xr:uid="{9AC4A864-BD4F-4E1F-BDB0-89F5DB370A02}"/>
    <cellStyle name="40% - Accent3 32" xfId="2644" xr:uid="{5C737B26-3934-435A-BAEC-57988DEAED53}"/>
    <cellStyle name="40% - Accent3 33" xfId="2645" xr:uid="{B31D4E27-A62D-443F-97FA-BBDFCD22EA47}"/>
    <cellStyle name="40% - Accent3 34" xfId="2646" xr:uid="{2D463247-E4FB-43A6-B98B-C08D411D7249}"/>
    <cellStyle name="40% - Accent3 35" xfId="2647" xr:uid="{21BE5775-5519-4B94-9CD8-D28EC79CAA51}"/>
    <cellStyle name="40% - Accent3 36" xfId="2648" xr:uid="{98AB9E88-6DBD-439F-AA64-E9182085AAB3}"/>
    <cellStyle name="40% - Accent3 37" xfId="2649" xr:uid="{963B72DB-D5FF-4FBF-AF8D-BAF3CC441833}"/>
    <cellStyle name="40% - Accent3 38" xfId="2650" xr:uid="{41C9CD3A-7190-4272-B5D4-BD8475054BDF}"/>
    <cellStyle name="40% - Accent3 39" xfId="2651" xr:uid="{186B7809-2F2F-4FE6-A988-8B73295B4892}"/>
    <cellStyle name="40% - Accent3 4" xfId="2652" xr:uid="{52DDE696-4333-4BAC-9284-FD95F14663A7}"/>
    <cellStyle name="40% - Accent3 4 2" xfId="2653" xr:uid="{147B7E87-7563-4F67-BD8A-B9C5FE23E1F3}"/>
    <cellStyle name="40% - Accent3 4 2 2" xfId="2654" xr:uid="{F6C492CB-2E42-4D7A-89A2-CD4DDA11C661}"/>
    <cellStyle name="40% - Accent3 4 3" xfId="2655" xr:uid="{FFCC309D-72C0-4A05-A40C-43F28E36DC8D}"/>
    <cellStyle name="40% - Accent3 4 3 2" xfId="2656" xr:uid="{6695528D-0602-4B9A-B2D9-D1E4B6E5F8CE}"/>
    <cellStyle name="40% - Accent3 4 4" xfId="2657" xr:uid="{796B6550-74A6-4E64-953E-E8775FBC6BF7}"/>
    <cellStyle name="40% - Accent3 4 4 2" xfId="2658" xr:uid="{7720B52B-DD29-4B01-8290-C20C1B394386}"/>
    <cellStyle name="40% - Accent3 4 5" xfId="2659" xr:uid="{89C0F61B-860F-45D8-8502-C48F596C57E1}"/>
    <cellStyle name="40% - Accent3 4 5 2" xfId="2660" xr:uid="{1A816C55-2B27-4DA6-A4FE-1421E40F1E2B}"/>
    <cellStyle name="40% - Accent3 4 6" xfId="2661" xr:uid="{7DE985E3-8507-4963-897C-AA9743749622}"/>
    <cellStyle name="40% - Accent3 4 6 2" xfId="2662" xr:uid="{63E5CFD3-EDD5-4F7E-ACE7-F13B60540B64}"/>
    <cellStyle name="40% - Accent3 4 7" xfId="2663" xr:uid="{F61C0513-5467-4B2D-8668-BC88EDDAAF65}"/>
    <cellStyle name="40% - Accent3 40" xfId="2664" xr:uid="{C36C8C13-FC9A-4C96-AC18-A17FC8849699}"/>
    <cellStyle name="40% - Accent3 41" xfId="2665" xr:uid="{9FE86287-A641-43FD-9AD0-A043B167A061}"/>
    <cellStyle name="40% - Accent3 42" xfId="2666" xr:uid="{369BC765-4CD4-4EE4-ADBA-7A273866B574}"/>
    <cellStyle name="40% - Accent3 43" xfId="2667" xr:uid="{E6796196-EED6-4249-9230-391B5BB0EA2C}"/>
    <cellStyle name="40% - Accent3 44" xfId="2668" xr:uid="{EC0708F5-6F8C-4473-8BC8-875E87A4745A}"/>
    <cellStyle name="40% - Accent3 45" xfId="2669" xr:uid="{44FE6ED6-3F5D-4A0F-BB95-763BF6979CE8}"/>
    <cellStyle name="40% - Accent3 46" xfId="2670" xr:uid="{366E0711-2103-403E-A62F-07B6287DDDF0}"/>
    <cellStyle name="40% - Accent3 47" xfId="2671" xr:uid="{5CCB6F30-D569-4800-B301-5BDBA2BA85E5}"/>
    <cellStyle name="40% - Accent3 48" xfId="2672" xr:uid="{FA635F8D-0BC8-4B38-B03A-2D5B633F8DCE}"/>
    <cellStyle name="40% - Accent3 49" xfId="2673" xr:uid="{2C8BA87B-D6C9-469C-B1FD-B71C4FEDA919}"/>
    <cellStyle name="40% - Accent3 5" xfId="2674" xr:uid="{658AE354-AB5F-46D1-B1DA-FF8C4C90E519}"/>
    <cellStyle name="40% - Accent3 5 2" xfId="2675" xr:uid="{7799E725-CD30-4B3D-BC7A-4845E93E33E3}"/>
    <cellStyle name="40% - Accent3 5 2 2" xfId="2676" xr:uid="{EABB3D03-B7FD-4943-B018-F20EF241FE87}"/>
    <cellStyle name="40% - Accent3 5 3" xfId="2677" xr:uid="{6E38E03D-5972-46F3-AFC8-E738294882BF}"/>
    <cellStyle name="40% - Accent3 5 3 2" xfId="2678" xr:uid="{35625F9D-DA22-4EBA-A7E5-20F5DB757E36}"/>
    <cellStyle name="40% - Accent3 5 4" xfId="2679" xr:uid="{DDE7F0A0-E413-441B-B92F-8A2521F5518F}"/>
    <cellStyle name="40% - Accent3 5 4 2" xfId="2680" xr:uid="{2C17F22A-C91C-4BF6-AFB6-54D7705004BB}"/>
    <cellStyle name="40% - Accent3 5 5" xfId="2681" xr:uid="{2FEB74C5-873E-4193-85EC-E21F5342D2D0}"/>
    <cellStyle name="40% - Accent3 5 5 2" xfId="2682" xr:uid="{21C08FDB-6228-45BA-824F-D2BD120729EA}"/>
    <cellStyle name="40% - Accent3 5 6" xfId="2683" xr:uid="{21B87802-7538-4672-8DE8-9F489EABF15B}"/>
    <cellStyle name="40% - Accent3 50" xfId="2684" xr:uid="{DDA05DCE-4950-4178-B3DC-4F6C5918213C}"/>
    <cellStyle name="40% - Accent3 51" xfId="2685" xr:uid="{4AA7FFFD-FAAE-434D-AD33-15A9A20B996E}"/>
    <cellStyle name="40% - Accent3 52" xfId="2686" xr:uid="{6625C2C8-3F30-4431-91C2-D657D5F24DDC}"/>
    <cellStyle name="40% - Accent3 53" xfId="2687" xr:uid="{BB7FC780-BBD6-4EBD-A05E-5C297C656FB8}"/>
    <cellStyle name="40% - Accent3 54" xfId="2688" xr:uid="{C0884670-4FC1-46D9-81F1-8A179BBFB5FF}"/>
    <cellStyle name="40% - Accent3 55" xfId="2689" xr:uid="{0E3C7324-DB9D-4A71-9A7C-8B84837D1C68}"/>
    <cellStyle name="40% - Accent3 56" xfId="2690" xr:uid="{749A0CD3-CFFC-43C7-9B23-A5F795C03464}"/>
    <cellStyle name="40% - Accent3 57" xfId="2691" xr:uid="{E57C9705-776E-4B0D-A210-5137DFEAB77D}"/>
    <cellStyle name="40% - Accent3 58" xfId="2692" xr:uid="{25AB83DA-7193-43E3-9DDE-C0E31F043236}"/>
    <cellStyle name="40% - Accent3 59" xfId="2693" xr:uid="{A38A8131-3947-459C-9602-1EB25DCDC45F}"/>
    <cellStyle name="40% - Accent3 6" xfId="2694" xr:uid="{5C794CD3-0857-4AC7-8AE1-94A193D32433}"/>
    <cellStyle name="40% - Accent3 6 2" xfId="2695" xr:uid="{9E4EDFBD-69AF-442A-9976-72C523EA1C60}"/>
    <cellStyle name="40% - Accent3 6 2 2" xfId="2696" xr:uid="{38375127-13B7-44EC-8E4D-7B59B83AC97F}"/>
    <cellStyle name="40% - Accent3 6 3" xfId="2697" xr:uid="{EB1D9311-37A9-47BB-9BCD-6FEF978C572F}"/>
    <cellStyle name="40% - Accent3 6 3 2" xfId="2698" xr:uid="{64480CD1-97E0-4973-A94A-886FEF403C49}"/>
    <cellStyle name="40% - Accent3 6 4" xfId="2699" xr:uid="{F1981747-56A7-464B-BA17-1930E1AEC59B}"/>
    <cellStyle name="40% - Accent3 6 4 2" xfId="2700" xr:uid="{B802C3AF-6C76-456D-AB04-A0D18EE8BFF7}"/>
    <cellStyle name="40% - Accent3 6 5" xfId="2701" xr:uid="{E39DC70C-724E-43AD-9788-10958FCD5171}"/>
    <cellStyle name="40% - Accent3 60" xfId="2702" xr:uid="{F14BCAD3-A788-484D-83D3-66D7D8A43F54}"/>
    <cellStyle name="40% - Accent3 61" xfId="2703" xr:uid="{DB3B89D7-6C6A-4116-9FD7-DD70FF3E217A}"/>
    <cellStyle name="40% - Accent3 62" xfId="2704" xr:uid="{4C0E824A-36AA-4999-B4BC-4AF7410112A1}"/>
    <cellStyle name="40% - Accent3 63" xfId="2705" xr:uid="{7E34C84B-8E9B-4D3C-B59C-D3E357B53900}"/>
    <cellStyle name="40% - Accent3 64" xfId="2706" xr:uid="{FBDC9379-0DC5-4356-8D14-E4C055360AD6}"/>
    <cellStyle name="40% - Accent3 65" xfId="2707" xr:uid="{53718263-3F8F-4AD6-92A6-A64363F1DDD5}"/>
    <cellStyle name="40% - Accent3 66" xfId="2708" xr:uid="{AABD8C54-0AFE-4548-9434-4BF06997109F}"/>
    <cellStyle name="40% - Accent3 67" xfId="2709" xr:uid="{37C67A4A-70BD-446A-8733-57334DB9E63F}"/>
    <cellStyle name="40% - Accent3 68" xfId="2710" xr:uid="{1CA72728-14E7-468F-9993-2B35E3EC771C}"/>
    <cellStyle name="40% - Accent3 69" xfId="2711" xr:uid="{8AE4A543-BDB6-48FB-9A9F-4659F8D4DC24}"/>
    <cellStyle name="40% - Accent3 7" xfId="2712" xr:uid="{625B544F-8760-4D68-9442-02C947471D5D}"/>
    <cellStyle name="40% - Accent3 7 2" xfId="2713" xr:uid="{4FC801FD-3306-4581-92E8-3F275B52D92C}"/>
    <cellStyle name="40% - Accent3 7 2 2" xfId="2714" xr:uid="{210AB51F-3B55-47BD-B995-6B411F5D11B0}"/>
    <cellStyle name="40% - Accent3 7 3" xfId="2715" xr:uid="{0E52A90E-0D66-4164-96BE-14106A39B23B}"/>
    <cellStyle name="40% - Accent3 7 3 2" xfId="2716" xr:uid="{BF4EEA7D-1BCD-4A14-8C74-44D65CE4E9DE}"/>
    <cellStyle name="40% - Accent3 7 4" xfId="2717" xr:uid="{78502B5C-D731-4D74-84A5-313BBC3D3908}"/>
    <cellStyle name="40% - Accent3 70" xfId="2718" xr:uid="{1EF9DACC-C4FD-4131-AB6B-EB326E157664}"/>
    <cellStyle name="40% - Accent3 71" xfId="2719" xr:uid="{E932D398-3BBE-4F7E-A053-AD1F59D0D38A}"/>
    <cellStyle name="40% - Accent3 72" xfId="2720" xr:uid="{008DA13D-CF32-45AF-8A00-833AC4587111}"/>
    <cellStyle name="40% - Accent3 73" xfId="2721" xr:uid="{B459C0D9-F2FD-42D8-9C87-8940BEC926F0}"/>
    <cellStyle name="40% - Accent3 74" xfId="2722" xr:uid="{3115E5A3-3872-43F6-A2AB-690786891191}"/>
    <cellStyle name="40% - Accent3 75" xfId="2723" xr:uid="{9BD007AA-E805-4A3B-8F06-3F775D6487D7}"/>
    <cellStyle name="40% - Accent3 76" xfId="2724" xr:uid="{17A56715-5C40-4B7D-B6DE-5B4032875936}"/>
    <cellStyle name="40% - Accent3 77" xfId="2725" xr:uid="{B95A552C-7D1A-4806-B11C-85284E59DB97}"/>
    <cellStyle name="40% - Accent3 78" xfId="2726" xr:uid="{73AD8039-86CF-4907-8C90-93E3AAE25B41}"/>
    <cellStyle name="40% - Accent3 79" xfId="2727" xr:uid="{7FD4040C-33D8-44F9-84EE-76944DE54F2E}"/>
    <cellStyle name="40% - Accent3 8" xfId="2728" xr:uid="{44A51E75-9B5C-4820-8AD9-89750F05A485}"/>
    <cellStyle name="40% - Accent3 8 2" xfId="2729" xr:uid="{933F878F-428C-4E27-926C-53B9CEB0C32F}"/>
    <cellStyle name="40% - Accent3 8 2 2" xfId="2730" xr:uid="{B9DEB207-1AAA-429E-90F3-F4D17EE48B79}"/>
    <cellStyle name="40% - Accent3 8 3" xfId="2731" xr:uid="{D1CD1C54-A8F4-499B-B4F3-1D41948DE7CE}"/>
    <cellStyle name="40% - Accent3 80" xfId="2732" xr:uid="{B393A57C-C166-4652-B91F-24B85C896C9A}"/>
    <cellStyle name="40% - Accent3 81" xfId="2733" xr:uid="{62A00159-2533-48DC-99CC-13711A1CBC59}"/>
    <cellStyle name="40% - Accent3 82" xfId="2734" xr:uid="{2F66AE31-0F63-4CC6-87E6-1C09462C3617}"/>
    <cellStyle name="40% - Accent3 83" xfId="2735" xr:uid="{2BEEBD66-914A-481B-BB4B-2140A49ECBFA}"/>
    <cellStyle name="40% - Accent3 84" xfId="44146" xr:uid="{7DDAC499-B3AB-44C5-98C6-714CA50225AE}"/>
    <cellStyle name="40% - Accent3 85" xfId="44464" xr:uid="{E0B39A8D-7657-4B61-AA84-B20049481AB4}"/>
    <cellStyle name="40% - Accent3 86" xfId="44483" xr:uid="{F104CDE7-7E9B-42A4-B3D4-37C5A859D882}"/>
    <cellStyle name="40% - Accent3 87" xfId="44116" xr:uid="{D7C8DF40-CF96-406B-8734-6599820D3730}"/>
    <cellStyle name="40% - Accent3 9" xfId="2736" xr:uid="{4BBDF2D1-3094-467F-9FA0-0C0075924DA7}"/>
    <cellStyle name="40% - Accent3 9 2" xfId="2737" xr:uid="{6C5983F8-3449-4147-BCB9-695C9FAF4598}"/>
    <cellStyle name="40% - Accent4" xfId="36" builtinId="43" customBuiltin="1"/>
    <cellStyle name="40% - Accent4 10" xfId="2738" xr:uid="{BD6EED05-7964-4C9B-8881-CE5C97C31FFC}"/>
    <cellStyle name="40% - Accent4 11" xfId="2739" xr:uid="{06003428-9AC2-4913-920D-3585499A8D1C}"/>
    <cellStyle name="40% - Accent4 12" xfId="2740" xr:uid="{3373BC38-FFCB-40F6-B5DF-E77985DF92AF}"/>
    <cellStyle name="40% - Accent4 13" xfId="2741" xr:uid="{32A59148-093D-4AE3-A9C0-9E78425A41D5}"/>
    <cellStyle name="40% - Accent4 14" xfId="2742" xr:uid="{A9470801-44B3-4656-945C-C399D11BE877}"/>
    <cellStyle name="40% - Accent4 15" xfId="2743" xr:uid="{5BEA785A-655B-4281-AE20-3EF2CE411D00}"/>
    <cellStyle name="40% - Accent4 16" xfId="2744" xr:uid="{AA7C7004-2AC7-4A11-8B22-7FCDFA69FDBB}"/>
    <cellStyle name="40% - Accent4 17" xfId="2745" xr:uid="{68FCD6E7-D500-4A6D-86FC-8D7D3797448E}"/>
    <cellStyle name="40% - Accent4 18" xfId="2746" xr:uid="{3426CCC9-2D21-4B55-8C34-C48782D828BF}"/>
    <cellStyle name="40% - Accent4 19" xfId="2747" xr:uid="{3E2E50F7-8C57-40F7-B00D-56D0615DDBD6}"/>
    <cellStyle name="40% - Accent4 2" xfId="371" xr:uid="{E36BD164-5058-4C57-8DBC-16BF3AC8BDE3}"/>
    <cellStyle name="40% - Accent4 2 10" xfId="2749" xr:uid="{2581F21B-183F-46B0-BBE4-E4194CF2BA8B}"/>
    <cellStyle name="40% - Accent4 2 11" xfId="44954" xr:uid="{A70D51DC-0645-46A0-8539-09A177EB24AE}"/>
    <cellStyle name="40% - Accent4 2 12" xfId="2748" xr:uid="{9B71BB99-4B00-414B-9007-252E2A8A5485}"/>
    <cellStyle name="40% - Accent4 2 2" xfId="2750" xr:uid="{01BFAC69-F0F1-4333-90A4-8FB4CEA69B14}"/>
    <cellStyle name="40% - Accent4 2 2 2" xfId="2751" xr:uid="{220F220D-BC24-47EE-957A-1FC0DB297D80}"/>
    <cellStyle name="40% - Accent4 2 3" xfId="2752" xr:uid="{69CB9AF0-DB3C-4506-A833-FF048CD8B9D8}"/>
    <cellStyle name="40% - Accent4 2 3 2" xfId="2753" xr:uid="{F484B5AA-AE93-4ABB-A168-D86E0116E16B}"/>
    <cellStyle name="40% - Accent4 2 4" xfId="2754" xr:uid="{CB855668-597D-4397-A631-0A5CE1A73FEC}"/>
    <cellStyle name="40% - Accent4 2 4 2" xfId="2755" xr:uid="{55E9B553-A31B-41EF-B1F2-501C58014848}"/>
    <cellStyle name="40% - Accent4 2 5" xfId="2756" xr:uid="{8FAB221B-5EC3-4428-B1D5-C6380655F4AD}"/>
    <cellStyle name="40% - Accent4 2 5 2" xfId="2757" xr:uid="{CD2C1F5A-984E-4156-9C3D-C6444540078C}"/>
    <cellStyle name="40% - Accent4 2 6" xfId="2758" xr:uid="{CED73200-1A40-4BE2-91A5-37B3695E76D6}"/>
    <cellStyle name="40% - Accent4 2 6 2" xfId="2759" xr:uid="{578C983D-C75C-47CE-A540-A8A4B11C87E6}"/>
    <cellStyle name="40% - Accent4 2 7" xfId="2760" xr:uid="{2DEFCE73-A027-4E16-8F11-4614F9099854}"/>
    <cellStyle name="40% - Accent4 2 7 2" xfId="2761" xr:uid="{3A5B8241-7D48-4D26-BC6D-B4D6A80F64FB}"/>
    <cellStyle name="40% - Accent4 2 8" xfId="2762" xr:uid="{6A50BE0B-BC50-427D-A229-054A1C0C2F23}"/>
    <cellStyle name="40% - Accent4 2 8 2" xfId="2763" xr:uid="{7F29C63D-DEA3-4C14-9915-01B54A019DB1}"/>
    <cellStyle name="40% - Accent4 2 9" xfId="2764" xr:uid="{822DA13A-A9A3-4CC8-85D7-446F32AE9D27}"/>
    <cellStyle name="40% - Accent4 20" xfId="2765" xr:uid="{CA7BB540-1E63-434E-8CC2-6A47C572B30C}"/>
    <cellStyle name="40% - Accent4 21" xfId="2766" xr:uid="{7977A99E-1F55-4A3F-9AEE-49AE743BF34D}"/>
    <cellStyle name="40% - Accent4 22" xfId="2767" xr:uid="{9190B64D-4B80-4460-A435-04F5EBA6A032}"/>
    <cellStyle name="40% - Accent4 23" xfId="2768" xr:uid="{44086BEE-898F-4BA1-8832-3B6FB83616F3}"/>
    <cellStyle name="40% - Accent4 24" xfId="2769" xr:uid="{D6C61657-2F54-4A38-8D21-5B12C9751E57}"/>
    <cellStyle name="40% - Accent4 25" xfId="2770" xr:uid="{08B569BE-4B99-4368-8CA5-C569FCB704B5}"/>
    <cellStyle name="40% - Accent4 26" xfId="2771" xr:uid="{849D6813-6CB2-41BA-9319-02ECD05C03AC}"/>
    <cellStyle name="40% - Accent4 27" xfId="2772" xr:uid="{75E71AE2-201C-4586-9242-ED7FB8A12821}"/>
    <cellStyle name="40% - Accent4 28" xfId="2773" xr:uid="{CEC747AC-357C-4D06-BDED-0F2466D0B5D9}"/>
    <cellStyle name="40% - Accent4 29" xfId="2774" xr:uid="{18E33C95-D639-43A6-941F-E9DD7DC06DAE}"/>
    <cellStyle name="40% - Accent4 3" xfId="2775" xr:uid="{D7D7D07F-E26C-4167-9B3A-957C5684C876}"/>
    <cellStyle name="40% - Accent4 3 2" xfId="2776" xr:uid="{98795425-1176-4CF6-986D-D75018D4D492}"/>
    <cellStyle name="40% - Accent4 3 2 2" xfId="2777" xr:uid="{8DD0B819-36FA-4B4A-87ED-287BB99B487B}"/>
    <cellStyle name="40% - Accent4 3 3" xfId="2778" xr:uid="{0D324F40-A2FB-4813-8EC6-01BE1F1D95CB}"/>
    <cellStyle name="40% - Accent4 3 3 2" xfId="2779" xr:uid="{BA74479D-EC48-4DA4-949A-F005D8FD24FC}"/>
    <cellStyle name="40% - Accent4 3 4" xfId="2780" xr:uid="{EB26A429-374D-4909-8FD0-7B0703E2C29C}"/>
    <cellStyle name="40% - Accent4 3 4 2" xfId="2781" xr:uid="{9DCF3156-5C07-4B23-9901-CDACC7831CF9}"/>
    <cellStyle name="40% - Accent4 3 5" xfId="2782" xr:uid="{50FF5D54-1C26-4756-906C-A5DD37AEAD1A}"/>
    <cellStyle name="40% - Accent4 3 5 2" xfId="2783" xr:uid="{753CC9F3-2A32-4EC6-9B9F-F181F71AFF1F}"/>
    <cellStyle name="40% - Accent4 3 6" xfId="2784" xr:uid="{53D80E74-8914-4835-A6E5-084E6EC798D0}"/>
    <cellStyle name="40% - Accent4 3 6 2" xfId="2785" xr:uid="{C28C0912-8415-473C-9F67-EAE32134E168}"/>
    <cellStyle name="40% - Accent4 3 7" xfId="2786" xr:uid="{C1FA86ED-70FD-46F7-9591-F7741E4955FF}"/>
    <cellStyle name="40% - Accent4 3 8" xfId="44932" xr:uid="{03830E72-E813-416C-9309-F9F154C8B2D2}"/>
    <cellStyle name="40% - Accent4 30" xfId="2787" xr:uid="{54F575B7-2AF1-4BF8-BF99-067D8BFBF7F9}"/>
    <cellStyle name="40% - Accent4 31" xfId="2788" xr:uid="{62C76855-9FBF-41F6-882B-16D840C7227C}"/>
    <cellStyle name="40% - Accent4 32" xfId="2789" xr:uid="{42C4EF48-9CD7-4BE0-A5FC-610553F2128B}"/>
    <cellStyle name="40% - Accent4 33" xfId="2790" xr:uid="{4C75A589-0311-4D93-BE4E-562006C2F602}"/>
    <cellStyle name="40% - Accent4 34" xfId="2791" xr:uid="{5E14336F-9573-42C2-A058-0470010D7B8E}"/>
    <cellStyle name="40% - Accent4 35" xfId="2792" xr:uid="{74B4C852-E1C8-47A8-B1FD-4FFDE3201041}"/>
    <cellStyle name="40% - Accent4 36" xfId="2793" xr:uid="{4518F960-B4D4-4CC9-921F-06C6D6EEC7EB}"/>
    <cellStyle name="40% - Accent4 37" xfId="2794" xr:uid="{314DFFB7-29EE-491F-A0DA-F088BB97F711}"/>
    <cellStyle name="40% - Accent4 38" xfId="2795" xr:uid="{C4DE2A99-3C4B-4233-B007-81DF23649559}"/>
    <cellStyle name="40% - Accent4 39" xfId="2796" xr:uid="{69455D32-BACA-402B-AF99-0F04263F8E65}"/>
    <cellStyle name="40% - Accent4 4" xfId="2797" xr:uid="{9C357BAF-4BE0-48A3-9B94-5BBCD3F4502F}"/>
    <cellStyle name="40% - Accent4 4 2" xfId="2798" xr:uid="{00E64354-3FD8-480C-9A32-5E629D3D2AFD}"/>
    <cellStyle name="40% - Accent4 4 2 2" xfId="2799" xr:uid="{00F7EAAA-6A9B-41B7-8C54-A9C2F679975B}"/>
    <cellStyle name="40% - Accent4 4 3" xfId="2800" xr:uid="{F3CC1AE3-F67A-436F-A2A6-CD749E194FF8}"/>
    <cellStyle name="40% - Accent4 4 3 2" xfId="2801" xr:uid="{3A5BEA2B-D9BB-4676-90A0-4B5840D6A8F2}"/>
    <cellStyle name="40% - Accent4 4 4" xfId="2802" xr:uid="{4B9B607A-D7A4-4E36-9EFD-382295308B86}"/>
    <cellStyle name="40% - Accent4 4 4 2" xfId="2803" xr:uid="{5A2702B5-E860-4456-84AE-B03311253F22}"/>
    <cellStyle name="40% - Accent4 4 5" xfId="2804" xr:uid="{F8260E5D-18D3-4A6D-8469-5263A7C86B4E}"/>
    <cellStyle name="40% - Accent4 4 5 2" xfId="2805" xr:uid="{E07A41BC-0992-4E0F-8099-7CCE5269CC03}"/>
    <cellStyle name="40% - Accent4 4 6" xfId="2806" xr:uid="{C233BFF7-73C4-4E55-AC26-140CE9ED0B1A}"/>
    <cellStyle name="40% - Accent4 4 6 2" xfId="2807" xr:uid="{A6B1B24D-6FC5-4896-A168-0D984994A41D}"/>
    <cellStyle name="40% - Accent4 4 7" xfId="2808" xr:uid="{A2494AE1-E853-4422-B0BD-E0D1CB752DBC}"/>
    <cellStyle name="40% - Accent4 40" xfId="2809" xr:uid="{932D2375-ADF5-46C2-AD43-47E8B1D6953D}"/>
    <cellStyle name="40% - Accent4 41" xfId="2810" xr:uid="{5FDD9FD3-4501-44A5-A305-112CAC8F240A}"/>
    <cellStyle name="40% - Accent4 42" xfId="2811" xr:uid="{1205190A-D62E-4589-9615-8A405997164F}"/>
    <cellStyle name="40% - Accent4 43" xfId="2812" xr:uid="{A4BB4323-2CDE-4421-8BCF-08F5B358B3BF}"/>
    <cellStyle name="40% - Accent4 44" xfId="2813" xr:uid="{8D1B934E-6E69-4068-957D-EA1861ACFA7A}"/>
    <cellStyle name="40% - Accent4 45" xfId="2814" xr:uid="{9AC5EDCC-E208-4D5F-9827-398A8C0A7B24}"/>
    <cellStyle name="40% - Accent4 46" xfId="2815" xr:uid="{90E821C1-0F61-41FB-BEFB-859FEEFEA8FB}"/>
    <cellStyle name="40% - Accent4 47" xfId="2816" xr:uid="{1CE3A108-2883-4961-805B-74298B1DEAC1}"/>
    <cellStyle name="40% - Accent4 48" xfId="2817" xr:uid="{20CEFC2D-0D21-4D76-A139-BCA0D5CD0AFB}"/>
    <cellStyle name="40% - Accent4 49" xfId="2818" xr:uid="{0C66219E-1E46-4CA6-8237-33B645507719}"/>
    <cellStyle name="40% - Accent4 5" xfId="2819" xr:uid="{C066FE0B-4524-46DA-B55F-09D0817A63B1}"/>
    <cellStyle name="40% - Accent4 5 2" xfId="2820" xr:uid="{8FDFC3A1-8614-4DB1-9051-F27012F00E46}"/>
    <cellStyle name="40% - Accent4 5 2 2" xfId="2821" xr:uid="{17EA4D92-ED7C-4AD8-84DE-2FBB2B2B69E3}"/>
    <cellStyle name="40% - Accent4 5 3" xfId="2822" xr:uid="{B545CBAD-5D82-4F51-A3FA-22631229B0F1}"/>
    <cellStyle name="40% - Accent4 5 3 2" xfId="2823" xr:uid="{E927E42E-E1EB-4426-82B1-5662AD90B9B0}"/>
    <cellStyle name="40% - Accent4 5 4" xfId="2824" xr:uid="{EC402F4A-8702-422C-A2F3-CCE6B911BD0A}"/>
    <cellStyle name="40% - Accent4 5 4 2" xfId="2825" xr:uid="{528C55D3-811E-41AE-807E-08B0FDE6922E}"/>
    <cellStyle name="40% - Accent4 5 5" xfId="2826" xr:uid="{63712929-D206-4105-BB8C-A2DC6D13FC95}"/>
    <cellStyle name="40% - Accent4 5 5 2" xfId="2827" xr:uid="{269AC677-33A3-4A97-8337-C993280279EF}"/>
    <cellStyle name="40% - Accent4 5 6" xfId="2828" xr:uid="{CA6EBEA8-D459-4BC9-BF0A-5EFD70146446}"/>
    <cellStyle name="40% - Accent4 50" xfId="2829" xr:uid="{D06E8879-E34B-472F-B549-44FF81675005}"/>
    <cellStyle name="40% - Accent4 51" xfId="2830" xr:uid="{D3CB5BE6-1BF9-4D5B-ABCC-5D7ACFBC0533}"/>
    <cellStyle name="40% - Accent4 52" xfId="2831" xr:uid="{A913A33C-20C8-45F8-AE65-C98A550A5906}"/>
    <cellStyle name="40% - Accent4 53" xfId="2832" xr:uid="{10BCE429-AE48-42AF-AE7F-7C419C695D8E}"/>
    <cellStyle name="40% - Accent4 54" xfId="2833" xr:uid="{62926AE3-D5D2-48EB-A8F9-B89763F653DC}"/>
    <cellStyle name="40% - Accent4 55" xfId="2834" xr:uid="{01F716FA-8B53-458C-B171-21F8DF458671}"/>
    <cellStyle name="40% - Accent4 56" xfId="2835" xr:uid="{325375A6-0A5E-486B-8360-1AB2492F3282}"/>
    <cellStyle name="40% - Accent4 57" xfId="2836" xr:uid="{E7A1AE1A-BDE2-4ED9-9C1C-F10B27725A8E}"/>
    <cellStyle name="40% - Accent4 58" xfId="2837" xr:uid="{BCB9B2FC-4EC5-4217-9DF1-C83ECA657840}"/>
    <cellStyle name="40% - Accent4 59" xfId="2838" xr:uid="{8C81E6BF-CCD2-49E7-B46A-FFC4E636F99A}"/>
    <cellStyle name="40% - Accent4 6" xfId="2839" xr:uid="{10A06A34-88A2-4330-95BB-9E16CB58B334}"/>
    <cellStyle name="40% - Accent4 6 2" xfId="2840" xr:uid="{EE1FABE7-9055-4760-AD11-C31B290A93E7}"/>
    <cellStyle name="40% - Accent4 6 2 2" xfId="2841" xr:uid="{5779AEB3-0732-414F-8D06-848CC25D7072}"/>
    <cellStyle name="40% - Accent4 6 3" xfId="2842" xr:uid="{E48BDE45-A42F-4AF0-B330-2A0C88ADA1D1}"/>
    <cellStyle name="40% - Accent4 6 3 2" xfId="2843" xr:uid="{CAED0699-2871-4CBF-A628-BB93A3E4CD76}"/>
    <cellStyle name="40% - Accent4 6 4" xfId="2844" xr:uid="{BA264A0B-9832-4EA4-A6BA-9F3365483681}"/>
    <cellStyle name="40% - Accent4 6 4 2" xfId="2845" xr:uid="{E29E3B26-432D-4DCB-A0C1-8892C8204BC5}"/>
    <cellStyle name="40% - Accent4 6 5" xfId="2846" xr:uid="{EAF59819-FCEA-494D-BA01-8257BDB3FE44}"/>
    <cellStyle name="40% - Accent4 60" xfId="2847" xr:uid="{1881C0B9-A08E-4D58-8696-A5F443D46253}"/>
    <cellStyle name="40% - Accent4 61" xfId="2848" xr:uid="{0F190494-0088-47DA-BA69-1DC6F77860CB}"/>
    <cellStyle name="40% - Accent4 62" xfId="2849" xr:uid="{9F565BB8-C70B-4780-AC5E-EF11CFD51DE9}"/>
    <cellStyle name="40% - Accent4 63" xfId="2850" xr:uid="{B03DC0F9-62F5-49C7-B4FD-7B535EA86A36}"/>
    <cellStyle name="40% - Accent4 64" xfId="2851" xr:uid="{4221805B-5CFE-46B9-A3F3-BD99DF951E4E}"/>
    <cellStyle name="40% - Accent4 65" xfId="2852" xr:uid="{FC73DB52-8D82-4938-9100-1059B8D8BFBA}"/>
    <cellStyle name="40% - Accent4 66" xfId="2853" xr:uid="{DB241400-A3B6-49A6-A87C-C7F902F75E72}"/>
    <cellStyle name="40% - Accent4 67" xfId="2854" xr:uid="{86C5477B-6751-4ED2-9CF8-F88F14450C8D}"/>
    <cellStyle name="40% - Accent4 68" xfId="2855" xr:uid="{438FEEFD-884C-4629-BB89-BD2F82045422}"/>
    <cellStyle name="40% - Accent4 69" xfId="2856" xr:uid="{1622CA80-6149-49D6-B15A-B933DA91CC61}"/>
    <cellStyle name="40% - Accent4 7" xfId="2857" xr:uid="{880E0F6A-54E5-468C-B65F-29FDF8DE620B}"/>
    <cellStyle name="40% - Accent4 7 2" xfId="2858" xr:uid="{56ACFCE8-1325-474F-A95D-AC3A99E8BD59}"/>
    <cellStyle name="40% - Accent4 7 2 2" xfId="2859" xr:uid="{FDFC0B1B-19FA-443C-A22C-C287A7BBB276}"/>
    <cellStyle name="40% - Accent4 7 3" xfId="2860" xr:uid="{D6621BCA-2455-4E31-943F-5B38B66AB782}"/>
    <cellStyle name="40% - Accent4 7 3 2" xfId="2861" xr:uid="{3364A457-1B2B-4081-B587-505D3B2F5872}"/>
    <cellStyle name="40% - Accent4 7 4" xfId="2862" xr:uid="{450E9C8E-1A1E-47D7-A2A8-16B7E660AAAF}"/>
    <cellStyle name="40% - Accent4 70" xfId="2863" xr:uid="{D0145742-1C1B-4D01-AF07-C2C513BA3B88}"/>
    <cellStyle name="40% - Accent4 71" xfId="2864" xr:uid="{641B88C1-C318-40F6-BE73-E56F20368E8D}"/>
    <cellStyle name="40% - Accent4 72" xfId="2865" xr:uid="{C2644E1E-15C4-4698-89CB-F0AF8AECD1C9}"/>
    <cellStyle name="40% - Accent4 73" xfId="2866" xr:uid="{686856F4-104A-47BD-957B-E62950887E8D}"/>
    <cellStyle name="40% - Accent4 74" xfId="2867" xr:uid="{E0AE6761-DA27-463C-AB72-1D2568FBF22D}"/>
    <cellStyle name="40% - Accent4 75" xfId="2868" xr:uid="{B6D540B9-EF1D-42B9-90FE-564058DBEC5E}"/>
    <cellStyle name="40% - Accent4 76" xfId="2869" xr:uid="{8E05D21E-841D-40D0-81BA-EA458E49037B}"/>
    <cellStyle name="40% - Accent4 77" xfId="2870" xr:uid="{3F9F4AC6-99A5-4D3D-B999-08F1B1C4646E}"/>
    <cellStyle name="40% - Accent4 78" xfId="2871" xr:uid="{386C3B56-4458-4C03-90C1-D5AF4849863C}"/>
    <cellStyle name="40% - Accent4 79" xfId="2872" xr:uid="{F8E8021A-6712-4F03-A93E-1CC40C9A6446}"/>
    <cellStyle name="40% - Accent4 8" xfId="2873" xr:uid="{6F49723F-3A80-4B39-BC72-80B49F22E72D}"/>
    <cellStyle name="40% - Accent4 8 2" xfId="2874" xr:uid="{B230834F-BF1A-41E9-8721-4849EB4B12A2}"/>
    <cellStyle name="40% - Accent4 8 2 2" xfId="2875" xr:uid="{E24ADB83-64F0-4B39-B455-CE1BD41E81F1}"/>
    <cellStyle name="40% - Accent4 8 3" xfId="2876" xr:uid="{8CF58206-89B7-4217-B339-911956E59278}"/>
    <cellStyle name="40% - Accent4 80" xfId="2877" xr:uid="{DD2791D5-FDC3-4A4C-8A54-AEC78C62BCBE}"/>
    <cellStyle name="40% - Accent4 81" xfId="2878" xr:uid="{4D4F4F3E-FF12-4DC0-8C2B-3BB96F06C76E}"/>
    <cellStyle name="40% - Accent4 82" xfId="2879" xr:uid="{83FAF24E-CB78-4342-9FB4-37145C7D6C7B}"/>
    <cellStyle name="40% - Accent4 83" xfId="2880" xr:uid="{FA64DD46-7C14-4F0C-864E-844ACC00983B}"/>
    <cellStyle name="40% - Accent4 84" xfId="44148" xr:uid="{A3F5A627-5E7C-4CE1-981D-CD16FE3ABA72}"/>
    <cellStyle name="40% - Accent4 85" xfId="44466" xr:uid="{B54E7422-682E-4FAF-95FA-8DD61A74F9F3}"/>
    <cellStyle name="40% - Accent4 86" xfId="44485" xr:uid="{DE7FC6EB-893F-4AC7-A5DD-13F04EDAD8E4}"/>
    <cellStyle name="40% - Accent4 87" xfId="44120" xr:uid="{A5FDDE8C-3B1D-4886-8575-AC367CD2D09A}"/>
    <cellStyle name="40% - Accent4 9" xfId="2881" xr:uid="{7AE560CD-535F-41D1-A42B-867F476250F3}"/>
    <cellStyle name="40% - Accent4 9 2" xfId="2882" xr:uid="{ACD105DD-79B5-4B37-AC4D-FD0CC239F80B}"/>
    <cellStyle name="40% - Accent5" xfId="39" builtinId="47" customBuiltin="1"/>
    <cellStyle name="40% - Accent5 10" xfId="2883" xr:uid="{28B085B0-68B1-42D7-8C3B-DD1D26020563}"/>
    <cellStyle name="40% - Accent5 11" xfId="2884" xr:uid="{5A4EF349-87D6-4560-AE9B-B7B6EEDB8CDD}"/>
    <cellStyle name="40% - Accent5 12" xfId="2885" xr:uid="{4D85C1C6-6193-477D-9B9A-473A651F4AB5}"/>
    <cellStyle name="40% - Accent5 13" xfId="2886" xr:uid="{AAEBF1B7-53F0-4EA8-BF8F-DF95DE5B2314}"/>
    <cellStyle name="40% - Accent5 14" xfId="2887" xr:uid="{EA7C2CA1-A0B6-412F-A875-F964F0758884}"/>
    <cellStyle name="40% - Accent5 15" xfId="2888" xr:uid="{7497F4C7-4DC5-46CA-A5E7-0EFCC19FF959}"/>
    <cellStyle name="40% - Accent5 16" xfId="2889" xr:uid="{439797E7-5EDD-42F3-B88D-6EA3C1ABF136}"/>
    <cellStyle name="40% - Accent5 17" xfId="2890" xr:uid="{E616EEBB-7D21-4CD3-A717-FCC848E9D0DA}"/>
    <cellStyle name="40% - Accent5 18" xfId="2891" xr:uid="{A798C35E-32BA-4384-8E58-6A62BEE5D3B3}"/>
    <cellStyle name="40% - Accent5 19" xfId="2892" xr:uid="{82B25CB9-6476-4140-9D5E-5D17F1DE8768}"/>
    <cellStyle name="40% - Accent5 2" xfId="375" xr:uid="{1BC12DB5-B49A-4B4F-895F-57FC3B807507}"/>
    <cellStyle name="40% - Accent5 2 10" xfId="2894" xr:uid="{A566B105-1BED-4D0E-A369-3C0B8A77BCC0}"/>
    <cellStyle name="40% - Accent5 2 11" xfId="44957" xr:uid="{270DBA8C-CD75-40BD-B26A-D0B021A5741A}"/>
    <cellStyle name="40% - Accent5 2 12" xfId="2893" xr:uid="{325C7F79-1AF9-4ECB-AED0-84B56BAFBA14}"/>
    <cellStyle name="40% - Accent5 2 2" xfId="2895" xr:uid="{C6BBD135-AF9D-41D2-A1EC-9AE1D083B47F}"/>
    <cellStyle name="40% - Accent5 2 2 2" xfId="2896" xr:uid="{FDFDF232-6502-4B70-8C0A-BD7D769E1A86}"/>
    <cellStyle name="40% - Accent5 2 3" xfId="2897" xr:uid="{5BB9BE97-D804-401E-8AEE-792D4D087A74}"/>
    <cellStyle name="40% - Accent5 2 3 2" xfId="2898" xr:uid="{39B913FA-7309-4E75-8DC7-5C4EF5C24A46}"/>
    <cellStyle name="40% - Accent5 2 4" xfId="2899" xr:uid="{4B2A7C7A-5F24-4633-BB4B-92AB2E0CB3BA}"/>
    <cellStyle name="40% - Accent5 2 4 2" xfId="2900" xr:uid="{319D1CC8-7BAB-4CE9-99E5-D5BC9413D401}"/>
    <cellStyle name="40% - Accent5 2 5" xfId="2901" xr:uid="{5743922B-3D97-486D-B617-1CAE1B9F3610}"/>
    <cellStyle name="40% - Accent5 2 5 2" xfId="2902" xr:uid="{AAD0D358-716F-4E9C-A244-99D6563AFCA2}"/>
    <cellStyle name="40% - Accent5 2 6" xfId="2903" xr:uid="{8A07E9FB-B47E-409E-9AF7-A8E8560B1DD2}"/>
    <cellStyle name="40% - Accent5 2 6 2" xfId="2904" xr:uid="{5665B9ED-5EC5-43B2-AA2C-15D4C06924DB}"/>
    <cellStyle name="40% - Accent5 2 7" xfId="2905" xr:uid="{708163DD-4FC2-4FBF-8BA8-6E62A94C608A}"/>
    <cellStyle name="40% - Accent5 2 7 2" xfId="2906" xr:uid="{8C7FB1CF-F466-4EAD-B855-0CE4724DF594}"/>
    <cellStyle name="40% - Accent5 2 8" xfId="2907" xr:uid="{E0DCFE35-99D8-4D52-8216-70305C22B0E9}"/>
    <cellStyle name="40% - Accent5 2 8 2" xfId="2908" xr:uid="{B98145B5-06F6-4E07-A036-79183FA2F61D}"/>
    <cellStyle name="40% - Accent5 2 9" xfId="2909" xr:uid="{E6F2B4BA-BE66-485E-B942-7A1B81B28AEE}"/>
    <cellStyle name="40% - Accent5 20" xfId="2910" xr:uid="{28853111-F159-419B-98E4-AF52735BE521}"/>
    <cellStyle name="40% - Accent5 21" xfId="2911" xr:uid="{A9BF4E20-D998-4686-9F9D-AD36EAD2A456}"/>
    <cellStyle name="40% - Accent5 22" xfId="2912" xr:uid="{92BB552D-43AF-4A0B-A2D5-83213C303CC5}"/>
    <cellStyle name="40% - Accent5 23" xfId="2913" xr:uid="{CC5A79CB-FCD2-4ADA-A542-5D068856F731}"/>
    <cellStyle name="40% - Accent5 24" xfId="2914" xr:uid="{87AC1D59-782E-4DCA-B116-F66281FAFDBE}"/>
    <cellStyle name="40% - Accent5 25" xfId="2915" xr:uid="{7C5053B7-F770-4DFA-8102-6A5737FED0A2}"/>
    <cellStyle name="40% - Accent5 26" xfId="2916" xr:uid="{9D9C8C65-9CF4-4C32-B7A8-085DAC1DD162}"/>
    <cellStyle name="40% - Accent5 27" xfId="2917" xr:uid="{2B690821-6CC0-42EC-BA54-E67ACE39B1AD}"/>
    <cellStyle name="40% - Accent5 28" xfId="2918" xr:uid="{7F79443C-6030-42D4-B9B1-9D09FE21DB56}"/>
    <cellStyle name="40% - Accent5 29" xfId="2919" xr:uid="{8A064893-4AD0-40F7-96DC-C046B4D657A1}"/>
    <cellStyle name="40% - Accent5 3" xfId="2920" xr:uid="{3DFF5280-0E77-4B4D-90B2-603D8F9227E9}"/>
    <cellStyle name="40% - Accent5 3 2" xfId="2921" xr:uid="{3D3E94EF-CBB7-426D-9E04-6E87455AD706}"/>
    <cellStyle name="40% - Accent5 3 2 2" xfId="2922" xr:uid="{4ABDFF1A-1248-4FF2-992B-666423A0C4B4}"/>
    <cellStyle name="40% - Accent5 3 3" xfId="2923" xr:uid="{AF25006B-577E-4360-B7AB-6E5F9A71BB47}"/>
    <cellStyle name="40% - Accent5 3 3 2" xfId="2924" xr:uid="{CF57B90F-88AB-49E5-B9B0-E900E70793F8}"/>
    <cellStyle name="40% - Accent5 3 4" xfId="2925" xr:uid="{F9CFBB3C-5D71-4A1D-B17E-4F265044B201}"/>
    <cellStyle name="40% - Accent5 3 4 2" xfId="2926" xr:uid="{8D136581-B375-4079-82F1-8CD5429598CF}"/>
    <cellStyle name="40% - Accent5 3 5" xfId="2927" xr:uid="{2005AF75-D0D7-443A-82C2-92CE836D1B8F}"/>
    <cellStyle name="40% - Accent5 3 5 2" xfId="2928" xr:uid="{E3203BDE-25E8-489F-906E-C07D2871A3A6}"/>
    <cellStyle name="40% - Accent5 3 6" xfId="2929" xr:uid="{39916C33-D920-4982-8EFB-D855EA5EDB01}"/>
    <cellStyle name="40% - Accent5 3 6 2" xfId="2930" xr:uid="{D1C1AD81-2006-43F0-8094-1C4D2795742D}"/>
    <cellStyle name="40% - Accent5 3 7" xfId="2931" xr:uid="{8FD19D57-EF4F-4A82-84AF-A05D3204818F}"/>
    <cellStyle name="40% - Accent5 3 8" xfId="44936" xr:uid="{C3FD598F-74CD-41C1-98E6-A661C55BAA91}"/>
    <cellStyle name="40% - Accent5 30" xfId="2932" xr:uid="{0C80D417-E0DF-4550-AC37-61817A585933}"/>
    <cellStyle name="40% - Accent5 31" xfId="2933" xr:uid="{873F6E11-0D6A-422F-9D78-EE7B53FD9167}"/>
    <cellStyle name="40% - Accent5 32" xfId="2934" xr:uid="{36EB079A-F15B-4E4E-BDD3-7CF6D56ECD5F}"/>
    <cellStyle name="40% - Accent5 33" xfId="2935" xr:uid="{A02D6DDE-8001-474A-92F7-D7AE5E8BD383}"/>
    <cellStyle name="40% - Accent5 34" xfId="2936" xr:uid="{1D63CFA4-07A2-4705-A05F-38AADF5931C2}"/>
    <cellStyle name="40% - Accent5 35" xfId="2937" xr:uid="{D83CD4D9-C5AD-421C-9527-68B7A13B68A8}"/>
    <cellStyle name="40% - Accent5 36" xfId="2938" xr:uid="{08FAB7B9-7409-456F-8E35-176FA2A89C9C}"/>
    <cellStyle name="40% - Accent5 37" xfId="2939" xr:uid="{B8ED5DC2-B608-49CE-BFBB-2D511EB57C88}"/>
    <cellStyle name="40% - Accent5 38" xfId="2940" xr:uid="{1ABD911B-6492-4680-BFD0-CCCD00F98AE3}"/>
    <cellStyle name="40% - Accent5 39" xfId="2941" xr:uid="{6BCD7F4B-8D6F-46F0-8A4E-9BF786B51F9C}"/>
    <cellStyle name="40% - Accent5 4" xfId="2942" xr:uid="{59517A95-E9BA-4E59-A789-49D37ADEF3F8}"/>
    <cellStyle name="40% - Accent5 4 2" xfId="2943" xr:uid="{4A60577D-A7EA-4E7C-9C93-AE2F40122599}"/>
    <cellStyle name="40% - Accent5 4 2 2" xfId="2944" xr:uid="{044B73F4-DD48-4E42-BD96-7A2AA664332A}"/>
    <cellStyle name="40% - Accent5 4 3" xfId="2945" xr:uid="{32F08CF5-87E9-4470-B0CB-DA6A4D61DF00}"/>
    <cellStyle name="40% - Accent5 4 3 2" xfId="2946" xr:uid="{04B4C416-0355-4CD9-B529-06F7C77AA8E5}"/>
    <cellStyle name="40% - Accent5 4 4" xfId="2947" xr:uid="{5BBF5655-5849-41C8-89BA-1DFD1E0426CF}"/>
    <cellStyle name="40% - Accent5 4 4 2" xfId="2948" xr:uid="{6AC7D49E-97F4-4EFF-AC81-1C7946A2F2D7}"/>
    <cellStyle name="40% - Accent5 4 5" xfId="2949" xr:uid="{71C21E03-4EAF-406D-9E77-49DAFFB5EF96}"/>
    <cellStyle name="40% - Accent5 4 5 2" xfId="2950" xr:uid="{59C06656-82CA-414C-BF7D-552ECE39EEE0}"/>
    <cellStyle name="40% - Accent5 4 6" xfId="2951" xr:uid="{9642DF56-9E0C-4B42-803E-91421A0D4B1D}"/>
    <cellStyle name="40% - Accent5 4 6 2" xfId="2952" xr:uid="{BB916EF1-2ACA-45A6-9180-5DF3BB2B27C5}"/>
    <cellStyle name="40% - Accent5 4 7" xfId="2953" xr:uid="{F146FCF3-22CD-423E-BFCA-3F53D0E35E81}"/>
    <cellStyle name="40% - Accent5 40" xfId="2954" xr:uid="{596130CA-9437-4D85-8F01-95CE9B923D90}"/>
    <cellStyle name="40% - Accent5 41" xfId="2955" xr:uid="{5D4CB4C3-FA2C-453B-AA84-BB5610AA0461}"/>
    <cellStyle name="40% - Accent5 42" xfId="2956" xr:uid="{754DC7FA-CB81-4538-84E3-59D04FFC082C}"/>
    <cellStyle name="40% - Accent5 43" xfId="2957" xr:uid="{F1E7618E-B9B9-4C55-9FA6-06A5341A595B}"/>
    <cellStyle name="40% - Accent5 44" xfId="2958" xr:uid="{5F1A7F01-346F-4B0D-A080-659BE358D4E8}"/>
    <cellStyle name="40% - Accent5 45" xfId="2959" xr:uid="{263B4F41-C576-4A1C-972E-90A2F932BEEA}"/>
    <cellStyle name="40% - Accent5 46" xfId="2960" xr:uid="{D2B97D4B-7F7B-47D2-BC72-6232F4A52D8F}"/>
    <cellStyle name="40% - Accent5 47" xfId="2961" xr:uid="{46B36E25-1D0A-47E6-9183-DFB9891D8572}"/>
    <cellStyle name="40% - Accent5 48" xfId="2962" xr:uid="{81C72142-B89F-4720-BB7C-7873C0BD2645}"/>
    <cellStyle name="40% - Accent5 49" xfId="2963" xr:uid="{DA20BD12-A8AA-4BDA-9B5F-253CEB35E239}"/>
    <cellStyle name="40% - Accent5 5" xfId="2964" xr:uid="{C6704FA1-5079-443F-9B41-C7DED3337B2C}"/>
    <cellStyle name="40% - Accent5 5 2" xfId="2965" xr:uid="{6BF38604-A9AE-4B29-B3BE-C4F468825358}"/>
    <cellStyle name="40% - Accent5 5 2 2" xfId="2966" xr:uid="{8316F2AC-DA4F-4370-81C4-97C4CD6F3B96}"/>
    <cellStyle name="40% - Accent5 5 3" xfId="2967" xr:uid="{C074831A-AE0E-4BD1-97EC-FD15A5A1DA65}"/>
    <cellStyle name="40% - Accent5 5 3 2" xfId="2968" xr:uid="{AD4234C4-0A1E-40B9-B5C6-3873B97955DE}"/>
    <cellStyle name="40% - Accent5 5 4" xfId="2969" xr:uid="{7018F4B7-FECA-4CE4-A38D-52109885614D}"/>
    <cellStyle name="40% - Accent5 5 4 2" xfId="2970" xr:uid="{626789A7-2F55-4E88-B975-0244C3AF6330}"/>
    <cellStyle name="40% - Accent5 5 5" xfId="2971" xr:uid="{728D4505-21DF-4AB4-A336-3381B0641959}"/>
    <cellStyle name="40% - Accent5 5 5 2" xfId="2972" xr:uid="{2411729B-D09C-4A41-BD17-DF8273850309}"/>
    <cellStyle name="40% - Accent5 5 6" xfId="2973" xr:uid="{3105810B-C8D1-4313-B5A5-72FFDEEE607A}"/>
    <cellStyle name="40% - Accent5 50" xfId="2974" xr:uid="{89466084-7EF1-4664-8AED-202127259708}"/>
    <cellStyle name="40% - Accent5 51" xfId="2975" xr:uid="{6B9567C6-361B-4F67-BD81-E5B0ECE9D380}"/>
    <cellStyle name="40% - Accent5 52" xfId="2976" xr:uid="{ED006B94-1682-4A05-88FD-C96CD59424A2}"/>
    <cellStyle name="40% - Accent5 53" xfId="2977" xr:uid="{A3C9A668-6049-4787-9DCB-027A9C3F243E}"/>
    <cellStyle name="40% - Accent5 54" xfId="2978" xr:uid="{14A58A71-F707-4D76-8C7E-FCE6B3026065}"/>
    <cellStyle name="40% - Accent5 55" xfId="2979" xr:uid="{97E2E575-7C6E-493B-9E80-A1FC64954251}"/>
    <cellStyle name="40% - Accent5 56" xfId="2980" xr:uid="{9602740D-44D3-421F-A5C6-6547805F6CEA}"/>
    <cellStyle name="40% - Accent5 57" xfId="2981" xr:uid="{5A8493DA-4354-450F-893C-F9469AFC2160}"/>
    <cellStyle name="40% - Accent5 58" xfId="2982" xr:uid="{6EE5CF60-19CB-4DBD-AA07-771B8ED6FB2A}"/>
    <cellStyle name="40% - Accent5 59" xfId="2983" xr:uid="{02BB660C-9B73-47BD-91C4-1AD0C389947A}"/>
    <cellStyle name="40% - Accent5 6" xfId="2984" xr:uid="{75026C83-BC72-4DAA-8E51-1E116534A654}"/>
    <cellStyle name="40% - Accent5 6 2" xfId="2985" xr:uid="{26F43E93-A977-49EC-89D6-3DCEBEF2E619}"/>
    <cellStyle name="40% - Accent5 6 2 2" xfId="2986" xr:uid="{40BAE6B1-D71F-48D2-A759-BAAAB6811608}"/>
    <cellStyle name="40% - Accent5 6 3" xfId="2987" xr:uid="{BB8810C8-533D-44E7-A9E7-298BAA8E37F5}"/>
    <cellStyle name="40% - Accent5 6 3 2" xfId="2988" xr:uid="{1FB1243E-9A2B-45DA-AB9D-DC52966E9551}"/>
    <cellStyle name="40% - Accent5 6 4" xfId="2989" xr:uid="{8F7F6ACB-6806-47E5-A673-394523125266}"/>
    <cellStyle name="40% - Accent5 6 4 2" xfId="2990" xr:uid="{FBD4CB07-7193-46E3-8854-07D2A06EAC5C}"/>
    <cellStyle name="40% - Accent5 6 5" xfId="2991" xr:uid="{F587CFC5-9F5A-48E4-BB0B-0BBC3956C8E2}"/>
    <cellStyle name="40% - Accent5 60" xfId="2992" xr:uid="{06860AD0-E9C1-4D9E-94DB-C562588EF3F7}"/>
    <cellStyle name="40% - Accent5 61" xfId="2993" xr:uid="{A5E01173-AC44-4298-899A-0382571CF69A}"/>
    <cellStyle name="40% - Accent5 62" xfId="2994" xr:uid="{75E6615C-C709-4C5B-96D5-40B4C504EB81}"/>
    <cellStyle name="40% - Accent5 63" xfId="2995" xr:uid="{AAB4945D-648C-4F02-BA4E-4D5A8C6ABAC8}"/>
    <cellStyle name="40% - Accent5 64" xfId="2996" xr:uid="{BFBAB037-5231-45C4-A65B-EA44F4AAD943}"/>
    <cellStyle name="40% - Accent5 65" xfId="2997" xr:uid="{AA0849D4-8B73-4E4F-9EF0-C8CE9BEA417D}"/>
    <cellStyle name="40% - Accent5 66" xfId="2998" xr:uid="{4F53BD74-EC90-4B75-98C3-C70AD320B9FE}"/>
    <cellStyle name="40% - Accent5 67" xfId="2999" xr:uid="{63A04235-0613-4099-A186-040D355F6A68}"/>
    <cellStyle name="40% - Accent5 68" xfId="3000" xr:uid="{B9F3BBB8-3259-48F5-BF92-F33ECE0B752C}"/>
    <cellStyle name="40% - Accent5 69" xfId="3001" xr:uid="{16B80F3B-DEF0-4E3B-A85B-8BE3CDABE887}"/>
    <cellStyle name="40% - Accent5 7" xfId="3002" xr:uid="{B354F218-7D2C-4BD8-8867-8FAFD9E17933}"/>
    <cellStyle name="40% - Accent5 7 2" xfId="3003" xr:uid="{63FDC476-F364-4623-BE1E-87F898A10D3C}"/>
    <cellStyle name="40% - Accent5 7 2 2" xfId="3004" xr:uid="{800DC7AC-366F-4035-BCA1-0872E5AAF283}"/>
    <cellStyle name="40% - Accent5 7 3" xfId="3005" xr:uid="{8F29D41B-010F-4562-BCDB-BBD910754467}"/>
    <cellStyle name="40% - Accent5 7 3 2" xfId="3006" xr:uid="{97460CAD-646C-4D85-B452-C085363431F2}"/>
    <cellStyle name="40% - Accent5 7 4" xfId="3007" xr:uid="{5360FAC1-E027-4501-BA00-C33E6D3400FA}"/>
    <cellStyle name="40% - Accent5 70" xfId="3008" xr:uid="{3AB283DE-B4E2-4559-8D7D-FE3268E352E8}"/>
    <cellStyle name="40% - Accent5 71" xfId="3009" xr:uid="{FD2983BB-309B-4BE8-897D-5129E3E69AAE}"/>
    <cellStyle name="40% - Accent5 72" xfId="3010" xr:uid="{185E336A-B5B2-41CC-830B-EDE6D3B6EA5A}"/>
    <cellStyle name="40% - Accent5 73" xfId="3011" xr:uid="{CE53E145-F50C-46FD-B4A2-DFC0F962BA77}"/>
    <cellStyle name="40% - Accent5 74" xfId="3012" xr:uid="{3C37287E-1840-418F-9C74-6C66AFB22BFB}"/>
    <cellStyle name="40% - Accent5 75" xfId="3013" xr:uid="{2C5EF338-A0E4-470B-8FBD-739C60758986}"/>
    <cellStyle name="40% - Accent5 76" xfId="3014" xr:uid="{76E27A41-8235-4908-8D70-A836835F30EB}"/>
    <cellStyle name="40% - Accent5 77" xfId="3015" xr:uid="{C06F676E-F896-4234-AB2C-F6292D6B7C89}"/>
    <cellStyle name="40% - Accent5 78" xfId="3016" xr:uid="{6A06F538-F81C-4B03-BDFF-46AB21A9FDBA}"/>
    <cellStyle name="40% - Accent5 79" xfId="3017" xr:uid="{41D5B911-9CB1-4B94-914D-6172BB7B0783}"/>
    <cellStyle name="40% - Accent5 8" xfId="3018" xr:uid="{9E52EF35-C9C1-4994-B0FB-714D2410C5FB}"/>
    <cellStyle name="40% - Accent5 8 2" xfId="3019" xr:uid="{45C185E0-1ACA-4AA8-9E88-13BF15A9D45C}"/>
    <cellStyle name="40% - Accent5 8 2 2" xfId="3020" xr:uid="{30A9A45F-0700-49E0-BE6B-D73075DBE227}"/>
    <cellStyle name="40% - Accent5 8 3" xfId="3021" xr:uid="{51C8C831-E9A5-4893-B2E3-A96EFA3FEC85}"/>
    <cellStyle name="40% - Accent5 80" xfId="3022" xr:uid="{85C07468-1972-49B8-B55C-3251C23B4527}"/>
    <cellStyle name="40% - Accent5 81" xfId="3023" xr:uid="{A6E60906-503E-4D04-9493-2002B7AE8591}"/>
    <cellStyle name="40% - Accent5 82" xfId="3024" xr:uid="{FB601CFB-3E12-49D2-9CC4-8F8FE01CE2DB}"/>
    <cellStyle name="40% - Accent5 83" xfId="3025" xr:uid="{70B79978-8E77-4108-8E2B-1FDC09AAEFF2}"/>
    <cellStyle name="40% - Accent5 84" xfId="44150" xr:uid="{AEC2CA54-10C1-4514-978F-FDFCE8892A59}"/>
    <cellStyle name="40% - Accent5 85" xfId="44468" xr:uid="{CE02AA4F-30D7-4319-A0C3-DEC0300F81A2}"/>
    <cellStyle name="40% - Accent5 86" xfId="44487" xr:uid="{AEDDDDDB-0F51-4F92-BA55-B72311644EB9}"/>
    <cellStyle name="40% - Accent5 87" xfId="44124" xr:uid="{BE9D28E8-668B-4DDD-ADA7-66D617AF896A}"/>
    <cellStyle name="40% - Accent5 9" xfId="3026" xr:uid="{AAAD1EAB-B447-450B-AC3D-9B25DED4D3F1}"/>
    <cellStyle name="40% - Accent5 9 2" xfId="3027" xr:uid="{FDD8A5C0-9962-4EF4-A356-12BBD8292F92}"/>
    <cellStyle name="40% - Accent6" xfId="42" builtinId="51" customBuiltin="1"/>
    <cellStyle name="40% - Accent6 10" xfId="3028" xr:uid="{8F0DD93F-5F28-4445-822E-AD0810DDE998}"/>
    <cellStyle name="40% - Accent6 11" xfId="3029" xr:uid="{6D9317A6-26D5-4EE2-A6B4-3C274D890039}"/>
    <cellStyle name="40% - Accent6 12" xfId="3030" xr:uid="{B702EF8C-58FD-4CB4-8E00-CC5F61FFE4CA}"/>
    <cellStyle name="40% - Accent6 13" xfId="3031" xr:uid="{02A2B137-4C55-4D76-89B1-06ABF4385975}"/>
    <cellStyle name="40% - Accent6 14" xfId="3032" xr:uid="{53A500DC-26D5-4CA7-98C3-82A1780A3767}"/>
    <cellStyle name="40% - Accent6 15" xfId="3033" xr:uid="{D47A0058-DEFE-457C-9D39-4BC959D1C8E7}"/>
    <cellStyle name="40% - Accent6 16" xfId="3034" xr:uid="{12743F86-5245-45D7-A5D0-289BDAAA1996}"/>
    <cellStyle name="40% - Accent6 17" xfId="3035" xr:uid="{ACF44835-9456-4B26-94EC-32B3C56F0EE4}"/>
    <cellStyle name="40% - Accent6 18" xfId="3036" xr:uid="{57413C56-91F0-4893-BF71-A2E37062B604}"/>
    <cellStyle name="40% - Accent6 19" xfId="3037" xr:uid="{F772D1E6-C806-43C2-8A08-0DEDF0858BF8}"/>
    <cellStyle name="40% - Accent6 2" xfId="379" xr:uid="{A69CF29C-F5FC-43E7-B344-378E0169E2EC}"/>
    <cellStyle name="40% - Accent6 2 10" xfId="3039" xr:uid="{A314D203-F416-4179-B8F9-E627C8EA0AE9}"/>
    <cellStyle name="40% - Accent6 2 11" xfId="44960" xr:uid="{EEFAFA43-96A6-4C37-8148-DEECB60A57EA}"/>
    <cellStyle name="40% - Accent6 2 12" xfId="3038" xr:uid="{E15F4B26-F86F-4E81-BEC2-0BB7650DF59C}"/>
    <cellStyle name="40% - Accent6 2 2" xfId="3040" xr:uid="{6A7E0577-F74C-4969-A983-8BE1DAFEE99B}"/>
    <cellStyle name="40% - Accent6 2 2 2" xfId="3041" xr:uid="{D1C590D0-E06A-4C9F-9A3B-B3619F7C15EA}"/>
    <cellStyle name="40% - Accent6 2 3" xfId="3042" xr:uid="{23EA0536-D330-42C1-A47F-3F4D91646E28}"/>
    <cellStyle name="40% - Accent6 2 3 2" xfId="3043" xr:uid="{97C6E081-15A9-4A09-9956-88376D1656BB}"/>
    <cellStyle name="40% - Accent6 2 4" xfId="3044" xr:uid="{507D5746-6340-46A7-A1E7-4FD32AA37E90}"/>
    <cellStyle name="40% - Accent6 2 4 2" xfId="3045" xr:uid="{6C0079E7-14C5-4B8A-B761-8E23BD937EBB}"/>
    <cellStyle name="40% - Accent6 2 5" xfId="3046" xr:uid="{0C3E5780-0AE1-4F07-8893-A34FF7B53962}"/>
    <cellStyle name="40% - Accent6 2 5 2" xfId="3047" xr:uid="{7204ED8C-F4CD-4CF6-AEBE-0A0C55B5F355}"/>
    <cellStyle name="40% - Accent6 2 6" xfId="3048" xr:uid="{C9C37B6B-4697-41DD-B8DA-5327C3C7347F}"/>
    <cellStyle name="40% - Accent6 2 6 2" xfId="3049" xr:uid="{798EF0C5-4FE2-4B99-AA45-CD144BAF1E7D}"/>
    <cellStyle name="40% - Accent6 2 7" xfId="3050" xr:uid="{33E339F2-3C7F-4B36-A382-EE6FEA7B806C}"/>
    <cellStyle name="40% - Accent6 2 7 2" xfId="3051" xr:uid="{0B79FE9A-BB9D-47D7-8363-5E37E6C5245E}"/>
    <cellStyle name="40% - Accent6 2 8" xfId="3052" xr:uid="{EF114733-2E1D-4BCA-AFC4-C0215AF45225}"/>
    <cellStyle name="40% - Accent6 2 8 2" xfId="3053" xr:uid="{51E9FCB2-1F2F-4357-BDAC-5502AEB7725A}"/>
    <cellStyle name="40% - Accent6 2 9" xfId="3054" xr:uid="{D4AA7A04-D53F-4038-848A-525163BC2AA3}"/>
    <cellStyle name="40% - Accent6 20" xfId="3055" xr:uid="{C141C0F9-7B8B-4518-BE63-E6FD67530E3D}"/>
    <cellStyle name="40% - Accent6 21" xfId="3056" xr:uid="{4A694524-A29F-4FA7-B704-2D4BFC84E24F}"/>
    <cellStyle name="40% - Accent6 22" xfId="3057" xr:uid="{309AAB31-7C59-4CEA-9E71-E48989058034}"/>
    <cellStyle name="40% - Accent6 23" xfId="3058" xr:uid="{754F1A22-4B75-4523-8243-2A5A95084871}"/>
    <cellStyle name="40% - Accent6 24" xfId="3059" xr:uid="{F71A95A4-7836-40B8-B3A7-4D40D1341A36}"/>
    <cellStyle name="40% - Accent6 25" xfId="3060" xr:uid="{A7208521-B730-450C-800F-F2DD3D63636C}"/>
    <cellStyle name="40% - Accent6 26" xfId="3061" xr:uid="{6247EEAA-3A29-4A82-ACEC-D3B086748F49}"/>
    <cellStyle name="40% - Accent6 27" xfId="3062" xr:uid="{2FEB2924-E0F1-4272-9C5B-BA174AE6E1B9}"/>
    <cellStyle name="40% - Accent6 28" xfId="3063" xr:uid="{BC5325D1-A31B-4EAD-B71D-51997F6D930D}"/>
    <cellStyle name="40% - Accent6 29" xfId="3064" xr:uid="{163FDF49-6AEF-43A4-9239-CD80CD833765}"/>
    <cellStyle name="40% - Accent6 3" xfId="3065" xr:uid="{9FBFFEE0-E882-445E-906D-59607F93E8B4}"/>
    <cellStyle name="40% - Accent6 3 2" xfId="3066" xr:uid="{C30FC3AF-8CFE-4CDD-B197-47CCCE1992FB}"/>
    <cellStyle name="40% - Accent6 3 2 2" xfId="3067" xr:uid="{6D669A9A-D0DC-46F7-8322-5290C8CA7600}"/>
    <cellStyle name="40% - Accent6 3 3" xfId="3068" xr:uid="{ABB00A09-AB16-4D82-A6C8-DB3987ACD68F}"/>
    <cellStyle name="40% - Accent6 3 3 2" xfId="3069" xr:uid="{3C2390B2-BBF7-45AB-8A20-039BC32AC72E}"/>
    <cellStyle name="40% - Accent6 3 4" xfId="3070" xr:uid="{466F2E72-CF39-47FA-AF59-DEA8A94AB1BC}"/>
    <cellStyle name="40% - Accent6 3 4 2" xfId="3071" xr:uid="{1645E8C2-3222-4239-A3FB-8BEB43CC28C3}"/>
    <cellStyle name="40% - Accent6 3 5" xfId="3072" xr:uid="{1CF6C4EC-00DC-445F-8598-27062A0F177E}"/>
    <cellStyle name="40% - Accent6 3 5 2" xfId="3073" xr:uid="{9A907B96-0A17-4163-92A7-5E1A294A94A5}"/>
    <cellStyle name="40% - Accent6 3 6" xfId="3074" xr:uid="{BBEB659E-7B1C-4D0E-8623-15826E2C1F73}"/>
    <cellStyle name="40% - Accent6 3 6 2" xfId="3075" xr:uid="{4B9E4F75-1207-43CE-982C-16E927B4519B}"/>
    <cellStyle name="40% - Accent6 3 7" xfId="3076" xr:uid="{3071CEE7-7875-4FE1-A66D-0A7B11373A95}"/>
    <cellStyle name="40% - Accent6 3 8" xfId="44940" xr:uid="{4EF4E245-5CAB-43A6-9F76-2E213E5A2F2C}"/>
    <cellStyle name="40% - Accent6 30" xfId="3077" xr:uid="{AAEA16D8-F3B1-417A-9035-0F207652E2FD}"/>
    <cellStyle name="40% - Accent6 31" xfId="3078" xr:uid="{DA52630E-0FC8-4E8C-8B37-2DB011A64895}"/>
    <cellStyle name="40% - Accent6 32" xfId="3079" xr:uid="{A81817EC-363D-4DFB-90DC-E614A278AB6A}"/>
    <cellStyle name="40% - Accent6 33" xfId="3080" xr:uid="{08D8805A-0507-4D6D-8A44-9842388318B7}"/>
    <cellStyle name="40% - Accent6 34" xfId="3081" xr:uid="{39A5F281-0B51-45C8-ADA3-4EA3E41B6117}"/>
    <cellStyle name="40% - Accent6 35" xfId="3082" xr:uid="{B0363FA1-F5A5-435F-A623-4A86589E55E3}"/>
    <cellStyle name="40% - Accent6 36" xfId="3083" xr:uid="{0A570EF0-82A2-49D3-A51C-C65D53875813}"/>
    <cellStyle name="40% - Accent6 37" xfId="3084" xr:uid="{A419334B-7426-4DCB-9AE0-33D67672C875}"/>
    <cellStyle name="40% - Accent6 38" xfId="3085" xr:uid="{BECAF58B-F098-4E46-B0A2-EE1A94D5739B}"/>
    <cellStyle name="40% - Accent6 39" xfId="3086" xr:uid="{E6B70AD9-39D2-4926-A1F5-B60A388FEBC8}"/>
    <cellStyle name="40% - Accent6 4" xfId="3087" xr:uid="{7950EC0D-D930-4D75-99BE-828EB0386868}"/>
    <cellStyle name="40% - Accent6 4 2" xfId="3088" xr:uid="{0D025CA4-5A5E-4689-8647-81C6EBE58352}"/>
    <cellStyle name="40% - Accent6 4 2 2" xfId="3089" xr:uid="{B4C45E6B-A59E-4A63-9FCD-B0088F9F7F96}"/>
    <cellStyle name="40% - Accent6 4 3" xfId="3090" xr:uid="{3C4831D2-EFF5-4517-9A85-4310EAE7047F}"/>
    <cellStyle name="40% - Accent6 4 3 2" xfId="3091" xr:uid="{F16A7756-3F3C-42CD-B75E-7C2DA13F9021}"/>
    <cellStyle name="40% - Accent6 4 4" xfId="3092" xr:uid="{CEADC02B-BED6-427E-A89A-480EEF199557}"/>
    <cellStyle name="40% - Accent6 4 4 2" xfId="3093" xr:uid="{1F8C1C4C-76BB-4EC4-B57F-F7C363B52C95}"/>
    <cellStyle name="40% - Accent6 4 5" xfId="3094" xr:uid="{B092C8BE-F040-4772-86CD-D5D2F53240A6}"/>
    <cellStyle name="40% - Accent6 4 5 2" xfId="3095" xr:uid="{2CD1A9E2-DC51-4A78-8E2B-529EE9F1B7AE}"/>
    <cellStyle name="40% - Accent6 4 6" xfId="3096" xr:uid="{75FBB053-9000-4D6E-B57A-A327B313B6F5}"/>
    <cellStyle name="40% - Accent6 4 6 2" xfId="3097" xr:uid="{5685245E-B2C4-4B8A-B730-393E4C12B02B}"/>
    <cellStyle name="40% - Accent6 4 7" xfId="3098" xr:uid="{F2EBFAB7-0381-4908-BFFC-A61682B46FB4}"/>
    <cellStyle name="40% - Accent6 40" xfId="3099" xr:uid="{396EF7FD-7998-4C93-ACB5-5D66BCBD00B1}"/>
    <cellStyle name="40% - Accent6 41" xfId="3100" xr:uid="{4A56B1C6-7821-4D2E-A155-CF039D454AF1}"/>
    <cellStyle name="40% - Accent6 42" xfId="3101" xr:uid="{6AF6D894-A5D0-4DF1-B634-F75DAEDBA00B}"/>
    <cellStyle name="40% - Accent6 43" xfId="3102" xr:uid="{41FB2E7F-DB85-4AEC-9B27-FD1FF1A0CB54}"/>
    <cellStyle name="40% - Accent6 44" xfId="3103" xr:uid="{2AA8E366-C41E-430A-A697-22C98F3B483A}"/>
    <cellStyle name="40% - Accent6 45" xfId="3104" xr:uid="{FD6A542B-AB42-4DBD-B844-3263F602FF80}"/>
    <cellStyle name="40% - Accent6 46" xfId="3105" xr:uid="{744AFCE3-7315-45DB-B81C-4E755A837673}"/>
    <cellStyle name="40% - Accent6 47" xfId="3106" xr:uid="{25CBEB7C-C612-4F13-BC9B-2F0D86EB7344}"/>
    <cellStyle name="40% - Accent6 48" xfId="3107" xr:uid="{5783B5DA-A653-4D99-A85E-B248A3DC73EA}"/>
    <cellStyle name="40% - Accent6 49" xfId="3108" xr:uid="{314CD540-670C-4076-9564-A5A88CA7A52C}"/>
    <cellStyle name="40% - Accent6 5" xfId="3109" xr:uid="{84E817D6-9D9C-42DD-8E6F-1E952ED92FE0}"/>
    <cellStyle name="40% - Accent6 5 2" xfId="3110" xr:uid="{0526D667-631A-4BCF-8764-9D79507ABA2E}"/>
    <cellStyle name="40% - Accent6 5 2 2" xfId="3111" xr:uid="{3379C362-18F9-4457-BF3B-1131D98C6477}"/>
    <cellStyle name="40% - Accent6 5 3" xfId="3112" xr:uid="{44698732-7685-461B-8C16-EF36C41D420C}"/>
    <cellStyle name="40% - Accent6 5 3 2" xfId="3113" xr:uid="{5760397B-067F-44E9-AED7-37DC231B2333}"/>
    <cellStyle name="40% - Accent6 5 4" xfId="3114" xr:uid="{677F7AF0-2139-4D22-A4A3-7E29B0AB6978}"/>
    <cellStyle name="40% - Accent6 5 4 2" xfId="3115" xr:uid="{1FCAA15F-8175-42EC-91F6-6E227908E9B6}"/>
    <cellStyle name="40% - Accent6 5 5" xfId="3116" xr:uid="{3FAE61D5-6335-4502-9971-BF45FB8C9A3A}"/>
    <cellStyle name="40% - Accent6 5 5 2" xfId="3117" xr:uid="{1D8CD00D-B3E6-4BDB-8038-5ACDC0CCE49B}"/>
    <cellStyle name="40% - Accent6 5 6" xfId="3118" xr:uid="{675704C0-1AF3-4555-AAB0-26FAC38752A4}"/>
    <cellStyle name="40% - Accent6 50" xfId="3119" xr:uid="{6316B8F4-37D9-46AD-965E-6AC515D01868}"/>
    <cellStyle name="40% - Accent6 51" xfId="3120" xr:uid="{081B0B7D-DEB3-499C-BBD3-283EAD5B3E19}"/>
    <cellStyle name="40% - Accent6 52" xfId="3121" xr:uid="{0195A13C-5A4B-4D96-B7E9-20B67521568C}"/>
    <cellStyle name="40% - Accent6 53" xfId="3122" xr:uid="{C0BB62C2-9F5B-4941-ACFB-707C9FA2706F}"/>
    <cellStyle name="40% - Accent6 54" xfId="3123" xr:uid="{65ED144C-DA56-4AB7-94E0-C6DA61FFEA24}"/>
    <cellStyle name="40% - Accent6 55" xfId="3124" xr:uid="{855248DF-075A-4CC3-A5CF-502A141D1207}"/>
    <cellStyle name="40% - Accent6 56" xfId="3125" xr:uid="{F0D62532-FA73-4CD2-963E-95456017F6EC}"/>
    <cellStyle name="40% - Accent6 57" xfId="3126" xr:uid="{61E6E7A6-8667-4BB2-95A1-68BB16501008}"/>
    <cellStyle name="40% - Accent6 58" xfId="3127" xr:uid="{C9F6545D-123A-4050-877F-A038C5A8B915}"/>
    <cellStyle name="40% - Accent6 59" xfId="3128" xr:uid="{DC42FC7C-9093-4E3B-AD2D-9A90AC95B9F2}"/>
    <cellStyle name="40% - Accent6 6" xfId="3129" xr:uid="{46759CF3-7578-4555-ACFF-75B1A82165A6}"/>
    <cellStyle name="40% - Accent6 6 2" xfId="3130" xr:uid="{E7122CA9-73F0-4D16-AFD2-7319E1CF86F5}"/>
    <cellStyle name="40% - Accent6 6 2 2" xfId="3131" xr:uid="{662C8B03-B834-4B79-9B3D-FD601FF28A1D}"/>
    <cellStyle name="40% - Accent6 6 3" xfId="3132" xr:uid="{C09B449C-A548-4FA1-A208-65F546FCB7EF}"/>
    <cellStyle name="40% - Accent6 6 3 2" xfId="3133" xr:uid="{9AB329D9-C438-47A6-86CF-3114F574B873}"/>
    <cellStyle name="40% - Accent6 6 4" xfId="3134" xr:uid="{C9BD3ED7-B685-435A-891E-3DF43109BDA1}"/>
    <cellStyle name="40% - Accent6 6 4 2" xfId="3135" xr:uid="{9FD82F94-4DED-4D85-AFA8-E62849604B20}"/>
    <cellStyle name="40% - Accent6 6 5" xfId="3136" xr:uid="{66168424-D2A0-4B3F-B137-68706E8D74BE}"/>
    <cellStyle name="40% - Accent6 60" xfId="3137" xr:uid="{53608942-D61D-451E-A9F2-F2B115F06333}"/>
    <cellStyle name="40% - Accent6 61" xfId="3138" xr:uid="{7F73042B-C320-4B7A-8391-CB683457F847}"/>
    <cellStyle name="40% - Accent6 62" xfId="3139" xr:uid="{EF150396-6396-443B-B666-EEA54D9B7F2F}"/>
    <cellStyle name="40% - Accent6 63" xfId="3140" xr:uid="{258C6599-D810-4D7D-B6CD-AA803599E661}"/>
    <cellStyle name="40% - Accent6 64" xfId="3141" xr:uid="{E6DB51F4-8DC7-42CA-89EF-7D7539CC33E4}"/>
    <cellStyle name="40% - Accent6 65" xfId="3142" xr:uid="{F2350AAB-9D5B-4E56-90A5-823DB6EE702F}"/>
    <cellStyle name="40% - Accent6 66" xfId="3143" xr:uid="{8E2D2E86-FE9B-4648-A71E-A133E23336E7}"/>
    <cellStyle name="40% - Accent6 67" xfId="3144" xr:uid="{70271B21-536D-4036-9F0B-C643DB59C3CE}"/>
    <cellStyle name="40% - Accent6 68" xfId="3145" xr:uid="{3AF0A4EF-DF7F-447A-8D76-84A39BC5C660}"/>
    <cellStyle name="40% - Accent6 69" xfId="3146" xr:uid="{CD036C4B-CC4D-43BC-843D-BB78450E44CD}"/>
    <cellStyle name="40% - Accent6 7" xfId="3147" xr:uid="{71946F94-643C-49B3-979A-F38A8A6CBDD9}"/>
    <cellStyle name="40% - Accent6 7 2" xfId="3148" xr:uid="{E1CEF79E-5C61-4681-90D2-9C5255177E41}"/>
    <cellStyle name="40% - Accent6 7 2 2" xfId="3149" xr:uid="{BD4702BD-29B3-49CF-AC7A-F675303FA072}"/>
    <cellStyle name="40% - Accent6 7 3" xfId="3150" xr:uid="{50065C7E-43F7-4213-85DE-CD1AF473C3D6}"/>
    <cellStyle name="40% - Accent6 7 3 2" xfId="3151" xr:uid="{E6DC8790-3C51-4722-A117-49C351FACE0A}"/>
    <cellStyle name="40% - Accent6 7 4" xfId="3152" xr:uid="{D8CB2D52-1117-45AB-9018-B2092FB80451}"/>
    <cellStyle name="40% - Accent6 70" xfId="3153" xr:uid="{929597F0-2285-47BC-9054-F5338E5D6A56}"/>
    <cellStyle name="40% - Accent6 71" xfId="3154" xr:uid="{056B1C34-1265-4889-8D1B-CB6F62D22FCB}"/>
    <cellStyle name="40% - Accent6 72" xfId="3155" xr:uid="{42969F35-5309-4B9E-BB3F-C05A3F28B6EA}"/>
    <cellStyle name="40% - Accent6 73" xfId="3156" xr:uid="{453D260F-91AF-4D72-9800-C27EF407A558}"/>
    <cellStyle name="40% - Accent6 74" xfId="3157" xr:uid="{81613F72-CDB7-4191-AE9F-6506A193D2AB}"/>
    <cellStyle name="40% - Accent6 75" xfId="3158" xr:uid="{3CCA40B9-EB44-4864-B025-18A145FEC8A1}"/>
    <cellStyle name="40% - Accent6 76" xfId="3159" xr:uid="{A231EC0A-7E0C-48D9-8116-E03D1BD578F9}"/>
    <cellStyle name="40% - Accent6 77" xfId="3160" xr:uid="{75D00A78-2103-44BC-ABEA-DBDE133BA894}"/>
    <cellStyle name="40% - Accent6 78" xfId="3161" xr:uid="{1E66544D-D8FD-4CA4-A9D4-B74F966E4F54}"/>
    <cellStyle name="40% - Accent6 79" xfId="3162" xr:uid="{DD4AB2A8-3D51-4765-BB5B-5D187449D040}"/>
    <cellStyle name="40% - Accent6 8" xfId="3163" xr:uid="{A4F61856-2AEA-42E8-8E6F-EEA2D9604BA1}"/>
    <cellStyle name="40% - Accent6 8 2" xfId="3164" xr:uid="{11A16498-D557-45AC-862A-676E164A9130}"/>
    <cellStyle name="40% - Accent6 8 2 2" xfId="3165" xr:uid="{58107C4E-64A6-4177-990C-B3EBB393FAE9}"/>
    <cellStyle name="40% - Accent6 8 3" xfId="3166" xr:uid="{48560594-4AD1-41F8-B6EB-EAF676777C23}"/>
    <cellStyle name="40% - Accent6 80" xfId="3167" xr:uid="{BB1D8335-6C02-4C6C-B9CF-9B52D30CEBD6}"/>
    <cellStyle name="40% - Accent6 81" xfId="3168" xr:uid="{D1643F57-A447-42EE-8D50-E327BE209288}"/>
    <cellStyle name="40% - Accent6 82" xfId="3169" xr:uid="{C10D8C51-066F-40DD-B621-3D0885BEE084}"/>
    <cellStyle name="40% - Accent6 83" xfId="3170" xr:uid="{32C785F5-EC49-4FCF-98D8-0A0244FDC98B}"/>
    <cellStyle name="40% - Accent6 84" xfId="44152" xr:uid="{76754CFD-2F48-40F4-8C74-8B17B46F4FE0}"/>
    <cellStyle name="40% - Accent6 85" xfId="44470" xr:uid="{C1C9CBAB-721B-43F5-BA12-03E3C736E4A4}"/>
    <cellStyle name="40% - Accent6 86" xfId="44489" xr:uid="{776049B0-2D36-4DC3-9FCD-BD3242B675A4}"/>
    <cellStyle name="40% - Accent6 87" xfId="44128" xr:uid="{CE0FA9D7-87DC-4BD8-9B08-1244B1C26E2F}"/>
    <cellStyle name="40% - Accent6 9" xfId="3171" xr:uid="{63DA97AC-FD57-43BA-B1AF-3D70D572FC98}"/>
    <cellStyle name="40% - Accent6 9 2" xfId="3172" xr:uid="{BBEFDB04-0523-4A08-A566-7019E1693F0E}"/>
    <cellStyle name="40% - ส่วนที่ถูกเน้น1" xfId="3173" xr:uid="{BFF9EA5E-3CAD-45E1-8696-C20242BB41C0}"/>
    <cellStyle name="40% - ส่วนที่ถูกเน้น1 2" xfId="3174" xr:uid="{3E3EB8C5-CFED-4EEE-AD73-A2C22717F954}"/>
    <cellStyle name="40% - ส่วนที่ถูกเน้น1 2 2" xfId="3175" xr:uid="{E296F915-FA79-46F4-9F62-18BB4B95A45C}"/>
    <cellStyle name="40% - ส่วนที่ถูกเน้น1 3" xfId="3176" xr:uid="{C62D0909-B6F0-407E-9403-515E653878CA}"/>
    <cellStyle name="40% - ส่วนที่ถูกเน้น2" xfId="3177" xr:uid="{EE729070-F140-447F-A781-D9939E8A9284}"/>
    <cellStyle name="40% - ส่วนที่ถูกเน้น2 2" xfId="3178" xr:uid="{A095C638-FE04-42E3-B0F7-8EA9BA8AB548}"/>
    <cellStyle name="40% - ส่วนที่ถูกเน้น2 2 2" xfId="3179" xr:uid="{F9F928B0-885E-48F0-A001-4F9EBB055EE6}"/>
    <cellStyle name="40% - ส่วนที่ถูกเน้น2 3" xfId="3180" xr:uid="{DBF48FC6-CCD0-41B3-AD18-F7191FE6C9E4}"/>
    <cellStyle name="40% - ส่วนที่ถูกเน้น3" xfId="3181" xr:uid="{3FA1FE13-760B-4B6E-B7B0-721572CA6239}"/>
    <cellStyle name="40% - ส่วนที่ถูกเน้น3 2" xfId="3182" xr:uid="{B525D99F-B5E3-477F-87DB-9F6BFCD898F4}"/>
    <cellStyle name="40% - ส่วนที่ถูกเน้น3 2 2" xfId="3183" xr:uid="{CE7F20E5-91FF-421D-A7A9-C90DE3654789}"/>
    <cellStyle name="40% - ส่วนที่ถูกเน้น3 3" xfId="3184" xr:uid="{E2AD2A7F-B473-4650-AA4A-D23E63C2BE5C}"/>
    <cellStyle name="40% - ส่วนที่ถูกเน้น4" xfId="3185" xr:uid="{1A3A7E1A-E132-4175-A43B-12C4D5061E7F}"/>
    <cellStyle name="40% - ส่วนที่ถูกเน้น4 2" xfId="3186" xr:uid="{49BB1FF0-A78F-40C8-9890-AF1A78C36397}"/>
    <cellStyle name="40% - ส่วนที่ถูกเน้น4 2 2" xfId="3187" xr:uid="{EB7CCE52-2817-4136-8A8F-F4D27789819E}"/>
    <cellStyle name="40% - ส่วนที่ถูกเน้น4 3" xfId="3188" xr:uid="{F99528D3-3F7F-455B-9B66-D413B5240A1D}"/>
    <cellStyle name="40% - ส่วนที่ถูกเน้น5" xfId="3189" xr:uid="{F4427E84-CC30-442C-A0F8-93278BAF7F17}"/>
    <cellStyle name="40% - ส่วนที่ถูกเน้น5 2" xfId="3190" xr:uid="{BF4005C1-CF06-4146-A333-2E41477072FC}"/>
    <cellStyle name="40% - ส่วนที่ถูกเน้น5 2 2" xfId="3191" xr:uid="{BAFC4FA3-8295-4724-8B24-D205122BA744}"/>
    <cellStyle name="40% - ส่วนที่ถูกเน้น5 3" xfId="3192" xr:uid="{10F615A1-97ED-4649-8D61-CAC140B18BF4}"/>
    <cellStyle name="40% - ส่วนที่ถูกเน้น6" xfId="3193" xr:uid="{E855C1C8-EAD3-4A79-8199-17E43B2C842B}"/>
    <cellStyle name="40% - ส่วนที่ถูกเน้น6 2" xfId="3194" xr:uid="{F9266DB1-BADE-4597-B207-1AA24D556728}"/>
    <cellStyle name="40% - ส่วนที่ถูกเน้น6 2 2" xfId="3195" xr:uid="{974F004F-03DE-4847-86C7-B64898F1F729}"/>
    <cellStyle name="40% - ส่วนที่ถูกเน้น6 3" xfId="3196" xr:uid="{1644AD50-DE7E-4924-B04B-2294347BC88E}"/>
    <cellStyle name="40% - 輔色1" xfId="44178" xr:uid="{C27BB241-0612-4BE9-BC67-8353152B0108}"/>
    <cellStyle name="40% - 輔色2" xfId="44179" xr:uid="{398CFF89-70E1-41B4-9403-90246B3150A1}"/>
    <cellStyle name="40% - 輔色3" xfId="44180" xr:uid="{05DC1B7E-CA2A-48E9-BF4B-4BBA971D84B5}"/>
    <cellStyle name="40% - 輔色4" xfId="44181" xr:uid="{558C0E7B-C7C1-42CA-BC09-CE3313F34DED}"/>
    <cellStyle name="40% - 輔色5" xfId="44182" xr:uid="{F13045C5-C903-4CB6-A5A8-EF1C7CA90D69}"/>
    <cellStyle name="40% - 輔色6" xfId="44183" xr:uid="{1DFE54B2-4E80-4722-82F3-FFDA14BB8164}"/>
    <cellStyle name="60% - Accent1 10" xfId="3197" xr:uid="{C845DD59-353D-40E6-82DF-7BEB3F36720F}"/>
    <cellStyle name="60% - Accent1 11" xfId="3198" xr:uid="{E55E3AE0-985F-45B6-8035-4A274AA03DF5}"/>
    <cellStyle name="60% - Accent1 12" xfId="3199" xr:uid="{77609A2A-AAB6-480C-BEAD-1A5386C830C7}"/>
    <cellStyle name="60% - Accent1 13" xfId="3200" xr:uid="{8BC85F0D-00BC-4BA7-B1D5-A002EB8FFE89}"/>
    <cellStyle name="60% - Accent1 14" xfId="3201" xr:uid="{E7F1D64E-3093-47C9-B502-BA3ED059BA0E}"/>
    <cellStyle name="60% - Accent1 15" xfId="3202" xr:uid="{22EEDAFD-40E9-4C6E-ABEA-462C7C7C579F}"/>
    <cellStyle name="60% - Accent1 16" xfId="3203" xr:uid="{A721AA80-5616-4DC2-9B8B-07534B0F6003}"/>
    <cellStyle name="60% - Accent1 17" xfId="3204" xr:uid="{E9F62794-41D9-43EF-AC3A-C76AB6B27822}"/>
    <cellStyle name="60% - Accent1 18" xfId="3205" xr:uid="{B52D4BF4-FE4D-43F9-B6E3-6714DAD4E3CE}"/>
    <cellStyle name="60% - Accent1 19" xfId="3206" xr:uid="{441B6A4C-2B2B-4426-9197-92A08C928234}"/>
    <cellStyle name="60% - Accent1 2" xfId="145" xr:uid="{CE7931C4-E624-49F2-9F95-D31BD07BE559}"/>
    <cellStyle name="60% - Accent1 2 10" xfId="3208" xr:uid="{CA5094AB-5E2B-42E0-8C94-D2EFA05FC41E}"/>
    <cellStyle name="60% - Accent1 2 11" xfId="44946" xr:uid="{0F892293-5E36-4E3A-990A-1B4FFF0BB822}"/>
    <cellStyle name="60% - Accent1 2 12" xfId="3207" xr:uid="{91828C17-6FE4-4E0C-814F-A80DFA7A8EC4}"/>
    <cellStyle name="60% - Accent1 2 2" xfId="360" xr:uid="{34DB83FD-E206-4495-917F-D9C3BEF19413}"/>
    <cellStyle name="60% - Accent1 2 2 2" xfId="3210" xr:uid="{7E6598BD-603E-4614-886B-5D24E4B01DFA}"/>
    <cellStyle name="60% - Accent1 2 2 3" xfId="3209" xr:uid="{7DBC7A5E-7458-40EB-B0C4-E827F1799A36}"/>
    <cellStyle name="60% - Accent1 2 3" xfId="3211" xr:uid="{B355C672-2905-40F7-BE3D-4D56410DAF83}"/>
    <cellStyle name="60% - Accent1 2 3 2" xfId="3212" xr:uid="{224773D8-4CF4-4BE8-8735-6CB2482868C9}"/>
    <cellStyle name="60% - Accent1 2 4" xfId="3213" xr:uid="{84F9B3EE-3709-4A9C-849D-110AC1B7FDA5}"/>
    <cellStyle name="60% - Accent1 2 4 2" xfId="3214" xr:uid="{94985FBB-33D3-46CE-A6DF-A784A3E47D43}"/>
    <cellStyle name="60% - Accent1 2 5" xfId="3215" xr:uid="{9739452D-C878-4765-9F24-D11A47005C3F}"/>
    <cellStyle name="60% - Accent1 2 5 2" xfId="3216" xr:uid="{10FD16BA-B2F0-4ABF-9DC5-0065EBCCF1DD}"/>
    <cellStyle name="60% - Accent1 2 6" xfId="3217" xr:uid="{67718E45-C29B-4A8F-9FCD-2ED1A02BE6D6}"/>
    <cellStyle name="60% - Accent1 2 6 2" xfId="3218" xr:uid="{DD7E3FD2-B06C-487F-850F-E73A3B293344}"/>
    <cellStyle name="60% - Accent1 2 7" xfId="3219" xr:uid="{FBE4589A-69FA-4C4C-868B-8C7E2E238E47}"/>
    <cellStyle name="60% - Accent1 2 7 2" xfId="3220" xr:uid="{34599309-32B4-44AD-A9F8-565F9F9ED982}"/>
    <cellStyle name="60% - Accent1 2 8" xfId="3221" xr:uid="{7B9AED43-725C-46B6-9332-69EDE85830AA}"/>
    <cellStyle name="60% - Accent1 2 8 2" xfId="3222" xr:uid="{4251BD95-EBDB-4ADF-A01F-74413AD96D04}"/>
    <cellStyle name="60% - Accent1 2 9" xfId="3223" xr:uid="{005D9FA8-7BBA-4CE7-BBCA-8D9DCC1026A6}"/>
    <cellStyle name="60% - Accent1 20" xfId="3224" xr:uid="{E6CF808E-A233-4110-BD75-976EC19E9E5C}"/>
    <cellStyle name="60% - Accent1 21" xfId="3225" xr:uid="{F2669965-6C1E-4D0A-ABD0-0D7149CB7214}"/>
    <cellStyle name="60% - Accent1 22" xfId="3226" xr:uid="{47F1DFFC-B5BA-4D16-92C3-606BC24F28CA}"/>
    <cellStyle name="60% - Accent1 23" xfId="3227" xr:uid="{20456254-809B-4162-AC48-A4D7D406A980}"/>
    <cellStyle name="60% - Accent1 24" xfId="3228" xr:uid="{6C425EEC-8449-4E0E-AE2F-C52F469A869F}"/>
    <cellStyle name="60% - Accent1 25" xfId="3229" xr:uid="{F05C9E2D-7426-459A-91B0-CC66223FE83A}"/>
    <cellStyle name="60% - Accent1 26" xfId="3230" xr:uid="{5FE443D3-C675-4FDC-9C29-C67290A8E032}"/>
    <cellStyle name="60% - Accent1 27" xfId="3231" xr:uid="{F8D22531-4578-4AF3-97A7-20FD265B1FE3}"/>
    <cellStyle name="60% - Accent1 28" xfId="3232" xr:uid="{1B1708B0-BCAD-4096-8FBD-6631E67EAEBC}"/>
    <cellStyle name="60% - Accent1 29" xfId="3233" xr:uid="{A8094E43-4F8F-4C21-AB62-558D13911531}"/>
    <cellStyle name="60% - Accent1 3" xfId="3234" xr:uid="{8038FED1-4923-4E18-8A79-03EBB1C9D400}"/>
    <cellStyle name="60% - Accent1 3 2" xfId="3235" xr:uid="{2C4B98F2-0395-4512-B981-8B163BE84A62}"/>
    <cellStyle name="60% - Accent1 3 2 2" xfId="3236" xr:uid="{B3D998DD-5036-4CDA-A038-DE28ABFB38AA}"/>
    <cellStyle name="60% - Accent1 3 3" xfId="3237" xr:uid="{136F585B-7A3F-4A86-9448-C4F6F80B59FF}"/>
    <cellStyle name="60% - Accent1 3 3 2" xfId="3238" xr:uid="{1110D5E2-B43D-47E5-8CCD-FE7CFD367B09}"/>
    <cellStyle name="60% - Accent1 3 4" xfId="3239" xr:uid="{FC587338-098A-47F1-8BB0-767C1876AAA6}"/>
    <cellStyle name="60% - Accent1 3 4 2" xfId="3240" xr:uid="{1787B02C-F6AB-463C-B57B-95D47828AF74}"/>
    <cellStyle name="60% - Accent1 3 5" xfId="3241" xr:uid="{857D843B-89E7-4D36-922F-9BD93A0F01C8}"/>
    <cellStyle name="60% - Accent1 3 5 2" xfId="3242" xr:uid="{73C2BF9F-DB30-4DEB-93FA-2E3979BE3F44}"/>
    <cellStyle name="60% - Accent1 3 6" xfId="3243" xr:uid="{42320CCE-3FB3-49B1-BFA2-629B9E193347}"/>
    <cellStyle name="60% - Accent1 3 6 2" xfId="3244" xr:uid="{0B054F9A-7B5D-4019-93BE-D133232CDE7B}"/>
    <cellStyle name="60% - Accent1 3 7" xfId="3245" xr:uid="{620D1E40-7EC7-45A2-879E-F32BBA21AECF}"/>
    <cellStyle name="60% - Accent1 3 8" xfId="44921" xr:uid="{034E0B83-96EA-48B6-BEFF-2A160062C6BD}"/>
    <cellStyle name="60% - Accent1 30" xfId="3246" xr:uid="{F4FC8697-A13F-437C-9B2E-79ED18F27522}"/>
    <cellStyle name="60% - Accent1 31" xfId="3247" xr:uid="{07568889-81F4-44F4-9DF8-6FE1E8C7F779}"/>
    <cellStyle name="60% - Accent1 32" xfId="3248" xr:uid="{BCF10C1A-99B5-4770-B094-85EED806FC2E}"/>
    <cellStyle name="60% - Accent1 33" xfId="3249" xr:uid="{08404A91-1338-4C6A-8ACA-A7D0F1C8D421}"/>
    <cellStyle name="60% - Accent1 34" xfId="3250" xr:uid="{39E0813E-4C29-4EFC-874D-508060A105B7}"/>
    <cellStyle name="60% - Accent1 35" xfId="3251" xr:uid="{C48323B4-2232-4410-80AE-1458C5C41B1A}"/>
    <cellStyle name="60% - Accent1 36" xfId="3252" xr:uid="{5532BEA8-1CF2-40C8-85B2-9D94F77D5615}"/>
    <cellStyle name="60% - Accent1 37" xfId="3253" xr:uid="{E4C98045-98C5-446F-8384-3B5660BBB26A}"/>
    <cellStyle name="60% - Accent1 38" xfId="3254" xr:uid="{A302D56E-F212-4A1A-AEEE-DF409D9EEE2A}"/>
    <cellStyle name="60% - Accent1 39" xfId="3255" xr:uid="{F60DBEF8-D27D-4337-8984-A27256E052D0}"/>
    <cellStyle name="60% - Accent1 4" xfId="3256" xr:uid="{DD2628A3-B28B-4C21-BD06-BCB74D885CEA}"/>
    <cellStyle name="60% - Accent1 4 2" xfId="3257" xr:uid="{BB1CE332-74D6-4C3F-95B4-3FA6F905A59A}"/>
    <cellStyle name="60% - Accent1 4 2 2" xfId="3258" xr:uid="{5B2F40AE-D8FD-4E13-99DC-9BED1284BCA0}"/>
    <cellStyle name="60% - Accent1 4 3" xfId="3259" xr:uid="{DF3809E9-6907-45E6-B819-2CAD3FEC9A61}"/>
    <cellStyle name="60% - Accent1 4 3 2" xfId="3260" xr:uid="{0AE90D38-1BBE-4595-B394-A35D2D8297DE}"/>
    <cellStyle name="60% - Accent1 4 4" xfId="3261" xr:uid="{F8E4B986-8FAB-42B8-B738-39BA1E60E59F}"/>
    <cellStyle name="60% - Accent1 4 4 2" xfId="3262" xr:uid="{2723CD4D-DFBB-43E9-8199-360A9BED6F42}"/>
    <cellStyle name="60% - Accent1 4 5" xfId="3263" xr:uid="{D4CB8E7E-3864-42B3-9078-E09FA1313E15}"/>
    <cellStyle name="60% - Accent1 4 5 2" xfId="3264" xr:uid="{254EB2EA-E02B-4B37-A9D1-E8859C42BD68}"/>
    <cellStyle name="60% - Accent1 4 6" xfId="3265" xr:uid="{CF77A002-2976-400A-B27F-95AE21E94883}"/>
    <cellStyle name="60% - Accent1 4 6 2" xfId="3266" xr:uid="{C1B7D11F-D33E-4765-BD1A-56676BB1C84E}"/>
    <cellStyle name="60% - Accent1 4 7" xfId="3267" xr:uid="{0F38B46F-FF0F-45E4-97E3-DCA6091F5EA9}"/>
    <cellStyle name="60% - Accent1 40" xfId="3268" xr:uid="{2D036476-7E81-48FC-BAF5-41352D435EF4}"/>
    <cellStyle name="60% - Accent1 41" xfId="3269" xr:uid="{E8709889-F0E2-465B-857B-4EA483840591}"/>
    <cellStyle name="60% - Accent1 42" xfId="3270" xr:uid="{EF999BAA-E366-4F3A-AD69-FB55E4AEA53B}"/>
    <cellStyle name="60% - Accent1 43" xfId="3271" xr:uid="{4A1DF388-9311-4EE6-81F0-0682EDD2D098}"/>
    <cellStyle name="60% - Accent1 44" xfId="3272" xr:uid="{EF37B080-8F2E-4E00-88D1-97E8944DE72D}"/>
    <cellStyle name="60% - Accent1 45" xfId="3273" xr:uid="{A1D2E282-15CE-4E8C-A3DF-76254CAD9681}"/>
    <cellStyle name="60% - Accent1 46" xfId="3274" xr:uid="{E53004A7-8A88-4204-AF44-799EF836B94A}"/>
    <cellStyle name="60% - Accent1 47" xfId="3275" xr:uid="{8F23D8C1-5EEC-4E38-822F-C1C9159F3259}"/>
    <cellStyle name="60% - Accent1 48" xfId="3276" xr:uid="{D745165A-83FA-469D-BF63-C934236C5E9F}"/>
    <cellStyle name="60% - Accent1 49" xfId="3277" xr:uid="{9D925988-1684-45E1-BEE8-AD4665CDE1B2}"/>
    <cellStyle name="60% - Accent1 5" xfId="3278" xr:uid="{E18D75C3-A4E2-482D-9CEE-F288FACC7125}"/>
    <cellStyle name="60% - Accent1 5 2" xfId="3279" xr:uid="{12522BFD-48DA-43FB-9B3E-3FD3B423D67B}"/>
    <cellStyle name="60% - Accent1 5 2 2" xfId="3280" xr:uid="{D3785389-5D63-4AA9-86B1-5CA556B03CBE}"/>
    <cellStyle name="60% - Accent1 5 3" xfId="3281" xr:uid="{AD4BED42-E6E8-4FBC-AE6B-768DD7777AFE}"/>
    <cellStyle name="60% - Accent1 5 3 2" xfId="3282" xr:uid="{B0AF2106-93ED-4D87-B5D1-8C4694ECB285}"/>
    <cellStyle name="60% - Accent1 5 4" xfId="3283" xr:uid="{648C7FB9-22A8-42DA-944F-4C1BD965CA9C}"/>
    <cellStyle name="60% - Accent1 5 4 2" xfId="3284" xr:uid="{544D1569-2DC4-49DB-942C-7EC386B78A4B}"/>
    <cellStyle name="60% - Accent1 5 5" xfId="3285" xr:uid="{95850AA5-02EF-4A9F-B6D4-DB8724BC3F5C}"/>
    <cellStyle name="60% - Accent1 5 5 2" xfId="3286" xr:uid="{D7C9C554-2B8B-4652-A788-828EEC4D1532}"/>
    <cellStyle name="60% - Accent1 5 6" xfId="3287" xr:uid="{542F8F98-3B49-4E45-86EA-5F4D85B789DA}"/>
    <cellStyle name="60% - Accent1 50" xfId="3288" xr:uid="{37EE9809-C310-41B1-901F-A507D99A7451}"/>
    <cellStyle name="60% - Accent1 51" xfId="3289" xr:uid="{D926EB82-582E-4CB5-9BC2-01066431AF13}"/>
    <cellStyle name="60% - Accent1 52" xfId="3290" xr:uid="{333C36F7-64AD-4BD3-BB81-DEEC357A30BC}"/>
    <cellStyle name="60% - Accent1 53" xfId="3291" xr:uid="{A3A92C7C-A83E-41AC-AB4B-B8215C53AA6F}"/>
    <cellStyle name="60% - Accent1 54" xfId="3292" xr:uid="{90536842-253F-4132-8A3F-6C4534035AC5}"/>
    <cellStyle name="60% - Accent1 55" xfId="3293" xr:uid="{8B4175EB-0097-4198-86F9-EC252211E711}"/>
    <cellStyle name="60% - Accent1 56" xfId="3294" xr:uid="{6694F945-1EF3-4739-B879-C62485D0CC79}"/>
    <cellStyle name="60% - Accent1 57" xfId="3295" xr:uid="{3AD15A9D-825D-4915-8EE6-590ED3AB46B7}"/>
    <cellStyle name="60% - Accent1 58" xfId="3296" xr:uid="{2B0D828A-61AD-4978-A458-648A658D75BE}"/>
    <cellStyle name="60% - Accent1 59" xfId="3297" xr:uid="{38897782-3ECE-4E34-86B1-A5B08CF4C391}"/>
    <cellStyle name="60% - Accent1 6" xfId="3298" xr:uid="{402BAAF1-C447-4FF8-AF43-34F68759EF12}"/>
    <cellStyle name="60% - Accent1 6 2" xfId="3299" xr:uid="{A8BB23B2-D0F8-4298-B840-244DC5F2EB55}"/>
    <cellStyle name="60% - Accent1 6 2 2" xfId="3300" xr:uid="{A16826D8-8765-4DB9-A559-9D4DDD806F33}"/>
    <cellStyle name="60% - Accent1 6 3" xfId="3301" xr:uid="{2091CF89-19D6-4133-BA37-4BC57C1E0065}"/>
    <cellStyle name="60% - Accent1 6 3 2" xfId="3302" xr:uid="{E755186C-7E7C-40B5-BA90-D9DDE568ED2B}"/>
    <cellStyle name="60% - Accent1 6 4" xfId="3303" xr:uid="{7C6A3FD1-D46E-4178-ADBD-B7B65797C7E7}"/>
    <cellStyle name="60% - Accent1 6 4 2" xfId="3304" xr:uid="{77EB5CE9-E89A-48FF-95F2-8E1309ECA5CB}"/>
    <cellStyle name="60% - Accent1 6 5" xfId="3305" xr:uid="{7D0041CE-6DBF-42CE-BA83-44A79E486024}"/>
    <cellStyle name="60% - Accent1 60" xfId="3306" xr:uid="{E9E9E423-9DB3-4B6D-96C2-4B5B661C51DE}"/>
    <cellStyle name="60% - Accent1 61" xfId="3307" xr:uid="{BD653C7F-10D5-4E21-A6E0-4BF032645943}"/>
    <cellStyle name="60% - Accent1 62" xfId="3308" xr:uid="{1288C3E3-4115-4B83-AE4F-F1E2F8BAAFD5}"/>
    <cellStyle name="60% - Accent1 63" xfId="3309" xr:uid="{CAADD1B5-CE1E-478F-876A-391A76190C6F}"/>
    <cellStyle name="60% - Accent1 64" xfId="3310" xr:uid="{F0C2CA80-DD6F-43BC-9024-EC2C048948C4}"/>
    <cellStyle name="60% - Accent1 65" xfId="3311" xr:uid="{D8096899-055B-4AC1-9AB1-CDAE1FAB5E0D}"/>
    <cellStyle name="60% - Accent1 66" xfId="3312" xr:uid="{943FD42D-3818-426F-AECE-5916871157FA}"/>
    <cellStyle name="60% - Accent1 67" xfId="3313" xr:uid="{FDE3E1A6-26B9-4660-89A6-59541FF1569D}"/>
    <cellStyle name="60% - Accent1 68" xfId="3314" xr:uid="{BBC5E50F-83A9-4947-930D-7802DB47D0BA}"/>
    <cellStyle name="60% - Accent1 69" xfId="3315" xr:uid="{352B03AD-4F4C-4A52-8EF1-8E64DFF9E1FA}"/>
    <cellStyle name="60% - Accent1 7" xfId="3316" xr:uid="{5D04ABC5-311A-492C-AFA3-CAFF02C8E24E}"/>
    <cellStyle name="60% - Accent1 7 2" xfId="3317" xr:uid="{7B2F03FA-7716-48CD-A5D1-CA181B03CBAE}"/>
    <cellStyle name="60% - Accent1 7 2 2" xfId="3318" xr:uid="{02693831-83F8-4C0A-B9D3-42252667826F}"/>
    <cellStyle name="60% - Accent1 7 3" xfId="3319" xr:uid="{7192A3C6-0D34-472C-8A14-63508F22C7C9}"/>
    <cellStyle name="60% - Accent1 7 3 2" xfId="3320" xr:uid="{60D14BE0-6153-4053-87B6-764F94881BD2}"/>
    <cellStyle name="60% - Accent1 7 4" xfId="3321" xr:uid="{564D0023-4948-4CF3-BDA9-04CFBCF9882D}"/>
    <cellStyle name="60% - Accent1 70" xfId="3322" xr:uid="{857427DD-2D7D-4348-AD6A-1AA2DB7B34E3}"/>
    <cellStyle name="60% - Accent1 71" xfId="3323" xr:uid="{ED9868E9-3E71-436E-910D-4AA026C68959}"/>
    <cellStyle name="60% - Accent1 72" xfId="3324" xr:uid="{4DA7E6F2-560C-4B44-82EA-202359609017}"/>
    <cellStyle name="60% - Accent1 73" xfId="3325" xr:uid="{F25DC019-2A8F-43AD-882D-D6135E70705F}"/>
    <cellStyle name="60% - Accent1 74" xfId="3326" xr:uid="{C3E00467-266E-4E37-B76E-B86E87184621}"/>
    <cellStyle name="60% - Accent1 75" xfId="3327" xr:uid="{EBC611ED-A259-4854-9042-F810A5F0CE43}"/>
    <cellStyle name="60% - Accent1 76" xfId="3328" xr:uid="{808B768D-638B-4746-9913-A2CA3E7102B4}"/>
    <cellStyle name="60% - Accent1 77" xfId="3329" xr:uid="{2D340BBD-A14D-47A8-810C-100564B02C6F}"/>
    <cellStyle name="60% - Accent1 78" xfId="3330" xr:uid="{95D50F58-3EEE-42C3-98D2-518DB8B27D15}"/>
    <cellStyle name="60% - Accent1 79" xfId="3331" xr:uid="{033CE19A-3F0B-4580-A77A-11670D7EE331}"/>
    <cellStyle name="60% - Accent1 8" xfId="3332" xr:uid="{4D6A3057-FD6D-44CF-9063-AC95F7D7AAD1}"/>
    <cellStyle name="60% - Accent1 8 2" xfId="3333" xr:uid="{C5D7879C-CC09-49A5-8B84-367B6B094C10}"/>
    <cellStyle name="60% - Accent1 8 2 2" xfId="3334" xr:uid="{4E09194F-64D4-4A91-8582-1DD8DB600DC9}"/>
    <cellStyle name="60% - Accent1 8 3" xfId="3335" xr:uid="{D54F9E6A-6273-4EB1-AD24-00C6DC62E49C}"/>
    <cellStyle name="60% - Accent1 80" xfId="3336" xr:uid="{69C75293-5BDE-4735-A7FA-45B8E7281E73}"/>
    <cellStyle name="60% - Accent1 81" xfId="3337" xr:uid="{468328F5-56C1-4233-843E-7ACED0FFE507}"/>
    <cellStyle name="60% - Accent1 82" xfId="3338" xr:uid="{539511A9-CA9C-4FC2-939E-623DDC3DAFB5}"/>
    <cellStyle name="60% - Accent1 83" xfId="3339" xr:uid="{FA0EDEC3-6776-4958-B875-6ECA7BC2533A}"/>
    <cellStyle name="60% - Accent1 84" xfId="44109" xr:uid="{4A139AC1-8ABB-4D9F-8DA7-75248BFBC084}"/>
    <cellStyle name="60% - Accent1 9" xfId="3340" xr:uid="{4906E3DD-3A74-4B2D-9AD4-E8E9139EA504}"/>
    <cellStyle name="60% - Accent1 9 2" xfId="3341" xr:uid="{0F9863AB-C4D9-483D-AE19-CDD90F69EECF}"/>
    <cellStyle name="60% - Accent2 10" xfId="3342" xr:uid="{6BFA2B10-1D12-4BBE-A56F-1B200EEBFEEF}"/>
    <cellStyle name="60% - Accent2 11" xfId="3343" xr:uid="{D2C44685-1A91-4530-B963-DC00E6BD8724}"/>
    <cellStyle name="60% - Accent2 12" xfId="3344" xr:uid="{F0C0A236-2509-42FC-9CDC-0B8456318DE5}"/>
    <cellStyle name="60% - Accent2 13" xfId="3345" xr:uid="{84EB4F11-78BA-49C8-8EE0-D1EEFA695919}"/>
    <cellStyle name="60% - Accent2 14" xfId="3346" xr:uid="{68B47E53-8861-43B0-A4C0-BD1D894DBA0D}"/>
    <cellStyle name="60% - Accent2 15" xfId="3347" xr:uid="{C9D4EE61-E844-43B6-9DA9-D100D2F34BE8}"/>
    <cellStyle name="60% - Accent2 16" xfId="3348" xr:uid="{D85F70DB-48D2-42C7-9EEF-B1BABBEFEB14}"/>
    <cellStyle name="60% - Accent2 17" xfId="3349" xr:uid="{112E56AC-96C9-4641-9BD7-A792090B26D2}"/>
    <cellStyle name="60% - Accent2 18" xfId="3350" xr:uid="{936BEF90-354B-4837-B285-CBF3829B43B9}"/>
    <cellStyle name="60% - Accent2 19" xfId="3351" xr:uid="{EA168CF8-3576-4285-A855-B8CB55E896E6}"/>
    <cellStyle name="60% - Accent2 2" xfId="149" xr:uid="{2E8D6135-061F-451E-91BD-3DC84DB305B9}"/>
    <cellStyle name="60% - Accent2 2 10" xfId="3353" xr:uid="{4DCF8BDE-AB0B-4BC0-9D31-F989605B8EDA}"/>
    <cellStyle name="60% - Accent2 2 11" xfId="44949" xr:uid="{BB02E41A-C86A-4331-9FE2-0C9024BE2BD7}"/>
    <cellStyle name="60% - Accent2 2 12" xfId="3352" xr:uid="{101E9E84-08EE-4B48-A36F-620382304675}"/>
    <cellStyle name="60% - Accent2 2 2" xfId="364" xr:uid="{1E47B04E-6C23-43BC-BFFC-0B57885AF33B}"/>
    <cellStyle name="60% - Accent2 2 2 2" xfId="3355" xr:uid="{326EB31B-4774-44A5-A82F-9B9D23B1B10A}"/>
    <cellStyle name="60% - Accent2 2 2 3" xfId="3354" xr:uid="{A4504220-1711-4E49-AAEE-5A2B02CA3CCA}"/>
    <cellStyle name="60% - Accent2 2 3" xfId="3356" xr:uid="{E1488A3B-B518-4A73-81C5-3F8CBE4891D8}"/>
    <cellStyle name="60% - Accent2 2 3 2" xfId="3357" xr:uid="{8B0BDF3E-9092-4140-BB92-B4D5ED1EE20A}"/>
    <cellStyle name="60% - Accent2 2 4" xfId="3358" xr:uid="{721579A3-B9F2-4833-ADF6-F25FD106EE6D}"/>
    <cellStyle name="60% - Accent2 2 4 2" xfId="3359" xr:uid="{9F8BA48A-2A9B-47FE-9DFA-5BBDBAF24583}"/>
    <cellStyle name="60% - Accent2 2 5" xfId="3360" xr:uid="{9B7CD3F8-7438-4A7B-835B-07F05B0082B2}"/>
    <cellStyle name="60% - Accent2 2 5 2" xfId="3361" xr:uid="{62965D8B-D662-4A76-AC02-B22EC0EF75E7}"/>
    <cellStyle name="60% - Accent2 2 6" xfId="3362" xr:uid="{8A389139-0B4F-4577-AB77-1667D51AF5BF}"/>
    <cellStyle name="60% - Accent2 2 6 2" xfId="3363" xr:uid="{FE1F61DA-2B28-4DF3-9380-83A4638FEDF8}"/>
    <cellStyle name="60% - Accent2 2 7" xfId="3364" xr:uid="{8C6C7BD2-B9AD-4DD9-9487-263DAEFFACDA}"/>
    <cellStyle name="60% - Accent2 2 7 2" xfId="3365" xr:uid="{BE0ECAEB-EA1F-472A-B2F9-D2ED7511254D}"/>
    <cellStyle name="60% - Accent2 2 8" xfId="3366" xr:uid="{A954797C-DFCC-404B-BF8F-AEFBAAA9AC71}"/>
    <cellStyle name="60% - Accent2 2 8 2" xfId="3367" xr:uid="{08ABFC84-43F8-4A88-85AD-92713E180736}"/>
    <cellStyle name="60% - Accent2 2 9" xfId="3368" xr:uid="{9AA8A888-D459-4B94-BFB9-C532492077EC}"/>
    <cellStyle name="60% - Accent2 20" xfId="3369" xr:uid="{8269774C-7A15-45B8-935A-5AB960D8C889}"/>
    <cellStyle name="60% - Accent2 21" xfId="3370" xr:uid="{975FCD79-DC51-497A-8DDE-9FD4A98B4D6A}"/>
    <cellStyle name="60% - Accent2 22" xfId="3371" xr:uid="{10C035F5-AA83-4660-BF5A-411155FC5767}"/>
    <cellStyle name="60% - Accent2 23" xfId="3372" xr:uid="{E40BE41F-A627-411A-A547-E443DE8F1238}"/>
    <cellStyle name="60% - Accent2 24" xfId="3373" xr:uid="{A6892C13-16AC-4D2F-95F6-1F03042D9F65}"/>
    <cellStyle name="60% - Accent2 25" xfId="3374" xr:uid="{BCE397BD-71B6-4DA7-A53B-F25BC2A8F4C7}"/>
    <cellStyle name="60% - Accent2 26" xfId="3375" xr:uid="{EC69495F-7B15-48E0-A645-1F0B31D364CA}"/>
    <cellStyle name="60% - Accent2 27" xfId="3376" xr:uid="{5427BF54-ED96-4E61-85BC-19E95934D268}"/>
    <cellStyle name="60% - Accent2 28" xfId="3377" xr:uid="{B408FE38-7429-4CFA-B10F-218A2395992B}"/>
    <cellStyle name="60% - Accent2 29" xfId="3378" xr:uid="{6726C20E-4BA4-4045-9114-4AEDAE8E6DD5}"/>
    <cellStyle name="60% - Accent2 3" xfId="3379" xr:uid="{4AAFE448-133C-4CED-A8ED-BC0E2E425E68}"/>
    <cellStyle name="60% - Accent2 3 2" xfId="3380" xr:uid="{1ECFE79A-4823-48F4-A2DD-063198F8A46F}"/>
    <cellStyle name="60% - Accent2 3 2 2" xfId="3381" xr:uid="{48504B15-5D7B-4216-AC06-27162348DD5B}"/>
    <cellStyle name="60% - Accent2 3 3" xfId="3382" xr:uid="{C68423F6-86DC-4069-90FB-780BD16B59B8}"/>
    <cellStyle name="60% - Accent2 3 3 2" xfId="3383" xr:uid="{B919BDC9-44E5-4529-9912-B4C1B941380B}"/>
    <cellStyle name="60% - Accent2 3 4" xfId="3384" xr:uid="{63EE5CD3-2EBB-4D2D-8295-60F1D47CDBBE}"/>
    <cellStyle name="60% - Accent2 3 4 2" xfId="3385" xr:uid="{66FC450A-0D4D-435E-A93F-6610853596EB}"/>
    <cellStyle name="60% - Accent2 3 5" xfId="3386" xr:uid="{8C8EBC3A-FF66-4379-8A2F-36F7650AC13E}"/>
    <cellStyle name="60% - Accent2 3 5 2" xfId="3387" xr:uid="{AA0F00E8-79E6-4D5A-9951-837721F53344}"/>
    <cellStyle name="60% - Accent2 3 6" xfId="3388" xr:uid="{D31E105E-F688-4DDF-81AC-4D99AFD29736}"/>
    <cellStyle name="60% - Accent2 3 6 2" xfId="3389" xr:uid="{323D66F9-1CE4-4FE9-B707-D89D4069C2BC}"/>
    <cellStyle name="60% - Accent2 3 7" xfId="3390" xr:uid="{A44D779E-D7D8-4609-B471-5F57D3614C14}"/>
    <cellStyle name="60% - Accent2 3 8" xfId="44925" xr:uid="{A428F634-9446-473E-8C97-E0E5C9011887}"/>
    <cellStyle name="60% - Accent2 30" xfId="3391" xr:uid="{985A0FDE-229C-4BE1-9EC4-B310F33FDFB1}"/>
    <cellStyle name="60% - Accent2 31" xfId="3392" xr:uid="{93A2DB87-42E1-40D5-9988-DACD9070518B}"/>
    <cellStyle name="60% - Accent2 32" xfId="3393" xr:uid="{FB46CA11-05C3-4501-97C5-E32B4DA70CD1}"/>
    <cellStyle name="60% - Accent2 33" xfId="3394" xr:uid="{E9BB0495-D3B3-47B2-89AD-DD4568B44B0F}"/>
    <cellStyle name="60% - Accent2 34" xfId="3395" xr:uid="{2A3CF232-5F0C-4D8B-A6FA-BF0A32C746D4}"/>
    <cellStyle name="60% - Accent2 35" xfId="3396" xr:uid="{9B38C0F5-B65E-440D-B09D-CD924744C936}"/>
    <cellStyle name="60% - Accent2 36" xfId="3397" xr:uid="{3B5ED60B-85BB-4C7E-89D7-C281EF87B358}"/>
    <cellStyle name="60% - Accent2 37" xfId="3398" xr:uid="{AE69B454-A946-42F1-B728-CD2512AC5ABE}"/>
    <cellStyle name="60% - Accent2 38" xfId="3399" xr:uid="{7857A30B-83F4-4851-9BAA-D30D1332621F}"/>
    <cellStyle name="60% - Accent2 39" xfId="3400" xr:uid="{95F0FBD2-8FB4-45FB-9F2E-8CB9ADE4E8D3}"/>
    <cellStyle name="60% - Accent2 4" xfId="3401" xr:uid="{DFC07CFD-28BE-4E11-8C69-77FEE27ACED3}"/>
    <cellStyle name="60% - Accent2 4 2" xfId="3402" xr:uid="{F6EA8174-8509-4E2C-B3A5-94DB4EFD9BA8}"/>
    <cellStyle name="60% - Accent2 4 2 2" xfId="3403" xr:uid="{267739DC-FBC2-496A-B678-31EF6126CB8C}"/>
    <cellStyle name="60% - Accent2 4 3" xfId="3404" xr:uid="{79985A6A-6B10-4AD4-9802-E684FF1E04DE}"/>
    <cellStyle name="60% - Accent2 4 3 2" xfId="3405" xr:uid="{19C1F670-220A-4965-B635-DA6E4F9AEE2D}"/>
    <cellStyle name="60% - Accent2 4 4" xfId="3406" xr:uid="{4CB71A2C-7CD2-408F-9231-990A2AE7F75F}"/>
    <cellStyle name="60% - Accent2 4 4 2" xfId="3407" xr:uid="{66CA7F67-98A1-4C44-9510-66F41ADDD781}"/>
    <cellStyle name="60% - Accent2 4 5" xfId="3408" xr:uid="{52BB834B-9AFC-42B1-AC9C-F99E98BDB73F}"/>
    <cellStyle name="60% - Accent2 4 5 2" xfId="3409" xr:uid="{27B7C172-2517-4D1D-BDCC-7305903F0AFD}"/>
    <cellStyle name="60% - Accent2 4 6" xfId="3410" xr:uid="{F150ED3A-32C0-42E9-B185-578D3BC888D1}"/>
    <cellStyle name="60% - Accent2 4 6 2" xfId="3411" xr:uid="{A45AA54A-47D3-436F-8C00-6DA3A14DD248}"/>
    <cellStyle name="60% - Accent2 4 7" xfId="3412" xr:uid="{ABF4831E-AF7B-4F24-B1E7-83F863DF853D}"/>
    <cellStyle name="60% - Accent2 40" xfId="3413" xr:uid="{A83B8D9B-2F65-4F17-9946-05B50418F5A3}"/>
    <cellStyle name="60% - Accent2 41" xfId="3414" xr:uid="{BBBAA366-B3B8-4C1F-8937-DF12D5E6EE63}"/>
    <cellStyle name="60% - Accent2 42" xfId="3415" xr:uid="{09CE9FD2-9E4B-4C96-936D-5D9AF1177341}"/>
    <cellStyle name="60% - Accent2 43" xfId="3416" xr:uid="{63381651-8CDF-47A5-8080-5940FA15B6BB}"/>
    <cellStyle name="60% - Accent2 44" xfId="3417" xr:uid="{30A50050-E7DE-47CB-BDA6-A6E2022DB891}"/>
    <cellStyle name="60% - Accent2 45" xfId="3418" xr:uid="{A3C01F47-9C8D-47CE-80E7-99E550FF73E7}"/>
    <cellStyle name="60% - Accent2 46" xfId="3419" xr:uid="{7E2119B2-EAB3-48EC-9B7B-83B2767C2F6D}"/>
    <cellStyle name="60% - Accent2 47" xfId="3420" xr:uid="{ED66AF33-80BA-40C0-A606-1AF3F0544B1C}"/>
    <cellStyle name="60% - Accent2 48" xfId="3421" xr:uid="{22278ADE-CA19-4486-82C2-3FE8CB3FEA22}"/>
    <cellStyle name="60% - Accent2 49" xfId="3422" xr:uid="{F26F65B4-5931-471A-8CF9-00B15F8FAB40}"/>
    <cellStyle name="60% - Accent2 5" xfId="3423" xr:uid="{DB3E13BE-6762-4E03-AD8D-076075D27308}"/>
    <cellStyle name="60% - Accent2 5 2" xfId="3424" xr:uid="{88A26E4C-A070-4952-B2CC-F6D04F51E792}"/>
    <cellStyle name="60% - Accent2 5 2 2" xfId="3425" xr:uid="{9468906C-6B77-4FA3-A666-9AC68D586B9C}"/>
    <cellStyle name="60% - Accent2 5 3" xfId="3426" xr:uid="{38CB4F21-9813-4898-BB30-781921D0D82D}"/>
    <cellStyle name="60% - Accent2 5 3 2" xfId="3427" xr:uid="{87E7889B-F6AD-49E0-9EBE-1CDF0187B255}"/>
    <cellStyle name="60% - Accent2 5 4" xfId="3428" xr:uid="{2E8504B1-6A42-4C1E-851B-08D42C5CE8E7}"/>
    <cellStyle name="60% - Accent2 5 4 2" xfId="3429" xr:uid="{2B3ABE9A-8C3A-412A-A288-2C8A5EF0CFC0}"/>
    <cellStyle name="60% - Accent2 5 5" xfId="3430" xr:uid="{5DAF8843-7E41-4F58-813A-0708ED575688}"/>
    <cellStyle name="60% - Accent2 5 5 2" xfId="3431" xr:uid="{489C82F0-2BAA-474E-AC9E-6E93EBCD9623}"/>
    <cellStyle name="60% - Accent2 5 6" xfId="3432" xr:uid="{44FD05AC-5E75-492F-8042-96D13437C710}"/>
    <cellStyle name="60% - Accent2 50" xfId="3433" xr:uid="{4F9A3132-927B-453E-974B-4B2ECBE8A2B9}"/>
    <cellStyle name="60% - Accent2 51" xfId="3434" xr:uid="{1FCC021A-D5EC-4DD3-A31F-672C096AB8FF}"/>
    <cellStyle name="60% - Accent2 52" xfId="3435" xr:uid="{4B640BD2-671A-4AF4-BB86-6C01ABBC4918}"/>
    <cellStyle name="60% - Accent2 53" xfId="3436" xr:uid="{0F5E83FF-8797-4810-A815-51BE30110347}"/>
    <cellStyle name="60% - Accent2 54" xfId="3437" xr:uid="{BD11CCF2-46A6-4EDD-8038-9141252A3E0F}"/>
    <cellStyle name="60% - Accent2 55" xfId="3438" xr:uid="{5F1AE0A7-5AEF-4A6B-AA99-EA3DF286F971}"/>
    <cellStyle name="60% - Accent2 56" xfId="3439" xr:uid="{DDF86275-7A97-4A4C-BDFE-2ADFE276F416}"/>
    <cellStyle name="60% - Accent2 57" xfId="3440" xr:uid="{02410AE4-87BA-45C1-A51E-D73003294F82}"/>
    <cellStyle name="60% - Accent2 58" xfId="3441" xr:uid="{EF46C1F6-B5B5-423A-AFC6-2DD96B548569}"/>
    <cellStyle name="60% - Accent2 59" xfId="3442" xr:uid="{5FE2F3D2-EFD3-49F7-B082-0C6B73AC7340}"/>
    <cellStyle name="60% - Accent2 6" xfId="3443" xr:uid="{CA33704C-7642-474C-AB9E-69362BE48730}"/>
    <cellStyle name="60% - Accent2 6 2" xfId="3444" xr:uid="{7C768791-D440-44D7-B33C-D648E0B9CC79}"/>
    <cellStyle name="60% - Accent2 6 2 2" xfId="3445" xr:uid="{A2DC6F28-DB2E-4311-A915-E1DF6687CD52}"/>
    <cellStyle name="60% - Accent2 6 3" xfId="3446" xr:uid="{05CB42C7-65A9-44A0-8FFD-34D5954D2FAA}"/>
    <cellStyle name="60% - Accent2 6 3 2" xfId="3447" xr:uid="{B71DCCF4-B8F0-4D9C-8BCC-59A693C5F7EB}"/>
    <cellStyle name="60% - Accent2 6 4" xfId="3448" xr:uid="{95054A12-2190-4E27-B7AB-F49AC6E052E1}"/>
    <cellStyle name="60% - Accent2 6 4 2" xfId="3449" xr:uid="{18BE0206-B56D-4A72-A863-9B3C52221BF3}"/>
    <cellStyle name="60% - Accent2 6 5" xfId="3450" xr:uid="{CBC86317-D5AA-41C8-B2CF-93E4A596242B}"/>
    <cellStyle name="60% - Accent2 60" xfId="3451" xr:uid="{EAD49F4B-0843-4871-B71B-7B70314F05FD}"/>
    <cellStyle name="60% - Accent2 61" xfId="3452" xr:uid="{D08C3D3F-FB73-491F-9AA1-181C7B31A798}"/>
    <cellStyle name="60% - Accent2 62" xfId="3453" xr:uid="{0A9A7FA4-CC27-4296-98DC-01A311FD5530}"/>
    <cellStyle name="60% - Accent2 63" xfId="3454" xr:uid="{DBCABB68-AE8C-483F-841A-85B5E5120B29}"/>
    <cellStyle name="60% - Accent2 64" xfId="3455" xr:uid="{10FB4A3E-026C-4486-8BBB-707FE918D6E2}"/>
    <cellStyle name="60% - Accent2 65" xfId="3456" xr:uid="{A53044C6-75F8-46DD-81AE-AEC39963BE40}"/>
    <cellStyle name="60% - Accent2 66" xfId="3457" xr:uid="{EF5AB3FE-4446-485E-A968-99AFF8B9FD64}"/>
    <cellStyle name="60% - Accent2 67" xfId="3458" xr:uid="{DC5F8E3C-BFFB-4D0E-8C6C-6E96508AD7CD}"/>
    <cellStyle name="60% - Accent2 68" xfId="3459" xr:uid="{1256C7E4-4343-473D-B690-ACAC3EEEDA95}"/>
    <cellStyle name="60% - Accent2 69" xfId="3460" xr:uid="{D40AFD4A-420D-4117-9FE3-D98DBDB790E9}"/>
    <cellStyle name="60% - Accent2 7" xfId="3461" xr:uid="{AF392E72-A0D4-46D1-B92D-EA13AB6B3696}"/>
    <cellStyle name="60% - Accent2 7 2" xfId="3462" xr:uid="{8D71D8C8-11A7-4B04-91E6-C4392DB48C42}"/>
    <cellStyle name="60% - Accent2 7 2 2" xfId="3463" xr:uid="{C50421C8-1D70-4153-AFF3-6B16D3921072}"/>
    <cellStyle name="60% - Accent2 7 3" xfId="3464" xr:uid="{4E970536-1B27-4FDC-BF9A-B5688245C417}"/>
    <cellStyle name="60% - Accent2 7 3 2" xfId="3465" xr:uid="{7BC7E41F-DAA1-4A58-8D85-7D8612F270E4}"/>
    <cellStyle name="60% - Accent2 7 4" xfId="3466" xr:uid="{C36D3957-7947-4DB4-B500-C2176BA1B9BF}"/>
    <cellStyle name="60% - Accent2 70" xfId="3467" xr:uid="{6A7C1F54-66F6-4DBC-B0E7-5F03A899C5D5}"/>
    <cellStyle name="60% - Accent2 71" xfId="3468" xr:uid="{78023344-D64E-490C-B3DF-16CF91662210}"/>
    <cellStyle name="60% - Accent2 72" xfId="3469" xr:uid="{4499ABC7-C0A2-429A-BF4F-81FEC1C4B83C}"/>
    <cellStyle name="60% - Accent2 73" xfId="3470" xr:uid="{5800CD00-65F8-4EFF-8A8F-F0842F712077}"/>
    <cellStyle name="60% - Accent2 74" xfId="3471" xr:uid="{DBC9BB5D-968C-4B31-9B66-9B8E3EF08F37}"/>
    <cellStyle name="60% - Accent2 75" xfId="3472" xr:uid="{766ED24F-2DE7-4D74-8D6E-E61D43C1A481}"/>
    <cellStyle name="60% - Accent2 76" xfId="3473" xr:uid="{D9548436-0AB2-4A54-BF6A-40F34A190805}"/>
    <cellStyle name="60% - Accent2 77" xfId="3474" xr:uid="{8318C17F-7402-43DC-A719-80CE56473939}"/>
    <cellStyle name="60% - Accent2 78" xfId="3475" xr:uid="{500A337A-97CD-46A9-AF6F-5B7894DCCA60}"/>
    <cellStyle name="60% - Accent2 79" xfId="3476" xr:uid="{9B421CFF-A92F-4E4C-A5FB-CF7335C4442E}"/>
    <cellStyle name="60% - Accent2 8" xfId="3477" xr:uid="{2AEA85E6-5133-4F00-8CA0-932189D6AA38}"/>
    <cellStyle name="60% - Accent2 8 2" xfId="3478" xr:uid="{8D765857-DE39-4A7B-890A-67235C23CEA1}"/>
    <cellStyle name="60% - Accent2 8 2 2" xfId="3479" xr:uid="{34CC70FC-9788-4B51-87B0-9615A23FEBFE}"/>
    <cellStyle name="60% - Accent2 8 3" xfId="3480" xr:uid="{D0B1457F-90CE-48D7-B44C-49563FD096D5}"/>
    <cellStyle name="60% - Accent2 80" xfId="3481" xr:uid="{A657B487-2F15-4AC3-A447-D9526B326ED8}"/>
    <cellStyle name="60% - Accent2 81" xfId="3482" xr:uid="{82AB9C62-7BD6-41DD-82DE-FFA33D0C8C56}"/>
    <cellStyle name="60% - Accent2 82" xfId="3483" xr:uid="{A9FC85BE-8CBC-4C89-AD24-1BCE89523F23}"/>
    <cellStyle name="60% - Accent2 83" xfId="3484" xr:uid="{26A37577-B120-4C33-8515-58425357697C}"/>
    <cellStyle name="60% - Accent2 84" xfId="44113" xr:uid="{255C8855-D94C-47FB-BC07-8BED525CC2C7}"/>
    <cellStyle name="60% - Accent2 9" xfId="3485" xr:uid="{B5C2E3AB-FD9E-4737-9CC6-BDDD0E439078}"/>
    <cellStyle name="60% - Accent2 9 2" xfId="3486" xr:uid="{FB8C9C3D-48EE-42CE-8C2C-06B7F954CEC6}"/>
    <cellStyle name="60% - Accent3 10" xfId="3487" xr:uid="{E2C9B1B0-AB5C-40C4-BD32-8159135CC37B}"/>
    <cellStyle name="60% - Accent3 11" xfId="3488" xr:uid="{B80147A9-4DF4-41B0-889E-E4B951066C24}"/>
    <cellStyle name="60% - Accent3 12" xfId="3489" xr:uid="{29EE6C04-F59F-437C-8105-A7B1D4DE688E}"/>
    <cellStyle name="60% - Accent3 13" xfId="3490" xr:uid="{FBBE80FF-EB9C-4A52-B1E0-3B5E39E90E86}"/>
    <cellStyle name="60% - Accent3 14" xfId="3491" xr:uid="{08B029C5-124F-41EA-B93E-932086382997}"/>
    <cellStyle name="60% - Accent3 15" xfId="3492" xr:uid="{10B094B5-457F-4891-9E55-7810FEBF4745}"/>
    <cellStyle name="60% - Accent3 16" xfId="3493" xr:uid="{4D089EBD-EF20-417A-82EA-0BB1541FA69D}"/>
    <cellStyle name="60% - Accent3 17" xfId="3494" xr:uid="{961FAAD1-0D94-4D7E-A654-241E17B42E7D}"/>
    <cellStyle name="60% - Accent3 18" xfId="3495" xr:uid="{D377C35D-5594-4D7D-86E6-01516D34A9B6}"/>
    <cellStyle name="60% - Accent3 19" xfId="3496" xr:uid="{85E4153D-AE33-48C0-86FF-CC8339592247}"/>
    <cellStyle name="60% - Accent3 2" xfId="153" xr:uid="{52D9C96C-587C-499B-BAE8-078427857196}"/>
    <cellStyle name="60% - Accent3 2 10" xfId="3498" xr:uid="{7F85EFFB-1B8F-446D-9D43-ADE421ED8B0B}"/>
    <cellStyle name="60% - Accent3 2 11" xfId="44952" xr:uid="{DB16F52A-503E-4DA6-9EC1-DA58332B7A94}"/>
    <cellStyle name="60% - Accent3 2 12" xfId="3497" xr:uid="{93798FB0-43B0-4EC6-BEF0-6F5EA5F51687}"/>
    <cellStyle name="60% - Accent3 2 2" xfId="368" xr:uid="{ED838E59-53BB-499D-9601-57A5F69082F4}"/>
    <cellStyle name="60% - Accent3 2 2 2" xfId="3500" xr:uid="{F4513977-F6E5-4EFE-8FE3-7AD2EBE794CD}"/>
    <cellStyle name="60% - Accent3 2 2 3" xfId="3499" xr:uid="{6E16652E-23B6-4440-A340-C8B402C656B6}"/>
    <cellStyle name="60% - Accent3 2 3" xfId="3501" xr:uid="{BFC91073-9AA4-42FF-9D87-E9D72BBB3437}"/>
    <cellStyle name="60% - Accent3 2 3 2" xfId="3502" xr:uid="{D3893A41-B922-4C78-8F13-951E77C12F27}"/>
    <cellStyle name="60% - Accent3 2 4" xfId="3503" xr:uid="{976032CF-C2EB-4246-A0FE-2F96CB36BCE2}"/>
    <cellStyle name="60% - Accent3 2 4 2" xfId="3504" xr:uid="{46B7CAC2-08FE-47D2-811E-46D96B407338}"/>
    <cellStyle name="60% - Accent3 2 5" xfId="3505" xr:uid="{027A374D-29EE-40C4-9199-66B795C5CB69}"/>
    <cellStyle name="60% - Accent3 2 5 2" xfId="3506" xr:uid="{B5171DEB-ACBD-4F08-9EE1-891072B94F32}"/>
    <cellStyle name="60% - Accent3 2 6" xfId="3507" xr:uid="{9706A9CF-5EF8-4E7F-9D2F-6816AC02D4FC}"/>
    <cellStyle name="60% - Accent3 2 6 2" xfId="3508" xr:uid="{15CBB690-11AA-4C93-A792-D2CF0B2DB924}"/>
    <cellStyle name="60% - Accent3 2 7" xfId="3509" xr:uid="{568827AD-8023-4559-A178-B32397A94388}"/>
    <cellStyle name="60% - Accent3 2 7 2" xfId="3510" xr:uid="{B2EE538F-567A-4201-966C-510CFF4AB9F2}"/>
    <cellStyle name="60% - Accent3 2 8" xfId="3511" xr:uid="{C36BC0AA-50A9-475D-B3FF-C3E3012D14C2}"/>
    <cellStyle name="60% - Accent3 2 8 2" xfId="3512" xr:uid="{9FEC5316-9D0B-44E4-8CEC-A104BF04C7A5}"/>
    <cellStyle name="60% - Accent3 2 9" xfId="3513" xr:uid="{CC4AE5A3-D8C5-491B-8E31-9506695A5610}"/>
    <cellStyle name="60% - Accent3 20" xfId="3514" xr:uid="{20BEB83F-9D5D-44B0-9E60-9F5816DA5BAB}"/>
    <cellStyle name="60% - Accent3 21" xfId="3515" xr:uid="{76DD48C0-62CE-4FF0-A593-0BCCDFDBE947}"/>
    <cellStyle name="60% - Accent3 22" xfId="3516" xr:uid="{6DB01ED9-BF5E-461B-AB1F-D5C86A4B0FD8}"/>
    <cellStyle name="60% - Accent3 23" xfId="3517" xr:uid="{2297E25F-10ED-4D73-9555-D412D550BBF0}"/>
    <cellStyle name="60% - Accent3 24" xfId="3518" xr:uid="{1E8375EB-D14A-434B-87B6-A38EE47E6EB9}"/>
    <cellStyle name="60% - Accent3 25" xfId="3519" xr:uid="{1352BF99-5D12-415E-B93D-BE161BEB799B}"/>
    <cellStyle name="60% - Accent3 26" xfId="3520" xr:uid="{B3688B60-37C3-4C60-B7D2-1E783A299DF2}"/>
    <cellStyle name="60% - Accent3 27" xfId="3521" xr:uid="{91F881DD-F6B9-4F6C-A1DC-D31765D242CA}"/>
    <cellStyle name="60% - Accent3 28" xfId="3522" xr:uid="{3F24EDC9-890D-466D-ADF1-300CE2922897}"/>
    <cellStyle name="60% - Accent3 29" xfId="3523" xr:uid="{D504A26A-2BD1-4B17-90FF-BA316730B8AE}"/>
    <cellStyle name="60% - Accent3 3" xfId="3524" xr:uid="{5123DE87-23BD-44F1-AF46-4F73C00E8417}"/>
    <cellStyle name="60% - Accent3 3 2" xfId="3525" xr:uid="{ABE32E64-F74D-43BA-B33B-0A4F963DA8AF}"/>
    <cellStyle name="60% - Accent3 3 2 2" xfId="3526" xr:uid="{F00829D1-37D6-4F7C-AE11-EED14E3EF863}"/>
    <cellStyle name="60% - Accent3 3 3" xfId="3527" xr:uid="{32CB2CCF-E055-4F8D-A16E-037E29C4E924}"/>
    <cellStyle name="60% - Accent3 3 3 2" xfId="3528" xr:uid="{BBAEFDA6-1FEE-4ABD-BD78-2D08874AF1F6}"/>
    <cellStyle name="60% - Accent3 3 4" xfId="3529" xr:uid="{ACD0FB87-3E56-42EA-9166-B616E2E35207}"/>
    <cellStyle name="60% - Accent3 3 4 2" xfId="3530" xr:uid="{275546A3-C44D-4F3C-B238-1111FE90EE94}"/>
    <cellStyle name="60% - Accent3 3 5" xfId="3531" xr:uid="{8732C025-7B1B-411A-9759-2889E6C70F81}"/>
    <cellStyle name="60% - Accent3 3 5 2" xfId="3532" xr:uid="{23D3F912-27A7-45B5-8FA1-745DFCF9CB1D}"/>
    <cellStyle name="60% - Accent3 3 6" xfId="3533" xr:uid="{B22D6F8B-1C0C-4A38-A319-B109090CC696}"/>
    <cellStyle name="60% - Accent3 3 6 2" xfId="3534" xr:uid="{0868AF16-C48C-4364-AADA-4E7C7CC0AD07}"/>
    <cellStyle name="60% - Accent3 3 7" xfId="3535" xr:uid="{4AD305F9-DCFF-4E2F-92CB-4CC097C556D6}"/>
    <cellStyle name="60% - Accent3 3 8" xfId="44929" xr:uid="{496CC53E-1C07-4425-BD38-8B2CED6C42E3}"/>
    <cellStyle name="60% - Accent3 30" xfId="3536" xr:uid="{5E2EC4D2-BD4E-43F8-9D5D-53595B29A900}"/>
    <cellStyle name="60% - Accent3 31" xfId="3537" xr:uid="{348490EE-7A52-4905-8990-55D81D1667EC}"/>
    <cellStyle name="60% - Accent3 32" xfId="3538" xr:uid="{3B6B6344-D38D-4796-B735-2F0BCDF5678E}"/>
    <cellStyle name="60% - Accent3 33" xfId="3539" xr:uid="{BB85649E-F69B-4FDD-8761-667CFFE01060}"/>
    <cellStyle name="60% - Accent3 34" xfId="3540" xr:uid="{FB2B8D2F-0859-4568-9E72-23BC8A9FBE29}"/>
    <cellStyle name="60% - Accent3 35" xfId="3541" xr:uid="{852FB0EE-612C-4348-A14C-FF24EBA16134}"/>
    <cellStyle name="60% - Accent3 36" xfId="3542" xr:uid="{CC9BFBD6-3781-4F15-8A06-15CF2A0B1F59}"/>
    <cellStyle name="60% - Accent3 37" xfId="3543" xr:uid="{10798B1F-2C7D-441A-AD7E-D5885DC2CC82}"/>
    <cellStyle name="60% - Accent3 38" xfId="3544" xr:uid="{A509A36A-D3E1-4BD1-AD56-A3E918EF46EB}"/>
    <cellStyle name="60% - Accent3 39" xfId="3545" xr:uid="{52F12042-6E35-4C32-ABB9-E193801EDC98}"/>
    <cellStyle name="60% - Accent3 4" xfId="3546" xr:uid="{CE03DDC2-91D2-4A74-8E53-12DC9DB6D2CE}"/>
    <cellStyle name="60% - Accent3 4 2" xfId="3547" xr:uid="{34C8B253-692F-4E13-AEEC-BFB7403EEDBA}"/>
    <cellStyle name="60% - Accent3 4 2 2" xfId="3548" xr:uid="{2859F2C3-B017-471A-8B40-D6C77351932A}"/>
    <cellStyle name="60% - Accent3 4 3" xfId="3549" xr:uid="{83AB7806-64E5-448F-8AD4-0B753C2EFE4F}"/>
    <cellStyle name="60% - Accent3 4 3 2" xfId="3550" xr:uid="{D8D92899-1C69-43A3-9B2A-6D77AE3CE408}"/>
    <cellStyle name="60% - Accent3 4 4" xfId="3551" xr:uid="{A7D513B1-0C88-443A-9345-1BDF229384A9}"/>
    <cellStyle name="60% - Accent3 4 4 2" xfId="3552" xr:uid="{C411E1EB-1A42-494C-9AE1-FCA9FB9572F8}"/>
    <cellStyle name="60% - Accent3 4 5" xfId="3553" xr:uid="{3C960137-C45F-466A-BD42-87B394B45E60}"/>
    <cellStyle name="60% - Accent3 4 5 2" xfId="3554" xr:uid="{B42359FE-0BDC-4470-ADEC-723AAFA8AC99}"/>
    <cellStyle name="60% - Accent3 4 6" xfId="3555" xr:uid="{3E2DF653-7F43-452B-9BFC-10D25BACCD92}"/>
    <cellStyle name="60% - Accent3 4 6 2" xfId="3556" xr:uid="{5232B444-6EF1-4713-BDF9-8D1ED64FE176}"/>
    <cellStyle name="60% - Accent3 4 7" xfId="3557" xr:uid="{230338E4-B17E-432D-8785-1D00FA218356}"/>
    <cellStyle name="60% - Accent3 40" xfId="3558" xr:uid="{60506C2D-51F0-4DAA-8AF8-83E97D85394A}"/>
    <cellStyle name="60% - Accent3 41" xfId="3559" xr:uid="{C852A51A-439B-4917-A2E8-AECEF1B9D0E0}"/>
    <cellStyle name="60% - Accent3 42" xfId="3560" xr:uid="{C0F97F7F-4E35-41B4-95AD-CA1269CE4767}"/>
    <cellStyle name="60% - Accent3 43" xfId="3561" xr:uid="{5EBC73DA-A77A-469B-B787-BA6A3B5897FB}"/>
    <cellStyle name="60% - Accent3 44" xfId="3562" xr:uid="{84FAEE24-98D6-44CE-8E4E-A4AA399A71BE}"/>
    <cellStyle name="60% - Accent3 45" xfId="3563" xr:uid="{F0E6133B-8871-4282-AB2B-B382C688F70B}"/>
    <cellStyle name="60% - Accent3 46" xfId="3564" xr:uid="{76746A3A-E71C-4744-9C7B-E827115B6EF6}"/>
    <cellStyle name="60% - Accent3 47" xfId="3565" xr:uid="{2D4D0673-2BBD-4ACF-9B44-076A7A009B1B}"/>
    <cellStyle name="60% - Accent3 48" xfId="3566" xr:uid="{ECE2810A-B50B-4F9A-98E0-B3C23A6DDEE1}"/>
    <cellStyle name="60% - Accent3 49" xfId="3567" xr:uid="{ABAF419B-3FC4-4423-8CF0-429AEFC2B8D4}"/>
    <cellStyle name="60% - Accent3 5" xfId="3568" xr:uid="{91DCCD90-0D38-4F94-A7AF-021DED436D35}"/>
    <cellStyle name="60% - Accent3 5 2" xfId="3569" xr:uid="{51804515-BBE5-4814-9371-FB4B10166976}"/>
    <cellStyle name="60% - Accent3 5 2 2" xfId="3570" xr:uid="{D401E5EF-E61F-4E48-BE8C-4715480F1091}"/>
    <cellStyle name="60% - Accent3 5 3" xfId="3571" xr:uid="{85E2D7E1-B4C2-43C5-8B62-84DBACF8943F}"/>
    <cellStyle name="60% - Accent3 5 3 2" xfId="3572" xr:uid="{BB403B55-9361-41CE-ABB6-A20DD10F2B75}"/>
    <cellStyle name="60% - Accent3 5 4" xfId="3573" xr:uid="{694409EA-E35C-4188-B708-A988349C4595}"/>
    <cellStyle name="60% - Accent3 5 4 2" xfId="3574" xr:uid="{BBF44C86-F9D5-455D-AA64-DF1148AD1D8B}"/>
    <cellStyle name="60% - Accent3 5 5" xfId="3575" xr:uid="{150F0BBE-613A-4E32-8B7B-0D2FECDEBE36}"/>
    <cellStyle name="60% - Accent3 5 5 2" xfId="3576" xr:uid="{AE369005-84F3-4969-89CB-674B196C3FEB}"/>
    <cellStyle name="60% - Accent3 5 6" xfId="3577" xr:uid="{6407DE39-4CE0-44CF-9FD0-2D39087B5311}"/>
    <cellStyle name="60% - Accent3 50" xfId="3578" xr:uid="{BF8AB409-9335-42D2-8B39-E4222DE050A4}"/>
    <cellStyle name="60% - Accent3 51" xfId="3579" xr:uid="{98B589D1-59D0-4437-B3F7-7E59ABE083BF}"/>
    <cellStyle name="60% - Accent3 52" xfId="3580" xr:uid="{4D5D93C8-48EE-4C89-9B61-42A5EB3F2E33}"/>
    <cellStyle name="60% - Accent3 53" xfId="3581" xr:uid="{97BCA2A8-AEEF-46C7-8B50-856C06909635}"/>
    <cellStyle name="60% - Accent3 54" xfId="3582" xr:uid="{6AB3C211-E793-44BD-8111-A6BE35E2C86D}"/>
    <cellStyle name="60% - Accent3 55" xfId="3583" xr:uid="{AF4C6A0F-EF93-43C6-BC1B-C913C96A7978}"/>
    <cellStyle name="60% - Accent3 56" xfId="3584" xr:uid="{FFBC6154-11A0-4B5A-BC49-91D287BD2280}"/>
    <cellStyle name="60% - Accent3 57" xfId="3585" xr:uid="{EF27C8D6-CE5F-4F78-8F6D-94D5B67913E0}"/>
    <cellStyle name="60% - Accent3 58" xfId="3586" xr:uid="{19955F5D-097A-4E08-B82D-E7F2996AF66F}"/>
    <cellStyle name="60% - Accent3 59" xfId="3587" xr:uid="{6F7CCA7C-BD14-4BF1-A044-D63230E0252D}"/>
    <cellStyle name="60% - Accent3 6" xfId="3588" xr:uid="{1634A178-BEC1-443E-96A8-2FBE12D6DA34}"/>
    <cellStyle name="60% - Accent3 6 2" xfId="3589" xr:uid="{2C8BEAEA-6178-402C-BEF1-3CF3AE5EE1E5}"/>
    <cellStyle name="60% - Accent3 6 2 2" xfId="3590" xr:uid="{8C53D375-3FFD-4FAA-A6C8-C00A50C3B379}"/>
    <cellStyle name="60% - Accent3 6 3" xfId="3591" xr:uid="{B98AEEF9-09D1-4620-B9CB-E78DBA53399B}"/>
    <cellStyle name="60% - Accent3 6 3 2" xfId="3592" xr:uid="{512B64F8-876B-46C3-8125-6139A7ABAC2B}"/>
    <cellStyle name="60% - Accent3 6 4" xfId="3593" xr:uid="{35AEC3A2-8053-438F-AD9A-F8C4523A11D1}"/>
    <cellStyle name="60% - Accent3 6 4 2" xfId="3594" xr:uid="{DBAE5C5B-F4A0-4D94-B1DF-664E886A0696}"/>
    <cellStyle name="60% - Accent3 6 5" xfId="3595" xr:uid="{D80B46C0-FC84-4CA6-8BE0-9B7A3B8DF836}"/>
    <cellStyle name="60% - Accent3 60" xfId="3596" xr:uid="{BE5416AD-ED42-4464-B526-EB6B6630458D}"/>
    <cellStyle name="60% - Accent3 61" xfId="3597" xr:uid="{2366ECAC-F2E5-4CD7-9B73-24E1934166BF}"/>
    <cellStyle name="60% - Accent3 62" xfId="3598" xr:uid="{B0177F1A-9D6E-4EEE-8F05-EFDD40C7915E}"/>
    <cellStyle name="60% - Accent3 63" xfId="3599" xr:uid="{1FCFE13C-67EF-4647-8014-C437970A5AB6}"/>
    <cellStyle name="60% - Accent3 64" xfId="3600" xr:uid="{4E144C58-726F-4042-800F-3CB50DF3C961}"/>
    <cellStyle name="60% - Accent3 65" xfId="3601" xr:uid="{CF847582-D0FD-4E54-9008-62D7B51DD350}"/>
    <cellStyle name="60% - Accent3 66" xfId="3602" xr:uid="{7894442E-8BA2-4EDF-89A7-BE6C4FF632FB}"/>
    <cellStyle name="60% - Accent3 67" xfId="3603" xr:uid="{60065CEA-B9B2-479C-8DC9-63083119FC37}"/>
    <cellStyle name="60% - Accent3 68" xfId="3604" xr:uid="{C231C319-C5CB-4373-AD3B-7A908DF1090A}"/>
    <cellStyle name="60% - Accent3 69" xfId="3605" xr:uid="{60C4FDFD-A727-45E1-A56A-2B54EF8A1CFF}"/>
    <cellStyle name="60% - Accent3 7" xfId="3606" xr:uid="{0034B6F7-325A-4CD0-ABED-2DCA72144E9E}"/>
    <cellStyle name="60% - Accent3 7 2" xfId="3607" xr:uid="{27E359C7-0EC2-4172-BBEA-433364E66030}"/>
    <cellStyle name="60% - Accent3 7 2 2" xfId="3608" xr:uid="{941016FE-DFBE-4656-9A50-42B53F9BFC09}"/>
    <cellStyle name="60% - Accent3 7 3" xfId="3609" xr:uid="{65DF89AC-37B3-488E-B54C-3AB30B3B9846}"/>
    <cellStyle name="60% - Accent3 7 3 2" xfId="3610" xr:uid="{EF519E5F-35F6-4810-95AA-1A0E6AA26672}"/>
    <cellStyle name="60% - Accent3 7 4" xfId="3611" xr:uid="{01DCFA65-1497-4DB2-A3DE-65515A929EE4}"/>
    <cellStyle name="60% - Accent3 70" xfId="3612" xr:uid="{30D4C2B0-8469-4089-8D34-E4971DE7D59A}"/>
    <cellStyle name="60% - Accent3 71" xfId="3613" xr:uid="{07E5C9B4-879E-4646-AF14-59128F711DFC}"/>
    <cellStyle name="60% - Accent3 72" xfId="3614" xr:uid="{A96B639A-71D2-4E88-9EEE-577C06F7D1CC}"/>
    <cellStyle name="60% - Accent3 73" xfId="3615" xr:uid="{C716E080-85A9-4200-8ED3-F7CA233BA5B1}"/>
    <cellStyle name="60% - Accent3 74" xfId="3616" xr:uid="{9FC61AA6-F0BD-4BF9-ACFE-5E1133732085}"/>
    <cellStyle name="60% - Accent3 75" xfId="3617" xr:uid="{86683495-AB15-444D-8DB4-448656B31DF7}"/>
    <cellStyle name="60% - Accent3 76" xfId="3618" xr:uid="{241F8EDB-33ED-4383-9D94-FDC53385C74C}"/>
    <cellStyle name="60% - Accent3 77" xfId="3619" xr:uid="{69DDAB01-83A0-420A-BE09-80A5D6493DFB}"/>
    <cellStyle name="60% - Accent3 78" xfId="3620" xr:uid="{0BD31088-1931-4B13-9F43-E4F054369FF3}"/>
    <cellStyle name="60% - Accent3 79" xfId="3621" xr:uid="{6CB01EFE-191C-4E46-9770-7DE9F9EAE915}"/>
    <cellStyle name="60% - Accent3 8" xfId="3622" xr:uid="{3141A3C0-53F3-43D3-9D42-979EDD252677}"/>
    <cellStyle name="60% - Accent3 8 2" xfId="3623" xr:uid="{1A69C269-4438-4DF3-A7EE-EA307817FE73}"/>
    <cellStyle name="60% - Accent3 8 2 2" xfId="3624" xr:uid="{3638AF47-EAFF-43B2-985E-8DB3E1D36F72}"/>
    <cellStyle name="60% - Accent3 8 3" xfId="3625" xr:uid="{4ED3E09E-32D9-40D2-BC28-C1AC5D3135CB}"/>
    <cellStyle name="60% - Accent3 80" xfId="3626" xr:uid="{E5C736CD-7AC0-4C87-8206-E91A2F151CBC}"/>
    <cellStyle name="60% - Accent3 81" xfId="3627" xr:uid="{45154C63-C6DC-41E3-BAFD-C25099A68A34}"/>
    <cellStyle name="60% - Accent3 82" xfId="3628" xr:uid="{373D28D2-0B01-4B97-AFC4-CA5FD768C7D7}"/>
    <cellStyle name="60% - Accent3 83" xfId="3629" xr:uid="{69AF1EE1-3E99-44BC-BD21-D7AB12690C7A}"/>
    <cellStyle name="60% - Accent3 84" xfId="44117" xr:uid="{9B6A670E-1E63-427B-8825-0922E357CB91}"/>
    <cellStyle name="60% - Accent3 9" xfId="3630" xr:uid="{293AEA9F-CCAB-4AD0-89F5-74B64F1296DC}"/>
    <cellStyle name="60% - Accent3 9 2" xfId="3631" xr:uid="{B2B66C76-0C7F-4E0A-9B2B-CB69E1846D7C}"/>
    <cellStyle name="60% - Accent4 10" xfId="3632" xr:uid="{A523D180-AF1F-4D5C-80D0-8A1CD5E1DDE8}"/>
    <cellStyle name="60% - Accent4 11" xfId="3633" xr:uid="{267580C9-74E0-4426-96E1-9D28944525C2}"/>
    <cellStyle name="60% - Accent4 12" xfId="3634" xr:uid="{39CDF803-2637-4CF4-8BCF-6B346AC33973}"/>
    <cellStyle name="60% - Accent4 13" xfId="3635" xr:uid="{13B163D1-5379-421B-A0BF-1227B28F4D1A}"/>
    <cellStyle name="60% - Accent4 14" xfId="3636" xr:uid="{7AD2B196-04E5-4C93-A4C5-961AA3B96412}"/>
    <cellStyle name="60% - Accent4 15" xfId="3637" xr:uid="{AC5EF42C-79CC-4016-A73B-135DECA68276}"/>
    <cellStyle name="60% - Accent4 16" xfId="3638" xr:uid="{A165AE94-2109-4A7A-AF7B-5ECF54F68306}"/>
    <cellStyle name="60% - Accent4 17" xfId="3639" xr:uid="{E7E1BEB3-2DBB-43DD-857A-8595C87C9EEC}"/>
    <cellStyle name="60% - Accent4 18" xfId="3640" xr:uid="{A16F3CCF-5C98-44CF-87E4-E9472D4FC858}"/>
    <cellStyle name="60% - Accent4 19" xfId="3641" xr:uid="{DAE49B91-CB91-4F5D-AA27-53CFEE0558A4}"/>
    <cellStyle name="60% - Accent4 2" xfId="156" xr:uid="{F9C8084E-9A7B-4256-9227-DB28D01BE305}"/>
    <cellStyle name="60% - Accent4 2 10" xfId="3643" xr:uid="{133ED694-F7FE-4AA6-9AEB-6D0404E00E4D}"/>
    <cellStyle name="60% - Accent4 2 11" xfId="44955" xr:uid="{E939B5D0-4DA7-44D7-B40E-9657C9913051}"/>
    <cellStyle name="60% - Accent4 2 12" xfId="3642" xr:uid="{EFA410AF-FF72-4941-9728-D85BFAA51A36}"/>
    <cellStyle name="60% - Accent4 2 2" xfId="372" xr:uid="{08A50979-513C-45E4-88ED-F64446F61F86}"/>
    <cellStyle name="60% - Accent4 2 2 2" xfId="3645" xr:uid="{FDF45EA1-27D7-4769-A0FD-4AB6EE8B2C00}"/>
    <cellStyle name="60% - Accent4 2 2 3" xfId="3644" xr:uid="{CFFC2ACF-FCC7-4935-95EC-DF19D3003D08}"/>
    <cellStyle name="60% - Accent4 2 3" xfId="3646" xr:uid="{602D1173-2D12-4565-8484-8B1A4A9EFB0C}"/>
    <cellStyle name="60% - Accent4 2 3 2" xfId="3647" xr:uid="{88416D83-43DB-48B0-87B6-7DE897EBA024}"/>
    <cellStyle name="60% - Accent4 2 4" xfId="3648" xr:uid="{4DEF1DAE-C9B0-413B-8293-EB7DAB4679B8}"/>
    <cellStyle name="60% - Accent4 2 4 2" xfId="3649" xr:uid="{E9FF2FB6-9BF7-4C78-B2C6-1EF73854CEDA}"/>
    <cellStyle name="60% - Accent4 2 5" xfId="3650" xr:uid="{F17BD079-F817-4898-AC45-323675B5BA79}"/>
    <cellStyle name="60% - Accent4 2 5 2" xfId="3651" xr:uid="{1D37FF9B-F0CB-4705-ACC0-BD8A13681E21}"/>
    <cellStyle name="60% - Accent4 2 6" xfId="3652" xr:uid="{6B6FC64C-F119-4722-ABEC-FB2B1D950E05}"/>
    <cellStyle name="60% - Accent4 2 6 2" xfId="3653" xr:uid="{F88FDD22-6798-4FAB-875E-88B7374D5D6A}"/>
    <cellStyle name="60% - Accent4 2 7" xfId="3654" xr:uid="{1E9614E9-59BC-4CCC-8EA1-5A4E3BC69F9E}"/>
    <cellStyle name="60% - Accent4 2 7 2" xfId="3655" xr:uid="{B5E06B7D-658D-4CF4-892F-F92128A7563D}"/>
    <cellStyle name="60% - Accent4 2 8" xfId="3656" xr:uid="{1C405F36-FC87-4584-B845-5C1A7B5F9E37}"/>
    <cellStyle name="60% - Accent4 2 8 2" xfId="3657" xr:uid="{AD20574B-75E8-4B86-A3D3-6AEE5E83E27B}"/>
    <cellStyle name="60% - Accent4 2 9" xfId="3658" xr:uid="{146F7582-7A3B-42E6-BAE8-904FBEBD6BF2}"/>
    <cellStyle name="60% - Accent4 20" xfId="3659" xr:uid="{80642ED6-C590-4F3A-9B87-BE931C9528D4}"/>
    <cellStyle name="60% - Accent4 21" xfId="3660" xr:uid="{73443339-CC18-463E-8BD1-23EEF758A356}"/>
    <cellStyle name="60% - Accent4 22" xfId="3661" xr:uid="{0396A227-6F99-4FCD-B0B3-85A72C9A4156}"/>
    <cellStyle name="60% - Accent4 23" xfId="3662" xr:uid="{945D4E15-960F-47C3-B186-82FC2B7295C0}"/>
    <cellStyle name="60% - Accent4 24" xfId="3663" xr:uid="{2040B677-462E-47BD-8D99-D87AD5BDA516}"/>
    <cellStyle name="60% - Accent4 25" xfId="3664" xr:uid="{F24FFE57-2B64-426F-9276-32EA96EE8E2A}"/>
    <cellStyle name="60% - Accent4 26" xfId="3665" xr:uid="{991C0007-C70A-46D6-B2F4-BCA9738B4482}"/>
    <cellStyle name="60% - Accent4 27" xfId="3666" xr:uid="{5B28F81D-DBFE-4D90-8413-BC8F230C9E9F}"/>
    <cellStyle name="60% - Accent4 28" xfId="3667" xr:uid="{957771E8-6AB1-4587-B533-3AD61995AE5C}"/>
    <cellStyle name="60% - Accent4 29" xfId="3668" xr:uid="{0B7C59DD-3455-4456-93EE-B834E5D69505}"/>
    <cellStyle name="60% - Accent4 3" xfId="3669" xr:uid="{FCBA5CE1-F268-4009-9CE8-C8FFD535632C}"/>
    <cellStyle name="60% - Accent4 3 2" xfId="3670" xr:uid="{C9948286-4DC6-42F4-A73F-51DDF79635A4}"/>
    <cellStyle name="60% - Accent4 3 2 2" xfId="3671" xr:uid="{3DAD23CC-6BC7-4A8B-B37C-409F0D8F3252}"/>
    <cellStyle name="60% - Accent4 3 3" xfId="3672" xr:uid="{CC556C8E-096D-46CD-8971-987972B5CCF9}"/>
    <cellStyle name="60% - Accent4 3 3 2" xfId="3673" xr:uid="{FD4E075C-C229-487B-90AE-95B8E43107F9}"/>
    <cellStyle name="60% - Accent4 3 4" xfId="3674" xr:uid="{CB985D68-6D73-4F4B-8A4E-6F8224D7C325}"/>
    <cellStyle name="60% - Accent4 3 4 2" xfId="3675" xr:uid="{9DFAFDD8-30C1-424D-90ED-FFB0BF5FFE80}"/>
    <cellStyle name="60% - Accent4 3 5" xfId="3676" xr:uid="{EA4CEB92-A694-4745-9E80-44D9C0082662}"/>
    <cellStyle name="60% - Accent4 3 5 2" xfId="3677" xr:uid="{91C4EA3A-E323-410D-A9D1-0094D42DE52E}"/>
    <cellStyle name="60% - Accent4 3 6" xfId="3678" xr:uid="{A08D22F7-7DCC-456B-803A-F019D7F618AB}"/>
    <cellStyle name="60% - Accent4 3 6 2" xfId="3679" xr:uid="{67545ACA-9C1E-485A-802F-0C7B2BA3DD99}"/>
    <cellStyle name="60% - Accent4 3 7" xfId="3680" xr:uid="{AAE02C58-A797-4ACA-81BC-A9892444FCF3}"/>
    <cellStyle name="60% - Accent4 3 8" xfId="44933" xr:uid="{7D5AE2AC-9514-4CC9-A915-70CB5593D57D}"/>
    <cellStyle name="60% - Accent4 30" xfId="3681" xr:uid="{ADB4F6E2-6547-42E4-B657-FE109EB1310F}"/>
    <cellStyle name="60% - Accent4 31" xfId="3682" xr:uid="{F748349C-7C8F-4363-B81A-9FEE302E8BCD}"/>
    <cellStyle name="60% - Accent4 32" xfId="3683" xr:uid="{791292CA-8828-4DC7-8E2A-40D722E4DD95}"/>
    <cellStyle name="60% - Accent4 33" xfId="3684" xr:uid="{2028CE27-D9C3-453B-90C2-108389428D3E}"/>
    <cellStyle name="60% - Accent4 34" xfId="3685" xr:uid="{177CF1A6-A687-4940-AE20-91FB8D83D99F}"/>
    <cellStyle name="60% - Accent4 35" xfId="3686" xr:uid="{D0EE0387-7767-4EE2-B323-07E9C4040DC0}"/>
    <cellStyle name="60% - Accent4 36" xfId="3687" xr:uid="{B959F2C1-C685-4E5B-883A-CA59C7009F7E}"/>
    <cellStyle name="60% - Accent4 37" xfId="3688" xr:uid="{E6766E5D-AF43-476C-B5EB-5F1A2D303B98}"/>
    <cellStyle name="60% - Accent4 38" xfId="3689" xr:uid="{9EDDD48E-E4FD-4FAC-828B-916ACDA4EB80}"/>
    <cellStyle name="60% - Accent4 39" xfId="3690" xr:uid="{7D20DBA3-1148-4381-984A-A7B8ADD446B9}"/>
    <cellStyle name="60% - Accent4 4" xfId="3691" xr:uid="{891D708B-E6C2-4143-8CE1-391F338BEC22}"/>
    <cellStyle name="60% - Accent4 4 2" xfId="3692" xr:uid="{FA646CA4-B5A8-4079-89AD-34D555E08E02}"/>
    <cellStyle name="60% - Accent4 4 2 2" xfId="3693" xr:uid="{232C9916-99B3-4CFD-AB52-74B64168194E}"/>
    <cellStyle name="60% - Accent4 4 3" xfId="3694" xr:uid="{F97B3551-31CF-470B-9C4B-EAC8AEAC0561}"/>
    <cellStyle name="60% - Accent4 4 3 2" xfId="3695" xr:uid="{E83380E5-F2EE-4E80-B360-C449932EBC46}"/>
    <cellStyle name="60% - Accent4 4 4" xfId="3696" xr:uid="{E3839DFF-D878-4664-B571-17E5F7C8654C}"/>
    <cellStyle name="60% - Accent4 4 4 2" xfId="3697" xr:uid="{9B2AA5CC-F7FD-4A6B-8614-861A3D7BDD25}"/>
    <cellStyle name="60% - Accent4 4 5" xfId="3698" xr:uid="{86FADFA2-3BD1-43EA-BD70-4D872F05F912}"/>
    <cellStyle name="60% - Accent4 4 5 2" xfId="3699" xr:uid="{7EFD7F64-E043-40BF-9989-C47CD89A3424}"/>
    <cellStyle name="60% - Accent4 4 6" xfId="3700" xr:uid="{D5D5B609-643D-468D-8DF4-DBC2868E2311}"/>
    <cellStyle name="60% - Accent4 4 6 2" xfId="3701" xr:uid="{977948F0-0E09-41CD-9B38-A018D48F9189}"/>
    <cellStyle name="60% - Accent4 4 7" xfId="3702" xr:uid="{38E224AA-3916-4003-B3DE-88DB297B1256}"/>
    <cellStyle name="60% - Accent4 40" xfId="3703" xr:uid="{20493402-7AFC-4D8F-B66E-E3F2794FE1E0}"/>
    <cellStyle name="60% - Accent4 41" xfId="3704" xr:uid="{3BB0B7BE-E68F-4A8D-A251-2649AA94B3FF}"/>
    <cellStyle name="60% - Accent4 42" xfId="3705" xr:uid="{EACC0764-B7BD-4A19-87BA-C7470E12D0C0}"/>
    <cellStyle name="60% - Accent4 43" xfId="3706" xr:uid="{0CD62C4D-B593-45C5-B3D6-D3E24172084A}"/>
    <cellStyle name="60% - Accent4 44" xfId="3707" xr:uid="{7DF1F724-6A2F-4A2E-A7FD-65649F972CC7}"/>
    <cellStyle name="60% - Accent4 45" xfId="3708" xr:uid="{4B652CD3-10B3-40EC-858F-9ACADCB3CD49}"/>
    <cellStyle name="60% - Accent4 46" xfId="3709" xr:uid="{6D1BA6B2-6AF2-4492-9561-E2F8926BB684}"/>
    <cellStyle name="60% - Accent4 47" xfId="3710" xr:uid="{311586D9-A9DF-4FE0-9ACD-050C92B87035}"/>
    <cellStyle name="60% - Accent4 48" xfId="3711" xr:uid="{3347BA2F-388E-4500-802B-430F33DF6143}"/>
    <cellStyle name="60% - Accent4 49" xfId="3712" xr:uid="{342457AF-352F-4D1F-8777-F5AE600EF9A6}"/>
    <cellStyle name="60% - Accent4 5" xfId="3713" xr:uid="{F849D774-A53E-4131-A6FF-10206B9E1396}"/>
    <cellStyle name="60% - Accent4 5 2" xfId="3714" xr:uid="{434FAC31-5F13-42FC-A56B-EA942102EE3C}"/>
    <cellStyle name="60% - Accent4 5 2 2" xfId="3715" xr:uid="{DF1EA0BC-2642-4A11-9AAC-6E37B84C9651}"/>
    <cellStyle name="60% - Accent4 5 3" xfId="3716" xr:uid="{E5FBE982-63E5-4B93-B225-6E4E27EE4D8B}"/>
    <cellStyle name="60% - Accent4 5 3 2" xfId="3717" xr:uid="{B59A060A-DA2D-494B-83CE-68BFD46A3AD2}"/>
    <cellStyle name="60% - Accent4 5 4" xfId="3718" xr:uid="{8F5DF010-4608-48D6-A5E8-67589C8F0F35}"/>
    <cellStyle name="60% - Accent4 5 4 2" xfId="3719" xr:uid="{8B48EC21-6B4E-442F-9053-A054AAE4CBD8}"/>
    <cellStyle name="60% - Accent4 5 5" xfId="3720" xr:uid="{B4E5BAB3-B76B-494F-A97A-0B1F34ECB0F8}"/>
    <cellStyle name="60% - Accent4 5 5 2" xfId="3721" xr:uid="{EF475B71-109F-4C37-A7DC-8B476B582B19}"/>
    <cellStyle name="60% - Accent4 5 6" xfId="3722" xr:uid="{0989B66E-D15E-49DD-9333-8B5FC260BB0D}"/>
    <cellStyle name="60% - Accent4 50" xfId="3723" xr:uid="{A08E3C02-032B-444D-88B0-C68A4F0BD3E0}"/>
    <cellStyle name="60% - Accent4 51" xfId="3724" xr:uid="{55BEE3E9-3A08-48E3-B512-55815F64B44C}"/>
    <cellStyle name="60% - Accent4 52" xfId="3725" xr:uid="{0AE39253-E6A8-4CB8-86B4-E84D07201A9E}"/>
    <cellStyle name="60% - Accent4 53" xfId="3726" xr:uid="{E77AB76F-0EB5-426D-B2A2-45E8EBD92F80}"/>
    <cellStyle name="60% - Accent4 54" xfId="3727" xr:uid="{4CF45559-2788-4389-B911-F419170C2B7A}"/>
    <cellStyle name="60% - Accent4 55" xfId="3728" xr:uid="{94FC3782-910C-4D5A-AF07-37066A4FCD8A}"/>
    <cellStyle name="60% - Accent4 56" xfId="3729" xr:uid="{61EB6140-8480-4F56-B704-A5041560D8C0}"/>
    <cellStyle name="60% - Accent4 57" xfId="3730" xr:uid="{3A70962B-0A85-4EC6-93A2-2B288FDA0292}"/>
    <cellStyle name="60% - Accent4 58" xfId="3731" xr:uid="{84448431-B5E9-407B-A0E8-E3AC79EB8125}"/>
    <cellStyle name="60% - Accent4 59" xfId="3732" xr:uid="{7E012F72-321E-48C6-80E0-04EEA4CB7E45}"/>
    <cellStyle name="60% - Accent4 6" xfId="3733" xr:uid="{902630D8-8E0D-46C2-9DB6-EA4349E63FA9}"/>
    <cellStyle name="60% - Accent4 6 2" xfId="3734" xr:uid="{C71C6D7E-DDDA-4BDD-92DA-711970D44364}"/>
    <cellStyle name="60% - Accent4 6 2 2" xfId="3735" xr:uid="{78752BFD-4748-4546-8330-056AD0B61F19}"/>
    <cellStyle name="60% - Accent4 6 3" xfId="3736" xr:uid="{4857765C-2C6A-4402-89E8-E89168A9929C}"/>
    <cellStyle name="60% - Accent4 6 3 2" xfId="3737" xr:uid="{2850828B-99D7-411A-8EBD-515841FFC5CA}"/>
    <cellStyle name="60% - Accent4 6 4" xfId="3738" xr:uid="{30D4A0BF-AF39-438F-A764-5F65A38E8689}"/>
    <cellStyle name="60% - Accent4 6 4 2" xfId="3739" xr:uid="{9DA2E0CC-DFD7-4769-8529-0AD916848C52}"/>
    <cellStyle name="60% - Accent4 6 5" xfId="3740" xr:uid="{6D8E64C7-7BFF-4471-ABEF-6DBDE1B6F6D2}"/>
    <cellStyle name="60% - Accent4 60" xfId="3741" xr:uid="{2AF2798F-E190-4647-8B19-217970B46601}"/>
    <cellStyle name="60% - Accent4 61" xfId="3742" xr:uid="{9683BA77-429A-44D6-9203-F7591797B293}"/>
    <cellStyle name="60% - Accent4 62" xfId="3743" xr:uid="{4C26EC40-DE9F-4618-A706-187BE5B8FBCA}"/>
    <cellStyle name="60% - Accent4 63" xfId="3744" xr:uid="{2AF4DE5C-364D-45EE-8571-DF0993A3BC0D}"/>
    <cellStyle name="60% - Accent4 64" xfId="3745" xr:uid="{2C1709E2-7877-4A2F-B84E-3054AB57D807}"/>
    <cellStyle name="60% - Accent4 65" xfId="3746" xr:uid="{0927F2AD-DF06-4F7B-9157-F2A3505B82FE}"/>
    <cellStyle name="60% - Accent4 66" xfId="3747" xr:uid="{B071371D-5829-4106-AC9F-350453297031}"/>
    <cellStyle name="60% - Accent4 67" xfId="3748" xr:uid="{D58AEC42-036F-431E-B82F-A7FCD15C6B6B}"/>
    <cellStyle name="60% - Accent4 68" xfId="3749" xr:uid="{906E0416-BA43-453F-823C-43355F664D00}"/>
    <cellStyle name="60% - Accent4 69" xfId="3750" xr:uid="{680FA6A0-E8A6-4E8D-9215-09669C642739}"/>
    <cellStyle name="60% - Accent4 7" xfId="3751" xr:uid="{B18381D2-21F0-4954-9E41-B905827E00F5}"/>
    <cellStyle name="60% - Accent4 7 2" xfId="3752" xr:uid="{F842461C-3E60-49C9-929D-E1F6F4933CC8}"/>
    <cellStyle name="60% - Accent4 7 2 2" xfId="3753" xr:uid="{604A91C4-A6F8-48E0-8F42-E9A21290249C}"/>
    <cellStyle name="60% - Accent4 7 3" xfId="3754" xr:uid="{ADF197D8-849C-45EB-97BF-F40270A7E1BD}"/>
    <cellStyle name="60% - Accent4 7 3 2" xfId="3755" xr:uid="{4043EE60-401D-4D54-BE7B-AFD8A0FF53A2}"/>
    <cellStyle name="60% - Accent4 7 4" xfId="3756" xr:uid="{CDA4AB75-6C19-46F8-B914-4C1895D8F223}"/>
    <cellStyle name="60% - Accent4 70" xfId="3757" xr:uid="{3C4C46C8-8CCC-4B60-ACF6-ED0D324A3859}"/>
    <cellStyle name="60% - Accent4 71" xfId="3758" xr:uid="{0B7B155E-3DC3-4FA3-941A-37A1274E2979}"/>
    <cellStyle name="60% - Accent4 72" xfId="3759" xr:uid="{6FEB8846-E534-4D0F-8CD9-BFBA2EBF68D6}"/>
    <cellStyle name="60% - Accent4 73" xfId="3760" xr:uid="{E99EC143-D7BA-41C1-A687-61D6087EFA22}"/>
    <cellStyle name="60% - Accent4 74" xfId="3761" xr:uid="{ADE4E9AC-1673-420C-995D-3DBCBFB0DF55}"/>
    <cellStyle name="60% - Accent4 75" xfId="3762" xr:uid="{50E6D7D7-6810-4944-990C-E374E01BFFD3}"/>
    <cellStyle name="60% - Accent4 76" xfId="3763" xr:uid="{2B90D7DB-9629-49AF-B1E1-B19C680B8713}"/>
    <cellStyle name="60% - Accent4 77" xfId="3764" xr:uid="{58F20FFF-E9FA-4219-BBDC-34C3C7F08FC4}"/>
    <cellStyle name="60% - Accent4 78" xfId="3765" xr:uid="{4E30FD26-74CB-4F3F-979F-B957B5F6CB24}"/>
    <cellStyle name="60% - Accent4 79" xfId="3766" xr:uid="{0D835D3B-F438-4FEA-8202-0A0913D022DB}"/>
    <cellStyle name="60% - Accent4 8" xfId="3767" xr:uid="{B787FBF2-311A-4E73-A0D3-34D06B613C41}"/>
    <cellStyle name="60% - Accent4 8 2" xfId="3768" xr:uid="{2CD14C14-32E4-4F3C-86E3-DB2CB1A9B4EE}"/>
    <cellStyle name="60% - Accent4 8 2 2" xfId="3769" xr:uid="{07AC53ED-74F5-4933-9BB3-BC9DFD7E5D14}"/>
    <cellStyle name="60% - Accent4 8 3" xfId="3770" xr:uid="{6ED778AA-DE74-449B-8050-B89BDCECDCC8}"/>
    <cellStyle name="60% - Accent4 80" xfId="3771" xr:uid="{331CD608-8997-4803-B634-3019C44E9A01}"/>
    <cellStyle name="60% - Accent4 81" xfId="3772" xr:uid="{4AFF8DF4-CA4A-4DC9-824E-351420057DB7}"/>
    <cellStyle name="60% - Accent4 82" xfId="3773" xr:uid="{8182311C-D048-4C96-B4D1-CCC73A91C42A}"/>
    <cellStyle name="60% - Accent4 83" xfId="3774" xr:uid="{87F073D9-AA13-4C82-84AC-37E8B82F78F2}"/>
    <cellStyle name="60% - Accent4 84" xfId="44121" xr:uid="{B6998697-6CDE-493A-A5BC-276C4816B945}"/>
    <cellStyle name="60% - Accent4 9" xfId="3775" xr:uid="{3E81423C-6B50-40AC-A938-B92E944469F9}"/>
    <cellStyle name="60% - Accent4 9 2" xfId="3776" xr:uid="{56ADC17A-0BC6-4BC5-8202-B6B8F768A160}"/>
    <cellStyle name="60% - Accent5 10" xfId="3777" xr:uid="{23240FD8-B0E2-4B5A-BC48-D04024AEAA57}"/>
    <cellStyle name="60% - Accent5 11" xfId="3778" xr:uid="{468A6222-9853-42BE-83F6-2570905CBA2F}"/>
    <cellStyle name="60% - Accent5 12" xfId="3779" xr:uid="{112B4053-3156-4057-89D0-A436E2944A56}"/>
    <cellStyle name="60% - Accent5 13" xfId="3780" xr:uid="{6B97760B-2FF1-4ED4-AD68-9BAE3DEF968D}"/>
    <cellStyle name="60% - Accent5 14" xfId="3781" xr:uid="{FA9DBF57-BB3F-45F4-AC6C-72625A8FEC4D}"/>
    <cellStyle name="60% - Accent5 15" xfId="3782" xr:uid="{A2DCF03E-2950-4182-A0EC-04F09997C9B8}"/>
    <cellStyle name="60% - Accent5 16" xfId="3783" xr:uid="{6C65FC74-E8C1-49B4-888E-35062300ACAA}"/>
    <cellStyle name="60% - Accent5 17" xfId="3784" xr:uid="{47DD7172-11BE-4BFA-8279-28312C47AD92}"/>
    <cellStyle name="60% - Accent5 18" xfId="3785" xr:uid="{68181062-36A6-4D1B-9E1A-2280A4BF1487}"/>
    <cellStyle name="60% - Accent5 19" xfId="3786" xr:uid="{6D0D8157-39B6-48ED-A1BC-E3D45D5A85F6}"/>
    <cellStyle name="60% - Accent5 2" xfId="160" xr:uid="{BC869A86-7CBE-46C3-BEFF-568F19B54520}"/>
    <cellStyle name="60% - Accent5 2 10" xfId="3788" xr:uid="{AB79D470-0365-4BEF-8BC2-6F66493522B1}"/>
    <cellStyle name="60% - Accent5 2 11" xfId="44958" xr:uid="{EEBD0D45-2DA7-4FE1-824A-28FAC295A5E9}"/>
    <cellStyle name="60% - Accent5 2 12" xfId="3787" xr:uid="{7CDBF0CA-16A3-44B3-B67D-51012DEE0F1E}"/>
    <cellStyle name="60% - Accent5 2 2" xfId="376" xr:uid="{A3479450-E43A-4994-95FA-F9F69F1BBCAA}"/>
    <cellStyle name="60% - Accent5 2 2 2" xfId="3790" xr:uid="{7FFDD9D3-1C07-4A3A-AF95-F276F96D61FB}"/>
    <cellStyle name="60% - Accent5 2 2 3" xfId="3789" xr:uid="{6AB9D6F6-4705-4130-91AC-86B0479784C1}"/>
    <cellStyle name="60% - Accent5 2 3" xfId="3791" xr:uid="{1355DF61-E325-4E7D-AEDE-4E16B865475C}"/>
    <cellStyle name="60% - Accent5 2 3 2" xfId="3792" xr:uid="{00E59375-28C5-4E98-AFAC-B577A23DB470}"/>
    <cellStyle name="60% - Accent5 2 4" xfId="3793" xr:uid="{0F36A8E9-AA44-492C-B82F-0A21805ABE70}"/>
    <cellStyle name="60% - Accent5 2 4 2" xfId="3794" xr:uid="{950A98FF-D18F-4E18-B92D-A3444E23B556}"/>
    <cellStyle name="60% - Accent5 2 5" xfId="3795" xr:uid="{E81BCCD2-5AD7-4485-B541-E51B86EA0EB0}"/>
    <cellStyle name="60% - Accent5 2 5 2" xfId="3796" xr:uid="{1CAADB53-2566-4BE1-9B85-3C0699A8C9AE}"/>
    <cellStyle name="60% - Accent5 2 6" xfId="3797" xr:uid="{90632206-F3F3-4D88-A2AA-AA2B8B279B90}"/>
    <cellStyle name="60% - Accent5 2 6 2" xfId="3798" xr:uid="{154E078F-BC16-4FA5-BEBE-56BE59DD5430}"/>
    <cellStyle name="60% - Accent5 2 7" xfId="3799" xr:uid="{E11BB8D9-643A-4556-85CF-947713F4F726}"/>
    <cellStyle name="60% - Accent5 2 7 2" xfId="3800" xr:uid="{E1D34928-534A-450A-A215-1359213D0243}"/>
    <cellStyle name="60% - Accent5 2 8" xfId="3801" xr:uid="{9CF691F5-99D0-4983-B6A9-FA3EFCB61A24}"/>
    <cellStyle name="60% - Accent5 2 8 2" xfId="3802" xr:uid="{84F399D8-C12B-409B-BDB7-467A695C38D3}"/>
    <cellStyle name="60% - Accent5 2 9" xfId="3803" xr:uid="{51438256-26A8-4E5A-8BDD-6230154A03F4}"/>
    <cellStyle name="60% - Accent5 20" xfId="3804" xr:uid="{A2D6AC63-AA42-4F80-8478-176349942EE6}"/>
    <cellStyle name="60% - Accent5 21" xfId="3805" xr:uid="{1828DE69-6C0F-4B05-8A84-9733D0F17A8F}"/>
    <cellStyle name="60% - Accent5 22" xfId="3806" xr:uid="{8DC105BE-8068-421C-8C2D-60E7738C33FC}"/>
    <cellStyle name="60% - Accent5 23" xfId="3807" xr:uid="{AFB330FF-531A-4CBA-B55A-6BECCDD35690}"/>
    <cellStyle name="60% - Accent5 24" xfId="3808" xr:uid="{F1F9FFA6-2CAE-461E-84E3-08113DE5ACD1}"/>
    <cellStyle name="60% - Accent5 25" xfId="3809" xr:uid="{FDA0CB9A-E174-42D3-AE3E-654A913C0AF1}"/>
    <cellStyle name="60% - Accent5 26" xfId="3810" xr:uid="{7B6AFBF7-D636-4B99-B939-8EAEA862DB89}"/>
    <cellStyle name="60% - Accent5 27" xfId="3811" xr:uid="{FE66EF99-394D-40D4-A4E9-042697DF9927}"/>
    <cellStyle name="60% - Accent5 28" xfId="3812" xr:uid="{301CF489-1147-4853-AE4E-9FF672380A01}"/>
    <cellStyle name="60% - Accent5 29" xfId="3813" xr:uid="{D2210764-6483-426D-A695-84FD9F7662EF}"/>
    <cellStyle name="60% - Accent5 3" xfId="3814" xr:uid="{EE5B4463-E6F5-4012-9C80-71EF788E645E}"/>
    <cellStyle name="60% - Accent5 3 2" xfId="3815" xr:uid="{41FB662E-D916-4DB1-B61A-8020C2567983}"/>
    <cellStyle name="60% - Accent5 3 2 2" xfId="3816" xr:uid="{6DE0267A-19C9-4B19-A821-375A0AE1FCDA}"/>
    <cellStyle name="60% - Accent5 3 3" xfId="3817" xr:uid="{660E31BF-CB38-4C1F-B225-75FB3A8328D1}"/>
    <cellStyle name="60% - Accent5 3 3 2" xfId="3818" xr:uid="{4FFA435D-4225-4C30-B966-2F66CCE59241}"/>
    <cellStyle name="60% - Accent5 3 4" xfId="3819" xr:uid="{29FBCE49-E163-4FDC-AE42-3EA30A7856CF}"/>
    <cellStyle name="60% - Accent5 3 4 2" xfId="3820" xr:uid="{8FAC5BEA-2A08-4923-B404-C4711C2B7C78}"/>
    <cellStyle name="60% - Accent5 3 5" xfId="3821" xr:uid="{6E70378D-92FF-439E-B09D-4D7D24A35354}"/>
    <cellStyle name="60% - Accent5 3 5 2" xfId="3822" xr:uid="{79AA55B6-ABA2-4DA8-A84F-63DFCE0E9DC1}"/>
    <cellStyle name="60% - Accent5 3 6" xfId="3823" xr:uid="{45756B34-2E0F-4898-87A5-C2DB6064C70F}"/>
    <cellStyle name="60% - Accent5 3 6 2" xfId="3824" xr:uid="{21130930-B2B2-4849-ADBA-DBB3F997B293}"/>
    <cellStyle name="60% - Accent5 3 7" xfId="3825" xr:uid="{98DB6B71-3D9B-40E3-9EAE-F2D7C4AF93AB}"/>
    <cellStyle name="60% - Accent5 3 8" xfId="44937" xr:uid="{E5AD332D-157F-4C7D-982D-BF04870D87F4}"/>
    <cellStyle name="60% - Accent5 30" xfId="3826" xr:uid="{B0591530-B7D8-4AC9-AB8C-761105F36810}"/>
    <cellStyle name="60% - Accent5 31" xfId="3827" xr:uid="{FBE03D1A-EBB5-4B44-B736-C22A80E8C7A2}"/>
    <cellStyle name="60% - Accent5 32" xfId="3828" xr:uid="{3D9741FE-8C88-4D52-B714-CA97E47FD5C2}"/>
    <cellStyle name="60% - Accent5 33" xfId="3829" xr:uid="{C1E22BD4-5D9D-478C-9410-26A9723A73AF}"/>
    <cellStyle name="60% - Accent5 34" xfId="3830" xr:uid="{57B6FCAA-1656-4519-9CCC-50E25BE0D69C}"/>
    <cellStyle name="60% - Accent5 35" xfId="3831" xr:uid="{1EF77C16-2649-490A-AEA5-42B78FD44EBE}"/>
    <cellStyle name="60% - Accent5 36" xfId="3832" xr:uid="{99BDED2D-858D-4C30-996A-39547ADDB165}"/>
    <cellStyle name="60% - Accent5 37" xfId="3833" xr:uid="{E2D02A17-E2AD-4655-B0CE-10425C3A68E4}"/>
    <cellStyle name="60% - Accent5 38" xfId="3834" xr:uid="{957F328B-95CA-4FAC-AA2B-32A4F809A5C2}"/>
    <cellStyle name="60% - Accent5 39" xfId="3835" xr:uid="{040BAD21-94EC-4424-BC80-CFF5ED9AC2B2}"/>
    <cellStyle name="60% - Accent5 4" xfId="3836" xr:uid="{8C504418-2C08-45BB-A37E-285744BAC833}"/>
    <cellStyle name="60% - Accent5 4 2" xfId="3837" xr:uid="{E47F4C1A-B141-4C42-A299-8F611A5DBD1C}"/>
    <cellStyle name="60% - Accent5 4 2 2" xfId="3838" xr:uid="{17B12F3A-075E-4859-88E9-275F9B8906C4}"/>
    <cellStyle name="60% - Accent5 4 3" xfId="3839" xr:uid="{94B41C88-65E3-48F4-880B-398A49214F65}"/>
    <cellStyle name="60% - Accent5 4 3 2" xfId="3840" xr:uid="{6C526725-D66B-42FD-9852-E138BE3D110E}"/>
    <cellStyle name="60% - Accent5 4 4" xfId="3841" xr:uid="{FAA6C6B1-7B91-4E9D-AD18-E8167F56D3A6}"/>
    <cellStyle name="60% - Accent5 4 4 2" xfId="3842" xr:uid="{9B12D35F-14DC-454F-AA01-BCEFF99352D5}"/>
    <cellStyle name="60% - Accent5 4 5" xfId="3843" xr:uid="{DF4F95DB-E63D-4DCD-BA2B-EC14DE3791F4}"/>
    <cellStyle name="60% - Accent5 4 5 2" xfId="3844" xr:uid="{2383B489-B624-4113-B311-585BE2EE5382}"/>
    <cellStyle name="60% - Accent5 4 6" xfId="3845" xr:uid="{946DB689-AA67-424B-A4F6-907512FEAB52}"/>
    <cellStyle name="60% - Accent5 4 6 2" xfId="3846" xr:uid="{D003E953-A4B2-4820-8B33-46F29164204E}"/>
    <cellStyle name="60% - Accent5 4 7" xfId="3847" xr:uid="{716E8E05-7ACC-4168-A331-3F8A4F99CE99}"/>
    <cellStyle name="60% - Accent5 40" xfId="3848" xr:uid="{5710E914-4F1F-44D1-B11E-FBDEF11EE625}"/>
    <cellStyle name="60% - Accent5 41" xfId="3849" xr:uid="{CD2BE190-EE44-4128-A095-F25DE77C9AE9}"/>
    <cellStyle name="60% - Accent5 42" xfId="3850" xr:uid="{5D7E8608-B7CA-4856-96B1-5043A524484F}"/>
    <cellStyle name="60% - Accent5 43" xfId="3851" xr:uid="{F18324AA-7CD6-41B5-900D-AE6AA9F70350}"/>
    <cellStyle name="60% - Accent5 44" xfId="3852" xr:uid="{011665F5-FB53-44EA-AC3C-26EF3D27E6E1}"/>
    <cellStyle name="60% - Accent5 45" xfId="3853" xr:uid="{4812E5D4-3688-447E-B439-15A0707740D8}"/>
    <cellStyle name="60% - Accent5 46" xfId="3854" xr:uid="{40E4E6DB-8CE3-46AD-A8B0-38D132A55704}"/>
    <cellStyle name="60% - Accent5 47" xfId="3855" xr:uid="{E0F3FABB-2964-4909-AEDE-030839BB5B1F}"/>
    <cellStyle name="60% - Accent5 48" xfId="3856" xr:uid="{B022758D-87D2-4DA6-B763-64DA656E888C}"/>
    <cellStyle name="60% - Accent5 49" xfId="3857" xr:uid="{ADCAF8FA-DEBA-4FAA-B5B4-B7CD2198076F}"/>
    <cellStyle name="60% - Accent5 5" xfId="3858" xr:uid="{8B8CC10A-3CEF-4935-9C2C-6F39DE16ADE3}"/>
    <cellStyle name="60% - Accent5 5 2" xfId="3859" xr:uid="{02B6FF8C-3ED9-4A6E-B391-555F13251077}"/>
    <cellStyle name="60% - Accent5 5 2 2" xfId="3860" xr:uid="{B2D7218F-F772-4098-B317-24F676AEB579}"/>
    <cellStyle name="60% - Accent5 5 3" xfId="3861" xr:uid="{99CE07DD-C3E4-416D-B966-1D76A19FFE52}"/>
    <cellStyle name="60% - Accent5 5 3 2" xfId="3862" xr:uid="{A235D1DC-8106-43DE-B052-95679D3F1C40}"/>
    <cellStyle name="60% - Accent5 5 4" xfId="3863" xr:uid="{562C510B-C37C-47C5-A8BA-24491B76B8CE}"/>
    <cellStyle name="60% - Accent5 5 4 2" xfId="3864" xr:uid="{F55FC0EC-CA91-488E-AC8A-B9F478EB6176}"/>
    <cellStyle name="60% - Accent5 5 5" xfId="3865" xr:uid="{D68824B3-0D8B-41FC-ABE6-F6834BB48FD5}"/>
    <cellStyle name="60% - Accent5 5 5 2" xfId="3866" xr:uid="{C05D93ED-D643-462F-8255-352237F4E124}"/>
    <cellStyle name="60% - Accent5 5 6" xfId="3867" xr:uid="{041363E7-56AF-4486-A0EB-F87B34173860}"/>
    <cellStyle name="60% - Accent5 50" xfId="3868" xr:uid="{0EAAD590-3077-40FA-A5CD-D6453101D5CA}"/>
    <cellStyle name="60% - Accent5 51" xfId="3869" xr:uid="{0E073B37-858A-46B7-BC1B-54B684B2ABAC}"/>
    <cellStyle name="60% - Accent5 52" xfId="3870" xr:uid="{ACAA75B1-C381-45E6-B439-4737E2B3F8CB}"/>
    <cellStyle name="60% - Accent5 53" xfId="3871" xr:uid="{E1B4AF10-79E7-4C98-9C14-9AB2C7FB15FA}"/>
    <cellStyle name="60% - Accent5 54" xfId="3872" xr:uid="{334DC96E-9038-4ACE-916C-C6EA6BACA109}"/>
    <cellStyle name="60% - Accent5 55" xfId="3873" xr:uid="{231A9D75-0C79-4DFC-B0F6-6546BC45F865}"/>
    <cellStyle name="60% - Accent5 56" xfId="3874" xr:uid="{4B22C8DF-EBD0-4BD8-9F8A-7281FF261B6A}"/>
    <cellStyle name="60% - Accent5 57" xfId="3875" xr:uid="{0CC62F04-7AF1-47C5-A0DB-35EED82394FE}"/>
    <cellStyle name="60% - Accent5 58" xfId="3876" xr:uid="{031F7B18-BBE3-43D3-B10D-70878C0C9B76}"/>
    <cellStyle name="60% - Accent5 59" xfId="3877" xr:uid="{421DD44B-E169-4D72-AA17-43F041141BE5}"/>
    <cellStyle name="60% - Accent5 6" xfId="3878" xr:uid="{B8B513C3-64DF-466A-9C56-C503CEAD8ACF}"/>
    <cellStyle name="60% - Accent5 6 2" xfId="3879" xr:uid="{8A263F97-A991-4F80-9205-4C52FEE5078C}"/>
    <cellStyle name="60% - Accent5 6 2 2" xfId="3880" xr:uid="{167A64DC-C9B0-4F2F-9F02-A776E2C57E33}"/>
    <cellStyle name="60% - Accent5 6 3" xfId="3881" xr:uid="{2C7FABB8-8DB9-4334-9EA3-97EC8F1C8F7A}"/>
    <cellStyle name="60% - Accent5 6 3 2" xfId="3882" xr:uid="{42D20F7F-80B5-48EE-A7A8-DD3604BF35E3}"/>
    <cellStyle name="60% - Accent5 6 4" xfId="3883" xr:uid="{99A298C5-F824-437D-8040-48AD2FEF9567}"/>
    <cellStyle name="60% - Accent5 6 4 2" xfId="3884" xr:uid="{779A7E14-6B32-4C96-A044-AD72FEF6254A}"/>
    <cellStyle name="60% - Accent5 6 5" xfId="3885" xr:uid="{AD260C0A-4966-449F-953A-6230A10C3507}"/>
    <cellStyle name="60% - Accent5 60" xfId="3886" xr:uid="{95D6E86A-B4C4-42E0-8470-904BC79664A3}"/>
    <cellStyle name="60% - Accent5 61" xfId="3887" xr:uid="{3483A502-109E-492D-9FA1-4550AB43270B}"/>
    <cellStyle name="60% - Accent5 62" xfId="3888" xr:uid="{F0966A69-811A-4FD4-B66F-D65D3D8AF012}"/>
    <cellStyle name="60% - Accent5 63" xfId="3889" xr:uid="{8E73193D-C148-479D-B028-1D6B55DC1798}"/>
    <cellStyle name="60% - Accent5 64" xfId="3890" xr:uid="{F9EA3E83-FBB4-4106-8AD8-F11648D25EFB}"/>
    <cellStyle name="60% - Accent5 65" xfId="3891" xr:uid="{4034C468-7E98-4AE7-BBFB-10780BB4F2C5}"/>
    <cellStyle name="60% - Accent5 66" xfId="3892" xr:uid="{AB8C407E-1DB3-4F62-9D32-41F4664129FD}"/>
    <cellStyle name="60% - Accent5 67" xfId="3893" xr:uid="{5A383AB8-F66C-46C7-A999-5308867F9E36}"/>
    <cellStyle name="60% - Accent5 68" xfId="3894" xr:uid="{435A5F0F-6B6B-4449-808F-9459E7D580FC}"/>
    <cellStyle name="60% - Accent5 69" xfId="3895" xr:uid="{9E0419F0-69EF-4CAB-8AA7-756090A83A1A}"/>
    <cellStyle name="60% - Accent5 7" xfId="3896" xr:uid="{377B3E15-DDE6-4FD7-990D-66FD22C1EA14}"/>
    <cellStyle name="60% - Accent5 7 2" xfId="3897" xr:uid="{392E6E11-9029-474D-AE48-3EE9A122A1CE}"/>
    <cellStyle name="60% - Accent5 7 2 2" xfId="3898" xr:uid="{6541213C-9E7B-44DC-9BA6-C69FB2E5C083}"/>
    <cellStyle name="60% - Accent5 7 3" xfId="3899" xr:uid="{EE7F1A79-60DA-4988-9819-1BDD8F6DC685}"/>
    <cellStyle name="60% - Accent5 7 3 2" xfId="3900" xr:uid="{8D0E3BA1-818B-477B-975F-6FD90B8E14FA}"/>
    <cellStyle name="60% - Accent5 7 4" xfId="3901" xr:uid="{226EECC9-8B20-43AF-B436-DFBC325F77FD}"/>
    <cellStyle name="60% - Accent5 70" xfId="3902" xr:uid="{A86AF177-301C-4286-86A2-02803F266FC6}"/>
    <cellStyle name="60% - Accent5 71" xfId="3903" xr:uid="{C454759C-ECDD-4621-929B-C8C93832C13C}"/>
    <cellStyle name="60% - Accent5 72" xfId="3904" xr:uid="{0C156FA2-F1C3-4F33-AF2B-B394695EC284}"/>
    <cellStyle name="60% - Accent5 73" xfId="3905" xr:uid="{A8E7DA11-775D-44BD-92DA-1C10C0C1F9E2}"/>
    <cellStyle name="60% - Accent5 74" xfId="3906" xr:uid="{D36EB289-4C95-4B3B-8EC9-E5CAC8E50A10}"/>
    <cellStyle name="60% - Accent5 75" xfId="3907" xr:uid="{426119E0-2954-4602-AC91-88F605032E0F}"/>
    <cellStyle name="60% - Accent5 76" xfId="3908" xr:uid="{66A7E84E-B4BA-40EC-8632-CF183B505AC8}"/>
    <cellStyle name="60% - Accent5 77" xfId="3909" xr:uid="{EEE75498-30F3-4734-8A77-9DA981D2A5B8}"/>
    <cellStyle name="60% - Accent5 78" xfId="3910" xr:uid="{5B0C666F-353E-4988-9001-CEAA09011072}"/>
    <cellStyle name="60% - Accent5 79" xfId="3911" xr:uid="{ACE6A200-D729-4A58-B1D9-F25CFAD11F08}"/>
    <cellStyle name="60% - Accent5 8" xfId="3912" xr:uid="{09FEF7A3-B81B-4E5D-80B2-CAAFAF6024DF}"/>
    <cellStyle name="60% - Accent5 8 2" xfId="3913" xr:uid="{34EFB813-4173-4D13-9F4F-4C25CE1A5B4D}"/>
    <cellStyle name="60% - Accent5 8 2 2" xfId="3914" xr:uid="{A9E2D67E-4CE3-4945-9C19-747C7560B671}"/>
    <cellStyle name="60% - Accent5 8 3" xfId="3915" xr:uid="{AF362C5E-CDF5-45A4-A9F6-14D9CC674E9E}"/>
    <cellStyle name="60% - Accent5 80" xfId="3916" xr:uid="{61292130-37FC-4E8A-B46D-4D9527569A24}"/>
    <cellStyle name="60% - Accent5 81" xfId="3917" xr:uid="{20479A36-AF56-4EE6-A761-8E4291BE5228}"/>
    <cellStyle name="60% - Accent5 82" xfId="3918" xr:uid="{B95C7555-CD92-4FDD-93A3-702EB8527253}"/>
    <cellStyle name="60% - Accent5 83" xfId="3919" xr:uid="{F56A7985-4284-457A-9EC9-9B540F66882C}"/>
    <cellStyle name="60% - Accent5 84" xfId="44125" xr:uid="{31579166-B729-4132-B0EE-080FE779BCCA}"/>
    <cellStyle name="60% - Accent5 9" xfId="3920" xr:uid="{91117723-5DD8-4BC5-BAF2-B6CCEC3ED6D7}"/>
    <cellStyle name="60% - Accent5 9 2" xfId="3921" xr:uid="{9222FA17-A567-478A-900A-E3A0C20BA871}"/>
    <cellStyle name="60% - Accent6 10" xfId="3922" xr:uid="{6E7402CC-8253-4638-B66B-EC334F7203E0}"/>
    <cellStyle name="60% - Accent6 11" xfId="3923" xr:uid="{1F096438-EC0C-4C54-B04D-2F4604D92BCF}"/>
    <cellStyle name="60% - Accent6 12" xfId="3924" xr:uid="{96C5D4E0-5D87-4E7A-B929-8772B8CDC06E}"/>
    <cellStyle name="60% - Accent6 13" xfId="3925" xr:uid="{03EDAE69-3492-4B80-AE49-A50E8A73AE98}"/>
    <cellStyle name="60% - Accent6 14" xfId="3926" xr:uid="{57C19DA5-F34E-4C1A-B393-9F42C1C4F174}"/>
    <cellStyle name="60% - Accent6 15" xfId="3927" xr:uid="{7FA8F3EB-9AE6-489F-B9AA-9898020BD68E}"/>
    <cellStyle name="60% - Accent6 16" xfId="3928" xr:uid="{CCE7E922-A463-4C55-A2DA-F3183A39D21F}"/>
    <cellStyle name="60% - Accent6 17" xfId="3929" xr:uid="{A57E9832-5C34-4CF7-B9F9-3713F707B2A4}"/>
    <cellStyle name="60% - Accent6 18" xfId="3930" xr:uid="{B0FD7A32-D37E-42D1-AA88-F94F8B6C6DFD}"/>
    <cellStyle name="60% - Accent6 19" xfId="3931" xr:uid="{457DE4D1-B0A2-4BEF-B18F-053919707A06}"/>
    <cellStyle name="60% - Accent6 2" xfId="164" xr:uid="{78FF4E7B-D728-483A-85D1-3069EF4C9B1D}"/>
    <cellStyle name="60% - Accent6 2 10" xfId="3933" xr:uid="{301768D6-2105-4A8F-AD84-D524CB8131F6}"/>
    <cellStyle name="60% - Accent6 2 11" xfId="44961" xr:uid="{17A3C33A-1354-4C7E-A22A-E7824ABCF388}"/>
    <cellStyle name="60% - Accent6 2 12" xfId="3932" xr:uid="{66E1980D-43C2-47A6-9996-8192051E9C22}"/>
    <cellStyle name="60% - Accent6 2 2" xfId="380" xr:uid="{95BB3676-B14E-4451-BF57-1B986792EE27}"/>
    <cellStyle name="60% - Accent6 2 2 2" xfId="3935" xr:uid="{05B82964-8C70-47F2-8420-F22E2D0D9726}"/>
    <cellStyle name="60% - Accent6 2 2 3" xfId="3934" xr:uid="{6CC25283-98A1-4048-9455-A289F6516C20}"/>
    <cellStyle name="60% - Accent6 2 3" xfId="3936" xr:uid="{52EF12C0-E421-4D99-9637-025D765909DC}"/>
    <cellStyle name="60% - Accent6 2 3 2" xfId="3937" xr:uid="{CA496DF9-2D95-417A-9AE1-33171A1881F0}"/>
    <cellStyle name="60% - Accent6 2 4" xfId="3938" xr:uid="{18EA5D38-2460-49C6-9EDB-6692375A8AFE}"/>
    <cellStyle name="60% - Accent6 2 4 2" xfId="3939" xr:uid="{A451D59B-AAD7-4A49-9CEB-5260C3BCCAF2}"/>
    <cellStyle name="60% - Accent6 2 5" xfId="3940" xr:uid="{8218D57F-98FE-4F35-84E7-E06EE5F633DC}"/>
    <cellStyle name="60% - Accent6 2 5 2" xfId="3941" xr:uid="{9360E21C-046A-4822-92FE-005E19E39310}"/>
    <cellStyle name="60% - Accent6 2 6" xfId="3942" xr:uid="{7E083893-1FA7-4316-A914-9319BAA6AD94}"/>
    <cellStyle name="60% - Accent6 2 6 2" xfId="3943" xr:uid="{51E1CF6B-7EC7-46EC-BFC7-E14CD8427784}"/>
    <cellStyle name="60% - Accent6 2 7" xfId="3944" xr:uid="{43AFEE20-1043-4101-BFF2-E5528466961D}"/>
    <cellStyle name="60% - Accent6 2 7 2" xfId="3945" xr:uid="{8C30202E-EB3A-484F-AB5E-DCCA3856C09A}"/>
    <cellStyle name="60% - Accent6 2 8" xfId="3946" xr:uid="{F3542353-708F-4A3B-8923-C295213ED698}"/>
    <cellStyle name="60% - Accent6 2 8 2" xfId="3947" xr:uid="{8F657330-AC7A-4F3E-8FEA-A122749F9564}"/>
    <cellStyle name="60% - Accent6 2 9" xfId="3948" xr:uid="{183121C5-37EB-4037-BEE2-DF9CCD6E31FB}"/>
    <cellStyle name="60% - Accent6 20" xfId="3949" xr:uid="{C3718762-2FCB-41F8-8FD9-EA7456C5AA96}"/>
    <cellStyle name="60% - Accent6 21" xfId="3950" xr:uid="{E46618F0-307D-41C1-9F71-44994C071761}"/>
    <cellStyle name="60% - Accent6 22" xfId="3951" xr:uid="{C683AE19-05B0-45A7-8DDC-7F15559672CD}"/>
    <cellStyle name="60% - Accent6 23" xfId="3952" xr:uid="{DE721D42-1F37-48E8-AA62-D331E0FBD254}"/>
    <cellStyle name="60% - Accent6 24" xfId="3953" xr:uid="{E5CE98C2-3F8D-4251-AA77-55001344B7E7}"/>
    <cellStyle name="60% - Accent6 25" xfId="3954" xr:uid="{38D1AF75-EF76-4486-A997-D55CF4746AFC}"/>
    <cellStyle name="60% - Accent6 26" xfId="3955" xr:uid="{16973B1F-638F-4033-979A-57791B2632F9}"/>
    <cellStyle name="60% - Accent6 27" xfId="3956" xr:uid="{4F5A0F60-7048-4879-B970-A6771EA4EB2D}"/>
    <cellStyle name="60% - Accent6 28" xfId="3957" xr:uid="{A0611014-BBFD-483C-B958-7CD9D49A860E}"/>
    <cellStyle name="60% - Accent6 29" xfId="3958" xr:uid="{1D186AF2-D0A5-4FAC-A013-081A9A1F4EF1}"/>
    <cellStyle name="60% - Accent6 3" xfId="3959" xr:uid="{7E5A5660-BCC2-4ABB-9ECC-4DF979CD3A87}"/>
    <cellStyle name="60% - Accent6 3 2" xfId="3960" xr:uid="{538E16F2-C949-4F65-B9C2-7F9024BCAEB3}"/>
    <cellStyle name="60% - Accent6 3 2 2" xfId="3961" xr:uid="{E790E1A2-B42D-4364-AB77-27A21C02F67B}"/>
    <cellStyle name="60% - Accent6 3 3" xfId="3962" xr:uid="{F19418B3-B90D-4689-A6C3-7BE7D44717BF}"/>
    <cellStyle name="60% - Accent6 3 3 2" xfId="3963" xr:uid="{0247ACE2-76DD-4652-A2D9-A0DF1FB40F0E}"/>
    <cellStyle name="60% - Accent6 3 4" xfId="3964" xr:uid="{F0F74F9B-9519-4710-82AF-59E3177B935C}"/>
    <cellStyle name="60% - Accent6 3 4 2" xfId="3965" xr:uid="{55F0D352-3C18-4A6C-BD37-BFF1AE76B7DA}"/>
    <cellStyle name="60% - Accent6 3 5" xfId="3966" xr:uid="{97BD972E-1B4C-4490-B165-8B012842BEFA}"/>
    <cellStyle name="60% - Accent6 3 5 2" xfId="3967" xr:uid="{77EB26FB-0CBB-4D5B-8DA9-B43C8330FA4A}"/>
    <cellStyle name="60% - Accent6 3 6" xfId="3968" xr:uid="{E27EC006-4A95-4CC5-A6EB-EF31F7D003DB}"/>
    <cellStyle name="60% - Accent6 3 6 2" xfId="3969" xr:uid="{604AF9A6-0592-4E21-85AA-2B41E3A13FD4}"/>
    <cellStyle name="60% - Accent6 3 7" xfId="3970" xr:uid="{6BA5EB72-5936-400B-8BC5-D6E5794E1784}"/>
    <cellStyle name="60% - Accent6 3 8" xfId="44941" xr:uid="{A5EFA762-7AAA-4B24-BA49-986834BB90BE}"/>
    <cellStyle name="60% - Accent6 30" xfId="3971" xr:uid="{04804592-A668-4E65-97D7-465261616991}"/>
    <cellStyle name="60% - Accent6 31" xfId="3972" xr:uid="{A2814259-B4F7-4CD4-A304-B90CBA4DD5F5}"/>
    <cellStyle name="60% - Accent6 32" xfId="3973" xr:uid="{D44BE4A8-EDC7-48E7-899A-D527B045BA68}"/>
    <cellStyle name="60% - Accent6 33" xfId="3974" xr:uid="{E8207744-4C56-4611-98C9-212E53123EE1}"/>
    <cellStyle name="60% - Accent6 34" xfId="3975" xr:uid="{31674444-3085-4199-8E09-9BF609E3E4BD}"/>
    <cellStyle name="60% - Accent6 35" xfId="3976" xr:uid="{94FE1EED-831A-4F74-A7B6-88ACD6A8D6D1}"/>
    <cellStyle name="60% - Accent6 36" xfId="3977" xr:uid="{C9DA0022-BDCF-4EC1-BAE3-8EF283566302}"/>
    <cellStyle name="60% - Accent6 37" xfId="3978" xr:uid="{AEB56A59-2050-4A45-B1A5-B97A626C6F7F}"/>
    <cellStyle name="60% - Accent6 38" xfId="3979" xr:uid="{67DD61FC-99B5-45C6-94C1-4139765C29A4}"/>
    <cellStyle name="60% - Accent6 39" xfId="3980" xr:uid="{02978149-FA21-43C5-91CE-FF0D93766365}"/>
    <cellStyle name="60% - Accent6 4" xfId="3981" xr:uid="{B94B54D4-5B3F-49BC-B621-F5D488F56B25}"/>
    <cellStyle name="60% - Accent6 4 2" xfId="3982" xr:uid="{F5677B13-6AC4-4C54-9776-1CE99C4CFF03}"/>
    <cellStyle name="60% - Accent6 4 2 2" xfId="3983" xr:uid="{C235DDCB-3755-4F36-B08E-E1DF2AB543B7}"/>
    <cellStyle name="60% - Accent6 4 3" xfId="3984" xr:uid="{55FC378B-122E-4137-8903-B2D447E61ADF}"/>
    <cellStyle name="60% - Accent6 4 3 2" xfId="3985" xr:uid="{792B73E2-5698-4F36-8091-620A278B1AF0}"/>
    <cellStyle name="60% - Accent6 4 4" xfId="3986" xr:uid="{68E53532-74AD-4A31-851C-BCC4F4CF5F84}"/>
    <cellStyle name="60% - Accent6 4 4 2" xfId="3987" xr:uid="{F5CDCF5F-70C0-4CFB-B5C9-E32D6565803F}"/>
    <cellStyle name="60% - Accent6 4 5" xfId="3988" xr:uid="{576064C7-D2F9-4AC1-B589-7046AB38BD5C}"/>
    <cellStyle name="60% - Accent6 4 5 2" xfId="3989" xr:uid="{183DE3EF-43F0-434B-999D-6031A7A0D268}"/>
    <cellStyle name="60% - Accent6 4 6" xfId="3990" xr:uid="{E8DCAA95-C07B-4E52-8899-F0D346B13364}"/>
    <cellStyle name="60% - Accent6 4 6 2" xfId="3991" xr:uid="{7CB2FA44-7719-49E0-A46F-34888BCDEC57}"/>
    <cellStyle name="60% - Accent6 4 7" xfId="3992" xr:uid="{2AA5BF4B-7FEC-495B-9D55-EF7D66921D97}"/>
    <cellStyle name="60% - Accent6 40" xfId="3993" xr:uid="{E922049D-266A-43C8-9D35-9BEC16DFBE72}"/>
    <cellStyle name="60% - Accent6 41" xfId="3994" xr:uid="{2AE38CA2-22B7-4057-9CA3-847CA895DE6C}"/>
    <cellStyle name="60% - Accent6 42" xfId="3995" xr:uid="{F6F189DF-AEC5-4332-B544-D1D84B9861AC}"/>
    <cellStyle name="60% - Accent6 43" xfId="3996" xr:uid="{1D3A77EA-5754-4E97-9F40-65A735232024}"/>
    <cellStyle name="60% - Accent6 44" xfId="3997" xr:uid="{4B927CD4-3088-4A83-9618-285D144EF46F}"/>
    <cellStyle name="60% - Accent6 45" xfId="3998" xr:uid="{E7D01461-4E89-40F0-8DE0-CD96926F8EB2}"/>
    <cellStyle name="60% - Accent6 46" xfId="3999" xr:uid="{01D58991-99F5-4615-AC83-D3A66B8B1043}"/>
    <cellStyle name="60% - Accent6 47" xfId="4000" xr:uid="{36B4DBCE-0B14-4CA9-843F-2DEFD063EF3A}"/>
    <cellStyle name="60% - Accent6 48" xfId="4001" xr:uid="{68ED683C-1372-4F32-A3B5-C3DD2CF15C4C}"/>
    <cellStyle name="60% - Accent6 49" xfId="4002" xr:uid="{C10AFD9E-950C-444D-ACF9-8296914904C9}"/>
    <cellStyle name="60% - Accent6 5" xfId="4003" xr:uid="{DB65BA27-83F5-45BB-8C0A-6546C77E8C19}"/>
    <cellStyle name="60% - Accent6 5 2" xfId="4004" xr:uid="{AB4951AF-1019-48A6-B7AC-4B124DE36257}"/>
    <cellStyle name="60% - Accent6 5 2 2" xfId="4005" xr:uid="{328F48FD-15FE-4058-9B56-90544FA6A32D}"/>
    <cellStyle name="60% - Accent6 5 3" xfId="4006" xr:uid="{85ADA255-7964-40AE-8B0C-05C48D76FDF9}"/>
    <cellStyle name="60% - Accent6 5 3 2" xfId="4007" xr:uid="{EAEC446A-AF40-4674-8A55-804D6BAD868D}"/>
    <cellStyle name="60% - Accent6 5 4" xfId="4008" xr:uid="{680F5E78-172A-4F29-BDD0-C5BE0ED48759}"/>
    <cellStyle name="60% - Accent6 5 4 2" xfId="4009" xr:uid="{0F60714B-548D-4D71-8A9F-248D7C1AD6AB}"/>
    <cellStyle name="60% - Accent6 5 5" xfId="4010" xr:uid="{804C165F-29C5-4C1E-A3FE-838CC11E3867}"/>
    <cellStyle name="60% - Accent6 5 5 2" xfId="4011" xr:uid="{D51A3C99-6601-48CA-8E8D-D6CFB808D36E}"/>
    <cellStyle name="60% - Accent6 5 6" xfId="4012" xr:uid="{3130F3A2-44DB-47D9-85B9-CA9EFF07D2AA}"/>
    <cellStyle name="60% - Accent6 50" xfId="4013" xr:uid="{3B4C913C-EEED-4FA3-903E-4F2066EF83C1}"/>
    <cellStyle name="60% - Accent6 51" xfId="4014" xr:uid="{480690AE-4671-43F5-A74A-392D33019704}"/>
    <cellStyle name="60% - Accent6 52" xfId="4015" xr:uid="{26FE69AA-C240-47C8-B055-A598A72219B1}"/>
    <cellStyle name="60% - Accent6 53" xfId="4016" xr:uid="{3C50E8C8-F461-40B5-B591-608A632C79C2}"/>
    <cellStyle name="60% - Accent6 54" xfId="4017" xr:uid="{DCD19E47-60DC-4128-A7F8-502F17B0AD59}"/>
    <cellStyle name="60% - Accent6 55" xfId="4018" xr:uid="{40D24E9A-5938-48CD-8CC7-B854DCABEA22}"/>
    <cellStyle name="60% - Accent6 56" xfId="4019" xr:uid="{25746C58-1BED-404E-8DFF-7E672F5357A6}"/>
    <cellStyle name="60% - Accent6 57" xfId="4020" xr:uid="{45BD9F28-27F3-43BE-BF67-E12AC43B29D6}"/>
    <cellStyle name="60% - Accent6 58" xfId="4021" xr:uid="{10005FAA-1DCA-496C-AF60-24633410B900}"/>
    <cellStyle name="60% - Accent6 59" xfId="4022" xr:uid="{63259B0E-384F-4A5B-A049-152D1B967DFC}"/>
    <cellStyle name="60% - Accent6 6" xfId="4023" xr:uid="{85915A49-5AA0-4F2A-83AA-37B9DC46B808}"/>
    <cellStyle name="60% - Accent6 6 2" xfId="4024" xr:uid="{FA1CE507-8D92-44B7-A3EA-8E9D60089594}"/>
    <cellStyle name="60% - Accent6 6 2 2" xfId="4025" xr:uid="{02DF8F2C-2A6F-476F-8306-2A302CDF1E41}"/>
    <cellStyle name="60% - Accent6 6 3" xfId="4026" xr:uid="{230F114C-402F-4060-B937-9CD4BA313CFB}"/>
    <cellStyle name="60% - Accent6 6 3 2" xfId="4027" xr:uid="{883467CF-D512-4782-ACEB-07C9F70A46FE}"/>
    <cellStyle name="60% - Accent6 6 4" xfId="4028" xr:uid="{E3613DF7-7AA9-4322-8081-482C6C2C05AE}"/>
    <cellStyle name="60% - Accent6 6 4 2" xfId="4029" xr:uid="{21C52D75-17DE-430E-BC08-9F79C56EDD5B}"/>
    <cellStyle name="60% - Accent6 6 5" xfId="4030" xr:uid="{416A8ABF-506C-424A-9DC0-9B5B351D06B6}"/>
    <cellStyle name="60% - Accent6 60" xfId="4031" xr:uid="{0B7D0B43-42B5-44BE-A9CF-EA9580390D1C}"/>
    <cellStyle name="60% - Accent6 61" xfId="4032" xr:uid="{1BF9AA48-19A3-4180-BAC5-ED04E5717C85}"/>
    <cellStyle name="60% - Accent6 62" xfId="4033" xr:uid="{136DFA9B-4F1E-49D1-A951-F716CA9D1091}"/>
    <cellStyle name="60% - Accent6 63" xfId="4034" xr:uid="{5FA6ACDA-2B31-48B2-A3FF-C9A2677C5B53}"/>
    <cellStyle name="60% - Accent6 64" xfId="4035" xr:uid="{4AE9456A-6F1D-4D0B-A86E-781AF29E37D1}"/>
    <cellStyle name="60% - Accent6 65" xfId="4036" xr:uid="{EB6C7F6C-4D80-485B-9C20-0EADB4969F66}"/>
    <cellStyle name="60% - Accent6 66" xfId="4037" xr:uid="{911A9F61-A0DA-4DF1-8355-3FB66C3FDAA7}"/>
    <cellStyle name="60% - Accent6 67" xfId="4038" xr:uid="{77CD08C3-B85A-4430-9C02-F81EA66E2F57}"/>
    <cellStyle name="60% - Accent6 68" xfId="4039" xr:uid="{64EF8F45-DD13-4A02-9D3A-6FFB84896EC3}"/>
    <cellStyle name="60% - Accent6 69" xfId="4040" xr:uid="{A1C84BDF-E8A4-4083-B176-04060DE0C632}"/>
    <cellStyle name="60% - Accent6 7" xfId="4041" xr:uid="{28FC3213-9A50-4085-B24F-E3A98AB8168F}"/>
    <cellStyle name="60% - Accent6 7 2" xfId="4042" xr:uid="{B616F60C-C6DD-4E71-A112-FA901FACB13C}"/>
    <cellStyle name="60% - Accent6 7 2 2" xfId="4043" xr:uid="{C6104EFD-5CEB-4A5E-9B9E-7623CF03D9E2}"/>
    <cellStyle name="60% - Accent6 7 3" xfId="4044" xr:uid="{4CD8D592-5F4A-49EF-B668-19429B28074F}"/>
    <cellStyle name="60% - Accent6 7 3 2" xfId="4045" xr:uid="{1500C685-E844-4C00-986B-A78CEE8A02E7}"/>
    <cellStyle name="60% - Accent6 7 4" xfId="4046" xr:uid="{F0A159C2-B13B-48A7-AD26-3A07C3181544}"/>
    <cellStyle name="60% - Accent6 70" xfId="4047" xr:uid="{D5F1E61E-91A6-4303-AFDD-2BBC32D29759}"/>
    <cellStyle name="60% - Accent6 71" xfId="4048" xr:uid="{8620DF45-FFE9-492E-937F-E88251621A15}"/>
    <cellStyle name="60% - Accent6 72" xfId="4049" xr:uid="{36C0731A-BB76-4841-A263-E63404DDB89C}"/>
    <cellStyle name="60% - Accent6 73" xfId="4050" xr:uid="{16145909-A302-455C-993A-8424676CC2E7}"/>
    <cellStyle name="60% - Accent6 74" xfId="4051" xr:uid="{F5FEAE4D-D9CA-4141-A1B6-A3DBB4CF9D83}"/>
    <cellStyle name="60% - Accent6 75" xfId="4052" xr:uid="{4C2E3673-5CDB-4DDD-9793-B96027570D56}"/>
    <cellStyle name="60% - Accent6 76" xfId="4053" xr:uid="{10800A56-5440-4217-98E3-15D87C151A4C}"/>
    <cellStyle name="60% - Accent6 77" xfId="4054" xr:uid="{D8AC91DC-9016-48D7-B54E-85685DD0BEBD}"/>
    <cellStyle name="60% - Accent6 78" xfId="4055" xr:uid="{F35C1CAE-1997-4EE7-BBB7-C9F1603A1FA6}"/>
    <cellStyle name="60% - Accent6 79" xfId="4056" xr:uid="{A78B1899-857C-4B96-AFBB-705A9AA868ED}"/>
    <cellStyle name="60% - Accent6 8" xfId="4057" xr:uid="{529F93F3-9CD5-485A-AD04-D930321EEFAD}"/>
    <cellStyle name="60% - Accent6 8 2" xfId="4058" xr:uid="{73678A20-5C92-4109-8F29-9C7686A6D085}"/>
    <cellStyle name="60% - Accent6 8 2 2" xfId="4059" xr:uid="{C4722534-E9CD-4C3A-A694-70DBCFC547F7}"/>
    <cellStyle name="60% - Accent6 8 3" xfId="4060" xr:uid="{A66E779C-8C13-4E91-8524-9C55D07FD678}"/>
    <cellStyle name="60% - Accent6 80" xfId="4061" xr:uid="{9272AC07-F8A8-491C-B13E-891033FFC479}"/>
    <cellStyle name="60% - Accent6 81" xfId="4062" xr:uid="{9F5233FD-DAF3-44FE-BB84-933089546F92}"/>
    <cellStyle name="60% - Accent6 82" xfId="4063" xr:uid="{DEBB1207-FA8F-46AE-9D09-37512FFAE169}"/>
    <cellStyle name="60% - Accent6 83" xfId="4064" xr:uid="{E0AAD586-6B48-4D7F-8A35-6CD5A4593C00}"/>
    <cellStyle name="60% - Accent6 84" xfId="44129" xr:uid="{7917AFBD-77C6-41EC-BFB5-F8056E7B7AAE}"/>
    <cellStyle name="60% - Accent6 9" xfId="4065" xr:uid="{F9050696-312A-4C4B-8879-BAA57E720ED9}"/>
    <cellStyle name="60% - Accent6 9 2" xfId="4066" xr:uid="{A670F478-6293-4437-8FB4-8E37AE4A1B33}"/>
    <cellStyle name="60% - ส่วนที่ถูกเน้น1" xfId="4067" xr:uid="{FAEB6176-3DB4-4217-B470-F461ADB140AB}"/>
    <cellStyle name="60% - ส่วนที่ถูกเน้น1 2" xfId="4068" xr:uid="{5883443E-3840-4849-98A4-6D1DA9CBB30B}"/>
    <cellStyle name="60% - ส่วนที่ถูกเน้น1 2 2" xfId="4069" xr:uid="{A858BB7A-132E-4ADD-8391-8621E71DF1B7}"/>
    <cellStyle name="60% - ส่วนที่ถูกเน้น1 3" xfId="4070" xr:uid="{AB100372-EDA9-4E3F-98D0-8E87327FC240}"/>
    <cellStyle name="60% - ส่วนที่ถูกเน้น2" xfId="4071" xr:uid="{DABB260D-2D35-4797-8D98-3E3CDDE2D7C5}"/>
    <cellStyle name="60% - ส่วนที่ถูกเน้น2 2" xfId="4072" xr:uid="{A621AC62-9CFA-4EA7-8BFA-5DF030939482}"/>
    <cellStyle name="60% - ส่วนที่ถูกเน้น2 2 2" xfId="4073" xr:uid="{9A509D18-015D-468D-B675-349E27E3EE63}"/>
    <cellStyle name="60% - ส่วนที่ถูกเน้น2 3" xfId="4074" xr:uid="{66C02CC1-7125-4B99-93C8-FCEFD798631F}"/>
    <cellStyle name="60% - ส่วนที่ถูกเน้น3" xfId="4075" xr:uid="{1A962849-2FBE-4A32-B824-F803C94733F1}"/>
    <cellStyle name="60% - ส่วนที่ถูกเน้น3 2" xfId="4076" xr:uid="{5064FD1D-7E48-4084-8E87-A15838639621}"/>
    <cellStyle name="60% - ส่วนที่ถูกเน้น3 2 2" xfId="4077" xr:uid="{03AD07E7-C217-482D-9251-69BCC4BA6B3A}"/>
    <cellStyle name="60% - ส่วนที่ถูกเน้น3 3" xfId="4078" xr:uid="{5CB655F2-1841-412E-9ABB-A72C1D925035}"/>
    <cellStyle name="60% - ส่วนที่ถูกเน้น4" xfId="4079" xr:uid="{44452971-35E8-419C-ACE2-83EE680B4857}"/>
    <cellStyle name="60% - ส่วนที่ถูกเน้น4 2" xfId="4080" xr:uid="{C81EF97B-EF79-4DD3-BD3A-BB3BDE56F01B}"/>
    <cellStyle name="60% - ส่วนที่ถูกเน้น4 2 2" xfId="4081" xr:uid="{8A4D99E1-7B28-4EB3-807E-AC85FCFEBA87}"/>
    <cellStyle name="60% - ส่วนที่ถูกเน้น4 3" xfId="4082" xr:uid="{3A95FC60-3D98-465D-BB4C-AC960F39D586}"/>
    <cellStyle name="60% - ส่วนที่ถูกเน้น5" xfId="4083" xr:uid="{60685459-8DCE-46D3-B680-757B2ACB39CC}"/>
    <cellStyle name="60% - ส่วนที่ถูกเน้น5 2" xfId="4084" xr:uid="{EF4AE278-7B10-4C49-96AD-778093581C28}"/>
    <cellStyle name="60% - ส่วนที่ถูกเน้น5 2 2" xfId="4085" xr:uid="{F629CA4C-8EAD-4A4C-A6BD-BE735EC052E0}"/>
    <cellStyle name="60% - ส่วนที่ถูกเน้น5 3" xfId="4086" xr:uid="{E5717988-0183-4676-B665-DCF8ADAF42D2}"/>
    <cellStyle name="60% - ส่วนที่ถูกเน้น6" xfId="4087" xr:uid="{06EB46CE-C4D2-4BF3-A998-0D9F6B8FB248}"/>
    <cellStyle name="60% - ส่วนที่ถูกเน้น6 2" xfId="4088" xr:uid="{84FED4A0-539A-4B1B-8DA6-B4FB60710CF2}"/>
    <cellStyle name="60% - ส่วนที่ถูกเน้น6 2 2" xfId="4089" xr:uid="{2BB4B840-3294-4296-BC96-ACA44B8D234C}"/>
    <cellStyle name="60% - ส่วนที่ถูกเน้น6 3" xfId="4090" xr:uid="{ED7061E7-7FAE-4C55-8926-6F165E6CB834}"/>
    <cellStyle name="60% - 輔色1" xfId="44184" xr:uid="{FD71119E-145B-4ABA-A2A5-3E95A997AF90}"/>
    <cellStyle name="60% - 輔色2" xfId="44185" xr:uid="{234C5001-F2B3-40C7-A026-B3AF7C2893FA}"/>
    <cellStyle name="60% - 輔色3" xfId="44186" xr:uid="{E8AE4192-004B-4E5D-897B-7F312DCD02AE}"/>
    <cellStyle name="60% - 輔色4" xfId="44187" xr:uid="{3DD1EF03-7507-46F5-B7C9-9DCFD6729100}"/>
    <cellStyle name="60% - 輔色5" xfId="44188" xr:uid="{2D1DE31A-843D-451D-A1AF-5FA5CD3C41C4}"/>
    <cellStyle name="60% - 輔色6" xfId="44189" xr:uid="{BA381C07-572D-448E-B39F-3C7527A944C5}"/>
    <cellStyle name="75" xfId="154" xr:uid="{581AE15A-0062-408B-A360-248B0C56658B}"/>
    <cellStyle name="Accent1" xfId="25" builtinId="29" customBuiltin="1"/>
    <cellStyle name="Accent1 10" xfId="4091" xr:uid="{79038CCA-1CAC-4200-B69B-C3A49A41C72D}"/>
    <cellStyle name="Accent1 11" xfId="4092" xr:uid="{FA83DCF6-030C-43CC-AB00-C48D8CCEFB54}"/>
    <cellStyle name="Accent1 12" xfId="4093" xr:uid="{5D1F1446-DB84-4282-B646-535EBB890958}"/>
    <cellStyle name="Accent1 13" xfId="4094" xr:uid="{D8EDFE7C-5F8F-448D-8E97-AF925B32B3D8}"/>
    <cellStyle name="Accent1 14" xfId="4095" xr:uid="{23664617-EF95-45B6-8D7A-968BC25FBC4A}"/>
    <cellStyle name="Accent1 15" xfId="4096" xr:uid="{33F1DCF4-4B5B-45D1-826C-DBEA31DB106F}"/>
    <cellStyle name="Accent1 16" xfId="4097" xr:uid="{72B728CB-0732-44DB-BE77-6E6B4FB872A7}"/>
    <cellStyle name="Accent1 17" xfId="4098" xr:uid="{A06961FC-6EF0-4526-9B7D-0684BDFDCE7B}"/>
    <cellStyle name="Accent1 18" xfId="4099" xr:uid="{3F839AA4-6EE8-4555-9A94-9877C528BD6C}"/>
    <cellStyle name="Accent1 19" xfId="4100" xr:uid="{D9728648-FB2F-4177-8E0E-C56FA9D39AF3}"/>
    <cellStyle name="Accent1 2" xfId="357" xr:uid="{D1A11A55-8F77-4E5E-95A5-34CBE2F87684}"/>
    <cellStyle name="Accent1 2 10" xfId="4102" xr:uid="{2F66D841-3E37-4BDC-B3E9-B99EDD828E10}"/>
    <cellStyle name="Accent1 2 11" xfId="44918" xr:uid="{5480D88B-B150-4D19-822C-DD8E09F60C20}"/>
    <cellStyle name="Accent1 2 12" xfId="4101" xr:uid="{9CCA8451-BA34-4DAF-9E94-6BA660EE3F6C}"/>
    <cellStyle name="Accent1 2 2" xfId="4103" xr:uid="{2D028BC4-68F5-4368-9B38-0DFAD0EF20EF}"/>
    <cellStyle name="Accent1 2 2 2" xfId="4104" xr:uid="{25E48F05-4C76-4EFA-851B-7F9E8FA900B8}"/>
    <cellStyle name="Accent1 2 3" xfId="4105" xr:uid="{B17B3168-0FA5-455A-9F87-A22F652C5D75}"/>
    <cellStyle name="Accent1 2 3 2" xfId="4106" xr:uid="{8B0F5570-9CB5-42E1-B213-C6EB4FC21A89}"/>
    <cellStyle name="Accent1 2 4" xfId="4107" xr:uid="{F01258C4-05B8-4302-8DF4-51DE718461E5}"/>
    <cellStyle name="Accent1 2 4 2" xfId="4108" xr:uid="{8657D46D-F207-4850-9246-23A6D1B7783A}"/>
    <cellStyle name="Accent1 2 5" xfId="4109" xr:uid="{8D3F33AB-5351-45DA-B8C2-8D006E9F3611}"/>
    <cellStyle name="Accent1 2 5 2" xfId="4110" xr:uid="{DDFE146F-832C-4A09-8996-90873BFB62D8}"/>
    <cellStyle name="Accent1 2 6" xfId="4111" xr:uid="{899FC76C-BC5A-4913-B6A5-92D3A0C646E1}"/>
    <cellStyle name="Accent1 2 6 2" xfId="4112" xr:uid="{D87A2B05-F54B-492B-BA29-161967FC0115}"/>
    <cellStyle name="Accent1 2 7" xfId="4113" xr:uid="{FDA86C73-96B6-4A01-BE43-E14DA8936ADD}"/>
    <cellStyle name="Accent1 2 7 2" xfId="4114" xr:uid="{9818B9BF-BBAE-4541-BB5C-FA9B823F5CDD}"/>
    <cellStyle name="Accent1 2 8" xfId="4115" xr:uid="{F5762800-B722-44ED-BD25-BF7C9E3FE0D0}"/>
    <cellStyle name="Accent1 2 8 2" xfId="4116" xr:uid="{931E4C53-FF74-4CE6-AE3D-51D2204CF136}"/>
    <cellStyle name="Accent1 2 9" xfId="4117" xr:uid="{60485E16-03F0-439A-9F22-96C664890A86}"/>
    <cellStyle name="Accent1 20" xfId="4118" xr:uid="{DA8402DF-2C2C-46D2-8CAF-DF94CA7995FB}"/>
    <cellStyle name="Accent1 21" xfId="4119" xr:uid="{D18A0002-42BD-41BA-94C9-4405F215ED55}"/>
    <cellStyle name="Accent1 22" xfId="4120" xr:uid="{623206FF-8BDA-4ACC-AE66-9D5A32738718}"/>
    <cellStyle name="Accent1 23" xfId="4121" xr:uid="{A1F4591F-0BB5-4BF2-B4A4-3C9AE14419E7}"/>
    <cellStyle name="Accent1 24" xfId="4122" xr:uid="{2E13A528-F9F8-42A2-BEF0-78AB1506AC03}"/>
    <cellStyle name="Accent1 25" xfId="4123" xr:uid="{9A92A5AA-1BAC-45C9-BBCC-3F30E07D9D16}"/>
    <cellStyle name="Accent1 26" xfId="4124" xr:uid="{B0084FD8-9F3E-4DD2-9F6C-1E10DC948236}"/>
    <cellStyle name="Accent1 27" xfId="4125" xr:uid="{08F5C734-C34E-4616-B77B-DFF16CF629A6}"/>
    <cellStyle name="Accent1 28" xfId="4126" xr:uid="{1A1272FE-77A3-4308-9E09-C91A36CC46D1}"/>
    <cellStyle name="Accent1 29" xfId="4127" xr:uid="{54FCB027-3782-456B-8BD0-9BA04AED4A8C}"/>
    <cellStyle name="Accent1 3" xfId="4128" xr:uid="{9AB23AB3-2503-4443-AF38-5716F667860E}"/>
    <cellStyle name="Accent1 3 2" xfId="4129" xr:uid="{BFEC679B-3A67-4BC2-81BA-5EAC0D03D961}"/>
    <cellStyle name="Accent1 3 2 2" xfId="4130" xr:uid="{9A05F737-658B-4B4C-B349-7C2151F43A8F}"/>
    <cellStyle name="Accent1 3 3" xfId="4131" xr:uid="{3A6BD11C-7F96-44F1-BDB3-9222834CC5FE}"/>
    <cellStyle name="Accent1 3 3 2" xfId="4132" xr:uid="{CA4A16FA-2D08-4C93-8732-AE82AC5FC2CB}"/>
    <cellStyle name="Accent1 3 4" xfId="4133" xr:uid="{4993503E-82C4-4C4F-8E22-E8F50D8F9138}"/>
    <cellStyle name="Accent1 3 4 2" xfId="4134" xr:uid="{5264E218-6523-4E32-9E40-0208410FDB45}"/>
    <cellStyle name="Accent1 3 5" xfId="4135" xr:uid="{740AB544-EAF1-46C4-9A72-F0A534B1754C}"/>
    <cellStyle name="Accent1 3 5 2" xfId="4136" xr:uid="{65AD403B-BBF5-49C3-98AC-48FBB3DF2FD3}"/>
    <cellStyle name="Accent1 3 6" xfId="4137" xr:uid="{C29A0527-1720-4570-9540-616D1677B3C7}"/>
    <cellStyle name="Accent1 3 6 2" xfId="4138" xr:uid="{F33B35AF-C5F8-4616-84E3-0C530BD6F148}"/>
    <cellStyle name="Accent1 3 7" xfId="4139" xr:uid="{062D0583-3651-4949-ABD7-9C92BAF25D3C}"/>
    <cellStyle name="Accent1 30" xfId="4140" xr:uid="{01527BA9-785F-47F9-BD5D-B6F4135A3FE9}"/>
    <cellStyle name="Accent1 31" xfId="4141" xr:uid="{6F37F650-AAC4-486D-9D51-5F93D3C8650B}"/>
    <cellStyle name="Accent1 32" xfId="4142" xr:uid="{8824B2A4-B644-490C-A41A-D93E035C3189}"/>
    <cellStyle name="Accent1 33" xfId="4143" xr:uid="{0645D3E2-0704-4734-8B07-97A6A5C1DD85}"/>
    <cellStyle name="Accent1 34" xfId="4144" xr:uid="{F9FEFBCB-89AB-4AA4-852D-5D9F0E0FEAA5}"/>
    <cellStyle name="Accent1 35" xfId="4145" xr:uid="{C9CA9212-90E9-46E7-9FA2-8797F450E012}"/>
    <cellStyle name="Accent1 36" xfId="4146" xr:uid="{8DA091BA-60B9-4034-884A-096717B11441}"/>
    <cellStyle name="Accent1 37" xfId="4147" xr:uid="{0C25E757-407A-42CC-9AB2-2B948AA73E6D}"/>
    <cellStyle name="Accent1 38" xfId="4148" xr:uid="{4DD2A9B2-CB74-47CA-8365-784B7CB3B40F}"/>
    <cellStyle name="Accent1 39" xfId="4149" xr:uid="{0F441C83-F6B0-43EA-8CF1-F5E511CDC17F}"/>
    <cellStyle name="Accent1 4" xfId="4150" xr:uid="{17A300C8-40B8-4D83-904B-5121CA72C0DA}"/>
    <cellStyle name="Accent1 4 2" xfId="4151" xr:uid="{352AA8F3-C15C-447F-A3E5-B22082168BC2}"/>
    <cellStyle name="Accent1 4 2 2" xfId="4152" xr:uid="{9930C603-D7DF-4B59-8286-702CD36E14CF}"/>
    <cellStyle name="Accent1 4 3" xfId="4153" xr:uid="{9000A849-F558-4063-97E0-438C96C724DF}"/>
    <cellStyle name="Accent1 4 3 2" xfId="4154" xr:uid="{A8F18D07-B715-4034-B729-B4F948FC0EDF}"/>
    <cellStyle name="Accent1 4 4" xfId="4155" xr:uid="{5E8BC60A-78DE-4162-96D5-21C925844CF1}"/>
    <cellStyle name="Accent1 4 4 2" xfId="4156" xr:uid="{61CC0A36-486B-45FC-8080-CB33AC60E269}"/>
    <cellStyle name="Accent1 4 5" xfId="4157" xr:uid="{86441AA0-45CB-4981-AF82-A6AC52468824}"/>
    <cellStyle name="Accent1 4 5 2" xfId="4158" xr:uid="{6EEF9D3A-7776-4A9A-BDDB-FF1788C9D1FE}"/>
    <cellStyle name="Accent1 4 6" xfId="4159" xr:uid="{7DBCB843-2987-41D9-9555-1C2B7D636816}"/>
    <cellStyle name="Accent1 4 6 2" xfId="4160" xr:uid="{A21A669C-8A5F-4732-930A-E5A67485B1E0}"/>
    <cellStyle name="Accent1 4 7" xfId="4161" xr:uid="{3EEE49F2-5E82-4546-9F23-C7814A5C7B9C}"/>
    <cellStyle name="Accent1 40" xfId="4162" xr:uid="{B008EA38-2EF6-4646-8E35-1B009F047313}"/>
    <cellStyle name="Accent1 41" xfId="4163" xr:uid="{EB0747D9-91B3-4EBE-9ADB-152586CC066D}"/>
    <cellStyle name="Accent1 42" xfId="4164" xr:uid="{74010E7A-FA48-48A8-8CB2-04BE6BA9D396}"/>
    <cellStyle name="Accent1 43" xfId="4165" xr:uid="{7DA6E284-C838-4506-87C8-3ADDC9D53D08}"/>
    <cellStyle name="Accent1 44" xfId="4166" xr:uid="{F9010D33-F8A0-4478-91AE-51D2E21E3DB6}"/>
    <cellStyle name="Accent1 45" xfId="4167" xr:uid="{2F7F52FA-9D14-4A0C-B337-3077288B1AC4}"/>
    <cellStyle name="Accent1 46" xfId="4168" xr:uid="{458BA214-EDF5-4631-8699-4F794B85271A}"/>
    <cellStyle name="Accent1 47" xfId="4169" xr:uid="{EBFC37FC-08D9-4A34-9FCA-83E35A358823}"/>
    <cellStyle name="Accent1 48" xfId="4170" xr:uid="{9EAD645A-21D8-4517-AB9A-411B92258964}"/>
    <cellStyle name="Accent1 49" xfId="4171" xr:uid="{CF86C7AF-81C7-4124-86B2-B4799C664DEC}"/>
    <cellStyle name="Accent1 5" xfId="4172" xr:uid="{021DBE45-30BA-406E-A721-7648F6C25822}"/>
    <cellStyle name="Accent1 5 2" xfId="4173" xr:uid="{0669A5F5-7618-4295-9532-15D5733AAE04}"/>
    <cellStyle name="Accent1 5 2 2" xfId="4174" xr:uid="{C8C58951-56E7-4E26-BC30-84712CE41989}"/>
    <cellStyle name="Accent1 5 3" xfId="4175" xr:uid="{CB0AA9DE-866B-472E-BCC4-9F94AD6A5A11}"/>
    <cellStyle name="Accent1 5 3 2" xfId="4176" xr:uid="{F21E7F7A-26F6-47A1-92BC-7AD7D017364C}"/>
    <cellStyle name="Accent1 5 4" xfId="4177" xr:uid="{715DD1C1-7956-405E-A262-EBC96D8659CE}"/>
    <cellStyle name="Accent1 5 4 2" xfId="4178" xr:uid="{1E8C2DA5-14D9-4F66-8270-1CB9185AD9F7}"/>
    <cellStyle name="Accent1 5 5" xfId="4179" xr:uid="{7D69BB9C-1457-4F19-8DD8-A7A004D161F9}"/>
    <cellStyle name="Accent1 5 5 2" xfId="4180" xr:uid="{C58DA11E-651E-4C31-BFBD-88AD66B6C233}"/>
    <cellStyle name="Accent1 5 6" xfId="4181" xr:uid="{2CCB31AF-A4CF-4BA2-93BC-AA1B0D0EDF5E}"/>
    <cellStyle name="Accent1 50" xfId="4182" xr:uid="{3E9A66A1-01D2-45A9-A37C-1F495B497BAF}"/>
    <cellStyle name="Accent1 51" xfId="4183" xr:uid="{63F6CECE-BAA6-48C6-9897-AFD233775EBD}"/>
    <cellStyle name="Accent1 52" xfId="4184" xr:uid="{11747D68-50A0-47EE-BB65-9D470BE785F7}"/>
    <cellStyle name="Accent1 53" xfId="4185" xr:uid="{12523428-0AB3-400C-8BD8-DE12FB765A52}"/>
    <cellStyle name="Accent1 54" xfId="4186" xr:uid="{0940BDE8-DDB5-4852-9B34-D77500E0BCC7}"/>
    <cellStyle name="Accent1 55" xfId="4187" xr:uid="{47EA8419-4E29-43CC-8139-652B0C7027E1}"/>
    <cellStyle name="Accent1 56" xfId="4188" xr:uid="{85386B5E-05A6-4FA3-98DB-749FA09B47E2}"/>
    <cellStyle name="Accent1 57" xfId="4189" xr:uid="{EA648608-1D3D-492C-94C8-0AB6E0058D1A}"/>
    <cellStyle name="Accent1 58" xfId="4190" xr:uid="{5BF13E07-D178-4619-9DAE-D5B8D2197517}"/>
    <cellStyle name="Accent1 59" xfId="4191" xr:uid="{F0C273C8-890A-4EE8-B368-838BF1D1EBB1}"/>
    <cellStyle name="Accent1 6" xfId="4192" xr:uid="{CECA2C42-9AE1-49CC-A410-6942172365E9}"/>
    <cellStyle name="Accent1 6 2" xfId="4193" xr:uid="{9A271931-2608-4B33-A0B1-A0A80B9C4098}"/>
    <cellStyle name="Accent1 6 2 2" xfId="4194" xr:uid="{7175F22C-D859-4909-83D2-5ED86C8A699C}"/>
    <cellStyle name="Accent1 6 3" xfId="4195" xr:uid="{776E01EB-B211-4378-AC78-3ECB18F53C67}"/>
    <cellStyle name="Accent1 6 3 2" xfId="4196" xr:uid="{F82A8C9B-77BF-403B-9B13-FB35EC752C5C}"/>
    <cellStyle name="Accent1 6 4" xfId="4197" xr:uid="{DAB82BBB-97E1-4A2A-B43C-068D5D6364AD}"/>
    <cellStyle name="Accent1 6 4 2" xfId="4198" xr:uid="{4135AA33-3FD4-47B8-8953-B865A7FFE48E}"/>
    <cellStyle name="Accent1 6 5" xfId="4199" xr:uid="{150C2F7C-78E7-47EC-A39D-C2342F8E3FC0}"/>
    <cellStyle name="Accent1 60" xfId="4200" xr:uid="{B9BA69C2-9B13-4A1D-B19C-1021EB94EF20}"/>
    <cellStyle name="Accent1 61" xfId="4201" xr:uid="{147C8591-DDB7-42F5-8B12-ECD08AD4731B}"/>
    <cellStyle name="Accent1 62" xfId="4202" xr:uid="{C51EB50C-9428-44C4-89B4-2BAE3E255AEB}"/>
    <cellStyle name="Accent1 63" xfId="4203" xr:uid="{16731E2F-A51B-43D7-82FA-AD87A1CE7F38}"/>
    <cellStyle name="Accent1 64" xfId="4204" xr:uid="{84383456-F12B-478B-AF36-9CA1EE3CAFC9}"/>
    <cellStyle name="Accent1 65" xfId="4205" xr:uid="{76C0317D-EBDE-4389-9D20-423C1C306C44}"/>
    <cellStyle name="Accent1 66" xfId="4206" xr:uid="{A1F0AF6B-B288-4774-8862-7B0A910C08C1}"/>
    <cellStyle name="Accent1 67" xfId="4207" xr:uid="{AF51F4B8-92D9-434E-BB62-81D7BD208A84}"/>
    <cellStyle name="Accent1 68" xfId="4208" xr:uid="{FBAB5952-3C75-4544-99E4-83CCFACDEF68}"/>
    <cellStyle name="Accent1 69" xfId="4209" xr:uid="{C0D568EF-C6D1-4479-B16E-8483313067D5}"/>
    <cellStyle name="Accent1 7" xfId="4210" xr:uid="{FFFF99CD-40A8-451D-A1BB-4A11BF14A0F6}"/>
    <cellStyle name="Accent1 7 2" xfId="4211" xr:uid="{FD502A6D-1749-45AD-B34A-80C3FBF662EC}"/>
    <cellStyle name="Accent1 7 2 2" xfId="4212" xr:uid="{0158D20A-CB3C-413F-B1DB-67B3A7F2AA3B}"/>
    <cellStyle name="Accent1 7 3" xfId="4213" xr:uid="{8DC8F53A-27B2-4F50-A082-893C71BDDD77}"/>
    <cellStyle name="Accent1 7 3 2" xfId="4214" xr:uid="{9BBA7960-37DE-47A7-B186-EED09131F07A}"/>
    <cellStyle name="Accent1 7 4" xfId="4215" xr:uid="{0F769DD9-CF9D-42E4-879C-8F66E7D66337}"/>
    <cellStyle name="Accent1 70" xfId="4216" xr:uid="{87FCAAD2-5C54-4286-9C5E-BA310F060425}"/>
    <cellStyle name="Accent1 71" xfId="4217" xr:uid="{512505F0-49E0-4972-8A5F-03CD2C527E75}"/>
    <cellStyle name="Accent1 72" xfId="4218" xr:uid="{97E0ACB1-82DA-4F0D-97FC-B0D717D3FADF}"/>
    <cellStyle name="Accent1 73" xfId="4219" xr:uid="{90321B42-4F9B-4A57-8AC5-76BE3B13D71B}"/>
    <cellStyle name="Accent1 74" xfId="4220" xr:uid="{CB31771A-BF99-4F67-A5C8-11952543ADFB}"/>
    <cellStyle name="Accent1 75" xfId="4221" xr:uid="{CFBA760E-857C-4DC3-ADA0-30BDB8A34161}"/>
    <cellStyle name="Accent1 76" xfId="4222" xr:uid="{8EE25C06-53C9-44E1-AAB3-ED9F0A8358D6}"/>
    <cellStyle name="Accent1 77" xfId="4223" xr:uid="{66A04178-DF43-492B-AA6B-C27E493647AA}"/>
    <cellStyle name="Accent1 78" xfId="4224" xr:uid="{A69FC77C-5194-41CF-BCE2-3997800D979A}"/>
    <cellStyle name="Accent1 79" xfId="4225" xr:uid="{981FED90-78C0-4D9E-BCF8-72CB98F2F233}"/>
    <cellStyle name="Accent1 8" xfId="4226" xr:uid="{F4E9BE51-D2FE-4F87-8171-B05460791B2C}"/>
    <cellStyle name="Accent1 8 2" xfId="4227" xr:uid="{1F656A69-FD93-40C9-931E-153D63ABCC7A}"/>
    <cellStyle name="Accent1 8 2 2" xfId="4228" xr:uid="{B018F014-4DDB-4CBB-9C2D-86F6041B2C85}"/>
    <cellStyle name="Accent1 8 3" xfId="4229" xr:uid="{35BC4ADE-D0BD-4962-A656-C88700D01EE1}"/>
    <cellStyle name="Accent1 80" xfId="4230" xr:uid="{DB929959-423D-4369-AB22-E20F583072B0}"/>
    <cellStyle name="Accent1 81" xfId="4231" xr:uid="{CA688085-4C33-450C-BA84-8B3BE488264D}"/>
    <cellStyle name="Accent1 82" xfId="4232" xr:uid="{F0B4E47D-6FCB-4020-AF26-1816724F5D96}"/>
    <cellStyle name="Accent1 83" xfId="4233" xr:uid="{2E4CBEA0-E9E1-4B94-80B4-344CA2B5ECE3}"/>
    <cellStyle name="Accent1 84" xfId="44106" xr:uid="{3CF96733-E21E-471C-85E3-F3190658E0D0}"/>
    <cellStyle name="Accent1 9" xfId="4234" xr:uid="{DBA5D237-431F-48D3-864D-99629D01C1EA}"/>
    <cellStyle name="Accent1 9 2" xfId="4235" xr:uid="{C7108755-A0B0-46AD-B31F-1EB30EE993FA}"/>
    <cellStyle name="Accent2" xfId="28" builtinId="33" customBuiltin="1"/>
    <cellStyle name="Accent2 10" xfId="4236" xr:uid="{5CD500E7-F74B-4204-845B-8C45C3EC3A06}"/>
    <cellStyle name="Accent2 11" xfId="4237" xr:uid="{9EFBD67D-43ED-4B4C-B9CD-DF27C9A2C9A3}"/>
    <cellStyle name="Accent2 12" xfId="4238" xr:uid="{FD94F97A-6A99-4218-BF92-03AFA771DBD6}"/>
    <cellStyle name="Accent2 13" xfId="4239" xr:uid="{00DA00A0-0B29-42D3-B66C-2E9E4DE1BCF6}"/>
    <cellStyle name="Accent2 14" xfId="4240" xr:uid="{A0E34C78-C667-421B-9A4A-00C9C10A96DC}"/>
    <cellStyle name="Accent2 15" xfId="4241" xr:uid="{5C58A011-DC57-4A64-9418-11694F35B10C}"/>
    <cellStyle name="Accent2 16" xfId="4242" xr:uid="{BE73362F-9617-47BA-9C25-768ACB4897AE}"/>
    <cellStyle name="Accent2 17" xfId="4243" xr:uid="{65D29BCD-F93E-403B-9220-A0D3519C2C9F}"/>
    <cellStyle name="Accent2 18" xfId="4244" xr:uid="{45CE8289-7BE9-4984-B09D-00846B85BA8F}"/>
    <cellStyle name="Accent2 19" xfId="4245" xr:uid="{C36FC02A-BDA5-4894-854C-D030FBD54142}"/>
    <cellStyle name="Accent2 2" xfId="361" xr:uid="{614D3992-27A4-455D-B120-F87D771C69A7}"/>
    <cellStyle name="Accent2 2 10" xfId="4247" xr:uid="{2C03F8D4-FAF7-490B-BC17-6F7411267B2C}"/>
    <cellStyle name="Accent2 2 11" xfId="44922" xr:uid="{6F1C3C3C-4BC4-4D34-A00A-E3265F27B14A}"/>
    <cellStyle name="Accent2 2 12" xfId="4246" xr:uid="{51320E78-4927-4854-81B3-73583F933B95}"/>
    <cellStyle name="Accent2 2 2" xfId="4248" xr:uid="{33CAC9E0-ADE3-4EF1-99E6-ABAD5570AF22}"/>
    <cellStyle name="Accent2 2 2 2" xfId="4249" xr:uid="{4FC97B3E-7FC6-488E-A620-2AF42107A371}"/>
    <cellStyle name="Accent2 2 3" xfId="4250" xr:uid="{1D541BA7-232F-4D18-A591-09419DF7EF46}"/>
    <cellStyle name="Accent2 2 3 2" xfId="4251" xr:uid="{7059AE45-7709-4DE3-975E-2EC2F1CDC56A}"/>
    <cellStyle name="Accent2 2 4" xfId="4252" xr:uid="{829C68E1-0663-43E6-AD01-DB718FACA850}"/>
    <cellStyle name="Accent2 2 4 2" xfId="4253" xr:uid="{D1B4D591-F921-4B24-BC86-5034B8345D60}"/>
    <cellStyle name="Accent2 2 5" xfId="4254" xr:uid="{7FAF9980-D33A-4AA3-B964-3F7AE60696C7}"/>
    <cellStyle name="Accent2 2 5 2" xfId="4255" xr:uid="{3759AB75-4B15-4324-9D92-109DC68D022E}"/>
    <cellStyle name="Accent2 2 6" xfId="4256" xr:uid="{88199B4D-C380-425C-B667-EB3608EEDF1B}"/>
    <cellStyle name="Accent2 2 6 2" xfId="4257" xr:uid="{F7377F14-8BF9-42F6-8F13-B857F8BA77B4}"/>
    <cellStyle name="Accent2 2 7" xfId="4258" xr:uid="{69D8C262-0704-4788-A416-57712ADF587B}"/>
    <cellStyle name="Accent2 2 7 2" xfId="4259" xr:uid="{CA523A56-3B72-4D24-9A95-2511FB2E7206}"/>
    <cellStyle name="Accent2 2 8" xfId="4260" xr:uid="{9ADDDA52-315F-4ABC-BEB3-533F3BBB7EF4}"/>
    <cellStyle name="Accent2 2 8 2" xfId="4261" xr:uid="{3BD142DB-9795-4B08-B216-4151FFC5016F}"/>
    <cellStyle name="Accent2 2 9" xfId="4262" xr:uid="{B4C6D352-387D-4019-922F-6A8D8D5C1674}"/>
    <cellStyle name="Accent2 20" xfId="4263" xr:uid="{8924FCC5-156B-4D7C-912F-81C5807C6A6B}"/>
    <cellStyle name="Accent2 21" xfId="4264" xr:uid="{E9437D59-D56A-4DF5-A020-D3EDF834C2EB}"/>
    <cellStyle name="Accent2 22" xfId="4265" xr:uid="{70E14C69-981E-4ADA-A765-28C4D5DE5CF8}"/>
    <cellStyle name="Accent2 23" xfId="4266" xr:uid="{5FE05656-9A42-45BB-A2C7-E25CD283349B}"/>
    <cellStyle name="Accent2 24" xfId="4267" xr:uid="{75432DE8-079D-481A-910E-01130CFDF3CE}"/>
    <cellStyle name="Accent2 25" xfId="4268" xr:uid="{9E1C3E04-2C3C-42A5-A61A-98FF28A5FC3B}"/>
    <cellStyle name="Accent2 26" xfId="4269" xr:uid="{C7FB300A-8785-40FE-9442-86793CAE1D24}"/>
    <cellStyle name="Accent2 27" xfId="4270" xr:uid="{1B2B1F19-9879-468A-A03F-3447AA809F33}"/>
    <cellStyle name="Accent2 28" xfId="4271" xr:uid="{673AE14A-BB51-4F38-9D1C-3C8C7DDF6106}"/>
    <cellStyle name="Accent2 29" xfId="4272" xr:uid="{B94F7A86-701C-4BCC-B67D-8A2F5B4FEAA3}"/>
    <cellStyle name="Accent2 3" xfId="4273" xr:uid="{AA6B7A73-BDBD-466E-80A5-999E6CA64D89}"/>
    <cellStyle name="Accent2 3 2" xfId="4274" xr:uid="{5491F227-6CF7-4625-988F-2F97CA6D08FC}"/>
    <cellStyle name="Accent2 3 2 2" xfId="4275" xr:uid="{534DF797-2585-4170-BF61-CE023FC8EC9D}"/>
    <cellStyle name="Accent2 3 3" xfId="4276" xr:uid="{9B38E4DF-76CC-4514-8834-499E7233CFCB}"/>
    <cellStyle name="Accent2 3 3 2" xfId="4277" xr:uid="{5EF14662-79E9-4DDE-959E-8DF51C7130E3}"/>
    <cellStyle name="Accent2 3 4" xfId="4278" xr:uid="{EA6A742D-5A2E-4375-83E8-32C1AE8968D0}"/>
    <cellStyle name="Accent2 3 4 2" xfId="4279" xr:uid="{745F11E8-DDF2-40C5-A823-ADE35D352F93}"/>
    <cellStyle name="Accent2 3 5" xfId="4280" xr:uid="{D95D584A-8E8B-4D1D-90CD-6D95458924ED}"/>
    <cellStyle name="Accent2 3 5 2" xfId="4281" xr:uid="{51ED1241-424C-4BD1-83C9-03964E065004}"/>
    <cellStyle name="Accent2 3 6" xfId="4282" xr:uid="{72D82476-7BB5-43D6-86C8-9598E1C7ECEE}"/>
    <cellStyle name="Accent2 3 6 2" xfId="4283" xr:uid="{31F4A11E-38F3-4E41-9B05-F7C4059648C2}"/>
    <cellStyle name="Accent2 3 7" xfId="4284" xr:uid="{8FDE20EB-5584-4343-A5FE-73989908D06F}"/>
    <cellStyle name="Accent2 30" xfId="4285" xr:uid="{0461B9CB-8434-4D54-9978-D06159FDF021}"/>
    <cellStyle name="Accent2 31" xfId="4286" xr:uid="{2EBF7A0D-348A-4BD6-B3CA-10068A89B95D}"/>
    <cellStyle name="Accent2 32" xfId="4287" xr:uid="{F1DE00BF-DCF0-4C12-A090-FFB2B1E410C7}"/>
    <cellStyle name="Accent2 33" xfId="4288" xr:uid="{FFE1E3FE-91F6-4FAD-BFF0-3BB2AF4EF9E6}"/>
    <cellStyle name="Accent2 34" xfId="4289" xr:uid="{B3D7131B-1B15-4B50-871E-02B63229E2AA}"/>
    <cellStyle name="Accent2 35" xfId="4290" xr:uid="{045AF779-0020-44EB-9E7D-6FF284FACE68}"/>
    <cellStyle name="Accent2 36" xfId="4291" xr:uid="{E07ADAEC-0CBA-4BD0-954E-1BCE6440564C}"/>
    <cellStyle name="Accent2 37" xfId="4292" xr:uid="{E3A9D713-6280-4D0E-8A46-BC145DCAF8A5}"/>
    <cellStyle name="Accent2 38" xfId="4293" xr:uid="{65578DA5-AE33-41F7-B9A8-0B8DD889C0AD}"/>
    <cellStyle name="Accent2 39" xfId="4294" xr:uid="{5EB3A1EC-367F-42B2-9643-C0B939B2E57E}"/>
    <cellStyle name="Accent2 4" xfId="4295" xr:uid="{742CA015-41ED-4715-99AC-CAF7A2EAD75C}"/>
    <cellStyle name="Accent2 4 2" xfId="4296" xr:uid="{AF3FA641-D1BC-406A-ADE9-BD5C534D84A4}"/>
    <cellStyle name="Accent2 4 2 2" xfId="4297" xr:uid="{CE5ECBE2-C222-420F-AE1C-E9FFEDA1DB62}"/>
    <cellStyle name="Accent2 4 3" xfId="4298" xr:uid="{37F3F531-B77D-4F13-91E5-F3D613A7C634}"/>
    <cellStyle name="Accent2 4 3 2" xfId="4299" xr:uid="{FEF5E831-FD07-44ED-8B28-DC48DCD731EB}"/>
    <cellStyle name="Accent2 4 4" xfId="4300" xr:uid="{8ECF8161-ED23-43C7-B099-9EA144979AF0}"/>
    <cellStyle name="Accent2 4 4 2" xfId="4301" xr:uid="{6AECFFD2-225A-421E-B672-1FCE357DB432}"/>
    <cellStyle name="Accent2 4 5" xfId="4302" xr:uid="{B89D97E2-7D27-42B0-88FF-D720B6B67969}"/>
    <cellStyle name="Accent2 4 5 2" xfId="4303" xr:uid="{7BF33CDC-2B39-4C89-AFA4-82E9B71C1C38}"/>
    <cellStyle name="Accent2 4 6" xfId="4304" xr:uid="{E4DB32EC-0F82-4000-B408-E09DD3F8A9FC}"/>
    <cellStyle name="Accent2 4 6 2" xfId="4305" xr:uid="{FD441293-6D16-40BD-950D-D05A71B82AAF}"/>
    <cellStyle name="Accent2 4 7" xfId="4306" xr:uid="{E1BC7979-0CC7-40E3-9374-73E0C419016C}"/>
    <cellStyle name="Accent2 40" xfId="4307" xr:uid="{59A1FD71-40F9-4EEA-A8B5-DFF62606697A}"/>
    <cellStyle name="Accent2 41" xfId="4308" xr:uid="{5E4E291C-05E3-4978-8080-14D0CD628D82}"/>
    <cellStyle name="Accent2 42" xfId="4309" xr:uid="{73801B3A-69C0-4221-9C43-13F3F5F09E76}"/>
    <cellStyle name="Accent2 43" xfId="4310" xr:uid="{C33C3BBB-1A2A-4B0A-9C12-C6D7D78BFDD5}"/>
    <cellStyle name="Accent2 44" xfId="4311" xr:uid="{5993FDBE-280D-4690-AEBF-B691E78A03D9}"/>
    <cellStyle name="Accent2 45" xfId="4312" xr:uid="{6BD8CF5B-5F5C-476B-9A93-2590B7642A9B}"/>
    <cellStyle name="Accent2 46" xfId="4313" xr:uid="{C463F9EF-D0B0-4589-8982-527B19108CBB}"/>
    <cellStyle name="Accent2 47" xfId="4314" xr:uid="{1994661E-1E43-40E7-BC1F-F22147DA0BFE}"/>
    <cellStyle name="Accent2 48" xfId="4315" xr:uid="{2BCF3844-ADBA-4782-AFDD-0921A3A81DE0}"/>
    <cellStyle name="Accent2 49" xfId="4316" xr:uid="{1B3504F6-7C83-47DF-AF27-94AEDBA17BC6}"/>
    <cellStyle name="Accent2 5" xfId="4317" xr:uid="{233ECFEA-F867-4E4A-802B-2D61EFF4059B}"/>
    <cellStyle name="Accent2 5 2" xfId="4318" xr:uid="{CACA175F-5046-4CD3-8E27-0AE5A67A50D8}"/>
    <cellStyle name="Accent2 5 2 2" xfId="4319" xr:uid="{94CC4858-C8FC-4395-910F-776E75CB4FEF}"/>
    <cellStyle name="Accent2 5 3" xfId="4320" xr:uid="{264FE28B-44FC-4656-9417-CAF4ED5F97DF}"/>
    <cellStyle name="Accent2 5 3 2" xfId="4321" xr:uid="{E8C48098-D189-4FCA-852B-37C7B21AACC1}"/>
    <cellStyle name="Accent2 5 4" xfId="4322" xr:uid="{DA570C07-B7B9-41DE-AF02-CC8A0696705E}"/>
    <cellStyle name="Accent2 5 4 2" xfId="4323" xr:uid="{985D5DFE-9A72-4C07-8863-77FEBC56D8B4}"/>
    <cellStyle name="Accent2 5 5" xfId="4324" xr:uid="{47AB157A-60E9-4106-8369-3998BBD2FD95}"/>
    <cellStyle name="Accent2 5 5 2" xfId="4325" xr:uid="{910979E1-37FE-4F05-A9F6-47943A86DC28}"/>
    <cellStyle name="Accent2 5 6" xfId="4326" xr:uid="{A117416A-B6AA-499E-AF97-3A0AAAEEBD3E}"/>
    <cellStyle name="Accent2 50" xfId="4327" xr:uid="{AC6C2A5A-578C-4A06-8F93-D704165D20D8}"/>
    <cellStyle name="Accent2 51" xfId="4328" xr:uid="{DC3957BA-AA45-4409-87BA-464327E19E92}"/>
    <cellStyle name="Accent2 52" xfId="4329" xr:uid="{103EE3A6-9545-4CCF-92C1-5836C2F49DD2}"/>
    <cellStyle name="Accent2 53" xfId="4330" xr:uid="{21CD3708-2254-4CB0-921E-1CE05E6A0023}"/>
    <cellStyle name="Accent2 54" xfId="4331" xr:uid="{AC9A2EA1-4C8E-47CB-9157-C1D6A1C25C12}"/>
    <cellStyle name="Accent2 55" xfId="4332" xr:uid="{19141C9C-CE02-42E3-8C7F-89D896379C46}"/>
    <cellStyle name="Accent2 56" xfId="4333" xr:uid="{7514C601-64A9-4C54-A205-F3832E5B5E1B}"/>
    <cellStyle name="Accent2 57" xfId="4334" xr:uid="{FFBFC78B-9777-4978-A6FE-8EEAAAAAE8E8}"/>
    <cellStyle name="Accent2 58" xfId="4335" xr:uid="{A0B86A34-FF5B-4459-9D9D-4CE70EF3CA1F}"/>
    <cellStyle name="Accent2 59" xfId="4336" xr:uid="{C16EFC43-7F9B-4FA5-977D-92790204FEB7}"/>
    <cellStyle name="Accent2 6" xfId="4337" xr:uid="{8EEDA48F-5445-49F7-8164-85D1B074E04B}"/>
    <cellStyle name="Accent2 6 2" xfId="4338" xr:uid="{A3B46A95-1815-4AF4-8E40-9943FA84D2A8}"/>
    <cellStyle name="Accent2 6 2 2" xfId="4339" xr:uid="{393523B6-E533-431B-8236-C3E6711BDF90}"/>
    <cellStyle name="Accent2 6 3" xfId="4340" xr:uid="{5885C4E7-12A0-4C9D-A59A-0EE107A75D59}"/>
    <cellStyle name="Accent2 6 3 2" xfId="4341" xr:uid="{0AB25A86-DEAF-4AC9-8059-236AA821DA58}"/>
    <cellStyle name="Accent2 6 4" xfId="4342" xr:uid="{D6C8FBFF-7C77-4C0F-9E0B-61EAFD2927E7}"/>
    <cellStyle name="Accent2 6 4 2" xfId="4343" xr:uid="{F266ACF2-433F-40FF-B4FC-65A6ACFA5BCF}"/>
    <cellStyle name="Accent2 6 5" xfId="4344" xr:uid="{C9D3FA83-A52F-420D-84E0-168FE82883A7}"/>
    <cellStyle name="Accent2 60" xfId="4345" xr:uid="{B6FFEEF7-3644-4E14-BF2F-FB6F628372BA}"/>
    <cellStyle name="Accent2 61" xfId="4346" xr:uid="{3AB162F4-792B-4621-8A71-1A571568CD51}"/>
    <cellStyle name="Accent2 62" xfId="4347" xr:uid="{334FB905-20CC-4B9F-BF17-16266ED34719}"/>
    <cellStyle name="Accent2 63" xfId="4348" xr:uid="{065CF9AB-0A9E-4C6C-948D-4618689E70F0}"/>
    <cellStyle name="Accent2 64" xfId="4349" xr:uid="{3E1BAB62-B303-4FD3-8AF1-8A00BA2FB09D}"/>
    <cellStyle name="Accent2 65" xfId="4350" xr:uid="{BE35F4B1-64DB-4E99-B48B-8EC81D8CA979}"/>
    <cellStyle name="Accent2 66" xfId="4351" xr:uid="{B1C75D9B-FD40-4489-889A-6BB81913C79A}"/>
    <cellStyle name="Accent2 67" xfId="4352" xr:uid="{8B265925-E02A-498E-817C-78C1AD6E81FE}"/>
    <cellStyle name="Accent2 68" xfId="4353" xr:uid="{D21109E2-9347-455B-8679-3163712F9572}"/>
    <cellStyle name="Accent2 69" xfId="4354" xr:uid="{55EEE424-D5BB-44B9-9283-29F6DAD97A9B}"/>
    <cellStyle name="Accent2 7" xfId="4355" xr:uid="{19C6110A-F03F-4C15-B788-6B15CC7E8018}"/>
    <cellStyle name="Accent2 7 2" xfId="4356" xr:uid="{3717C562-5B59-4D3E-919E-88EA5DF964A0}"/>
    <cellStyle name="Accent2 7 2 2" xfId="4357" xr:uid="{0A5BB17B-506A-4FC3-9BE1-FAEFFB9AEBD8}"/>
    <cellStyle name="Accent2 7 3" xfId="4358" xr:uid="{F60BE575-3192-44BA-B536-0F6E23B5D5C1}"/>
    <cellStyle name="Accent2 7 3 2" xfId="4359" xr:uid="{1495406A-BA5A-4A9F-AA8B-678A25F70BA2}"/>
    <cellStyle name="Accent2 7 4" xfId="4360" xr:uid="{60EEF5CC-AB61-4684-8B11-EE7289069021}"/>
    <cellStyle name="Accent2 70" xfId="4361" xr:uid="{B24702FE-0CD9-45F8-AFBA-77F8EDA1A1F6}"/>
    <cellStyle name="Accent2 71" xfId="4362" xr:uid="{E279DB05-06DD-4979-91B6-1ACD3C3E966E}"/>
    <cellStyle name="Accent2 72" xfId="4363" xr:uid="{C9CA32F3-2177-4FDA-A6A3-9D5F7008DF2B}"/>
    <cellStyle name="Accent2 73" xfId="4364" xr:uid="{23F49C3A-CCA5-49B5-A3D2-3EEC7E3E179A}"/>
    <cellStyle name="Accent2 74" xfId="4365" xr:uid="{5F2CD97C-C917-48D1-8A9B-053652254708}"/>
    <cellStyle name="Accent2 75" xfId="4366" xr:uid="{F8AECC60-E3F4-49BE-B96F-BBE4A7BCD9F1}"/>
    <cellStyle name="Accent2 76" xfId="4367" xr:uid="{B67A4E5D-639F-44D5-9F0E-878ABC80BD21}"/>
    <cellStyle name="Accent2 77" xfId="4368" xr:uid="{2C882094-5C5C-4C09-A4ED-F3557ED9B33F}"/>
    <cellStyle name="Accent2 78" xfId="4369" xr:uid="{B5AD5628-1FA1-4C76-A9B2-9BA0F22F70CE}"/>
    <cellStyle name="Accent2 79" xfId="4370" xr:uid="{F5835881-26AE-48AF-9CA4-3EB94ED18B6C}"/>
    <cellStyle name="Accent2 8" xfId="4371" xr:uid="{4CE074BB-8A74-4F1A-A708-7292BD65A07D}"/>
    <cellStyle name="Accent2 8 2" xfId="4372" xr:uid="{D6F106B9-9187-4AA8-8203-B1698C0EC4A2}"/>
    <cellStyle name="Accent2 8 2 2" xfId="4373" xr:uid="{0C7F1A09-0561-44FE-AEA2-659BB3E8824F}"/>
    <cellStyle name="Accent2 8 3" xfId="4374" xr:uid="{A7BD6B20-3E16-4300-A127-A7157102B968}"/>
    <cellStyle name="Accent2 80" xfId="4375" xr:uid="{2E6E9B1C-561B-48E4-AC3F-9B6E4D6A8A58}"/>
    <cellStyle name="Accent2 81" xfId="4376" xr:uid="{CBEA7881-F9F4-49C8-B4EC-B3E5465AB231}"/>
    <cellStyle name="Accent2 82" xfId="4377" xr:uid="{965EDD92-513A-4AF3-A888-1625C48D2B9E}"/>
    <cellStyle name="Accent2 83" xfId="4378" xr:uid="{C6E586EC-AD66-49A9-97EC-40626C446F91}"/>
    <cellStyle name="Accent2 84" xfId="44110" xr:uid="{FBA4D6A0-078D-4E24-A650-94B98FB384C5}"/>
    <cellStyle name="Accent2 9" xfId="4379" xr:uid="{85A71006-D348-4EA9-AE8B-E4E0122D0D47}"/>
    <cellStyle name="Accent2 9 2" xfId="4380" xr:uid="{7E46EBBC-3C59-4C54-8BAD-0965D369F0DE}"/>
    <cellStyle name="Accent3" xfId="31" builtinId="37" customBuiltin="1"/>
    <cellStyle name="Accent3 10" xfId="4381" xr:uid="{2BF86CA6-AE5C-40DC-9A4D-8907C141A098}"/>
    <cellStyle name="Accent3 11" xfId="4382" xr:uid="{A96B130F-2719-4D28-A38F-EFE3525FD5A3}"/>
    <cellStyle name="Accent3 12" xfId="4383" xr:uid="{ABFB7B2F-C14F-4F00-93EC-D53417A6E06C}"/>
    <cellStyle name="Accent3 13" xfId="4384" xr:uid="{E5C8DAF7-DB40-46C5-B500-3FD9F8281D30}"/>
    <cellStyle name="Accent3 14" xfId="4385" xr:uid="{24A4C53B-1678-42FA-BF0C-7C8BCEC8C413}"/>
    <cellStyle name="Accent3 15" xfId="4386" xr:uid="{F0FEC78D-A455-437F-820D-AA7F201C3060}"/>
    <cellStyle name="Accent3 16" xfId="4387" xr:uid="{DE1B9425-F16A-4E87-B5C2-E5F974A46C36}"/>
    <cellStyle name="Accent3 17" xfId="4388" xr:uid="{7446EA00-EB32-4160-AB49-3D3530659F05}"/>
    <cellStyle name="Accent3 18" xfId="4389" xr:uid="{BAFAB719-852F-4747-A7E0-6C9ACBF758BF}"/>
    <cellStyle name="Accent3 19" xfId="4390" xr:uid="{8158161C-7D1A-4F80-9577-1B7A98C75749}"/>
    <cellStyle name="Accent3 2" xfId="365" xr:uid="{CDC27711-713D-4923-AEA0-6BF910B38A26}"/>
    <cellStyle name="Accent3 2 10" xfId="4392" xr:uid="{D1AE4900-4C2B-4E92-9A01-CBB3A64C11A6}"/>
    <cellStyle name="Accent3 2 11" xfId="44926" xr:uid="{5B74C88D-C995-426A-83AF-438446A7014C}"/>
    <cellStyle name="Accent3 2 12" xfId="4391" xr:uid="{0846022F-46AB-4F8C-B7E7-4220A79CDE08}"/>
    <cellStyle name="Accent3 2 2" xfId="4393" xr:uid="{009DC196-431D-4069-80CB-CB42BC5FCB41}"/>
    <cellStyle name="Accent3 2 2 2" xfId="4394" xr:uid="{999DAB98-25CE-4A9B-856B-368D883D7E2F}"/>
    <cellStyle name="Accent3 2 3" xfId="4395" xr:uid="{F2418681-49EC-44C1-99C3-A9B59DA89077}"/>
    <cellStyle name="Accent3 2 3 2" xfId="4396" xr:uid="{2E0ADA49-DF9D-4D1F-8ABE-E55915A2369F}"/>
    <cellStyle name="Accent3 2 4" xfId="4397" xr:uid="{8562001F-C103-49F7-85A0-66D570DAA4D3}"/>
    <cellStyle name="Accent3 2 4 2" xfId="4398" xr:uid="{CD0096ED-8E88-4523-B6C9-EE018DA67C11}"/>
    <cellStyle name="Accent3 2 5" xfId="4399" xr:uid="{682CC729-49F0-4880-AB86-4A3ECBBEFCEA}"/>
    <cellStyle name="Accent3 2 5 2" xfId="4400" xr:uid="{F300919A-0E3F-44C6-BD25-9C66570FF1F1}"/>
    <cellStyle name="Accent3 2 6" xfId="4401" xr:uid="{04E9B9BC-65D2-4872-A7E5-A2574DE34AC0}"/>
    <cellStyle name="Accent3 2 6 2" xfId="4402" xr:uid="{BE0A8C68-3EE6-4A58-A91F-FF29A820CA38}"/>
    <cellStyle name="Accent3 2 7" xfId="4403" xr:uid="{29DE34AF-9F18-481C-862D-562AD6D6EFAE}"/>
    <cellStyle name="Accent3 2 7 2" xfId="4404" xr:uid="{915E9742-365A-4D82-8A31-4B4F4CABB2BB}"/>
    <cellStyle name="Accent3 2 8" xfId="4405" xr:uid="{F39B674E-7653-4F1E-97F3-2505630BA868}"/>
    <cellStyle name="Accent3 2 8 2" xfId="4406" xr:uid="{E5C1AF8D-FD61-4E37-8D2F-BC2F224A5375}"/>
    <cellStyle name="Accent3 2 9" xfId="4407" xr:uid="{9D0BF1D8-AB38-4A96-9A09-A45266C7387E}"/>
    <cellStyle name="Accent3 20" xfId="4408" xr:uid="{0115FF42-E02A-4138-A781-B83D11F598EB}"/>
    <cellStyle name="Accent3 21" xfId="4409" xr:uid="{4B6D376D-7B22-43C6-AE8A-A92A64B03A58}"/>
    <cellStyle name="Accent3 22" xfId="4410" xr:uid="{106A4BF9-EF55-441E-BDE1-FD9F7F3EA894}"/>
    <cellStyle name="Accent3 23" xfId="4411" xr:uid="{F7FA5C0C-39C2-42F6-83A6-F4283C634EB1}"/>
    <cellStyle name="Accent3 24" xfId="4412" xr:uid="{36300443-13EB-4690-9C21-4B591ECCA200}"/>
    <cellStyle name="Accent3 25" xfId="4413" xr:uid="{55826DA6-324F-4B9F-A043-F983AF08E5FA}"/>
    <cellStyle name="Accent3 26" xfId="4414" xr:uid="{C74C2CE0-DCFB-4BE0-BC95-DE8F292E2209}"/>
    <cellStyle name="Accent3 27" xfId="4415" xr:uid="{4826AB7E-70E1-4318-9A41-560B40F24CCF}"/>
    <cellStyle name="Accent3 28" xfId="4416" xr:uid="{E798CDB9-E53F-4D0F-A267-2B18B76EC9D9}"/>
    <cellStyle name="Accent3 29" xfId="4417" xr:uid="{939D19D3-C712-4BD6-AA59-F60DD4C56D2A}"/>
    <cellStyle name="Accent3 3" xfId="4418" xr:uid="{773951F5-4C1C-4974-8AE2-8C00D54F9B5E}"/>
    <cellStyle name="Accent3 3 2" xfId="4419" xr:uid="{C2CD96E3-5441-4070-801F-F06143B029DE}"/>
    <cellStyle name="Accent3 3 2 2" xfId="4420" xr:uid="{3C071BC8-87BA-421F-ADE7-8E5144D28FB9}"/>
    <cellStyle name="Accent3 3 3" xfId="4421" xr:uid="{DCBAFF53-082C-49ED-AC3C-2F9F609E530E}"/>
    <cellStyle name="Accent3 3 3 2" xfId="4422" xr:uid="{5B761EC0-5FEA-4857-9852-EFE7A6C53ABD}"/>
    <cellStyle name="Accent3 3 4" xfId="4423" xr:uid="{7762212F-C772-4851-97FE-8CFCED8ACD28}"/>
    <cellStyle name="Accent3 3 4 2" xfId="4424" xr:uid="{C77B23D2-49BD-4753-A0CC-1101DFD11C3C}"/>
    <cellStyle name="Accent3 3 5" xfId="4425" xr:uid="{49B4A56C-B87C-45BA-B790-9B1432B422EC}"/>
    <cellStyle name="Accent3 3 5 2" xfId="4426" xr:uid="{C117B927-679D-4622-A131-C39FF37B2938}"/>
    <cellStyle name="Accent3 3 6" xfId="4427" xr:uid="{4926205D-7466-43E4-9869-341BBB566C80}"/>
    <cellStyle name="Accent3 3 6 2" xfId="4428" xr:uid="{1F093CCB-501E-48FA-9342-25287DE2DE9C}"/>
    <cellStyle name="Accent3 3 7" xfId="4429" xr:uid="{A10AE0FD-E27C-4A79-AA0B-5082E816F2BB}"/>
    <cellStyle name="Accent3 30" xfId="4430" xr:uid="{57EE9968-4FF2-4CA4-BBF2-DF8EA4E0704B}"/>
    <cellStyle name="Accent3 31" xfId="4431" xr:uid="{EC01B605-133B-45CE-A537-989A69FA1DF9}"/>
    <cellStyle name="Accent3 32" xfId="4432" xr:uid="{C8151530-65B3-44F9-9105-54DD5DF6D150}"/>
    <cellStyle name="Accent3 33" xfId="4433" xr:uid="{9F6BF015-3634-4D27-82BF-D1BC3AC183C2}"/>
    <cellStyle name="Accent3 34" xfId="4434" xr:uid="{6AE943B6-BF2A-44C0-A481-143E572772A5}"/>
    <cellStyle name="Accent3 35" xfId="4435" xr:uid="{B3119404-FE90-46BB-8EC0-A2283E42F5C5}"/>
    <cellStyle name="Accent3 36" xfId="4436" xr:uid="{9DFC6505-FACE-45A3-AB51-99330882B100}"/>
    <cellStyle name="Accent3 37" xfId="4437" xr:uid="{E2326065-FAC2-46F6-A6F5-7FE831150CE4}"/>
    <cellStyle name="Accent3 38" xfId="4438" xr:uid="{6DA5A0D2-E6B0-46A0-9BC0-929A01C804D9}"/>
    <cellStyle name="Accent3 39" xfId="4439" xr:uid="{94F43960-6944-44AC-8EA7-D4C727A45680}"/>
    <cellStyle name="Accent3 4" xfId="4440" xr:uid="{33376AC3-9230-4175-AF37-D622986DB713}"/>
    <cellStyle name="Accent3 4 2" xfId="4441" xr:uid="{DB034587-6F66-40A5-A23E-852CD7B2D905}"/>
    <cellStyle name="Accent3 4 2 2" xfId="4442" xr:uid="{64CC0447-A257-4F1F-BC3F-F2F203B17892}"/>
    <cellStyle name="Accent3 4 3" xfId="4443" xr:uid="{56A04C85-633F-494E-A03B-81018BA7B3F5}"/>
    <cellStyle name="Accent3 4 3 2" xfId="4444" xr:uid="{5EC3AA69-110F-4AE8-B50D-BDCA755166EB}"/>
    <cellStyle name="Accent3 4 4" xfId="4445" xr:uid="{D86404DC-B974-47CC-B4C2-E7E5E2D5798C}"/>
    <cellStyle name="Accent3 4 4 2" xfId="4446" xr:uid="{463C2D96-FD60-425D-B88B-B9A30AAE37A3}"/>
    <cellStyle name="Accent3 4 5" xfId="4447" xr:uid="{8E4AA6A6-BD49-4B9F-824D-2148553C145C}"/>
    <cellStyle name="Accent3 4 5 2" xfId="4448" xr:uid="{DCE6049A-E22C-4D19-A2ED-0243C38E6E0A}"/>
    <cellStyle name="Accent3 4 6" xfId="4449" xr:uid="{D9F5EFE5-3947-4E01-B64C-FBDD00EECBE2}"/>
    <cellStyle name="Accent3 4 6 2" xfId="4450" xr:uid="{190C9C16-4D8A-43DD-A6DE-5F7F5D543456}"/>
    <cellStyle name="Accent3 4 7" xfId="4451" xr:uid="{53B39A56-CA01-4598-B2B3-A08B253DBCA2}"/>
    <cellStyle name="Accent3 40" xfId="4452" xr:uid="{E8F6E5B8-D290-4E21-9160-8CEA435A4D79}"/>
    <cellStyle name="Accent3 41" xfId="4453" xr:uid="{5983DCD1-643F-4FF9-9B54-2DAAAA3BC400}"/>
    <cellStyle name="Accent3 42" xfId="4454" xr:uid="{69EE373A-F59E-46EF-A252-A7480D66874F}"/>
    <cellStyle name="Accent3 43" xfId="4455" xr:uid="{3F748E8F-D923-4C0D-8864-AC630789AF52}"/>
    <cellStyle name="Accent3 44" xfId="4456" xr:uid="{8CF66CE6-0E46-4DB8-98AC-C4B67C4C073B}"/>
    <cellStyle name="Accent3 45" xfId="4457" xr:uid="{A69D5471-E651-4A04-9CA7-8E06EDE8F0EF}"/>
    <cellStyle name="Accent3 46" xfId="4458" xr:uid="{E5D4764D-76DF-4C27-A2B3-FCE27D12B5C6}"/>
    <cellStyle name="Accent3 47" xfId="4459" xr:uid="{2F12F53F-3D63-420B-885D-A1EDFE434761}"/>
    <cellStyle name="Accent3 48" xfId="4460" xr:uid="{9C5D1A3E-EA89-4555-A32B-36B8B909C57F}"/>
    <cellStyle name="Accent3 49" xfId="4461" xr:uid="{3FA8BA85-9AF7-4BD7-B70F-9D65EC54ECBB}"/>
    <cellStyle name="Accent3 5" xfId="4462" xr:uid="{A8E6E114-A8DA-44B9-AFDD-4C50B837A38C}"/>
    <cellStyle name="Accent3 5 2" xfId="4463" xr:uid="{35EECDD3-EDA2-4F11-A653-EA43326AC616}"/>
    <cellStyle name="Accent3 5 2 2" xfId="4464" xr:uid="{9730A76D-BFB4-409D-8009-33098570207A}"/>
    <cellStyle name="Accent3 5 3" xfId="4465" xr:uid="{C6DEBB58-A24F-47F4-9D2E-022ADF7B3119}"/>
    <cellStyle name="Accent3 5 3 2" xfId="4466" xr:uid="{FEB06C9B-EA28-4761-BA59-41070E8E6617}"/>
    <cellStyle name="Accent3 5 4" xfId="4467" xr:uid="{0A455C91-35E5-4D2D-97CF-98B99594B53D}"/>
    <cellStyle name="Accent3 5 4 2" xfId="4468" xr:uid="{AD17CF86-348D-4D9A-8158-EDD8C642B4AD}"/>
    <cellStyle name="Accent3 5 5" xfId="4469" xr:uid="{EF26B475-8635-476E-9F13-F0369A2E0795}"/>
    <cellStyle name="Accent3 5 5 2" xfId="4470" xr:uid="{4042B8A6-833C-47DC-9C1F-C104B9810730}"/>
    <cellStyle name="Accent3 5 6" xfId="4471" xr:uid="{0708AC76-3DBD-4C7A-B908-536382DD20EA}"/>
    <cellStyle name="Accent3 50" xfId="4472" xr:uid="{90933610-8AC5-4232-89C6-429F0D567FA0}"/>
    <cellStyle name="Accent3 51" xfId="4473" xr:uid="{633DFA8C-0D23-4DE0-B029-C177DE5E0713}"/>
    <cellStyle name="Accent3 52" xfId="4474" xr:uid="{4F15E84B-E090-4E74-859A-8DCB2919901D}"/>
    <cellStyle name="Accent3 53" xfId="4475" xr:uid="{4F56B7DA-D83F-49E8-A774-4E082AA52EDA}"/>
    <cellStyle name="Accent3 54" xfId="4476" xr:uid="{049261F2-6F77-4510-B4AA-62D872F5C624}"/>
    <cellStyle name="Accent3 55" xfId="4477" xr:uid="{DE867ED9-DE24-4108-9C7E-CB3F642C0078}"/>
    <cellStyle name="Accent3 56" xfId="4478" xr:uid="{4449B7CF-4758-4A38-B9C2-4CA1E3E0DE43}"/>
    <cellStyle name="Accent3 57" xfId="4479" xr:uid="{A66B173F-84AB-4B78-BCA8-22154D0F40B4}"/>
    <cellStyle name="Accent3 58" xfId="4480" xr:uid="{ADACD3AC-0453-40AE-B3BE-4F1CE49B79EA}"/>
    <cellStyle name="Accent3 59" xfId="4481" xr:uid="{89FC5A63-CCD7-40B7-9403-29FA74988D67}"/>
    <cellStyle name="Accent3 6" xfId="4482" xr:uid="{AB50C322-F1D7-4A59-9866-FA210F1AD33E}"/>
    <cellStyle name="Accent3 6 2" xfId="4483" xr:uid="{41C81A08-AAE9-49CD-B929-ABE1198B76CB}"/>
    <cellStyle name="Accent3 6 2 2" xfId="4484" xr:uid="{FA9681B0-09A1-4E55-AE1F-AE316447712F}"/>
    <cellStyle name="Accent3 6 3" xfId="4485" xr:uid="{96CE63BA-7FEA-4F4E-8EE4-0B9D883DFB3D}"/>
    <cellStyle name="Accent3 6 3 2" xfId="4486" xr:uid="{035F50F2-7F10-4012-A1F2-3E8A70B436FB}"/>
    <cellStyle name="Accent3 6 4" xfId="4487" xr:uid="{C339F576-134D-425E-9E2F-CE9FF6F79FCC}"/>
    <cellStyle name="Accent3 6 4 2" xfId="4488" xr:uid="{D0F50068-6558-4984-B48C-550D0B4DBCB4}"/>
    <cellStyle name="Accent3 6 5" xfId="4489" xr:uid="{74087158-D748-413B-8507-3CDF7AB9DFB0}"/>
    <cellStyle name="Accent3 60" xfId="4490" xr:uid="{1C979C95-1339-4158-9C27-53905C3BBA85}"/>
    <cellStyle name="Accent3 61" xfId="4491" xr:uid="{D7D7A21F-B538-4398-937D-C716480C3DE6}"/>
    <cellStyle name="Accent3 62" xfId="4492" xr:uid="{BE106C0A-EE5E-4510-9DDA-620A805A557F}"/>
    <cellStyle name="Accent3 63" xfId="4493" xr:uid="{33C3A1B9-2F6F-4991-8421-ED0EC9C9252E}"/>
    <cellStyle name="Accent3 64" xfId="4494" xr:uid="{47419EA0-47DA-4D4B-8977-3635072B70B4}"/>
    <cellStyle name="Accent3 65" xfId="4495" xr:uid="{4B14AF15-49FD-4BFE-8238-591D6C1FF78A}"/>
    <cellStyle name="Accent3 66" xfId="4496" xr:uid="{A040E752-3D1D-4641-9EDF-D0FD614098AE}"/>
    <cellStyle name="Accent3 67" xfId="4497" xr:uid="{7D76A245-AF65-4682-A4C7-DCB076C68043}"/>
    <cellStyle name="Accent3 68" xfId="4498" xr:uid="{B2669FD0-71AC-44B9-9C0E-1CD009E2ED9C}"/>
    <cellStyle name="Accent3 69" xfId="4499" xr:uid="{DC184A5D-320D-477A-B00C-EF4E96F19C2D}"/>
    <cellStyle name="Accent3 7" xfId="4500" xr:uid="{FB66CF38-D78A-42B3-B160-E85360341317}"/>
    <cellStyle name="Accent3 7 2" xfId="4501" xr:uid="{D65909BE-F0B2-4BB1-A367-ADD702891078}"/>
    <cellStyle name="Accent3 7 2 2" xfId="4502" xr:uid="{DC7E694F-7205-4428-82B1-860B8D9360BC}"/>
    <cellStyle name="Accent3 7 3" xfId="4503" xr:uid="{2DC221C4-2AA2-4818-8A03-41718F472E58}"/>
    <cellStyle name="Accent3 7 3 2" xfId="4504" xr:uid="{FC4AB955-8DB9-473F-9C30-DD02F5042C10}"/>
    <cellStyle name="Accent3 7 4" xfId="4505" xr:uid="{DF7BB4E7-6364-401A-BA8E-8578580DDEE1}"/>
    <cellStyle name="Accent3 70" xfId="4506" xr:uid="{8B9CE8DC-AF01-4C52-A539-2A1987371FE2}"/>
    <cellStyle name="Accent3 71" xfId="4507" xr:uid="{A6539320-26D3-45FC-8E67-6EFBDABF1440}"/>
    <cellStyle name="Accent3 72" xfId="4508" xr:uid="{7EF95DAE-9BBC-40FD-8DD5-0BF4003E8634}"/>
    <cellStyle name="Accent3 73" xfId="4509" xr:uid="{DC595B39-8C7A-4262-A64F-7BAD05F77A17}"/>
    <cellStyle name="Accent3 74" xfId="4510" xr:uid="{CE172296-6049-40E3-9AE7-D8D37F8FF1EF}"/>
    <cellStyle name="Accent3 75" xfId="4511" xr:uid="{CBA27F5C-9277-434E-B471-D5CB297816F7}"/>
    <cellStyle name="Accent3 76" xfId="4512" xr:uid="{8125B45E-8DCE-40AF-916C-3EE1AFE81CD6}"/>
    <cellStyle name="Accent3 77" xfId="4513" xr:uid="{5F9C67F1-6AFA-4CD8-AB45-7E1C029C26F5}"/>
    <cellStyle name="Accent3 78" xfId="4514" xr:uid="{58D2C3BD-7FE5-4D8C-9589-609CC46EFB28}"/>
    <cellStyle name="Accent3 79" xfId="4515" xr:uid="{486E5118-446E-4086-BEE3-D84A9C700F5D}"/>
    <cellStyle name="Accent3 8" xfId="4516" xr:uid="{3F1A1A59-32E0-4963-BECE-C118F1CA4D06}"/>
    <cellStyle name="Accent3 8 2" xfId="4517" xr:uid="{07205D77-AADA-47BF-858D-E4E92F795F5C}"/>
    <cellStyle name="Accent3 8 2 2" xfId="4518" xr:uid="{1D46141D-EE7B-4A6D-83CC-26D666E10114}"/>
    <cellStyle name="Accent3 8 3" xfId="4519" xr:uid="{04DE9FFC-E33D-424C-A453-55D5B0CB3329}"/>
    <cellStyle name="Accent3 80" xfId="4520" xr:uid="{22AEEF9B-434B-4D82-8FC5-633188262A8B}"/>
    <cellStyle name="Accent3 81" xfId="4521" xr:uid="{EF8CB4A6-C236-43F9-A594-115A93986520}"/>
    <cellStyle name="Accent3 82" xfId="4522" xr:uid="{932E448A-2DFE-48D4-B811-D2897385CC37}"/>
    <cellStyle name="Accent3 83" xfId="4523" xr:uid="{FA100E66-AF18-4E1C-8406-56B11C92DB88}"/>
    <cellStyle name="Accent3 84" xfId="44114" xr:uid="{E203F2F4-71C0-4AB4-9E2C-23198D87DC9C}"/>
    <cellStyle name="Accent3 9" xfId="4524" xr:uid="{6F6D2C81-600A-4D24-8A89-DB78986CE248}"/>
    <cellStyle name="Accent3 9 2" xfId="4525" xr:uid="{4C6D53BD-040E-4141-8436-4908AF9F3681}"/>
    <cellStyle name="Accent4" xfId="34" builtinId="41" customBuiltin="1"/>
    <cellStyle name="Accent4 10" xfId="4526" xr:uid="{39EC42DE-AC2E-49E9-BA72-BB61E746ED59}"/>
    <cellStyle name="Accent4 11" xfId="4527" xr:uid="{4DA6FBD4-73E0-41D1-BDDE-EDB7AD53C3DE}"/>
    <cellStyle name="Accent4 12" xfId="4528" xr:uid="{B453423C-8E24-4B2F-A098-A238EAA74EAA}"/>
    <cellStyle name="Accent4 13" xfId="4529" xr:uid="{4FCFC882-29FD-4226-B949-B669D92CAFF8}"/>
    <cellStyle name="Accent4 14" xfId="4530" xr:uid="{39A21D00-921E-4E26-9EB9-6DCBAB0A5657}"/>
    <cellStyle name="Accent4 15" xfId="4531" xr:uid="{502F9D84-9A1C-49DD-BE3B-C5AAE30C3AA1}"/>
    <cellStyle name="Accent4 16" xfId="4532" xr:uid="{36FC0BA5-E9C6-4436-8623-00D55572B9A5}"/>
    <cellStyle name="Accent4 17" xfId="4533" xr:uid="{A7E50557-5B89-4DE2-A7B0-82CB519332EA}"/>
    <cellStyle name="Accent4 18" xfId="4534" xr:uid="{8F3CA286-E4F4-4777-AFD9-3294C587E9E5}"/>
    <cellStyle name="Accent4 19" xfId="4535" xr:uid="{DE2A9BDD-4384-49EC-877B-D0A1166A5D70}"/>
    <cellStyle name="Accent4 2" xfId="369" xr:uid="{11FECB0D-A0A2-4CB8-BCC5-5BD17F82C755}"/>
    <cellStyle name="Accent4 2 10" xfId="4537" xr:uid="{FF935905-EEF0-4007-AA26-6A1882D9C11D}"/>
    <cellStyle name="Accent4 2 11" xfId="44930" xr:uid="{6DBABC86-B704-40A2-A218-5E8F0DCAF793}"/>
    <cellStyle name="Accent4 2 12" xfId="4536" xr:uid="{B233CBE6-1D49-4874-9CD9-90B457550958}"/>
    <cellStyle name="Accent4 2 2" xfId="4538" xr:uid="{B31F79EA-36BB-486E-A5BB-78C4F960B10E}"/>
    <cellStyle name="Accent4 2 2 2" xfId="4539" xr:uid="{60E79DF4-D26E-47C8-AFFF-FE8B10C085B6}"/>
    <cellStyle name="Accent4 2 3" xfId="4540" xr:uid="{294DCAC9-3229-4734-B337-292B80B76001}"/>
    <cellStyle name="Accent4 2 3 2" xfId="4541" xr:uid="{0C951190-03DC-4D76-872F-82B52E2CD76B}"/>
    <cellStyle name="Accent4 2 4" xfId="4542" xr:uid="{9E0529D4-8DF7-45AF-AD46-9D6F1209080B}"/>
    <cellStyle name="Accent4 2 4 2" xfId="4543" xr:uid="{6DACCE1B-512B-4922-8078-EE7AE5F829C0}"/>
    <cellStyle name="Accent4 2 5" xfId="4544" xr:uid="{39A5A4DC-8A00-469F-99F3-33F3FE96D5CB}"/>
    <cellStyle name="Accent4 2 5 2" xfId="4545" xr:uid="{A054AA6B-0790-49E4-926D-C94DEBC77916}"/>
    <cellStyle name="Accent4 2 6" xfId="4546" xr:uid="{D9DA3FE4-DCB7-4FA1-8698-175B724BCF2D}"/>
    <cellStyle name="Accent4 2 6 2" xfId="4547" xr:uid="{35065450-C1A2-4B11-A932-DE1205C4E239}"/>
    <cellStyle name="Accent4 2 7" xfId="4548" xr:uid="{42A02577-DBB4-485A-A3B0-00920D277A5B}"/>
    <cellStyle name="Accent4 2 7 2" xfId="4549" xr:uid="{FFDCF59A-B15A-4CCF-8A15-56E3129D1604}"/>
    <cellStyle name="Accent4 2 8" xfId="4550" xr:uid="{3803E392-0DBC-4C09-9190-431D1BE626BD}"/>
    <cellStyle name="Accent4 2 8 2" xfId="4551" xr:uid="{7DDA47E6-65E1-41FD-9736-6FA52DACC81A}"/>
    <cellStyle name="Accent4 2 9" xfId="4552" xr:uid="{B726CAA1-7DFF-4CCE-B7FD-FB823999856A}"/>
    <cellStyle name="Accent4 20" xfId="4553" xr:uid="{9E1091F1-7D8B-4361-955A-787BFC814407}"/>
    <cellStyle name="Accent4 21" xfId="4554" xr:uid="{D03867AC-6AB5-4E15-92FD-4DBC8676E9E7}"/>
    <cellStyle name="Accent4 22" xfId="4555" xr:uid="{C2F98ABD-7EB8-449A-BD87-5EF48597B596}"/>
    <cellStyle name="Accent4 23" xfId="4556" xr:uid="{A4F4C942-0E9F-4444-949C-FA473F87B08B}"/>
    <cellStyle name="Accent4 24" xfId="4557" xr:uid="{9ABD3F17-30D2-44D9-B1D7-642C7E6AF6AA}"/>
    <cellStyle name="Accent4 25" xfId="4558" xr:uid="{1C64F6F3-2721-4A2F-B9ED-B855624915A1}"/>
    <cellStyle name="Accent4 26" xfId="4559" xr:uid="{110ECF24-E258-413B-A3D8-1FEF7139D578}"/>
    <cellStyle name="Accent4 27" xfId="4560" xr:uid="{1820FF37-8199-4CFC-8C5F-DBB168BB10DE}"/>
    <cellStyle name="Accent4 28" xfId="4561" xr:uid="{8DA82100-EF13-47D2-8D06-7972B1581C5B}"/>
    <cellStyle name="Accent4 29" xfId="4562" xr:uid="{E251492B-D607-4CD3-9699-5D24E5B256BA}"/>
    <cellStyle name="Accent4 3" xfId="4563" xr:uid="{1D089403-FD0C-411D-93D3-05BE1CD31BD4}"/>
    <cellStyle name="Accent4 3 2" xfId="4564" xr:uid="{5982E41C-47DD-46EC-A54A-A042467B2EA8}"/>
    <cellStyle name="Accent4 3 2 2" xfId="4565" xr:uid="{1F205423-7963-4DA0-AB4C-126D5E29AF7B}"/>
    <cellStyle name="Accent4 3 3" xfId="4566" xr:uid="{331FD3B0-8BC3-45D8-89A8-AEF09A01AE04}"/>
    <cellStyle name="Accent4 3 3 2" xfId="4567" xr:uid="{ECA45B8F-F632-4542-B139-4710A2B13098}"/>
    <cellStyle name="Accent4 3 4" xfId="4568" xr:uid="{0D0181A6-9BFB-44D6-80B7-420CC68BD779}"/>
    <cellStyle name="Accent4 3 4 2" xfId="4569" xr:uid="{19AB45CF-E6C9-436C-A87A-4BA5362C951F}"/>
    <cellStyle name="Accent4 3 5" xfId="4570" xr:uid="{1E95B31D-1C7E-4730-AB9B-CEA754C31E36}"/>
    <cellStyle name="Accent4 3 5 2" xfId="4571" xr:uid="{7262A139-6039-420E-8CB3-6441F6590A81}"/>
    <cellStyle name="Accent4 3 6" xfId="4572" xr:uid="{824F6A8B-F46A-4555-85CD-B84D9D5DD8E5}"/>
    <cellStyle name="Accent4 3 6 2" xfId="4573" xr:uid="{4EE0CADF-8D35-4AA6-B366-BBC95CC89289}"/>
    <cellStyle name="Accent4 3 7" xfId="4574" xr:uid="{EAB62ECB-C53D-46F4-B25D-7B756DDB4E8D}"/>
    <cellStyle name="Accent4 30" xfId="4575" xr:uid="{FEE1CABA-D623-465A-AD53-D8DD0DFFAA19}"/>
    <cellStyle name="Accent4 31" xfId="4576" xr:uid="{DD42D5F2-6BD6-483D-AF39-B9622BBBBD32}"/>
    <cellStyle name="Accent4 32" xfId="4577" xr:uid="{B0EFAD1A-5650-445E-BF94-9D050CB4650C}"/>
    <cellStyle name="Accent4 33" xfId="4578" xr:uid="{5C9A5D8A-67B3-4CD9-8C62-0CE9163DA0FB}"/>
    <cellStyle name="Accent4 34" xfId="4579" xr:uid="{AA2D1F35-E3B2-48BA-8652-944E684D9F7B}"/>
    <cellStyle name="Accent4 35" xfId="4580" xr:uid="{6A1D25DD-BD86-4241-83D5-79506559A832}"/>
    <cellStyle name="Accent4 36" xfId="4581" xr:uid="{6524F276-96BB-4426-A00E-71C0BD2F9594}"/>
    <cellStyle name="Accent4 37" xfId="4582" xr:uid="{4C4AAFEF-0A33-4BC6-847F-537DEAC08E3D}"/>
    <cellStyle name="Accent4 38" xfId="4583" xr:uid="{50763B6D-454A-4278-9433-6E8EA52578B9}"/>
    <cellStyle name="Accent4 39" xfId="4584" xr:uid="{809A7B73-F9E2-4577-8984-CA5F0493CC51}"/>
    <cellStyle name="Accent4 4" xfId="4585" xr:uid="{7A1CD3C9-58F5-4799-8C2F-2DACB5374283}"/>
    <cellStyle name="Accent4 4 2" xfId="4586" xr:uid="{69AD2A0A-F2FF-460A-92B8-043455546137}"/>
    <cellStyle name="Accent4 4 2 2" xfId="4587" xr:uid="{8CB32599-E5F1-4FCA-99FC-38F3C371F4CB}"/>
    <cellStyle name="Accent4 4 3" xfId="4588" xr:uid="{1272E6B0-3362-4634-9B51-3A9350199B0A}"/>
    <cellStyle name="Accent4 4 3 2" xfId="4589" xr:uid="{26A90768-2FDF-49B2-A902-61C713CB4A11}"/>
    <cellStyle name="Accent4 4 4" xfId="4590" xr:uid="{106568AD-E324-4E60-837D-04F88E7C3232}"/>
    <cellStyle name="Accent4 4 4 2" xfId="4591" xr:uid="{6411F665-BAD1-460A-B3CA-E288DCBD385B}"/>
    <cellStyle name="Accent4 4 5" xfId="4592" xr:uid="{B744C88F-8AD0-4938-8022-6F765B228BD6}"/>
    <cellStyle name="Accent4 4 5 2" xfId="4593" xr:uid="{E38C3E73-EBF0-499B-9618-35636329EAD5}"/>
    <cellStyle name="Accent4 4 6" xfId="4594" xr:uid="{1A84CDE8-8660-4988-B794-D08957A25454}"/>
    <cellStyle name="Accent4 4 6 2" xfId="4595" xr:uid="{C35B8F69-DB59-43F4-B014-F545AF174A89}"/>
    <cellStyle name="Accent4 4 7" xfId="4596" xr:uid="{94ADE11E-9595-4B38-990C-BB9DA972D95F}"/>
    <cellStyle name="Accent4 40" xfId="4597" xr:uid="{79F37941-F14D-44DC-BCFB-88ED94B362AB}"/>
    <cellStyle name="Accent4 41" xfId="4598" xr:uid="{24D788E9-EFD8-4446-AB36-52746DDCADEC}"/>
    <cellStyle name="Accent4 42" xfId="4599" xr:uid="{5950030C-4318-45BD-8FBD-03B2B826C748}"/>
    <cellStyle name="Accent4 43" xfId="4600" xr:uid="{3CCADDD8-404F-4EEB-BF0C-A90B921BF32F}"/>
    <cellStyle name="Accent4 44" xfId="4601" xr:uid="{222C3DA2-E54B-4400-85F4-1960D7CA5E16}"/>
    <cellStyle name="Accent4 45" xfId="4602" xr:uid="{077EB7A6-B11A-4AAD-8A6D-F04C8DC00007}"/>
    <cellStyle name="Accent4 46" xfId="4603" xr:uid="{3053AFE3-5A6E-49FA-96AE-2A6347C03E92}"/>
    <cellStyle name="Accent4 47" xfId="4604" xr:uid="{2B3743C8-F0F9-4281-8A7A-372865A2166F}"/>
    <cellStyle name="Accent4 48" xfId="4605" xr:uid="{C0D30DC6-60E0-4837-821E-235BEC431E7C}"/>
    <cellStyle name="Accent4 49" xfId="4606" xr:uid="{898B370C-F50A-47B1-8CAF-ABE44AF126A6}"/>
    <cellStyle name="Accent4 5" xfId="4607" xr:uid="{CAA2DD32-BFEC-4EEB-A121-D3FF6D807BE4}"/>
    <cellStyle name="Accent4 5 2" xfId="4608" xr:uid="{3FCAE21C-38D9-4F40-BF96-F8ECF260454A}"/>
    <cellStyle name="Accent4 5 2 2" xfId="4609" xr:uid="{78B63CDC-47C0-4633-96B3-A998EC28D341}"/>
    <cellStyle name="Accent4 5 3" xfId="4610" xr:uid="{A4E0A6AB-26E1-4566-8FD0-2F2CC54D639C}"/>
    <cellStyle name="Accent4 5 3 2" xfId="4611" xr:uid="{212DA3C7-8FB9-43D6-9153-7F0AB1290009}"/>
    <cellStyle name="Accent4 5 4" xfId="4612" xr:uid="{70C09838-D422-4D1B-9290-46CE435A56A0}"/>
    <cellStyle name="Accent4 5 4 2" xfId="4613" xr:uid="{893B3D21-CC4B-45BD-B90E-E8A3CDBD5320}"/>
    <cellStyle name="Accent4 5 5" xfId="4614" xr:uid="{313BC40A-4CC3-4CC6-B001-2D31623BB745}"/>
    <cellStyle name="Accent4 5 5 2" xfId="4615" xr:uid="{C99EF00B-F798-43CE-BCFF-8B18218C9CB1}"/>
    <cellStyle name="Accent4 5 6" xfId="4616" xr:uid="{9A46C204-DA16-403F-8400-2979F7386347}"/>
    <cellStyle name="Accent4 50" xfId="4617" xr:uid="{FBCCED17-7909-4C6C-AB31-01327BF6E102}"/>
    <cellStyle name="Accent4 51" xfId="4618" xr:uid="{3FA2B584-DFBE-4E4C-AE61-E59AE8F73808}"/>
    <cellStyle name="Accent4 52" xfId="4619" xr:uid="{55B4A362-5478-4DB3-98E6-93C066D01D46}"/>
    <cellStyle name="Accent4 53" xfId="4620" xr:uid="{B1D760F3-2F88-486B-9710-C6EC0892036F}"/>
    <cellStyle name="Accent4 54" xfId="4621" xr:uid="{724CB615-F54B-4DF9-A16B-ED473999282F}"/>
    <cellStyle name="Accent4 55" xfId="4622" xr:uid="{F0A96E85-9D66-424C-A59D-F7B9A0627686}"/>
    <cellStyle name="Accent4 56" xfId="4623" xr:uid="{C7F07396-A72F-4C01-B089-5DB9F38741A3}"/>
    <cellStyle name="Accent4 57" xfId="4624" xr:uid="{680BDD34-81C2-457D-912F-D893552C9E58}"/>
    <cellStyle name="Accent4 58" xfId="4625" xr:uid="{629B69DE-D278-4B17-95F7-12BEA82E7AFB}"/>
    <cellStyle name="Accent4 59" xfId="4626" xr:uid="{5F26A017-52E4-4F82-9DD9-453741D8520A}"/>
    <cellStyle name="Accent4 6" xfId="4627" xr:uid="{B5572861-01C3-4451-841B-589ADA297B7A}"/>
    <cellStyle name="Accent4 6 2" xfId="4628" xr:uid="{B8D83B4B-1A24-4B74-A22A-0EFC4768DFD1}"/>
    <cellStyle name="Accent4 6 2 2" xfId="4629" xr:uid="{14E7568A-44F8-49CC-AA94-0280F44F68B9}"/>
    <cellStyle name="Accent4 6 3" xfId="4630" xr:uid="{A6950C5D-596D-441E-8083-4A9AA8B9BA20}"/>
    <cellStyle name="Accent4 6 3 2" xfId="4631" xr:uid="{42F66110-F1A3-4ED6-ABFE-5652AB506A88}"/>
    <cellStyle name="Accent4 6 4" xfId="4632" xr:uid="{7EF061B3-4793-4647-A868-83196E057E75}"/>
    <cellStyle name="Accent4 6 4 2" xfId="4633" xr:uid="{635CEA1F-FD18-4D03-91B4-68CE798C5A81}"/>
    <cellStyle name="Accent4 6 5" xfId="4634" xr:uid="{37DC3178-536D-4AC9-934A-C0775F10BADB}"/>
    <cellStyle name="Accent4 60" xfId="4635" xr:uid="{17D446A1-381B-4067-BCA4-B545496444E4}"/>
    <cellStyle name="Accent4 61" xfId="4636" xr:uid="{1CB541C7-9237-452D-8BD7-337D21FAEFCA}"/>
    <cellStyle name="Accent4 62" xfId="4637" xr:uid="{6D36047C-AA71-449D-90E7-6777FDEFE297}"/>
    <cellStyle name="Accent4 63" xfId="4638" xr:uid="{09A4814B-972F-4664-9312-C723B75E6AF9}"/>
    <cellStyle name="Accent4 64" xfId="4639" xr:uid="{BC672C34-4588-4EE5-8A64-55B9A45E960A}"/>
    <cellStyle name="Accent4 65" xfId="4640" xr:uid="{74D2164E-63FB-4C17-B568-1A384EFEDFFC}"/>
    <cellStyle name="Accent4 66" xfId="4641" xr:uid="{1E16041F-E01E-48AB-90F0-BEAC122F2160}"/>
    <cellStyle name="Accent4 67" xfId="4642" xr:uid="{64BF96A4-9FA0-4EE0-81EC-A6D3DEE7310C}"/>
    <cellStyle name="Accent4 68" xfId="4643" xr:uid="{6E46AF70-8E36-4723-9883-A5C60C7B7188}"/>
    <cellStyle name="Accent4 69" xfId="4644" xr:uid="{78A0A9B3-13BE-4656-AC0C-A5FD1CBEAA05}"/>
    <cellStyle name="Accent4 7" xfId="4645" xr:uid="{C0FE9E55-98DD-4523-A7B9-6E5F1BB84010}"/>
    <cellStyle name="Accent4 7 2" xfId="4646" xr:uid="{30007792-860A-4423-AB37-2FE091B56CDA}"/>
    <cellStyle name="Accent4 7 2 2" xfId="4647" xr:uid="{63CD86A1-85D5-4235-A36A-0F337D39F8AE}"/>
    <cellStyle name="Accent4 7 3" xfId="4648" xr:uid="{106D52C9-467F-4FB1-B93E-414408998503}"/>
    <cellStyle name="Accent4 7 3 2" xfId="4649" xr:uid="{7087F50C-D3A0-4AB0-99B7-30BC83197EFA}"/>
    <cellStyle name="Accent4 7 4" xfId="4650" xr:uid="{52170DC8-04D6-4658-B481-94E47FE207E2}"/>
    <cellStyle name="Accent4 70" xfId="4651" xr:uid="{47F67F79-307A-4D71-BF04-BDE54BB5D676}"/>
    <cellStyle name="Accent4 71" xfId="4652" xr:uid="{543B6E6C-AF34-48C5-B084-550A07F00F65}"/>
    <cellStyle name="Accent4 72" xfId="4653" xr:uid="{FA4AEE39-B2C4-45B2-A318-3819E469F039}"/>
    <cellStyle name="Accent4 73" xfId="4654" xr:uid="{D570EC2B-73BB-4997-A549-B41D044B6CF9}"/>
    <cellStyle name="Accent4 74" xfId="4655" xr:uid="{811B87EE-5D64-4485-A5F3-161350A3BAAE}"/>
    <cellStyle name="Accent4 75" xfId="4656" xr:uid="{31124EE0-CD9B-40F4-B835-921CEA615635}"/>
    <cellStyle name="Accent4 76" xfId="4657" xr:uid="{268ABCBF-2E1A-4696-8A14-27BE3055E7F9}"/>
    <cellStyle name="Accent4 77" xfId="4658" xr:uid="{1218CB5C-BDA4-441E-89C7-A57D758C0E9A}"/>
    <cellStyle name="Accent4 78" xfId="4659" xr:uid="{ACCBD257-DC89-4981-87D5-5CF86356E602}"/>
    <cellStyle name="Accent4 79" xfId="4660" xr:uid="{12A5C389-D81C-40E7-B687-998CD0D75B4E}"/>
    <cellStyle name="Accent4 8" xfId="4661" xr:uid="{4C0C7D94-DF11-46DC-BE7B-1FAFCDFFE44C}"/>
    <cellStyle name="Accent4 8 2" xfId="4662" xr:uid="{70E97E63-1C23-45A2-9301-548BEBDE18BE}"/>
    <cellStyle name="Accent4 8 2 2" xfId="4663" xr:uid="{2EA43099-FA33-4A0A-B35F-9852AB11BEB3}"/>
    <cellStyle name="Accent4 8 3" xfId="4664" xr:uid="{7B0E0F35-C691-4B37-9BE8-C183798E6B7C}"/>
    <cellStyle name="Accent4 80" xfId="4665" xr:uid="{720C4869-AC04-4095-A815-F7A774D78D36}"/>
    <cellStyle name="Accent4 81" xfId="4666" xr:uid="{CEFA018C-26EA-43F2-B1E2-C83B893D4B8B}"/>
    <cellStyle name="Accent4 82" xfId="4667" xr:uid="{68B2BAE9-B067-43EE-9B64-8A0A2946C307}"/>
    <cellStyle name="Accent4 83" xfId="4668" xr:uid="{560DE1F0-20E5-43E4-9465-E3837C103842}"/>
    <cellStyle name="Accent4 84" xfId="44118" xr:uid="{2F16DDED-8EFF-4E94-B815-BE6A4004EF9E}"/>
    <cellStyle name="Accent4 9" xfId="4669" xr:uid="{EF151BFF-2498-4EE3-ACC7-8C909212D56E}"/>
    <cellStyle name="Accent4 9 2" xfId="4670" xr:uid="{53743A66-34B0-4462-9A23-5208CD1EC416}"/>
    <cellStyle name="Accent5" xfId="37" builtinId="45" customBuiltin="1"/>
    <cellStyle name="Accent5 10" xfId="4671" xr:uid="{3DBA7225-F61A-4408-BCA0-A8FD5914C82C}"/>
    <cellStyle name="Accent5 11" xfId="4672" xr:uid="{C9A065A5-B355-4B44-B4E6-AD232D0E75E4}"/>
    <cellStyle name="Accent5 12" xfId="4673" xr:uid="{52019C28-1CF6-4096-A059-6EE61EA1CAD5}"/>
    <cellStyle name="Accent5 13" xfId="4674" xr:uid="{E358AD16-E49A-4C48-A89D-3273FFAF343B}"/>
    <cellStyle name="Accent5 14" xfId="4675" xr:uid="{BE5FC222-FC0D-4196-8D06-C1B248889CCE}"/>
    <cellStyle name="Accent5 15" xfId="4676" xr:uid="{E92DE934-1FC8-497A-9C8D-C5F5B0799C0B}"/>
    <cellStyle name="Accent5 16" xfId="4677" xr:uid="{B501A2B4-B31D-427D-AFC0-2C431BFAB75D}"/>
    <cellStyle name="Accent5 17" xfId="4678" xr:uid="{8FBB696F-780A-49D3-8290-D192E2566FC8}"/>
    <cellStyle name="Accent5 18" xfId="4679" xr:uid="{06095A7A-B498-4927-9000-6114D0A2FA6C}"/>
    <cellStyle name="Accent5 19" xfId="4680" xr:uid="{8C222326-2540-4E1F-9698-344E45228060}"/>
    <cellStyle name="Accent5 2" xfId="373" xr:uid="{40E5E226-A52A-48B2-8499-90A61A2B0FE5}"/>
    <cellStyle name="Accent5 2 10" xfId="4682" xr:uid="{BE6E608A-C181-476F-8514-75290840DAAB}"/>
    <cellStyle name="Accent5 2 11" xfId="44934" xr:uid="{2B3FB154-9864-40BA-B5EE-C00D9E090C9F}"/>
    <cellStyle name="Accent5 2 12" xfId="4681" xr:uid="{8AB6CBC7-75E7-4FC4-8BEE-77427F70BF90}"/>
    <cellStyle name="Accent5 2 2" xfId="4683" xr:uid="{79E0DC5B-F0DF-445C-A5B4-C10F178A17FD}"/>
    <cellStyle name="Accent5 2 2 2" xfId="4684" xr:uid="{F4F9B248-DBCA-48F3-86B6-BC48272AE599}"/>
    <cellStyle name="Accent5 2 3" xfId="4685" xr:uid="{E76ED637-F1F0-492D-8AD9-B0A8F00E1EEA}"/>
    <cellStyle name="Accent5 2 3 2" xfId="4686" xr:uid="{739C761E-BA11-4C83-BA45-18FC7935BE01}"/>
    <cellStyle name="Accent5 2 4" xfId="4687" xr:uid="{3A1F84A2-B98E-4767-AEEA-1240042BD502}"/>
    <cellStyle name="Accent5 2 4 2" xfId="4688" xr:uid="{5D700B91-D032-42EF-9307-24A2A05A444C}"/>
    <cellStyle name="Accent5 2 5" xfId="4689" xr:uid="{B1BDFFC1-FC1D-4A08-A377-634654ABFDF5}"/>
    <cellStyle name="Accent5 2 5 2" xfId="4690" xr:uid="{9A30F40C-CCFB-4640-A6C9-F27779FBE502}"/>
    <cellStyle name="Accent5 2 6" xfId="4691" xr:uid="{B3F15633-4432-4C11-81F1-8E3C497BE244}"/>
    <cellStyle name="Accent5 2 6 2" xfId="4692" xr:uid="{96796C9A-E5B5-4EAE-8E67-D03487E8A951}"/>
    <cellStyle name="Accent5 2 7" xfId="4693" xr:uid="{89257DB7-9F33-4C6C-A771-FF1FD071DC52}"/>
    <cellStyle name="Accent5 2 7 2" xfId="4694" xr:uid="{EC967EA3-D9F8-4224-93FA-B7B9F50BAA57}"/>
    <cellStyle name="Accent5 2 8" xfId="4695" xr:uid="{5B6F1D00-F4FD-48AF-948D-4F3D3D8BC4C8}"/>
    <cellStyle name="Accent5 2 8 2" xfId="4696" xr:uid="{25C642E8-7F8C-4817-B18E-A3161FD5EB8D}"/>
    <cellStyle name="Accent5 2 9" xfId="4697" xr:uid="{1D3AADA8-D727-40C0-B01C-B24C2B571677}"/>
    <cellStyle name="Accent5 20" xfId="4698" xr:uid="{0B04800E-658D-4C14-B7A0-B1A780DD58D7}"/>
    <cellStyle name="Accent5 21" xfId="4699" xr:uid="{E6FD9A61-5381-4CB0-8A2D-E6FE62CBF118}"/>
    <cellStyle name="Accent5 22" xfId="4700" xr:uid="{D2BAAE98-ECB7-4F99-B6E6-DBC2FB773F65}"/>
    <cellStyle name="Accent5 23" xfId="4701" xr:uid="{A180DC22-C3BD-47AB-8BCB-E70FA8412BF8}"/>
    <cellStyle name="Accent5 24" xfId="4702" xr:uid="{93B15FF0-DFD7-4F6C-B423-47CD94F0A779}"/>
    <cellStyle name="Accent5 25" xfId="4703" xr:uid="{496B9983-81E7-4F33-8BEA-B43C2CEFC91F}"/>
    <cellStyle name="Accent5 26" xfId="4704" xr:uid="{B6737809-BD3E-4447-B5DE-63B600B6F307}"/>
    <cellStyle name="Accent5 27" xfId="4705" xr:uid="{0161F9E6-B52E-4A6C-8697-20E3426E3423}"/>
    <cellStyle name="Accent5 28" xfId="4706" xr:uid="{2AB0F9E2-44AB-4B0A-8401-F920973E9C23}"/>
    <cellStyle name="Accent5 29" xfId="4707" xr:uid="{E2B48FC7-5386-4E59-8071-8DC1A742FC88}"/>
    <cellStyle name="Accent5 3" xfId="4708" xr:uid="{EDA6867A-E7D5-4CE2-95E8-3B0E67B336FB}"/>
    <cellStyle name="Accent5 3 2" xfId="4709" xr:uid="{19427457-98C6-4D9A-B421-61F234E02FD7}"/>
    <cellStyle name="Accent5 3 2 2" xfId="4710" xr:uid="{7720447E-02AC-4724-972F-CCC0B399E470}"/>
    <cellStyle name="Accent5 3 3" xfId="4711" xr:uid="{CB9C590B-6AF3-4F7A-A9FA-FF22CEE393DA}"/>
    <cellStyle name="Accent5 3 3 2" xfId="4712" xr:uid="{0E6C87A0-3AE4-433F-96A8-2DF269826BC6}"/>
    <cellStyle name="Accent5 3 4" xfId="4713" xr:uid="{DF614F68-6F86-45CB-A79E-E8B9FB621523}"/>
    <cellStyle name="Accent5 3 4 2" xfId="4714" xr:uid="{ED5BF14D-F764-4DAD-B573-62AC906C5D6F}"/>
    <cellStyle name="Accent5 3 5" xfId="4715" xr:uid="{0C0E7355-9245-4873-844B-1EEB48C04C7F}"/>
    <cellStyle name="Accent5 3 5 2" xfId="4716" xr:uid="{2B5CBF85-F6B5-48FF-9482-A84C1CA7B77C}"/>
    <cellStyle name="Accent5 3 6" xfId="4717" xr:uid="{72EC972A-DD7D-436E-8329-A72EFCA00F5F}"/>
    <cellStyle name="Accent5 3 6 2" xfId="4718" xr:uid="{B2E45823-034C-4376-B229-4B18AB14B02B}"/>
    <cellStyle name="Accent5 3 7" xfId="4719" xr:uid="{FBD7A771-721C-47D7-9BBD-E8B6DEAB8E06}"/>
    <cellStyle name="Accent5 30" xfId="4720" xr:uid="{BCFD2898-92F6-43A3-98CC-4482CACA228A}"/>
    <cellStyle name="Accent5 31" xfId="4721" xr:uid="{9690C99A-3157-4C9D-99CB-2E1398FA532C}"/>
    <cellStyle name="Accent5 32" xfId="4722" xr:uid="{335EA313-CDA0-4D39-A324-516835C849F0}"/>
    <cellStyle name="Accent5 33" xfId="4723" xr:uid="{85140DD4-789A-476C-83F9-E196069D1BA2}"/>
    <cellStyle name="Accent5 34" xfId="4724" xr:uid="{6FC36FE8-DF59-4428-B5FD-0E329BD1E306}"/>
    <cellStyle name="Accent5 35" xfId="4725" xr:uid="{6D6B8AB4-0098-4251-930D-EBB6B4B407AC}"/>
    <cellStyle name="Accent5 36" xfId="4726" xr:uid="{38518200-EE3A-4FF5-8C2A-FE4E7C1AC054}"/>
    <cellStyle name="Accent5 37" xfId="4727" xr:uid="{1CA0614C-8835-4187-9840-4D825F4D360F}"/>
    <cellStyle name="Accent5 38" xfId="4728" xr:uid="{E874EAB6-1BE9-4E86-B685-19AE04CCB84A}"/>
    <cellStyle name="Accent5 39" xfId="4729" xr:uid="{EF30AE37-8522-4906-9E39-6D5515529983}"/>
    <cellStyle name="Accent5 4" xfId="4730" xr:uid="{B274DB0F-4F73-47AC-ACD4-7B1E528E4293}"/>
    <cellStyle name="Accent5 4 2" xfId="4731" xr:uid="{D4E734A4-AD82-4832-966A-29B0B8097C63}"/>
    <cellStyle name="Accent5 4 2 2" xfId="4732" xr:uid="{A172BE02-7F0C-4EF4-B3BF-7FF001987B01}"/>
    <cellStyle name="Accent5 4 3" xfId="4733" xr:uid="{DC0414D3-2E62-484C-849A-3841FB252215}"/>
    <cellStyle name="Accent5 4 3 2" xfId="4734" xr:uid="{67C5AF86-B6CC-4C79-A9A2-38BA56831EF9}"/>
    <cellStyle name="Accent5 4 4" xfId="4735" xr:uid="{2D0F00EF-3673-4734-B6E2-EEA5E09CDDBF}"/>
    <cellStyle name="Accent5 4 4 2" xfId="4736" xr:uid="{D5482D3F-F671-47BA-862B-F95E94500957}"/>
    <cellStyle name="Accent5 4 5" xfId="4737" xr:uid="{2F43235C-799E-4392-87EE-3496E86E4EA1}"/>
    <cellStyle name="Accent5 4 5 2" xfId="4738" xr:uid="{BB69FA49-923F-4F3E-9C17-943234B4ED18}"/>
    <cellStyle name="Accent5 4 6" xfId="4739" xr:uid="{85FF2D37-9D8A-40A8-88AB-AFD32EB28491}"/>
    <cellStyle name="Accent5 4 6 2" xfId="4740" xr:uid="{736187E1-0E27-4910-B6D1-15F01A0FBB8D}"/>
    <cellStyle name="Accent5 4 7" xfId="4741" xr:uid="{0AF34284-35A9-4DF2-A564-CC8AA402474B}"/>
    <cellStyle name="Accent5 40" xfId="4742" xr:uid="{6E7CBBC7-03DD-48B4-A85E-BF640E213F4B}"/>
    <cellStyle name="Accent5 41" xfId="4743" xr:uid="{B15139E9-73A7-4052-AA86-A52B1A2B39F5}"/>
    <cellStyle name="Accent5 42" xfId="4744" xr:uid="{921C45D1-6DE5-4865-A4B8-F6BC7AE306D0}"/>
    <cellStyle name="Accent5 43" xfId="4745" xr:uid="{5D291330-DA2D-4907-BA50-BD2E77805E6D}"/>
    <cellStyle name="Accent5 44" xfId="4746" xr:uid="{A2E90613-E60C-4BE9-9C1E-711CF0E0C850}"/>
    <cellStyle name="Accent5 45" xfId="4747" xr:uid="{C9EF54B5-8CF6-4C25-A58A-0219DDFF759F}"/>
    <cellStyle name="Accent5 46" xfId="4748" xr:uid="{A767BF7D-E30D-4788-85D7-BB6CD8DC6968}"/>
    <cellStyle name="Accent5 47" xfId="4749" xr:uid="{05265334-EB35-4165-B97C-66E93D4CCFF8}"/>
    <cellStyle name="Accent5 48" xfId="4750" xr:uid="{2FFFA3FC-C6EF-4480-8C84-1314EAA7FD66}"/>
    <cellStyle name="Accent5 49" xfId="4751" xr:uid="{A79224E8-B861-468C-9EBE-E178CEDA295C}"/>
    <cellStyle name="Accent5 5" xfId="4752" xr:uid="{EFB80CC7-ED36-41DD-9D5C-E3268F8CC9CF}"/>
    <cellStyle name="Accent5 5 2" xfId="4753" xr:uid="{C8E94B33-6DA1-40F7-89C3-C638BA124EB2}"/>
    <cellStyle name="Accent5 5 2 2" xfId="4754" xr:uid="{81E7AAC3-2718-4069-A1DC-6E849345E414}"/>
    <cellStyle name="Accent5 5 3" xfId="4755" xr:uid="{E9F21FCE-20DD-4A47-A45D-1A1285AE63E9}"/>
    <cellStyle name="Accent5 5 3 2" xfId="4756" xr:uid="{96046B90-6E24-43F4-BB29-762C083400B0}"/>
    <cellStyle name="Accent5 5 4" xfId="4757" xr:uid="{A7F4A316-1EF2-4921-9AC1-B5E1F586C871}"/>
    <cellStyle name="Accent5 5 4 2" xfId="4758" xr:uid="{3A8B4F44-243F-46CC-9E2F-B8E589F6C465}"/>
    <cellStyle name="Accent5 5 5" xfId="4759" xr:uid="{6C547F54-7BF7-47BA-9BE5-B88FC0FEC1B8}"/>
    <cellStyle name="Accent5 5 5 2" xfId="4760" xr:uid="{83344A7A-6C6A-450F-B4F4-B2A6BF9A867C}"/>
    <cellStyle name="Accent5 5 6" xfId="4761" xr:uid="{10EE49F9-F51A-4C51-8D82-9B9F4CD3593F}"/>
    <cellStyle name="Accent5 50" xfId="4762" xr:uid="{CE2D4770-A062-48B1-AD0B-6CFDCAF3F284}"/>
    <cellStyle name="Accent5 51" xfId="4763" xr:uid="{FC47A617-15C3-4608-88FE-5BBA00255DE8}"/>
    <cellStyle name="Accent5 52" xfId="4764" xr:uid="{056FD01E-D10A-44F1-9D73-2E85A1837F91}"/>
    <cellStyle name="Accent5 53" xfId="4765" xr:uid="{F2023184-38C0-4412-9277-692E7C4EF786}"/>
    <cellStyle name="Accent5 54" xfId="4766" xr:uid="{B463A9B2-6D6C-4EF4-9926-C915E21D3EFF}"/>
    <cellStyle name="Accent5 55" xfId="4767" xr:uid="{BF2B31A0-3361-4659-9C66-21DFF6BD622E}"/>
    <cellStyle name="Accent5 56" xfId="4768" xr:uid="{B99FF4EB-63CD-4CBD-BAFB-63FC472DFDA8}"/>
    <cellStyle name="Accent5 57" xfId="4769" xr:uid="{62EAB3B7-F1CA-412B-A16D-EAAF19279E8D}"/>
    <cellStyle name="Accent5 58" xfId="4770" xr:uid="{D932D159-3D14-4361-959D-0BA908C4FA24}"/>
    <cellStyle name="Accent5 59" xfId="4771" xr:uid="{FF26383C-F705-4159-A10C-D74B557C0926}"/>
    <cellStyle name="Accent5 6" xfId="4772" xr:uid="{16A6574E-6AE5-4DC3-9529-EFDA6FF3DBD3}"/>
    <cellStyle name="Accent5 6 2" xfId="4773" xr:uid="{36B26E65-6C45-433F-96A2-5F0BD6AB76A2}"/>
    <cellStyle name="Accent5 6 2 2" xfId="4774" xr:uid="{62AA888A-FD17-41CE-9477-F3A7EDC1902C}"/>
    <cellStyle name="Accent5 6 3" xfId="4775" xr:uid="{00521BDB-0F40-4FFF-AF63-011DADA1012B}"/>
    <cellStyle name="Accent5 6 3 2" xfId="4776" xr:uid="{6CF77ED7-8738-412D-95F1-9CDB2E30F59A}"/>
    <cellStyle name="Accent5 6 4" xfId="4777" xr:uid="{BE0C0553-4500-4147-8D09-854072A45861}"/>
    <cellStyle name="Accent5 6 4 2" xfId="4778" xr:uid="{F0E18333-85C1-47F9-B738-FF80445E58A4}"/>
    <cellStyle name="Accent5 6 5" xfId="4779" xr:uid="{D03A344D-59F2-4162-BCD7-D898EB2BFD59}"/>
    <cellStyle name="Accent5 60" xfId="4780" xr:uid="{FE2AB951-603D-46E1-AAD2-2CCDA38A2130}"/>
    <cellStyle name="Accent5 61" xfId="4781" xr:uid="{910F9155-E3B5-44C9-83F9-705DAF9A0FC8}"/>
    <cellStyle name="Accent5 62" xfId="4782" xr:uid="{F6786484-DC60-451A-ABD2-F93C9BE4FB47}"/>
    <cellStyle name="Accent5 63" xfId="4783" xr:uid="{172A6899-4D72-4616-8001-C3AF04CC8E48}"/>
    <cellStyle name="Accent5 64" xfId="4784" xr:uid="{0A6CCDB2-E47C-4AFF-862B-544D2131B22E}"/>
    <cellStyle name="Accent5 65" xfId="4785" xr:uid="{06646169-3000-40AF-BD60-5DF8783D3D4E}"/>
    <cellStyle name="Accent5 66" xfId="4786" xr:uid="{63DCF6D5-3EA4-4D08-BC57-0BB675151D58}"/>
    <cellStyle name="Accent5 67" xfId="4787" xr:uid="{39BA59B3-2F5F-40F3-B990-C091B55145C3}"/>
    <cellStyle name="Accent5 68" xfId="4788" xr:uid="{D134F2AC-FD15-427D-AF2B-F4080AA9A8F4}"/>
    <cellStyle name="Accent5 69" xfId="4789" xr:uid="{AA7D68EF-173D-4DEA-8FE4-52069B9A352A}"/>
    <cellStyle name="Accent5 7" xfId="4790" xr:uid="{D7C8A615-EFE3-4675-B74B-5AF83771D392}"/>
    <cellStyle name="Accent5 7 2" xfId="4791" xr:uid="{B331586C-495C-4CEF-9D45-696D2063CA30}"/>
    <cellStyle name="Accent5 7 2 2" xfId="4792" xr:uid="{2F048D6D-3D9C-40E2-8249-BA4AB3390CE4}"/>
    <cellStyle name="Accent5 7 3" xfId="4793" xr:uid="{81B9560C-16D8-4B5C-AA82-FF34D7918D60}"/>
    <cellStyle name="Accent5 7 3 2" xfId="4794" xr:uid="{2F13EFC3-AFE9-4674-AE34-901AA94FA7F5}"/>
    <cellStyle name="Accent5 7 4" xfId="4795" xr:uid="{85B89891-04BC-4D34-9667-3FA3649EF2A3}"/>
    <cellStyle name="Accent5 70" xfId="4796" xr:uid="{35CD575D-F15C-45AE-97D0-F6D80A8452C9}"/>
    <cellStyle name="Accent5 71" xfId="4797" xr:uid="{6BDAA0FA-B025-4B29-BE11-182F0D6257C4}"/>
    <cellStyle name="Accent5 72" xfId="4798" xr:uid="{E1264279-DE53-4996-BB5C-4075E00F8EE7}"/>
    <cellStyle name="Accent5 73" xfId="4799" xr:uid="{E32F6097-97ED-4487-B4DB-DD8B58D87026}"/>
    <cellStyle name="Accent5 74" xfId="4800" xr:uid="{B655BAFA-4086-4362-93CC-1B57FC8800DE}"/>
    <cellStyle name="Accent5 75" xfId="4801" xr:uid="{F1F5EFF3-7BB8-4F45-B9E0-5900F6F3F116}"/>
    <cellStyle name="Accent5 76" xfId="4802" xr:uid="{3DB46508-AAA4-4846-A38C-C04A15675633}"/>
    <cellStyle name="Accent5 77" xfId="4803" xr:uid="{080F927E-80C7-49C5-8D6C-AAA26ACEAA0C}"/>
    <cellStyle name="Accent5 78" xfId="4804" xr:uid="{C94E8FA8-23BB-405E-BE12-CDC832B384D8}"/>
    <cellStyle name="Accent5 79" xfId="4805" xr:uid="{08C0D147-C2C9-4FC1-8554-1B5DAA8B0161}"/>
    <cellStyle name="Accent5 8" xfId="4806" xr:uid="{4073987F-C610-42AF-993F-3EE6411604B8}"/>
    <cellStyle name="Accent5 8 2" xfId="4807" xr:uid="{51A82B43-5CB2-46E2-94FE-87FC19DF4D94}"/>
    <cellStyle name="Accent5 8 2 2" xfId="4808" xr:uid="{4B54A5DC-E151-4A5E-9E7B-5A15D1898830}"/>
    <cellStyle name="Accent5 8 3" xfId="4809" xr:uid="{6CA77AF7-A7CE-48F4-A409-749ED1E26423}"/>
    <cellStyle name="Accent5 80" xfId="4810" xr:uid="{57E7C7AC-1B65-42F6-8004-6B4BA64B210A}"/>
    <cellStyle name="Accent5 81" xfId="4811" xr:uid="{CE4A0AB8-C323-4DF0-8FAA-6D039B3D82F4}"/>
    <cellStyle name="Accent5 82" xfId="4812" xr:uid="{EEAB55AD-AA7A-43B6-AA6B-527CEAA613DB}"/>
    <cellStyle name="Accent5 83" xfId="4813" xr:uid="{48175018-071B-45B8-95B1-0F339AD86A82}"/>
    <cellStyle name="Accent5 84" xfId="44122" xr:uid="{CE0C7CF3-A4FB-43EE-B670-4719BBCBB869}"/>
    <cellStyle name="Accent5 9" xfId="4814" xr:uid="{C211648F-39AC-4412-9372-E23ED3FB2552}"/>
    <cellStyle name="Accent5 9 2" xfId="4815" xr:uid="{77700D47-658A-4726-A95A-13C841FFACC7}"/>
    <cellStyle name="Accent6" xfId="40" builtinId="49" customBuiltin="1"/>
    <cellStyle name="Accent6 10" xfId="4816" xr:uid="{CAE1F6DD-8DA4-4387-AF86-ED23506F07F7}"/>
    <cellStyle name="Accent6 11" xfId="4817" xr:uid="{11A6C273-8022-4082-AC69-E5AF3472DB35}"/>
    <cellStyle name="Accent6 12" xfId="4818" xr:uid="{0FB25478-9CAA-4FB3-B2A4-C5BA9A454FB1}"/>
    <cellStyle name="Accent6 13" xfId="4819" xr:uid="{0CEEA24E-41BC-4453-B1E7-3679FC0355EE}"/>
    <cellStyle name="Accent6 14" xfId="4820" xr:uid="{B0B82E9C-93E1-4E2C-A8B3-B2F567CB8C45}"/>
    <cellStyle name="Accent6 15" xfId="4821" xr:uid="{4C49172F-319D-4BF9-BEB1-7A097A365DEC}"/>
    <cellStyle name="Accent6 16" xfId="4822" xr:uid="{4D816E97-E241-4A56-9F1A-6538482B786A}"/>
    <cellStyle name="Accent6 17" xfId="4823" xr:uid="{755F4E0E-7511-4525-8568-6971E8732025}"/>
    <cellStyle name="Accent6 18" xfId="4824" xr:uid="{090F1127-8B21-4FF4-B806-8BE3026EE8CC}"/>
    <cellStyle name="Accent6 19" xfId="4825" xr:uid="{317E16D1-7213-430C-8949-FB2B4D094E00}"/>
    <cellStyle name="Accent6 2" xfId="377" xr:uid="{DBFF09AE-F830-4C94-AF54-E443BF8F3E94}"/>
    <cellStyle name="Accent6 2 10" xfId="4827" xr:uid="{B6BCF42A-D027-4937-BC36-6AD87890091B}"/>
    <cellStyle name="Accent6 2 11" xfId="44938" xr:uid="{7CB26DAF-7913-4136-A270-1DF8C1A49283}"/>
    <cellStyle name="Accent6 2 12" xfId="4826" xr:uid="{9A4CA1D0-059B-4E28-A464-DFF05AA84230}"/>
    <cellStyle name="Accent6 2 2" xfId="4828" xr:uid="{C9AE4CC7-70C7-4E9A-844E-C5C78C92CE77}"/>
    <cellStyle name="Accent6 2 2 2" xfId="4829" xr:uid="{B643BCB8-8A84-4D74-9593-A620DA965A61}"/>
    <cellStyle name="Accent6 2 3" xfId="4830" xr:uid="{FE678A46-7F29-4905-B283-C0D3472F5F1F}"/>
    <cellStyle name="Accent6 2 3 2" xfId="4831" xr:uid="{85FFA9E2-A033-4371-B6E5-F744EFAE7E08}"/>
    <cellStyle name="Accent6 2 4" xfId="4832" xr:uid="{18C3C8F6-8A5E-498A-AAE1-9AB6672D7350}"/>
    <cellStyle name="Accent6 2 4 2" xfId="4833" xr:uid="{5144A32E-683A-496B-8048-831480727EB1}"/>
    <cellStyle name="Accent6 2 5" xfId="4834" xr:uid="{87778A0F-5BCA-4E59-9FE6-FEC6DF1C2297}"/>
    <cellStyle name="Accent6 2 5 2" xfId="4835" xr:uid="{343ADD5C-E64A-4B1E-A161-889992CD0CA6}"/>
    <cellStyle name="Accent6 2 6" xfId="4836" xr:uid="{C4E9365A-83F7-4E46-9298-C8DE213D6737}"/>
    <cellStyle name="Accent6 2 6 2" xfId="4837" xr:uid="{B69E21F3-3789-4771-AAFA-7C38E50AC3E1}"/>
    <cellStyle name="Accent6 2 7" xfId="4838" xr:uid="{5EDCD734-F4EF-47E5-A61B-175F8B10E3C3}"/>
    <cellStyle name="Accent6 2 7 2" xfId="4839" xr:uid="{2443A43B-1741-4530-A515-5F7D56AFBE6C}"/>
    <cellStyle name="Accent6 2 8" xfId="4840" xr:uid="{093D9C33-DCAC-4A91-B61E-1E9580140E12}"/>
    <cellStyle name="Accent6 2 8 2" xfId="4841" xr:uid="{65203B1D-22E4-44F2-964A-99AAEBC38150}"/>
    <cellStyle name="Accent6 2 9" xfId="4842" xr:uid="{1A8535FE-5F2E-4242-B9D1-09D07CA3B3B3}"/>
    <cellStyle name="Accent6 20" xfId="4843" xr:uid="{6D1E150A-6C5F-4F5D-9075-20C288D6C9E2}"/>
    <cellStyle name="Accent6 21" xfId="4844" xr:uid="{AB73E0DF-E69C-48EF-82D7-14F9AC7784B1}"/>
    <cellStyle name="Accent6 22" xfId="4845" xr:uid="{0F26D68F-453C-4CB2-8727-A2ECF5A133F0}"/>
    <cellStyle name="Accent6 23" xfId="4846" xr:uid="{C7A5FACF-CE33-4277-AB0C-48E205A44D62}"/>
    <cellStyle name="Accent6 24" xfId="4847" xr:uid="{4A7F5DEF-865C-4E16-9E9E-485C3622AA6E}"/>
    <cellStyle name="Accent6 25" xfId="4848" xr:uid="{5153BF89-B838-48C1-9A90-579FAD584039}"/>
    <cellStyle name="Accent6 26" xfId="4849" xr:uid="{35BC4C9D-E52E-4819-BDF9-31EFE6E72782}"/>
    <cellStyle name="Accent6 27" xfId="4850" xr:uid="{6D713C4A-0F7E-4666-A5B8-00ADFD219FFA}"/>
    <cellStyle name="Accent6 28" xfId="4851" xr:uid="{6477FEA2-FBE8-4379-8441-DFA57EF77E89}"/>
    <cellStyle name="Accent6 29" xfId="4852" xr:uid="{6F9BB9D0-A65F-4648-9FE7-7D86E541B47C}"/>
    <cellStyle name="Accent6 3" xfId="4853" xr:uid="{F0AA271C-920A-45E4-939D-6EB43B112B4B}"/>
    <cellStyle name="Accent6 3 2" xfId="4854" xr:uid="{5171FF8A-BD57-4B9B-BAEB-6EEFF4DDC20C}"/>
    <cellStyle name="Accent6 3 2 2" xfId="4855" xr:uid="{5397B479-3801-47E6-9233-400DABEB0054}"/>
    <cellStyle name="Accent6 3 3" xfId="4856" xr:uid="{0A7C0F72-DC35-4853-A199-BE8FB0C916BE}"/>
    <cellStyle name="Accent6 3 3 2" xfId="4857" xr:uid="{FC4DFC3F-9BC0-4794-B132-BC5D4127C93E}"/>
    <cellStyle name="Accent6 3 4" xfId="4858" xr:uid="{F3C76F0D-5FBA-42AD-828E-B2D477F63260}"/>
    <cellStyle name="Accent6 3 4 2" xfId="4859" xr:uid="{9C7461C3-B3E5-4480-9B01-51ABF0A7B144}"/>
    <cellStyle name="Accent6 3 5" xfId="4860" xr:uid="{AF503C08-D8C1-4E16-870A-13A74A8ED87D}"/>
    <cellStyle name="Accent6 3 5 2" xfId="4861" xr:uid="{429A2017-A07D-4DCC-A7E7-D76CB3E1A5BF}"/>
    <cellStyle name="Accent6 3 6" xfId="4862" xr:uid="{D5093A25-7D1D-4428-AC0D-8EA431CA807E}"/>
    <cellStyle name="Accent6 3 6 2" xfId="4863" xr:uid="{002C4A78-78CA-44AA-BED2-35C8172CB267}"/>
    <cellStyle name="Accent6 3 7" xfId="4864" xr:uid="{E095D19D-8473-4B57-A438-24FC1170848E}"/>
    <cellStyle name="Accent6 30" xfId="4865" xr:uid="{9CF36291-4516-4FA3-827E-A2C2A463D9E1}"/>
    <cellStyle name="Accent6 31" xfId="4866" xr:uid="{BC81485E-0DE1-4DF5-BFBC-E3267F90F942}"/>
    <cellStyle name="Accent6 32" xfId="4867" xr:uid="{975D434D-686D-4CF8-B05E-00319749F028}"/>
    <cellStyle name="Accent6 33" xfId="4868" xr:uid="{B0626225-71AA-43BB-850E-589A820F9055}"/>
    <cellStyle name="Accent6 34" xfId="4869" xr:uid="{67F6A05C-78AC-4AB3-A606-64BD584F3FAC}"/>
    <cellStyle name="Accent6 35" xfId="4870" xr:uid="{BB965A78-5C58-431C-945F-493BE9FFDF9B}"/>
    <cellStyle name="Accent6 36" xfId="4871" xr:uid="{B769708B-D5DC-420D-816A-56713226C5D8}"/>
    <cellStyle name="Accent6 37" xfId="4872" xr:uid="{A71E8814-7A76-4450-AF0F-DF64CE88E08A}"/>
    <cellStyle name="Accent6 38" xfId="4873" xr:uid="{8459A740-2106-4727-BD5E-4D64BAF19221}"/>
    <cellStyle name="Accent6 39" xfId="4874" xr:uid="{81C24C47-C7D3-44FE-B96D-66B558262413}"/>
    <cellStyle name="Accent6 4" xfId="4875" xr:uid="{AFB24BD7-EDC6-4622-B7EB-529AC664DF13}"/>
    <cellStyle name="Accent6 4 2" xfId="4876" xr:uid="{AAAE486D-A837-4134-AD69-7D07C11EC478}"/>
    <cellStyle name="Accent6 4 2 2" xfId="4877" xr:uid="{00529A9F-AE53-4F9C-B59A-8B4097A186CA}"/>
    <cellStyle name="Accent6 4 3" xfId="4878" xr:uid="{5458FF97-DD33-493C-9EFC-CA1DFBC58CED}"/>
    <cellStyle name="Accent6 4 3 2" xfId="4879" xr:uid="{6927BBF3-B4A7-4E17-BFF6-B5406DEEE49A}"/>
    <cellStyle name="Accent6 4 4" xfId="4880" xr:uid="{C0AD45D6-DD6C-4F4D-9111-E1BA24F302E8}"/>
    <cellStyle name="Accent6 4 4 2" xfId="4881" xr:uid="{7BF500BB-DFC2-4C01-85F6-6AF01FC0E58E}"/>
    <cellStyle name="Accent6 4 5" xfId="4882" xr:uid="{9C70DD65-CBFF-4CAE-8B06-AEFC95029878}"/>
    <cellStyle name="Accent6 4 5 2" xfId="4883" xr:uid="{609DB063-82AD-4384-A509-44465647B30D}"/>
    <cellStyle name="Accent6 4 6" xfId="4884" xr:uid="{BFD3D0FC-9E7F-4500-8ED9-BC6028CCC5F4}"/>
    <cellStyle name="Accent6 4 6 2" xfId="4885" xr:uid="{38B789DF-42F1-4DFD-8A44-434BE3D7B2E4}"/>
    <cellStyle name="Accent6 4 7" xfId="4886" xr:uid="{38DAA5B9-6D10-4BBD-85DF-45F1771F97ED}"/>
    <cellStyle name="Accent6 40" xfId="4887" xr:uid="{FAF97ACE-0EC4-4FA6-B11B-7B728F31F290}"/>
    <cellStyle name="Accent6 41" xfId="4888" xr:uid="{F31EE5D4-633A-40DF-98DE-4536683B3110}"/>
    <cellStyle name="Accent6 42" xfId="4889" xr:uid="{370D4086-165D-4ADC-850B-8CB16A5DF365}"/>
    <cellStyle name="Accent6 43" xfId="4890" xr:uid="{A3FBB7AE-6F86-4C1F-9C9D-AA1BC094F60A}"/>
    <cellStyle name="Accent6 44" xfId="4891" xr:uid="{710A6BFD-FE2B-4198-B29A-D231E0D88CB2}"/>
    <cellStyle name="Accent6 45" xfId="4892" xr:uid="{7C732977-BD93-46B7-8CE1-2C4DE26C9788}"/>
    <cellStyle name="Accent6 46" xfId="4893" xr:uid="{A3AC91C9-2844-4F31-9C2B-590A90B8D82C}"/>
    <cellStyle name="Accent6 47" xfId="4894" xr:uid="{2D6009A4-0CC6-488F-B3D3-6E280AE816E6}"/>
    <cellStyle name="Accent6 48" xfId="4895" xr:uid="{8B40E558-968B-4CF8-8232-23C7D6F09C2D}"/>
    <cellStyle name="Accent6 49" xfId="4896" xr:uid="{80BF4C87-38C8-4D88-8223-140456D0CE9B}"/>
    <cellStyle name="Accent6 5" xfId="4897" xr:uid="{35D9E152-0800-498B-B452-DB5D987FA610}"/>
    <cellStyle name="Accent6 5 2" xfId="4898" xr:uid="{612BC151-3B28-486D-B4BA-934A8F464ECC}"/>
    <cellStyle name="Accent6 5 2 2" xfId="4899" xr:uid="{A50D8359-E5D0-4269-A9B8-A02BF8EFF448}"/>
    <cellStyle name="Accent6 5 3" xfId="4900" xr:uid="{5364B6DC-62DC-4979-8D0E-AB0BFA3F5CA5}"/>
    <cellStyle name="Accent6 5 3 2" xfId="4901" xr:uid="{047CB609-3884-4D4E-A891-937DABE3A083}"/>
    <cellStyle name="Accent6 5 4" xfId="4902" xr:uid="{9775631C-CEEB-426F-A182-E60DCBB2BA79}"/>
    <cellStyle name="Accent6 5 4 2" xfId="4903" xr:uid="{6C097517-3F70-4CF3-ABFE-181695D92D76}"/>
    <cellStyle name="Accent6 5 5" xfId="4904" xr:uid="{F4533CC1-8DB7-465B-8158-5A0F03167DBF}"/>
    <cellStyle name="Accent6 5 5 2" xfId="4905" xr:uid="{016310A8-FE9B-4443-AB16-FBC018B1F26A}"/>
    <cellStyle name="Accent6 5 6" xfId="4906" xr:uid="{A554CB75-60CA-47FA-9943-B8C58EAF981F}"/>
    <cellStyle name="Accent6 50" xfId="4907" xr:uid="{D1147EDB-DD74-4CE4-B5DF-2E54491299CC}"/>
    <cellStyle name="Accent6 51" xfId="4908" xr:uid="{DCBB149D-3D71-4589-87C1-C355B6D45AFD}"/>
    <cellStyle name="Accent6 52" xfId="4909" xr:uid="{A5FE6A9A-5990-4617-9401-BC7C1BDEF12F}"/>
    <cellStyle name="Accent6 53" xfId="4910" xr:uid="{F237419E-F4F1-4246-A7C3-67B61EFC9FF9}"/>
    <cellStyle name="Accent6 54" xfId="4911" xr:uid="{7301584B-B529-4E52-A849-B14ECC8027C8}"/>
    <cellStyle name="Accent6 55" xfId="4912" xr:uid="{F0A6AB8C-0218-4601-A930-64B0183BB506}"/>
    <cellStyle name="Accent6 56" xfId="4913" xr:uid="{CC7CCAF0-9DB6-45AA-8EEC-62A47A132EC0}"/>
    <cellStyle name="Accent6 57" xfId="4914" xr:uid="{98E7B43E-055D-45D4-B48D-94EC6EFE97F6}"/>
    <cellStyle name="Accent6 58" xfId="4915" xr:uid="{FDF42AE3-9E6A-4844-A88A-32A629DE8F2B}"/>
    <cellStyle name="Accent6 59" xfId="4916" xr:uid="{A0C44D00-D8CB-467B-8E6F-D580C1B3C460}"/>
    <cellStyle name="Accent6 6" xfId="4917" xr:uid="{74045A79-8867-4FE5-84EF-1A4CF7B43327}"/>
    <cellStyle name="Accent6 6 2" xfId="4918" xr:uid="{349587D1-48EB-4557-A49B-BB25A0F38E54}"/>
    <cellStyle name="Accent6 6 2 2" xfId="4919" xr:uid="{25B9ECA8-0CC6-4300-9117-E3BFDF6B2C17}"/>
    <cellStyle name="Accent6 6 3" xfId="4920" xr:uid="{B5F6F591-745B-41FA-86CD-B362E8CF18EC}"/>
    <cellStyle name="Accent6 6 3 2" xfId="4921" xr:uid="{84357431-FFFE-4384-ACBD-90B49503B8E7}"/>
    <cellStyle name="Accent6 6 4" xfId="4922" xr:uid="{C7CF8306-FD46-4155-B5F6-7A76CC2F8697}"/>
    <cellStyle name="Accent6 6 4 2" xfId="4923" xr:uid="{98D605CC-298C-46B2-9CF7-37B31D254D47}"/>
    <cellStyle name="Accent6 6 5" xfId="4924" xr:uid="{A1F38BB3-D08C-42EA-9E38-E987723D8FCF}"/>
    <cellStyle name="Accent6 60" xfId="4925" xr:uid="{A09B8098-DA27-4980-BFE7-02A33EF0F3FD}"/>
    <cellStyle name="Accent6 61" xfId="4926" xr:uid="{0135EB81-2FF5-4942-8723-9B1C0079BC43}"/>
    <cellStyle name="Accent6 62" xfId="4927" xr:uid="{458F105D-0467-4B55-B1EB-F84648B8E0DA}"/>
    <cellStyle name="Accent6 63" xfId="4928" xr:uid="{0FF1D0D1-65CA-4827-A6D8-773F585E5A3B}"/>
    <cellStyle name="Accent6 64" xfId="4929" xr:uid="{E16DC5E7-02A1-44AE-B464-4826F5751ADE}"/>
    <cellStyle name="Accent6 65" xfId="4930" xr:uid="{9F93032D-2156-4D45-A214-7F7F8738B8D8}"/>
    <cellStyle name="Accent6 66" xfId="4931" xr:uid="{84BCBE8F-5146-4C37-A65A-AC80C2A2AE87}"/>
    <cellStyle name="Accent6 67" xfId="4932" xr:uid="{84B37BA4-403A-49BF-8F74-C84509E600B4}"/>
    <cellStyle name="Accent6 68" xfId="4933" xr:uid="{7A5B6C25-BBFE-4C39-8083-945A70837673}"/>
    <cellStyle name="Accent6 69" xfId="4934" xr:uid="{E7F82FC0-A663-40DD-A26B-58474591B933}"/>
    <cellStyle name="Accent6 7" xfId="4935" xr:uid="{97CC062E-2D0E-441D-A3B8-DC6D79A98E4B}"/>
    <cellStyle name="Accent6 7 2" xfId="4936" xr:uid="{EF8D71A8-A744-451D-BCEC-BB5A7ED7A580}"/>
    <cellStyle name="Accent6 7 2 2" xfId="4937" xr:uid="{06FF8089-3A2D-4518-8279-FA5DC4B7E79A}"/>
    <cellStyle name="Accent6 7 3" xfId="4938" xr:uid="{62DC3F78-3654-43A0-9874-4D983D327D2A}"/>
    <cellStyle name="Accent6 7 3 2" xfId="4939" xr:uid="{2AC4F995-A8FF-4B17-B230-B9F34671ADFF}"/>
    <cellStyle name="Accent6 7 4" xfId="4940" xr:uid="{B46986DB-35A7-4947-A4E5-00A314CB9489}"/>
    <cellStyle name="Accent6 70" xfId="4941" xr:uid="{F0A647BB-9336-4B0B-B484-5402A78BE981}"/>
    <cellStyle name="Accent6 71" xfId="4942" xr:uid="{4A96220C-F12F-4F67-B144-502A4E903130}"/>
    <cellStyle name="Accent6 72" xfId="4943" xr:uid="{C689DE5F-2AA9-490D-873A-76C22EEFBCC7}"/>
    <cellStyle name="Accent6 73" xfId="4944" xr:uid="{78C76A59-EA4E-464E-B6BC-9BD574B91A9B}"/>
    <cellStyle name="Accent6 74" xfId="4945" xr:uid="{D1B1E587-48C7-4A3E-B410-554B09B08EF3}"/>
    <cellStyle name="Accent6 75" xfId="4946" xr:uid="{290D1877-D4CF-42FA-A255-D390E692A433}"/>
    <cellStyle name="Accent6 76" xfId="4947" xr:uid="{9AE70CD6-DF3F-4244-AA52-7FBFDEBA51FC}"/>
    <cellStyle name="Accent6 77" xfId="4948" xr:uid="{A90A8FED-6DDD-425C-8AA2-5E8D098D6C2A}"/>
    <cellStyle name="Accent6 78" xfId="4949" xr:uid="{7F272E7F-18D7-4617-A4DA-F484E2BE3D4A}"/>
    <cellStyle name="Accent6 79" xfId="4950" xr:uid="{E4581545-A8C0-4FF5-8880-1532FAAD9DC1}"/>
    <cellStyle name="Accent6 8" xfId="4951" xr:uid="{383F21F5-CCB4-45D9-B8CA-4B12D8072B31}"/>
    <cellStyle name="Accent6 8 2" xfId="4952" xr:uid="{81EEC2D8-5608-4CAD-9CA4-76440AD79CCF}"/>
    <cellStyle name="Accent6 8 2 2" xfId="4953" xr:uid="{2CB982EF-54FE-4373-93A8-62C0D7306C90}"/>
    <cellStyle name="Accent6 8 3" xfId="4954" xr:uid="{4FC55D41-9746-4420-9E10-D695D5F5C7F4}"/>
    <cellStyle name="Accent6 80" xfId="4955" xr:uid="{9B01A16F-974E-4D81-8D98-2C3ECDB8D3EE}"/>
    <cellStyle name="Accent6 81" xfId="4956" xr:uid="{10879905-A654-4F77-A765-5449B39BC4A8}"/>
    <cellStyle name="Accent6 82" xfId="4957" xr:uid="{8DFFC84F-47F0-42F1-BCD5-F0561B6928F0}"/>
    <cellStyle name="Accent6 83" xfId="4958" xr:uid="{B2D77E56-6892-48CA-A085-93CB23C55FBF}"/>
    <cellStyle name="Accent6 84" xfId="44126" xr:uid="{9B7C3B88-0D05-4F8C-9768-D31378A36F65}"/>
    <cellStyle name="Accent6 9" xfId="4959" xr:uid="{BB6CD3AD-344D-42EC-8CF8-A04D95C3FB93}"/>
    <cellStyle name="Accent6 9 2" xfId="4960" xr:uid="{9F5E37F4-F10F-4605-BEC3-0B0B141B2816}"/>
    <cellStyle name="Bad" xfId="16" builtinId="27" customBuiltin="1"/>
    <cellStyle name="Bad 10" xfId="4961" xr:uid="{CD04B503-1476-429B-8A13-74EE0B5B5A8A}"/>
    <cellStyle name="Bad 11" xfId="4962" xr:uid="{F8B7B988-156D-4BFD-A529-82EB57757416}"/>
    <cellStyle name="Bad 12" xfId="4963" xr:uid="{80888AC7-CA7F-4325-8412-D4DC211A2E5A}"/>
    <cellStyle name="Bad 13" xfId="4964" xr:uid="{99A47EDD-6688-43D9-996E-969E0C2A9D15}"/>
    <cellStyle name="Bad 14" xfId="4965" xr:uid="{D32F2B17-1BF0-44A2-A935-1B472BF8F5D7}"/>
    <cellStyle name="Bad 15" xfId="4966" xr:uid="{0C4E7497-95BC-4BD8-881B-B5234E31D3E0}"/>
    <cellStyle name="Bad 16" xfId="4967" xr:uid="{1E2EB27E-3328-44D5-903B-0EF3816E37E4}"/>
    <cellStyle name="Bad 17" xfId="4968" xr:uid="{0F8EEB46-D549-447F-94D4-A0C1AA2722C3}"/>
    <cellStyle name="Bad 18" xfId="4969" xr:uid="{DECCC026-4077-4285-BA41-61F9DEC0A17B}"/>
    <cellStyle name="Bad 19" xfId="4970" xr:uid="{CAD87D31-502A-47F9-A02E-F06C3D3E26AC}"/>
    <cellStyle name="Bad 2" xfId="346" xr:uid="{CE63A42F-143C-41DD-B5FC-BD3A1F9EC16D}"/>
    <cellStyle name="Bad 2 10" xfId="4972" xr:uid="{38F4D5A5-2609-46EC-9FF8-7C82EF48C287}"/>
    <cellStyle name="Bad 2 11" xfId="44908" xr:uid="{F5F85E58-51B0-418B-9576-0541D0AE3D86}"/>
    <cellStyle name="Bad 2 12" xfId="4971" xr:uid="{23D8616A-F997-4A9D-8F26-3F10DA2BA038}"/>
    <cellStyle name="Bad 2 2" xfId="4973" xr:uid="{DAC7AD20-D35E-45BF-891B-B81F0E42C86F}"/>
    <cellStyle name="Bad 2 2 2" xfId="4974" xr:uid="{ED0DC1C7-67B6-41D0-8BD5-8D72E3FFAAE6}"/>
    <cellStyle name="Bad 2 3" xfId="4975" xr:uid="{6E95BCFC-1B3D-4909-8830-401D05756915}"/>
    <cellStyle name="Bad 2 3 2" xfId="4976" xr:uid="{497B25AF-0307-4E93-B6C2-5BB9499B345C}"/>
    <cellStyle name="Bad 2 4" xfId="4977" xr:uid="{3B2CF9F8-1089-43F3-9371-A469228DD7C5}"/>
    <cellStyle name="Bad 2 4 2" xfId="4978" xr:uid="{7598994F-6DD4-4EC3-A625-07BA7E01C1D5}"/>
    <cellStyle name="Bad 2 5" xfId="4979" xr:uid="{F8DD5336-AFDE-410E-BD54-7EF70CF359AC}"/>
    <cellStyle name="Bad 2 5 2" xfId="4980" xr:uid="{D3483F4C-2298-4FB0-BCDB-1A2AC80E16BF}"/>
    <cellStyle name="Bad 2 6" xfId="4981" xr:uid="{849CD2D6-F204-40BF-AEE5-28600AB2F30D}"/>
    <cellStyle name="Bad 2 6 2" xfId="4982" xr:uid="{08AA36E7-15DE-4ED4-AC1D-4ADEE76CA414}"/>
    <cellStyle name="Bad 2 7" xfId="4983" xr:uid="{99BCAACE-5B06-4E4A-AB46-0DBF6B0B189E}"/>
    <cellStyle name="Bad 2 7 2" xfId="4984" xr:uid="{AB4ECB47-6857-4617-9A57-67BC47B52C7D}"/>
    <cellStyle name="Bad 2 8" xfId="4985" xr:uid="{66C34984-CDD4-4F0A-A0F3-CB14A8AD885C}"/>
    <cellStyle name="Bad 2 8 2" xfId="4986" xr:uid="{D4B5680E-8EE9-4D71-BA21-0F110559819B}"/>
    <cellStyle name="Bad 2 9" xfId="4987" xr:uid="{DC035465-A006-40AD-894E-3B2F30B70ECF}"/>
    <cellStyle name="Bad 20" xfId="4988" xr:uid="{7DB32EC4-409F-41B0-8BC1-E6D3624037F6}"/>
    <cellStyle name="Bad 21" xfId="4989" xr:uid="{15B4C26F-6CBB-4299-9FDA-DB8F12E2F5DF}"/>
    <cellStyle name="Bad 22" xfId="4990" xr:uid="{0456FAED-E9EC-4A2E-AA2D-FAAF145AA7B1}"/>
    <cellStyle name="Bad 23" xfId="4991" xr:uid="{A652152B-8AB3-4376-B17E-2C56FCF737FA}"/>
    <cellStyle name="Bad 24" xfId="4992" xr:uid="{AB057371-2BCA-4477-95B2-792E1EC85EE1}"/>
    <cellStyle name="Bad 25" xfId="4993" xr:uid="{B24F0884-BB67-4259-B7D7-F8A16CD48416}"/>
    <cellStyle name="Bad 26" xfId="4994" xr:uid="{FCB2AB13-BAE9-4183-B25A-B834D5C19B9F}"/>
    <cellStyle name="Bad 27" xfId="4995" xr:uid="{A9CD0A94-43D4-46F1-9870-F4E28B313EC7}"/>
    <cellStyle name="Bad 28" xfId="4996" xr:uid="{27016B82-7B6F-4693-A03C-5567C489FD76}"/>
    <cellStyle name="Bad 29" xfId="4997" xr:uid="{5D0CFF59-A827-4633-AB1F-2DDE5349F1FA}"/>
    <cellStyle name="Bad 3" xfId="4998" xr:uid="{DB7610DA-B370-4E28-98FE-E635CE506A25}"/>
    <cellStyle name="Bad 3 2" xfId="4999" xr:uid="{FFDA9EA7-F366-4914-B443-FE57DDD1FDA8}"/>
    <cellStyle name="Bad 3 2 2" xfId="5000" xr:uid="{181F396D-CB40-4B0A-A2F1-94C60309328E}"/>
    <cellStyle name="Bad 3 3" xfId="5001" xr:uid="{3D407380-7698-4C54-BA6F-8971DE2B765A}"/>
    <cellStyle name="Bad 3 3 2" xfId="5002" xr:uid="{9539EAEB-62B6-4D5A-A0C1-761CC520EC46}"/>
    <cellStyle name="Bad 3 4" xfId="5003" xr:uid="{6C0370B5-F250-42B2-B0D7-29D759E5B1DB}"/>
    <cellStyle name="Bad 3 4 2" xfId="5004" xr:uid="{5E53696C-68E4-425A-8425-FD757B1F1925}"/>
    <cellStyle name="Bad 3 5" xfId="5005" xr:uid="{0D34B358-CF3C-41E9-92FD-E65E253D0F71}"/>
    <cellStyle name="Bad 3 5 2" xfId="5006" xr:uid="{5F1295EA-C629-40D6-8471-43ABF46BEE90}"/>
    <cellStyle name="Bad 3 6" xfId="5007" xr:uid="{83730D91-D1AD-44E6-A1FA-872E4321F7CC}"/>
    <cellStyle name="Bad 3 6 2" xfId="5008" xr:uid="{9679C5E5-BF8D-4BB9-AC5C-BA1CDD938A52}"/>
    <cellStyle name="Bad 3 7" xfId="5009" xr:uid="{F62562C5-5FC1-41BE-8ED2-C46882ECD1CB}"/>
    <cellStyle name="Bad 30" xfId="5010" xr:uid="{934FEDDF-8F0A-4685-9060-D8462E6DF421}"/>
    <cellStyle name="Bad 31" xfId="5011" xr:uid="{C4EB80B5-6D83-47BE-8083-5C97C073AB05}"/>
    <cellStyle name="Bad 32" xfId="5012" xr:uid="{3768412D-3798-4E56-A6B5-C6F03377DE64}"/>
    <cellStyle name="Bad 33" xfId="5013" xr:uid="{43D433E5-185A-435A-A1EA-50A6423618FF}"/>
    <cellStyle name="Bad 34" xfId="5014" xr:uid="{D265E7A5-91E6-4ADB-8317-02960D7D8876}"/>
    <cellStyle name="Bad 35" xfId="5015" xr:uid="{EFF50A1E-7668-46A1-B9B7-AEA390626524}"/>
    <cellStyle name="Bad 36" xfId="5016" xr:uid="{4905947A-5643-41EB-B52A-50B78D7163A3}"/>
    <cellStyle name="Bad 37" xfId="5017" xr:uid="{F9F2C140-FBCD-4CC8-B1B2-2B77D93E40B3}"/>
    <cellStyle name="Bad 38" xfId="5018" xr:uid="{8E25BFBC-39EC-402F-BE67-5199166B1E23}"/>
    <cellStyle name="Bad 39" xfId="5019" xr:uid="{BC95EFD6-1584-409C-BCD7-86F8B379A41C}"/>
    <cellStyle name="Bad 4" xfId="5020" xr:uid="{068C31D3-2AA8-455A-9D4F-D58968F51A27}"/>
    <cellStyle name="Bad 4 2" xfId="5021" xr:uid="{71B149EF-5DE9-4BDA-9BBF-2694D0D43988}"/>
    <cellStyle name="Bad 4 2 2" xfId="5022" xr:uid="{2ECA78AC-9C02-4533-8BD0-75A1149D07FD}"/>
    <cellStyle name="Bad 4 3" xfId="5023" xr:uid="{E094B40E-EE75-422B-8104-FE7FE05EA519}"/>
    <cellStyle name="Bad 4 3 2" xfId="5024" xr:uid="{185866A3-F945-479B-8060-D2C0FB3D03D5}"/>
    <cellStyle name="Bad 4 4" xfId="5025" xr:uid="{97A625C2-C612-475F-BD31-9BB107D83290}"/>
    <cellStyle name="Bad 4 4 2" xfId="5026" xr:uid="{97A1B3C3-E30D-468A-93FA-D20A565B24C4}"/>
    <cellStyle name="Bad 4 5" xfId="5027" xr:uid="{513B36F5-7BB1-4919-9842-363DF41D6338}"/>
    <cellStyle name="Bad 4 5 2" xfId="5028" xr:uid="{2C7AB233-5C08-4B7F-82A4-A4325BE472D5}"/>
    <cellStyle name="Bad 4 6" xfId="5029" xr:uid="{CA771AA2-F325-4378-8FDB-1BCC268A4528}"/>
    <cellStyle name="Bad 4 6 2" xfId="5030" xr:uid="{660FB041-CB1F-4F99-8674-BB718216A51E}"/>
    <cellStyle name="Bad 4 7" xfId="5031" xr:uid="{D58912C8-5C15-4051-BEDC-4CFFED5D5459}"/>
    <cellStyle name="Bad 40" xfId="5032" xr:uid="{BE8FF1CD-F9CE-42AE-A035-5C0C77E06A11}"/>
    <cellStyle name="Bad 41" xfId="5033" xr:uid="{7EC6C2FE-2793-47C3-A829-0A7F155B05C0}"/>
    <cellStyle name="Bad 42" xfId="5034" xr:uid="{4A8A9866-C101-4122-B4F3-300B249C3BE3}"/>
    <cellStyle name="Bad 43" xfId="5035" xr:uid="{D0DE65F2-5DDB-4B0E-87C6-5B4296836638}"/>
    <cellStyle name="Bad 44" xfId="5036" xr:uid="{06C0C097-B669-43C7-BFD3-CE8CA188C57F}"/>
    <cellStyle name="Bad 45" xfId="5037" xr:uid="{738C365A-4237-4CA1-B6D5-0720C283C22C}"/>
    <cellStyle name="Bad 46" xfId="5038" xr:uid="{1A259748-2CBF-47D4-A959-BBC55E62967C}"/>
    <cellStyle name="Bad 47" xfId="5039" xr:uid="{71EEA085-E0AD-4E94-A529-E65C5A6BB01F}"/>
    <cellStyle name="Bad 48" xfId="5040" xr:uid="{8E9834D0-9406-400D-9B65-E2002FD9A0B1}"/>
    <cellStyle name="Bad 49" xfId="5041" xr:uid="{2EE54F6F-1590-4165-B9C2-99D6D1A95AB9}"/>
    <cellStyle name="Bad 5" xfId="5042" xr:uid="{B424DC1D-F537-4301-A4EB-D3E6BE165B4B}"/>
    <cellStyle name="Bad 5 2" xfId="5043" xr:uid="{E018EAEC-343C-41A0-BEB3-19E50988E4D2}"/>
    <cellStyle name="Bad 5 2 2" xfId="5044" xr:uid="{4250C1B6-93F2-4654-A0D6-B7C38CC49F1A}"/>
    <cellStyle name="Bad 5 3" xfId="5045" xr:uid="{710EBF78-4178-4072-9EFF-E5D4658DBE17}"/>
    <cellStyle name="Bad 5 3 2" xfId="5046" xr:uid="{C2410465-6D6B-42A0-9E6C-E66A6A73470A}"/>
    <cellStyle name="Bad 5 4" xfId="5047" xr:uid="{9F7483E6-8F85-425D-AF27-DFB2C91FA883}"/>
    <cellStyle name="Bad 5 4 2" xfId="5048" xr:uid="{AF1ACDF8-0953-4A1A-8326-6FE2A5EC8184}"/>
    <cellStyle name="Bad 5 5" xfId="5049" xr:uid="{0E0E0D88-2DEC-4B4A-A9AD-108E411C53D5}"/>
    <cellStyle name="Bad 5 5 2" xfId="5050" xr:uid="{8686D05F-6BB7-4475-A20F-848ABE4FBB2B}"/>
    <cellStyle name="Bad 5 6" xfId="5051" xr:uid="{5CA7550F-B925-476C-8357-7CA20EE77AEB}"/>
    <cellStyle name="Bad 50" xfId="5052" xr:uid="{335E338B-EF6E-4AC0-8914-5CBEF23035AC}"/>
    <cellStyle name="Bad 51" xfId="5053" xr:uid="{C11EABBA-C267-447B-B8CE-050239683268}"/>
    <cellStyle name="Bad 52" xfId="5054" xr:uid="{8D554EF0-5F97-40E1-97DB-C060E071CB75}"/>
    <cellStyle name="Bad 53" xfId="5055" xr:uid="{BCC3E150-B007-43B7-AE4C-DBD323F9BFE8}"/>
    <cellStyle name="Bad 54" xfId="5056" xr:uid="{F9D8F3DD-80E0-41DF-8410-725F6AB30A87}"/>
    <cellStyle name="Bad 55" xfId="5057" xr:uid="{F51D8D51-9F9F-4E23-A53D-503FC4E93E71}"/>
    <cellStyle name="Bad 56" xfId="5058" xr:uid="{B1E700B8-9255-4AC6-9462-2A930B73CFD8}"/>
    <cellStyle name="Bad 57" xfId="5059" xr:uid="{A6A453A3-FF98-4150-A1FF-5E700673E303}"/>
    <cellStyle name="Bad 58" xfId="5060" xr:uid="{79237D6E-54AD-4D1D-A9C2-0E44751382D2}"/>
    <cellStyle name="Bad 59" xfId="5061" xr:uid="{0B408ADA-3199-4E4A-A064-BE4079DCB55C}"/>
    <cellStyle name="Bad 6" xfId="5062" xr:uid="{21598441-FFFE-442B-93E1-98E826419ED3}"/>
    <cellStyle name="Bad 6 2" xfId="5063" xr:uid="{3456294A-8A60-4188-A310-5FD67C89A4D1}"/>
    <cellStyle name="Bad 6 2 2" xfId="5064" xr:uid="{0C0CAE77-9E1F-41EE-9043-50ABB55BF0F2}"/>
    <cellStyle name="Bad 6 3" xfId="5065" xr:uid="{C8764EB6-A7C7-447B-B416-F9392D4E0822}"/>
    <cellStyle name="Bad 6 3 2" xfId="5066" xr:uid="{24A85473-826B-4035-AAB5-E9F5C5BBA173}"/>
    <cellStyle name="Bad 6 4" xfId="5067" xr:uid="{03E6191E-D476-42E8-982B-7F7BAFFD1200}"/>
    <cellStyle name="Bad 6 4 2" xfId="5068" xr:uid="{01298185-540C-448E-A87A-3519D882A8C3}"/>
    <cellStyle name="Bad 6 5" xfId="5069" xr:uid="{7B8E3881-991A-45D0-9F7A-25CD159CB971}"/>
    <cellStyle name="Bad 60" xfId="5070" xr:uid="{8AEC5241-AFA7-42B1-8E97-ECBC2FB9A0C6}"/>
    <cellStyle name="Bad 61" xfId="5071" xr:uid="{94D9C804-2B24-4BD9-8610-4DF0D26387E8}"/>
    <cellStyle name="Bad 62" xfId="5072" xr:uid="{40F65283-3B46-44C8-B8A9-03288E949E88}"/>
    <cellStyle name="Bad 63" xfId="5073" xr:uid="{E04DE528-7FF5-4060-9EC6-7CE9C07ADC23}"/>
    <cellStyle name="Bad 64" xfId="5074" xr:uid="{D8B7B5F3-FDD5-487B-9474-55C0DFB18FA5}"/>
    <cellStyle name="Bad 65" xfId="5075" xr:uid="{24407217-79B5-4857-AE05-4FB7EC01E167}"/>
    <cellStyle name="Bad 66" xfId="5076" xr:uid="{8F105B0A-4322-46D9-A597-C7170E85EA60}"/>
    <cellStyle name="Bad 67" xfId="5077" xr:uid="{C865108F-25F5-4FD2-AC7E-C22072D67015}"/>
    <cellStyle name="Bad 68" xfId="5078" xr:uid="{235D447B-7489-410A-A69C-9B100602666A}"/>
    <cellStyle name="Bad 69" xfId="5079" xr:uid="{5B22A759-9A84-4E3B-A842-205B67399DEC}"/>
    <cellStyle name="Bad 7" xfId="5080" xr:uid="{B7A535CF-E787-4FC8-A556-DA3B5CEBF1C4}"/>
    <cellStyle name="Bad 7 2" xfId="5081" xr:uid="{AA5F1D7B-9399-4369-AEF1-1D6DF57B818D}"/>
    <cellStyle name="Bad 7 2 2" xfId="5082" xr:uid="{33199F16-678D-4F9C-B8AA-F3FB3B8DF572}"/>
    <cellStyle name="Bad 7 3" xfId="5083" xr:uid="{31F3B05B-7976-4657-B68F-4F21DF6B95FE}"/>
    <cellStyle name="Bad 7 3 2" xfId="5084" xr:uid="{E62F011A-8FAF-41D1-9422-376B68B554B1}"/>
    <cellStyle name="Bad 7 4" xfId="5085" xr:uid="{E75E01B2-DDE1-4CFF-856E-B2FDA8D1976A}"/>
    <cellStyle name="Bad 70" xfId="5086" xr:uid="{7E995F24-5D4D-40F3-9FD4-0DFE822218A5}"/>
    <cellStyle name="Bad 71" xfId="5087" xr:uid="{96049A5A-AA98-48D2-84A5-383A049FD2CA}"/>
    <cellStyle name="Bad 72" xfId="5088" xr:uid="{2871F36E-967D-4768-9736-549D45B66F35}"/>
    <cellStyle name="Bad 73" xfId="5089" xr:uid="{3CC0BF89-21FA-4F21-BA3A-A88C64598BB9}"/>
    <cellStyle name="Bad 74" xfId="5090" xr:uid="{B2133AA4-614D-476D-9556-A48AFF61A313}"/>
    <cellStyle name="Bad 75" xfId="5091" xr:uid="{815FDD7D-78DE-4AFD-9EAE-F6CC3F3C7195}"/>
    <cellStyle name="Bad 76" xfId="5092" xr:uid="{53F46654-A092-4AE0-9C40-8F4C0C9E5B42}"/>
    <cellStyle name="Bad 77" xfId="5093" xr:uid="{36C1FE40-472E-475D-B233-446E7E6AE90B}"/>
    <cellStyle name="Bad 78" xfId="5094" xr:uid="{866DC53F-0C7C-4941-9A9A-85ED6C51F34F}"/>
    <cellStyle name="Bad 79" xfId="5095" xr:uid="{58D9F5D8-D850-40FD-A222-F0EF50AD5FF0}"/>
    <cellStyle name="Bad 8" xfId="5096" xr:uid="{61BB2ECE-6547-465C-BF2E-5B59A1A9B188}"/>
    <cellStyle name="Bad 8 2" xfId="5097" xr:uid="{A0609EDB-9E28-4568-9AB2-1D9676B4FCC0}"/>
    <cellStyle name="Bad 8 2 2" xfId="5098" xr:uid="{B090BA71-2D32-4130-8701-8CA74E72A126}"/>
    <cellStyle name="Bad 8 3" xfId="5099" xr:uid="{FA9EA3AB-F0FB-44FF-9F5B-801AC65B4AF4}"/>
    <cellStyle name="Bad 80" xfId="5100" xr:uid="{5B4F0EB8-7092-40D2-971C-85802274DCAA}"/>
    <cellStyle name="Bad 81" xfId="5101" xr:uid="{8D5DB350-8367-44FC-91AF-6DACE9333B32}"/>
    <cellStyle name="Bad 82" xfId="5102" xr:uid="{C618B32D-41F1-4100-AF94-3007F43E785B}"/>
    <cellStyle name="Bad 83" xfId="5103" xr:uid="{ECF0D888-DB63-4ECA-BCFC-F4885DC80807}"/>
    <cellStyle name="Bad 84" xfId="44097" xr:uid="{1A945BE9-3BDA-484D-8B75-3F89DDCC020B}"/>
    <cellStyle name="Bad 9" xfId="5104" xr:uid="{EF3B5CCC-6E6D-4655-ACE7-C6830290BF4C}"/>
    <cellStyle name="Bad 9 2" xfId="5105" xr:uid="{7B932287-E776-4842-A211-47D188BB6243}"/>
    <cellStyle name="Body" xfId="150" xr:uid="{0A61AC43-30B8-4920-BE66-F7AE995DEF28}"/>
    <cellStyle name="Body 2" xfId="5106" xr:uid="{04FCD258-5B8E-4072-857B-16645B7A99EA}"/>
    <cellStyle name="Body 3" xfId="5107" xr:uid="{3023795F-81BD-4513-8B21-4607ECC477AB}"/>
    <cellStyle name="Border" xfId="5108" xr:uid="{CC1F226B-D09F-4391-91B9-EC8394F0F1B2}"/>
    <cellStyle name="Border 2" xfId="5109" xr:uid="{F3D1AD24-D503-4C11-8693-FE69D595204F}"/>
    <cellStyle name="Border 2 2" xfId="5110" xr:uid="{1FF8F7E6-AFE1-4384-A357-38D47A3EBA7C}"/>
    <cellStyle name="Border 3" xfId="5111" xr:uid="{E9BA1866-9093-4F22-BA50-A60D57AF23D6}"/>
    <cellStyle name="Border 4" xfId="5112" xr:uid="{8BB870D6-74FF-489C-9544-D62FBCA7455C}"/>
    <cellStyle name="Border 5" xfId="5113" xr:uid="{3B508160-E8FC-4F9F-885B-DCFC6BE6873E}"/>
    <cellStyle name="Budget" xfId="5114" xr:uid="{9C85AB52-4848-4029-A4B5-B6794AC3F6D6}"/>
    <cellStyle name="Calc Currency (0)" xfId="44190" xr:uid="{20952F1A-F882-4B0A-8BA8-82C7A3685429}"/>
    <cellStyle name="Calc Currency (2)" xfId="44191" xr:uid="{021DD092-AD09-4543-8A65-F96CB69443DA}"/>
    <cellStyle name="Calc Percent (0)" xfId="44192" xr:uid="{668C881F-C620-45A5-8C0E-CDB5A16A07B1}"/>
    <cellStyle name="Calc Percent (1)" xfId="44193" xr:uid="{9185A9DE-9032-4E17-BEE4-F0FB42B6050C}"/>
    <cellStyle name="Calc Percent (2)" xfId="44194" xr:uid="{A7F3489D-B9A4-4602-9626-A0BC8FB47917}"/>
    <cellStyle name="Calc Units (0)" xfId="44195" xr:uid="{080A2E69-6AB5-43A8-AB4B-2BF7FA633AF6}"/>
    <cellStyle name="Calc Units (1)" xfId="44196" xr:uid="{C2A01419-3EA7-4F77-852A-15DB901A47BB}"/>
    <cellStyle name="Calc Units (2)" xfId="44197" xr:uid="{446FEC61-0ECD-4846-85E7-9FB09F2C19FB}"/>
    <cellStyle name="CalculateCell" xfId="44198" xr:uid="{59BF08F1-0C28-4AA8-B7D7-5BF55C72433A}"/>
    <cellStyle name="Calculation" xfId="19" builtinId="22" customBuiltin="1"/>
    <cellStyle name="Calculation 10" xfId="5115" xr:uid="{265F9509-0E68-4B35-83BC-FBC46371EA20}"/>
    <cellStyle name="Calculation 11" xfId="5116" xr:uid="{6C7DD2BC-1A3E-4FCF-B938-F46BEA6C57C8}"/>
    <cellStyle name="Calculation 12" xfId="5117" xr:uid="{6E460561-0D3F-479A-9BED-812BDF929B6F}"/>
    <cellStyle name="Calculation 13" xfId="5118" xr:uid="{E72F919A-B6B2-4C02-85FC-B378C136D2F8}"/>
    <cellStyle name="Calculation 14" xfId="5119" xr:uid="{E996F06B-2564-4E15-978C-F762A1ECAE36}"/>
    <cellStyle name="Calculation 15" xfId="5120" xr:uid="{E046E9D2-E2F9-4CCE-9A77-4B816142B2A1}"/>
    <cellStyle name="Calculation 16" xfId="5121" xr:uid="{DD7317CB-EC7E-4D26-AAD4-C95E564E0E8A}"/>
    <cellStyle name="Calculation 17" xfId="5122" xr:uid="{D1B59940-7A70-41BC-94D9-EBBDE1E1C274}"/>
    <cellStyle name="Calculation 18" xfId="5123" xr:uid="{ABD234BC-34C4-44BA-91BA-C18F8D0086C7}"/>
    <cellStyle name="Calculation 19" xfId="5124" xr:uid="{A517379A-DBA4-474E-9806-85F8919DAED9}"/>
    <cellStyle name="Calculation 2" xfId="350" xr:uid="{96F15496-1A32-4E6C-B29B-C25917958544}"/>
    <cellStyle name="Calculation 2 10" xfId="5126" xr:uid="{4BE60876-5CD2-4C11-9A9C-1F3E4C5CBD9F}"/>
    <cellStyle name="Calculation 2 11" xfId="44912" xr:uid="{2DBB4383-7B98-44CA-AA7D-4A0D5046A0E1}"/>
    <cellStyle name="Calculation 2 12" xfId="5125" xr:uid="{CA32F76E-2EB4-4B88-AB35-977349D48416}"/>
    <cellStyle name="Calculation 2 2" xfId="5127" xr:uid="{B02C3230-F4BB-416E-87B5-B089B7F571DA}"/>
    <cellStyle name="Calculation 2 2 2" xfId="5128" xr:uid="{165D9944-7F8F-4C12-87BA-AB29C9F5902F}"/>
    <cellStyle name="Calculation 2 3" xfId="5129" xr:uid="{81F56339-92C9-4C98-AF09-893FB85A8CC5}"/>
    <cellStyle name="Calculation 2 3 2" xfId="5130" xr:uid="{B654CC28-4D72-4174-BCC1-0E14C6A244CC}"/>
    <cellStyle name="Calculation 2 4" xfId="5131" xr:uid="{0D8DCDAD-9CFB-4ADA-B00E-F90BC896E5FC}"/>
    <cellStyle name="Calculation 2 4 2" xfId="5132" xr:uid="{26E663B4-5647-4A2C-AFF0-5A6120A67BBD}"/>
    <cellStyle name="Calculation 2 5" xfId="5133" xr:uid="{58139784-67AC-4A86-85B3-EE3E6C9B5F83}"/>
    <cellStyle name="Calculation 2 5 2" xfId="5134" xr:uid="{8198F296-FDDA-4C3E-8F4A-7959947E5F4B}"/>
    <cellStyle name="Calculation 2 6" xfId="5135" xr:uid="{A07A82D9-6B6F-4D76-81FD-122DEB1FA2B4}"/>
    <cellStyle name="Calculation 2 6 2" xfId="5136" xr:uid="{8E81D9AB-C55D-423B-A454-A19A41E5444C}"/>
    <cellStyle name="Calculation 2 7" xfId="5137" xr:uid="{9217ED48-599A-4E32-9D52-9932A1E9B111}"/>
    <cellStyle name="Calculation 2 7 2" xfId="5138" xr:uid="{4ACAE0EB-633E-43E5-A3B1-1CF44E7798DC}"/>
    <cellStyle name="Calculation 2 8" xfId="5139" xr:uid="{B5C4D1C5-54A0-481E-B116-3C6064E68E65}"/>
    <cellStyle name="Calculation 2 8 2" xfId="5140" xr:uid="{5FEAEF1A-327D-431D-A3A6-D0C579ADB7DB}"/>
    <cellStyle name="Calculation 2 9" xfId="5141" xr:uid="{52615EE9-8F8A-4D26-B6B3-0EBAE1BFF2FB}"/>
    <cellStyle name="Calculation 20" xfId="5142" xr:uid="{5C735F3B-D5FC-4D19-8422-407B529FA97B}"/>
    <cellStyle name="Calculation 21" xfId="5143" xr:uid="{DEB7A8B7-19BB-438D-8B0E-AE5892514145}"/>
    <cellStyle name="Calculation 22" xfId="5144" xr:uid="{185EC7AF-BDBD-4346-9D29-2BEE52759066}"/>
    <cellStyle name="Calculation 23" xfId="5145" xr:uid="{82A88459-99D7-45DF-A673-DCC9484F3BB4}"/>
    <cellStyle name="Calculation 24" xfId="5146" xr:uid="{55AB41C8-DBFC-4150-AFBC-FA3510ADB457}"/>
    <cellStyle name="Calculation 25" xfId="5147" xr:uid="{21C3DE64-39D7-4090-A4DB-673D221C59D9}"/>
    <cellStyle name="Calculation 26" xfId="5148" xr:uid="{D4E6D82A-E346-4142-913D-F9B022D8FCFC}"/>
    <cellStyle name="Calculation 27" xfId="5149" xr:uid="{B36FB25B-57F1-4852-AE73-42C9486C578C}"/>
    <cellStyle name="Calculation 28" xfId="5150" xr:uid="{72F518AA-4F1B-48D8-B8ED-930372608B00}"/>
    <cellStyle name="Calculation 29" xfId="5151" xr:uid="{93C17494-ADBF-4AB2-9AE1-D931C27EA144}"/>
    <cellStyle name="Calculation 3" xfId="5152" xr:uid="{2A160DB7-9A46-45D5-8A55-5330BF25D5F3}"/>
    <cellStyle name="Calculation 3 2" xfId="5153" xr:uid="{768CC6D0-2131-49DE-968C-E32D84B7965E}"/>
    <cellStyle name="Calculation 3 2 2" xfId="5154" xr:uid="{D903AFA9-795B-44C4-93C1-D71AA75B1BE1}"/>
    <cellStyle name="Calculation 3 3" xfId="5155" xr:uid="{1B050E26-D8AC-474A-94A5-707A926AAFE6}"/>
    <cellStyle name="Calculation 3 3 2" xfId="5156" xr:uid="{92E9E7C5-A48D-4F97-ACB8-EA72947A00E1}"/>
    <cellStyle name="Calculation 3 4" xfId="5157" xr:uid="{123C1BAE-9C53-4183-BCF6-086F743A29E1}"/>
    <cellStyle name="Calculation 3 4 2" xfId="5158" xr:uid="{687BF930-2BB7-4F08-8B99-5DF93F71AF9C}"/>
    <cellStyle name="Calculation 3 5" xfId="5159" xr:uid="{BAB6C7A9-2208-4129-B9FE-B77CA8C44F46}"/>
    <cellStyle name="Calculation 3 5 2" xfId="5160" xr:uid="{7841A221-EF8A-4892-9A4A-8D408D00610D}"/>
    <cellStyle name="Calculation 3 6" xfId="5161" xr:uid="{5222D9DD-C10D-44DF-A1DA-3F513A46DF8D}"/>
    <cellStyle name="Calculation 3 6 2" xfId="5162" xr:uid="{4DC5AAAF-BF93-4CD8-904F-10E086A2C275}"/>
    <cellStyle name="Calculation 3 7" xfId="5163" xr:uid="{791702EE-E035-46DC-826C-1AAE3A452A45}"/>
    <cellStyle name="Calculation 30" xfId="5164" xr:uid="{0BBE6504-E6FB-4D07-AF58-800FD670E753}"/>
    <cellStyle name="Calculation 31" xfId="5165" xr:uid="{7691848F-D5A4-4DE5-BA68-158C68A1125F}"/>
    <cellStyle name="Calculation 32" xfId="5166" xr:uid="{8156EED4-9E1E-4BA6-9C66-4C5C6B17F136}"/>
    <cellStyle name="Calculation 33" xfId="5167" xr:uid="{B64D57EF-C7C4-4B00-A864-2A4A3CC3735F}"/>
    <cellStyle name="Calculation 34" xfId="5168" xr:uid="{1462EEBC-BDB8-4BE0-ABC1-D438430104A2}"/>
    <cellStyle name="Calculation 35" xfId="5169" xr:uid="{54AD59E2-93E4-4600-A7A4-465096A768DE}"/>
    <cellStyle name="Calculation 36" xfId="5170" xr:uid="{C6B0C30A-58AF-424B-9A7E-D6814493B3E8}"/>
    <cellStyle name="Calculation 37" xfId="5171" xr:uid="{526DCAD7-2375-4D40-91FA-EFF640FE7641}"/>
    <cellStyle name="Calculation 38" xfId="5172" xr:uid="{5B9A2F72-D9FD-4961-A0EE-1723A2943CB6}"/>
    <cellStyle name="Calculation 39" xfId="5173" xr:uid="{66BE07DF-ED65-445C-BAAC-92EB4F91F77D}"/>
    <cellStyle name="Calculation 4" xfId="5174" xr:uid="{187F8365-3B88-49BB-A387-0E125CBAEB87}"/>
    <cellStyle name="Calculation 4 2" xfId="5175" xr:uid="{A01DD480-E6A3-4D6C-91E7-8A66C1BACC80}"/>
    <cellStyle name="Calculation 4 2 2" xfId="5176" xr:uid="{BC0CB084-3A69-46DC-81FE-D3309F564694}"/>
    <cellStyle name="Calculation 4 3" xfId="5177" xr:uid="{497A5378-A344-49BC-855B-284A1CA972C6}"/>
    <cellStyle name="Calculation 4 3 2" xfId="5178" xr:uid="{83159623-6506-405C-8151-09798E1BC700}"/>
    <cellStyle name="Calculation 4 4" xfId="5179" xr:uid="{071D67ED-87FD-4EDA-BC4E-0A4C16F741A4}"/>
    <cellStyle name="Calculation 4 4 2" xfId="5180" xr:uid="{57A0FDE6-7AD1-4D31-8D72-569FC388963D}"/>
    <cellStyle name="Calculation 4 5" xfId="5181" xr:uid="{4276D1D7-0D07-4117-B8EB-A577D795F5D5}"/>
    <cellStyle name="Calculation 4 5 2" xfId="5182" xr:uid="{85B27BBD-84CA-44EE-8D00-CB629A84E2FA}"/>
    <cellStyle name="Calculation 4 6" xfId="5183" xr:uid="{630493A1-8AB6-46C6-89A0-5D8F495FB1ED}"/>
    <cellStyle name="Calculation 4 6 2" xfId="5184" xr:uid="{185FDDAF-10F9-4F29-AC4F-5CA9F421264A}"/>
    <cellStyle name="Calculation 4 7" xfId="5185" xr:uid="{F58DD32A-89D2-445C-908E-8202BA727E51}"/>
    <cellStyle name="Calculation 40" xfId="5186" xr:uid="{3289DFA4-C58A-4832-B21C-F474B0924D3B}"/>
    <cellStyle name="Calculation 41" xfId="5187" xr:uid="{382D462F-5532-477C-86AD-D86DBC8E5183}"/>
    <cellStyle name="Calculation 42" xfId="5188" xr:uid="{7F13073F-8A5E-4EC0-B542-8AE162DE0908}"/>
    <cellStyle name="Calculation 43" xfId="5189" xr:uid="{127BC23F-46EB-4B0E-90DB-FE8D2BA5D865}"/>
    <cellStyle name="Calculation 44" xfId="5190" xr:uid="{B77EA12E-8979-4ACB-B454-9F9B66B32747}"/>
    <cellStyle name="Calculation 45" xfId="5191" xr:uid="{5491BEBF-C53D-4127-9922-EE209DF0D65B}"/>
    <cellStyle name="Calculation 46" xfId="5192" xr:uid="{F86F17E3-4F03-414A-844E-587963ED46B3}"/>
    <cellStyle name="Calculation 47" xfId="5193" xr:uid="{043DDC3F-A172-427B-A72C-48FBCBB7D7C8}"/>
    <cellStyle name="Calculation 48" xfId="5194" xr:uid="{A7A83790-6B67-4057-8BEF-46D091FEC698}"/>
    <cellStyle name="Calculation 49" xfId="5195" xr:uid="{328240E3-43C5-4347-95BA-853E10A200E9}"/>
    <cellStyle name="Calculation 5" xfId="5196" xr:uid="{D545D860-A86F-4AC6-AEE8-2025A4E68E27}"/>
    <cellStyle name="Calculation 5 2" xfId="5197" xr:uid="{E1540C5C-33A5-49A1-AA8F-D681F306279D}"/>
    <cellStyle name="Calculation 5 2 2" xfId="5198" xr:uid="{5C318A9C-643B-4544-B5E0-5E362F2B4D7E}"/>
    <cellStyle name="Calculation 5 3" xfId="5199" xr:uid="{5149B38F-56DA-486C-A8CE-A2BEA2D2985D}"/>
    <cellStyle name="Calculation 5 3 2" xfId="5200" xr:uid="{69C8B8EF-D38D-483A-8115-CFA393C15622}"/>
    <cellStyle name="Calculation 5 4" xfId="5201" xr:uid="{29F3ADF6-1172-4E4F-8B6D-067A8E1E8F4D}"/>
    <cellStyle name="Calculation 5 4 2" xfId="5202" xr:uid="{3B3738B1-9368-40D4-8B28-AF0734B3D829}"/>
    <cellStyle name="Calculation 5 5" xfId="5203" xr:uid="{8F11F8FB-6D9D-45FA-B7F3-FF3138929B77}"/>
    <cellStyle name="Calculation 5 5 2" xfId="5204" xr:uid="{9FB7E48B-92B3-4ECF-9BED-815742FB2A34}"/>
    <cellStyle name="Calculation 5 6" xfId="5205" xr:uid="{03A131AF-173E-4FB5-AF80-B43F1832C926}"/>
    <cellStyle name="Calculation 50" xfId="5206" xr:uid="{EE21B850-288D-45DD-A4C1-016516C7C06A}"/>
    <cellStyle name="Calculation 51" xfId="5207" xr:uid="{C4483E0F-1022-4D42-B938-423E47BA5B87}"/>
    <cellStyle name="Calculation 52" xfId="5208" xr:uid="{502B604C-2737-469F-A8A8-E1A1F5599BF4}"/>
    <cellStyle name="Calculation 53" xfId="5209" xr:uid="{196DFED1-502A-471D-BF3F-5DDA0C21F81C}"/>
    <cellStyle name="Calculation 54" xfId="5210" xr:uid="{CC01AFBD-EAD6-4440-925E-55DA5D5FFF1E}"/>
    <cellStyle name="Calculation 55" xfId="5211" xr:uid="{00923596-4FFF-4FDB-922F-56612AF86C2F}"/>
    <cellStyle name="Calculation 56" xfId="5212" xr:uid="{C6AEADB8-446C-4348-887B-ECC8D835C5C6}"/>
    <cellStyle name="Calculation 57" xfId="5213" xr:uid="{C170B3A2-1C65-4733-93A0-35292D344934}"/>
    <cellStyle name="Calculation 58" xfId="5214" xr:uid="{B550FA3D-7B93-4D4B-A443-018A2FC2C381}"/>
    <cellStyle name="Calculation 59" xfId="5215" xr:uid="{63DC899D-FFF9-40F2-A600-F1891BEDD439}"/>
    <cellStyle name="Calculation 6" xfId="5216" xr:uid="{C1FA3BB8-8E54-4E47-AA66-F899F545A8E2}"/>
    <cellStyle name="Calculation 6 2" xfId="5217" xr:uid="{571F42A1-4323-4EB1-922E-F1E1BA3D567B}"/>
    <cellStyle name="Calculation 6 2 2" xfId="5218" xr:uid="{95B11A2B-59D9-481C-862F-81AE8D9EDAE3}"/>
    <cellStyle name="Calculation 6 3" xfId="5219" xr:uid="{BD17CC2F-D2E1-4AC8-8DD8-5AB584AD7011}"/>
    <cellStyle name="Calculation 6 3 2" xfId="5220" xr:uid="{5E656139-D065-48C2-A739-00AA554EFACE}"/>
    <cellStyle name="Calculation 6 4" xfId="5221" xr:uid="{193438E4-0BAC-4C79-BC44-08AEE3EEB563}"/>
    <cellStyle name="Calculation 6 4 2" xfId="5222" xr:uid="{73648A93-9BAD-46FC-813A-1DF496109E67}"/>
    <cellStyle name="Calculation 6 5" xfId="5223" xr:uid="{078AC563-A3C3-403B-97E4-1AF93EBD313A}"/>
    <cellStyle name="Calculation 60" xfId="5224" xr:uid="{62AF4F89-7795-4575-85C3-37E01B424834}"/>
    <cellStyle name="Calculation 61" xfId="5225" xr:uid="{81EFBDE9-46BF-4BC4-A357-B899D13CD778}"/>
    <cellStyle name="Calculation 62" xfId="5226" xr:uid="{53CCE87D-AD75-4148-8F5D-84C8F3CE48BD}"/>
    <cellStyle name="Calculation 63" xfId="5227" xr:uid="{3D41F93E-7BC3-4D54-BF8F-EF65239C7CD3}"/>
    <cellStyle name="Calculation 64" xfId="5228" xr:uid="{4E5606E4-C2D2-4725-8185-E076AD2816D8}"/>
    <cellStyle name="Calculation 65" xfId="5229" xr:uid="{63E70DCC-E972-43A8-99F5-8D63131FB20B}"/>
    <cellStyle name="Calculation 66" xfId="5230" xr:uid="{7699052C-3A31-480E-AE23-6614A6B9732B}"/>
    <cellStyle name="Calculation 67" xfId="5231" xr:uid="{A43718B2-B75D-42EF-8720-BE1EC1CB51B1}"/>
    <cellStyle name="Calculation 68" xfId="5232" xr:uid="{40296BF1-FE57-4CBE-8F02-B8574E2F3AC0}"/>
    <cellStyle name="Calculation 69" xfId="5233" xr:uid="{69EBE5F5-9F69-42F5-915A-E21F4EDF916C}"/>
    <cellStyle name="Calculation 7" xfId="5234" xr:uid="{32886A91-DC36-459F-B35C-97EC0C3F7326}"/>
    <cellStyle name="Calculation 7 2" xfId="5235" xr:uid="{1A33E943-307D-4E6E-A021-3D6BF8ADC115}"/>
    <cellStyle name="Calculation 7 2 2" xfId="5236" xr:uid="{DAD87E29-38D5-435B-892C-5C8278318AC9}"/>
    <cellStyle name="Calculation 7 3" xfId="5237" xr:uid="{C9D6EB3A-2730-4E67-8165-2F33B8BDDA78}"/>
    <cellStyle name="Calculation 7 3 2" xfId="5238" xr:uid="{48AF830A-D4BF-4FED-83EC-4E7695760210}"/>
    <cellStyle name="Calculation 7 4" xfId="5239" xr:uid="{152B9552-2BA9-4D44-B48C-9CF49D4BFCA7}"/>
    <cellStyle name="Calculation 70" xfId="5240" xr:uid="{B836E3CE-6BE1-45A3-87CD-9CBB506D4463}"/>
    <cellStyle name="Calculation 71" xfId="5241" xr:uid="{8394E3FE-6089-4707-B0C1-5A9B7FAA63FC}"/>
    <cellStyle name="Calculation 72" xfId="5242" xr:uid="{1300A5B6-6766-4CF3-9CA7-A246508683C7}"/>
    <cellStyle name="Calculation 73" xfId="5243" xr:uid="{C10E03EC-D6BC-4833-911D-FCD6C19A6CBD}"/>
    <cellStyle name="Calculation 74" xfId="5244" xr:uid="{55117508-68FA-4852-AA2E-4F638401AF85}"/>
    <cellStyle name="Calculation 75" xfId="5245" xr:uid="{61587F42-5F63-47A5-A6B8-1BC779CDD1F8}"/>
    <cellStyle name="Calculation 76" xfId="5246" xr:uid="{ABA7952F-C9B2-4B56-BE76-2AC445416947}"/>
    <cellStyle name="Calculation 77" xfId="5247" xr:uid="{F00A2541-99B5-44AF-A7C4-ADED282C442C}"/>
    <cellStyle name="Calculation 78" xfId="5248" xr:uid="{2467824A-D134-4BE3-A853-6BBFBF6E6516}"/>
    <cellStyle name="Calculation 79" xfId="5249" xr:uid="{35C03B98-1173-40C2-A62F-EE19418622BF}"/>
    <cellStyle name="Calculation 8" xfId="5250" xr:uid="{4B1DEEBA-F9DB-4CCC-AC73-7618E2172C6E}"/>
    <cellStyle name="Calculation 8 2" xfId="5251" xr:uid="{67198946-6317-4C2E-A37A-7E5B301172E4}"/>
    <cellStyle name="Calculation 8 2 2" xfId="5252" xr:uid="{C91F54F4-81F7-476E-9842-2940937E48B1}"/>
    <cellStyle name="Calculation 8 3" xfId="5253" xr:uid="{B8250440-E1CC-4960-BB69-1E3F1177AC78}"/>
    <cellStyle name="Calculation 80" xfId="5254" xr:uid="{D3CFCBAA-A663-4CC1-AF72-74881AA07E90}"/>
    <cellStyle name="Calculation 81" xfId="5255" xr:uid="{262FE6FF-DF79-492D-A894-F64EBE2AEED8}"/>
    <cellStyle name="Calculation 82" xfId="5256" xr:uid="{D3EA7454-0928-4DAA-83AC-B1E7DDCB3257}"/>
    <cellStyle name="Calculation 83" xfId="5257" xr:uid="{897F018D-42BA-44DD-AEE1-75BEBB7FF7FE}"/>
    <cellStyle name="Calculation 84" xfId="44100" xr:uid="{996EE917-114D-4044-9813-CCF5584B6370}"/>
    <cellStyle name="Calculation 9" xfId="5258" xr:uid="{D2BAADE8-9599-4063-8203-F181DB54D235}"/>
    <cellStyle name="Calculation 9 2" xfId="5259" xr:uid="{BEBBF8F2-AFBC-4701-A4B9-926A0C009DAB}"/>
    <cellStyle name="Caption" xfId="44199" xr:uid="{316EC757-2F7B-4354-BA8A-0E184866FB7E}"/>
    <cellStyle name="category" xfId="44200" xr:uid="{5BA4B8FE-7413-40B6-B761-007D08A8D7B7}"/>
    <cellStyle name="Check Cell" xfId="21" builtinId="23" customBuiltin="1"/>
    <cellStyle name="Check Cell 10" xfId="5260" xr:uid="{79FB6994-6F7D-4B83-B03D-14EB73BA0282}"/>
    <cellStyle name="Check Cell 11" xfId="5261" xr:uid="{AAA3511B-F9FF-4949-8F15-0F30CA9B86B3}"/>
    <cellStyle name="Check Cell 12" xfId="5262" xr:uid="{6EDB548E-AB2C-4A52-B26E-97268A6E7B70}"/>
    <cellStyle name="Check Cell 13" xfId="5263" xr:uid="{078D3F27-0E31-4EAA-A34E-658F5861B30C}"/>
    <cellStyle name="Check Cell 14" xfId="5264" xr:uid="{45E01C6A-462B-4E0F-91F1-C1A61F1715CB}"/>
    <cellStyle name="Check Cell 15" xfId="5265" xr:uid="{11DA3921-B6D9-4DF1-94C6-AA17BD5690CC}"/>
    <cellStyle name="Check Cell 16" xfId="5266" xr:uid="{C3D3FE82-88E7-4063-B74D-FA0B3A0150C2}"/>
    <cellStyle name="Check Cell 17" xfId="5267" xr:uid="{E968CAF8-E4ED-4B6C-9225-87A1B57AC4CD}"/>
    <cellStyle name="Check Cell 18" xfId="5268" xr:uid="{B616391A-2608-40B8-B0AD-B9EB75136B7B}"/>
    <cellStyle name="Check Cell 19" xfId="5269" xr:uid="{B6082208-819B-45C6-8A77-3647A62E09C3}"/>
    <cellStyle name="Check Cell 2" xfId="352" xr:uid="{E82F1BE1-67CC-4396-B591-BA3F12E6AD73}"/>
    <cellStyle name="Check Cell 2 10" xfId="5271" xr:uid="{30F0C9CC-27E8-4718-9D15-3E1AF0C8C797}"/>
    <cellStyle name="Check Cell 2 11" xfId="44914" xr:uid="{DBA84249-2559-456E-AC76-7125E6981F3D}"/>
    <cellStyle name="Check Cell 2 12" xfId="5270" xr:uid="{8B541EC7-79B1-4600-B14B-28E7FE37D154}"/>
    <cellStyle name="Check Cell 2 2" xfId="5272" xr:uid="{1E5A561E-71AF-4FFA-B41E-5941506E1832}"/>
    <cellStyle name="Check Cell 2 2 2" xfId="5273" xr:uid="{B465BA44-11E7-48FB-90E7-A17D4B94ABA1}"/>
    <cellStyle name="Check Cell 2 3" xfId="5274" xr:uid="{EF06AA5E-925C-44D1-BEA0-F61EC83DF3BE}"/>
    <cellStyle name="Check Cell 2 3 2" xfId="5275" xr:uid="{978E43C7-6451-4CBD-A853-AC23C7C00E71}"/>
    <cellStyle name="Check Cell 2 4" xfId="5276" xr:uid="{EE7CFFE1-4F25-476A-BEF8-7533D117184B}"/>
    <cellStyle name="Check Cell 2 4 2" xfId="5277" xr:uid="{B795592D-D04B-4209-9505-DD3B2CF3FC8F}"/>
    <cellStyle name="Check Cell 2 5" xfId="5278" xr:uid="{A1935984-D5F4-45A3-90CC-12D6CAA47417}"/>
    <cellStyle name="Check Cell 2 5 2" xfId="5279" xr:uid="{35306D09-BC06-4755-A86B-55CFAB9B2633}"/>
    <cellStyle name="Check Cell 2 6" xfId="5280" xr:uid="{7ED4136D-ABB4-4D56-82D2-5522C19028E5}"/>
    <cellStyle name="Check Cell 2 6 2" xfId="5281" xr:uid="{665E8BCC-C5B3-4238-ABD7-392B694C242D}"/>
    <cellStyle name="Check Cell 2 7" xfId="5282" xr:uid="{4E1B3598-EEDD-4BCA-9CF8-2CF9A0874681}"/>
    <cellStyle name="Check Cell 2 7 2" xfId="5283" xr:uid="{EF33F96B-D411-4E26-8B59-39F6FE64E336}"/>
    <cellStyle name="Check Cell 2 8" xfId="5284" xr:uid="{0314EDCB-F97C-4B7E-94F2-8D26C5D002EA}"/>
    <cellStyle name="Check Cell 2 8 2" xfId="5285" xr:uid="{2264AE9E-1945-4C3C-B35E-91438E6ABFD5}"/>
    <cellStyle name="Check Cell 2 9" xfId="5286" xr:uid="{C42FC9E5-DD63-4A64-AF87-F9F71CE4E564}"/>
    <cellStyle name="Check Cell 20" xfId="5287" xr:uid="{5DFB6E8E-DBCB-4382-97D9-BA27797014CB}"/>
    <cellStyle name="Check Cell 21" xfId="5288" xr:uid="{E66F72B9-ACDD-48D7-A5F1-6D94D0708C9A}"/>
    <cellStyle name="Check Cell 22" xfId="5289" xr:uid="{EDC1A992-1423-4669-BAC8-5C86F8BD65E1}"/>
    <cellStyle name="Check Cell 23" xfId="5290" xr:uid="{C4419A53-78E4-4DAC-B8E3-CC9F7FB5BF54}"/>
    <cellStyle name="Check Cell 24" xfId="5291" xr:uid="{332CBB24-F476-4F78-95DA-40F3443BA8E1}"/>
    <cellStyle name="Check Cell 25" xfId="5292" xr:uid="{EF0CAB49-3398-406F-B088-BFC49DA24505}"/>
    <cellStyle name="Check Cell 26" xfId="5293" xr:uid="{39147465-D91F-488D-A42A-7BCAA21A6177}"/>
    <cellStyle name="Check Cell 27" xfId="5294" xr:uid="{141DDB97-D6D3-43B2-9602-0067E28742AD}"/>
    <cellStyle name="Check Cell 28" xfId="5295" xr:uid="{CDF012ED-6862-4BBB-BD67-103F19010FA7}"/>
    <cellStyle name="Check Cell 29" xfId="5296" xr:uid="{387D9EB9-26C7-4F41-8006-8915480402A1}"/>
    <cellStyle name="Check Cell 3" xfId="5297" xr:uid="{63ACF9F3-F262-4F36-BA93-E4F50B8BDF0A}"/>
    <cellStyle name="Check Cell 3 2" xfId="5298" xr:uid="{C08913BA-9F9F-44FE-96B2-FF31C09E539E}"/>
    <cellStyle name="Check Cell 3 2 2" xfId="5299" xr:uid="{E9AC2E77-EDEF-4F4B-A9D5-DEABF14C85A8}"/>
    <cellStyle name="Check Cell 3 3" xfId="5300" xr:uid="{628AB135-37B8-4366-B3E0-38227100B1C5}"/>
    <cellStyle name="Check Cell 3 3 2" xfId="5301" xr:uid="{20A4A9AD-9FA6-42FC-890A-63C19F52ED9D}"/>
    <cellStyle name="Check Cell 3 4" xfId="5302" xr:uid="{185C1169-F80A-43E9-99D3-9E1114E98D8B}"/>
    <cellStyle name="Check Cell 3 4 2" xfId="5303" xr:uid="{93567327-A11A-4134-A775-874A1D2FBB84}"/>
    <cellStyle name="Check Cell 3 5" xfId="5304" xr:uid="{9CB91C49-9AE7-45F7-84F7-B958EC034844}"/>
    <cellStyle name="Check Cell 3 5 2" xfId="5305" xr:uid="{CFB42E22-7F15-4604-98AA-97CF0824DEDF}"/>
    <cellStyle name="Check Cell 3 6" xfId="5306" xr:uid="{378302A1-9AE4-439B-8576-39E0D4A518B3}"/>
    <cellStyle name="Check Cell 3 6 2" xfId="5307" xr:uid="{C7CC8516-1603-40C5-B0A1-31833BA7EEF9}"/>
    <cellStyle name="Check Cell 3 7" xfId="5308" xr:uid="{0731AE92-6454-4060-A063-3B92DF7FCC24}"/>
    <cellStyle name="Check Cell 30" xfId="5309" xr:uid="{8228D49E-FEB9-467B-8C56-6359ABC6295B}"/>
    <cellStyle name="Check Cell 31" xfId="5310" xr:uid="{A6FDA3D2-4364-49B4-A1E0-ED9935633F2C}"/>
    <cellStyle name="Check Cell 32" xfId="5311" xr:uid="{3F5BE319-DD24-4C0F-9989-22C1F0DF854F}"/>
    <cellStyle name="Check Cell 33" xfId="5312" xr:uid="{B54F309A-85CF-4A9B-B1A0-42B199ACB5D0}"/>
    <cellStyle name="Check Cell 34" xfId="5313" xr:uid="{4CCD9639-0464-42B1-9F2C-1BAA872C649E}"/>
    <cellStyle name="Check Cell 35" xfId="5314" xr:uid="{4ABB7FF8-B19A-425B-B435-08A79644BE73}"/>
    <cellStyle name="Check Cell 36" xfId="5315" xr:uid="{B873F745-FAE3-452F-830F-F765B7313C78}"/>
    <cellStyle name="Check Cell 37" xfId="5316" xr:uid="{CEDC5935-3124-40B4-B251-7C47588A7FC7}"/>
    <cellStyle name="Check Cell 38" xfId="5317" xr:uid="{FBD36933-FB5E-4B17-B9D2-CBF964608599}"/>
    <cellStyle name="Check Cell 39" xfId="5318" xr:uid="{5DDDAC68-8FF8-44AD-B6B4-CC6E00C8EFAE}"/>
    <cellStyle name="Check Cell 4" xfId="5319" xr:uid="{DCFC7B79-078F-4547-917C-CDB7826CBE7F}"/>
    <cellStyle name="Check Cell 4 2" xfId="5320" xr:uid="{F4B379BA-60D5-407C-9DF5-FA9880FC8327}"/>
    <cellStyle name="Check Cell 4 2 2" xfId="5321" xr:uid="{4CB49888-0F2E-44A5-B454-658F58EFEC22}"/>
    <cellStyle name="Check Cell 4 3" xfId="5322" xr:uid="{4B39B3D0-6E55-4924-8B24-07D3448ED22B}"/>
    <cellStyle name="Check Cell 4 3 2" xfId="5323" xr:uid="{8BC4D7C0-D6C4-490F-8918-F8AE3B85ABCD}"/>
    <cellStyle name="Check Cell 4 4" xfId="5324" xr:uid="{41D5981E-5398-4449-A717-CB3AC113431E}"/>
    <cellStyle name="Check Cell 4 4 2" xfId="5325" xr:uid="{EE7EF829-B28A-45BE-9221-1A1E7F926C7C}"/>
    <cellStyle name="Check Cell 4 5" xfId="5326" xr:uid="{AD2FE55A-CF14-4D35-88C9-EF29E6C50403}"/>
    <cellStyle name="Check Cell 4 5 2" xfId="5327" xr:uid="{A28747EF-6C2B-48B5-86FD-F4EDE9E9EFD0}"/>
    <cellStyle name="Check Cell 4 6" xfId="5328" xr:uid="{4C2B9BFE-6520-4092-9D7B-30D67515A544}"/>
    <cellStyle name="Check Cell 4 6 2" xfId="5329" xr:uid="{E5E12FB8-8436-4DD1-AFC5-EA10E7F10884}"/>
    <cellStyle name="Check Cell 4 7" xfId="5330" xr:uid="{314AE93E-F38D-4138-B551-55F9E71E614E}"/>
    <cellStyle name="Check Cell 40" xfId="5331" xr:uid="{D598BD58-53EE-4372-954D-F73A16BDE24A}"/>
    <cellStyle name="Check Cell 41" xfId="5332" xr:uid="{277D9DAE-7A3F-48A7-BD7A-822E36612B2E}"/>
    <cellStyle name="Check Cell 42" xfId="5333" xr:uid="{2881E458-3C56-471C-B68E-3B8EDB5DB685}"/>
    <cellStyle name="Check Cell 43" xfId="5334" xr:uid="{BB2FC73F-B6E5-4534-822D-F6428C3BE6F9}"/>
    <cellStyle name="Check Cell 44" xfId="5335" xr:uid="{2C2CCAEC-17B7-494E-A995-15643D62ED4B}"/>
    <cellStyle name="Check Cell 45" xfId="5336" xr:uid="{518C9996-248B-4B63-8807-96A4713CCE2B}"/>
    <cellStyle name="Check Cell 46" xfId="5337" xr:uid="{37B62D57-A405-4A21-9086-A10DB7135239}"/>
    <cellStyle name="Check Cell 47" xfId="5338" xr:uid="{AAF15C10-6B13-4E0A-B6C0-E05AD13F336B}"/>
    <cellStyle name="Check Cell 48" xfId="5339" xr:uid="{88071696-20D9-45EF-B04B-49895CFE2655}"/>
    <cellStyle name="Check Cell 49" xfId="5340" xr:uid="{35B81881-A7E9-4E97-B1AE-78DE9C48A5E8}"/>
    <cellStyle name="Check Cell 5" xfId="5341" xr:uid="{C6994BDC-704E-4C3D-9BCE-667F8B73413A}"/>
    <cellStyle name="Check Cell 5 2" xfId="5342" xr:uid="{9AEF26A0-6F03-4A62-9F0D-69B52FFCB5EB}"/>
    <cellStyle name="Check Cell 5 2 2" xfId="5343" xr:uid="{C7396478-BE11-407D-BEF1-0E7A105CED3B}"/>
    <cellStyle name="Check Cell 5 3" xfId="5344" xr:uid="{2E8528B3-3F19-44AD-99F4-D3C5930B31BC}"/>
    <cellStyle name="Check Cell 5 3 2" xfId="5345" xr:uid="{D38E8D7C-FA36-4D75-8CD2-4A6319619708}"/>
    <cellStyle name="Check Cell 5 4" xfId="5346" xr:uid="{1A965A02-98B8-44CD-9F96-5A27AE64DF1E}"/>
    <cellStyle name="Check Cell 5 4 2" xfId="5347" xr:uid="{2D1DBD78-ADEF-41BE-BD6D-93433BC6D727}"/>
    <cellStyle name="Check Cell 5 5" xfId="5348" xr:uid="{991EA4E8-1002-43AA-A80D-EB0A58D5C120}"/>
    <cellStyle name="Check Cell 5 5 2" xfId="5349" xr:uid="{A21F7D1C-7C32-4A2E-8267-45E2917A5431}"/>
    <cellStyle name="Check Cell 5 6" xfId="5350" xr:uid="{D569E9F1-1738-4C50-AA11-965BC4CC9790}"/>
    <cellStyle name="Check Cell 50" xfId="5351" xr:uid="{D82CB78A-ED1C-4057-8A59-44D968F2172F}"/>
    <cellStyle name="Check Cell 51" xfId="5352" xr:uid="{D73B8470-4078-414D-9D9F-BBBCAADA2129}"/>
    <cellStyle name="Check Cell 52" xfId="5353" xr:uid="{77DBAAE4-8C97-4B7D-B8BB-DFCE1B884B63}"/>
    <cellStyle name="Check Cell 53" xfId="5354" xr:uid="{91360411-852D-40BC-9D05-FC17D419600D}"/>
    <cellStyle name="Check Cell 54" xfId="5355" xr:uid="{DD65D02C-63CB-42AA-85B7-6A07D141F97D}"/>
    <cellStyle name="Check Cell 55" xfId="5356" xr:uid="{15B59A04-0732-4314-B51C-E3910ACEEB46}"/>
    <cellStyle name="Check Cell 56" xfId="5357" xr:uid="{949C9E91-6A84-403C-A1B8-D17105A278CE}"/>
    <cellStyle name="Check Cell 57" xfId="5358" xr:uid="{0A8A0E96-FF5C-4356-B091-8B36BC90F52E}"/>
    <cellStyle name="Check Cell 58" xfId="5359" xr:uid="{ACA74DA3-7E0D-4DA8-9AC2-103ACD119114}"/>
    <cellStyle name="Check Cell 59" xfId="5360" xr:uid="{870068F3-01EA-474C-B40A-05EA20C49F07}"/>
    <cellStyle name="Check Cell 6" xfId="5361" xr:uid="{EF113142-7C6A-427F-BC1B-4D0D9DCD7DFE}"/>
    <cellStyle name="Check Cell 6 2" xfId="5362" xr:uid="{F11552DD-73DA-45A6-A06E-A5A4FFB08F88}"/>
    <cellStyle name="Check Cell 6 2 2" xfId="5363" xr:uid="{AB7B6C79-AF00-43AA-8F40-2A28A3B11594}"/>
    <cellStyle name="Check Cell 6 3" xfId="5364" xr:uid="{90F8EB16-9BA2-43CC-893C-A000362215B7}"/>
    <cellStyle name="Check Cell 6 3 2" xfId="5365" xr:uid="{70F5AF18-55B6-44CC-8532-8DF113F22734}"/>
    <cellStyle name="Check Cell 6 4" xfId="5366" xr:uid="{0AC6F56C-A2EF-400F-AFC1-47E2F0518378}"/>
    <cellStyle name="Check Cell 6 4 2" xfId="5367" xr:uid="{01576625-11C2-41A6-9094-9FB477C6AA21}"/>
    <cellStyle name="Check Cell 6 5" xfId="5368" xr:uid="{1F03E903-5F3A-4991-B7A6-2946809EBA98}"/>
    <cellStyle name="Check Cell 60" xfId="5369" xr:uid="{30FD0C32-92CC-4FCC-B537-BACB4E654E40}"/>
    <cellStyle name="Check Cell 61" xfId="5370" xr:uid="{1EB0FD2E-BB54-4C74-952B-F9A0E4DAB4EF}"/>
    <cellStyle name="Check Cell 62" xfId="5371" xr:uid="{A89B34D1-18A9-48C5-BAF0-0F7310E2D927}"/>
    <cellStyle name="Check Cell 63" xfId="5372" xr:uid="{FEB90072-E2FF-4060-B43B-A27878813C40}"/>
    <cellStyle name="Check Cell 64" xfId="5373" xr:uid="{BDF6ACB9-4099-4A5A-9704-9423852FC12B}"/>
    <cellStyle name="Check Cell 65" xfId="5374" xr:uid="{3B5E11BB-D063-41F0-8CB1-664EAD1A60E4}"/>
    <cellStyle name="Check Cell 66" xfId="5375" xr:uid="{F0C7DE83-CD97-4E6E-83E2-A51DED0E5DA7}"/>
    <cellStyle name="Check Cell 67" xfId="5376" xr:uid="{4757BA7C-D516-42B6-8AF1-6A54962FB682}"/>
    <cellStyle name="Check Cell 68" xfId="5377" xr:uid="{8E7C4E09-380A-47E4-B4CE-EC7894B90596}"/>
    <cellStyle name="Check Cell 69" xfId="5378" xr:uid="{1EA546A7-8FC1-49DA-94B3-0D044D234BC1}"/>
    <cellStyle name="Check Cell 7" xfId="5379" xr:uid="{D7A3E932-F410-474A-9423-3266DA0980B4}"/>
    <cellStyle name="Check Cell 7 2" xfId="5380" xr:uid="{E633C198-CBA7-4B72-BAD7-6E3CBE0AD2FD}"/>
    <cellStyle name="Check Cell 7 2 2" xfId="5381" xr:uid="{6BB74FED-AD3C-442B-805C-0DD4CB9EC1FB}"/>
    <cellStyle name="Check Cell 7 3" xfId="5382" xr:uid="{541397E9-740D-42DC-9B61-BA16194AB4C1}"/>
    <cellStyle name="Check Cell 7 3 2" xfId="5383" xr:uid="{8204A5F3-8707-495A-9824-908708286338}"/>
    <cellStyle name="Check Cell 7 4" xfId="5384" xr:uid="{291F5839-13C1-4074-A036-803D7ACBEFAA}"/>
    <cellStyle name="Check Cell 70" xfId="5385" xr:uid="{3CE1BDBD-1E33-45CC-8439-0F3195C39993}"/>
    <cellStyle name="Check Cell 71" xfId="5386" xr:uid="{8B567F9F-6776-48E6-AA12-B3E5D9873471}"/>
    <cellStyle name="Check Cell 72" xfId="5387" xr:uid="{723E96C5-02B2-4CA3-A52C-0440A3608819}"/>
    <cellStyle name="Check Cell 73" xfId="5388" xr:uid="{256AEB78-F3CA-4627-97F0-DAA298349883}"/>
    <cellStyle name="Check Cell 74" xfId="5389" xr:uid="{EC2CB38A-5757-4199-825E-AD430FC509FC}"/>
    <cellStyle name="Check Cell 75" xfId="5390" xr:uid="{E3122696-33E2-49FD-B1FF-0EA9E98CE180}"/>
    <cellStyle name="Check Cell 76" xfId="5391" xr:uid="{FFD82B8B-9782-4BF0-82ED-320AFEBC0C49}"/>
    <cellStyle name="Check Cell 77" xfId="5392" xr:uid="{59E7D913-1AB7-4B4C-A7E7-9DF76FA2747F}"/>
    <cellStyle name="Check Cell 78" xfId="5393" xr:uid="{B0D66505-69E6-468D-B3BE-A1761186DDF2}"/>
    <cellStyle name="Check Cell 79" xfId="5394" xr:uid="{012CABDC-06ED-4625-8E6D-57B1EEA79C1A}"/>
    <cellStyle name="Check Cell 8" xfId="5395" xr:uid="{B2F5630F-2445-45E3-A6D9-32A2130BCE32}"/>
    <cellStyle name="Check Cell 8 2" xfId="5396" xr:uid="{078ED6F5-75B8-4E4D-B72E-7A87F3C48406}"/>
    <cellStyle name="Check Cell 8 2 2" xfId="5397" xr:uid="{54CDAE14-5838-4412-8EE8-E22840EA1ED2}"/>
    <cellStyle name="Check Cell 8 3" xfId="5398" xr:uid="{E3DF7C87-0611-4C57-BA8C-BF875731476B}"/>
    <cellStyle name="Check Cell 80" xfId="5399" xr:uid="{9660ADF0-2FB8-444B-A4C3-79DAEEDA8A4A}"/>
    <cellStyle name="Check Cell 81" xfId="5400" xr:uid="{FC0EB1C0-D11F-4A2D-B7A7-20D78B8654E3}"/>
    <cellStyle name="Check Cell 82" xfId="5401" xr:uid="{D20CC9E5-2A5B-451D-B7DB-54D85D913067}"/>
    <cellStyle name="Check Cell 83" xfId="5402" xr:uid="{C18722E6-83F8-468B-9386-20320D09176E}"/>
    <cellStyle name="Check Cell 84" xfId="44102" xr:uid="{12E4AD46-5EC7-4E61-96B4-2AD6FB8BC1AA}"/>
    <cellStyle name="Check Cell 9" xfId="5403" xr:uid="{CFF4F643-DFA7-40EA-8ADB-5C9D0DD3B321}"/>
    <cellStyle name="Check Cell 9 2" xfId="5404" xr:uid="{52ABC612-D66F-4E65-A413-78D6904912CF}"/>
    <cellStyle name="Col Head" xfId="44201" xr:uid="{23A0DD66-A2D6-4149-9A1E-4A0A3C2B8DB0}"/>
    <cellStyle name="Comma" xfId="1" builtinId="3"/>
    <cellStyle name="Comma  - Style7" xfId="44202" xr:uid="{B1048EC6-945F-4603-9730-767106FF7DDD}"/>
    <cellStyle name="Comma  - Style8" xfId="44203" xr:uid="{ED97F3E6-262B-4DAD-A625-E57F98B19C01}"/>
    <cellStyle name="Comma [00]" xfId="44204" xr:uid="{6ECEF051-415F-4435-88B5-160D1E89F2B5}"/>
    <cellStyle name="Comma [1]" xfId="44205" xr:uid="{FFEE6903-E148-4047-B7A8-5E674D0437E9}"/>
    <cellStyle name="Comma [2]" xfId="44206" xr:uid="{4E24E70A-7B49-4E9A-B3EF-E398280746CB}"/>
    <cellStyle name="Comma [4]" xfId="44207" xr:uid="{30172283-10FE-4849-805C-E8C6392C5203}"/>
    <cellStyle name="Comma -0-" xfId="44208" xr:uid="{1B975A8D-D5B7-4557-AF16-69713AA6387E}"/>
    <cellStyle name="Comma 10" xfId="121" xr:uid="{1C2A7AD3-4599-4918-AE83-75EE09C6EEC7}"/>
    <cellStyle name="Comma 10 10" xfId="5406" xr:uid="{2D6037F1-D148-45CC-B69B-71E48B742D83}"/>
    <cellStyle name="Comma 10 11" xfId="5407" xr:uid="{E7246D55-9C6C-43DF-8400-4BE32B892805}"/>
    <cellStyle name="Comma 10 12" xfId="5408" xr:uid="{FDBFCA35-E813-4F19-8075-7BF12CC7BADC}"/>
    <cellStyle name="Comma 10 13" xfId="5409" xr:uid="{1194AC0D-AF79-4102-9C66-D5CC9B8DBD73}"/>
    <cellStyle name="Comma 10 14" xfId="5410" xr:uid="{0D914275-4D34-4B75-9F02-A1043227CC13}"/>
    <cellStyle name="Comma 10 15" xfId="5411" xr:uid="{6EED34FB-E88C-45DE-AAA4-BB7AAC7A9897}"/>
    <cellStyle name="Comma 10 16" xfId="5412" xr:uid="{CDF49EF0-F9B7-47C7-97B3-9588B39E2FAF}"/>
    <cellStyle name="Comma 10 17" xfId="5413" xr:uid="{6C936062-103B-41CE-B07D-1419EA10730B}"/>
    <cellStyle name="Comma 10 18" xfId="5414" xr:uid="{D217974C-7754-4E67-A882-D3E10640A95E}"/>
    <cellStyle name="Comma 10 19" xfId="5415" xr:uid="{841A28BF-2592-4194-8EC8-188C6A168EC4}"/>
    <cellStyle name="Comma 10 2" xfId="251" xr:uid="{175EDD67-4EB3-4474-BBBC-E4F881A02AE7}"/>
    <cellStyle name="Comma 10 2 2" xfId="5417" xr:uid="{1FF26BD2-CB18-4713-8305-4AE5461403FC}"/>
    <cellStyle name="Comma 10 2 2 2" xfId="44501" xr:uid="{0BB8A333-FB5C-45C7-89A1-310EB4EFDE59}"/>
    <cellStyle name="Comma 10 2 2 3" xfId="71" xr:uid="{549B91B1-5B07-49CD-AAC7-84D36094EE88}"/>
    <cellStyle name="Comma 10 2 3" xfId="44502" xr:uid="{9235F419-D5FE-4BC9-97A1-B552C5295EB3}"/>
    <cellStyle name="Comma 10 2 4" xfId="44503" xr:uid="{EBC5D760-6F30-4C6F-87DD-D4D3453C4BC2}"/>
    <cellStyle name="Comma 10 2 5" xfId="44504" xr:uid="{4720D72A-3616-48F2-B766-C3757CA14349}"/>
    <cellStyle name="Comma 10 2 6" xfId="45025" xr:uid="{36F669E2-AA07-44AC-9451-1FF6F99A88E8}"/>
    <cellStyle name="Comma 10 2 7" xfId="5416" xr:uid="{2BAAE4F8-EEB9-4120-A613-61E39686EE47}"/>
    <cellStyle name="Comma 10 20" xfId="5418" xr:uid="{914B5F1B-FC15-49FF-90CB-1D02D6F3FC47}"/>
    <cellStyle name="Comma 10 21" xfId="5419" xr:uid="{49D843CC-52AA-442B-BF0E-083537EAEF5F}"/>
    <cellStyle name="Comma 10 22" xfId="5420" xr:uid="{3A4A2171-637B-45F2-9B21-5ACE106138DF}"/>
    <cellStyle name="Comma 10 23" xfId="5421" xr:uid="{0CA0FE9D-DE30-421F-B98B-FA91A1B91863}"/>
    <cellStyle name="Comma 10 24" xfId="5422" xr:uid="{09B177A1-D447-4737-9D99-EEF410C79DAF}"/>
    <cellStyle name="Comma 10 25" xfId="44505" xr:uid="{49815D89-7B73-41F2-A4EA-9EEFC572FA0D}"/>
    <cellStyle name="Comma 10 26" xfId="44506" xr:uid="{66FA4873-7411-432F-9B86-F9C65DD5ED2D}"/>
    <cellStyle name="Comma 10 27" xfId="5405" xr:uid="{0C06FC07-0606-462C-9E6F-50CCF5A40351}"/>
    <cellStyle name="Comma 10 28" xfId="45020" xr:uid="{899B65EC-304E-431A-A05B-20297E1932EC}"/>
    <cellStyle name="Comma 10 3" xfId="538" xr:uid="{D05BEBEC-6993-460C-A2E9-6B0BA0D83E90}"/>
    <cellStyle name="Comma 10 3 2" xfId="5423" xr:uid="{9996136F-E0B8-42C6-8F71-A30F7B0B33A4}"/>
    <cellStyle name="Comma 10 3 3" xfId="45028" xr:uid="{14F57C18-A5CD-4580-B5B9-1F35DA8551BF}"/>
    <cellStyle name="Comma 10 3 4" xfId="584" xr:uid="{F0D7221A-52B1-4BA5-BB5E-B04245939A28}"/>
    <cellStyle name="Comma 10 4" xfId="5424" xr:uid="{BA99B664-D8E2-48A9-B749-E5559F63279E}"/>
    <cellStyle name="Comma 10 4 2" xfId="5425" xr:uid="{2492C01C-967C-476A-AF08-91DC3484D141}"/>
    <cellStyle name="Comma 10 5" xfId="5426" xr:uid="{1EC71975-5219-4846-9584-653EAE2AA85C}"/>
    <cellStyle name="Comma 10 5 2" xfId="5427" xr:uid="{72D01138-AEA3-4ECA-BFC4-1466DCCE15AD}"/>
    <cellStyle name="Comma 10 6" xfId="5428" xr:uid="{60EC1BFC-EE78-426E-B86B-70F0CB09E317}"/>
    <cellStyle name="Comma 10 6 2" xfId="5429" xr:uid="{4BE07E5D-393B-4EF8-B91B-24CBE4C4B4D5}"/>
    <cellStyle name="Comma 10 7" xfId="5430" xr:uid="{2C3D1286-4719-4FEF-879B-B1650EF02727}"/>
    <cellStyle name="Comma 10 8" xfId="5431" xr:uid="{3F6CE067-9A61-49FB-BE0D-E2DCBEBAE885}"/>
    <cellStyle name="Comma 10 9" xfId="5432" xr:uid="{150B16B8-3786-43DD-8417-F73AD060DEE8}"/>
    <cellStyle name="Comma 100" xfId="44860" xr:uid="{82E3F27E-1F86-4327-A2CE-B4CD07EAA044}"/>
    <cellStyle name="Comma 101" xfId="44862" xr:uid="{69D0D2BC-11B1-46D6-BF60-27B41FD7E87F}"/>
    <cellStyle name="Comma 102" xfId="44864" xr:uid="{B981221C-50D8-4AD5-9677-CCEBC5379E14}"/>
    <cellStyle name="Comma 103" xfId="73" xr:uid="{4427DF70-D4AB-44E3-8B8B-8B77ADB3619A}"/>
    <cellStyle name="Comma 103 2" xfId="44866" xr:uid="{563EFDA7-5452-476F-9A83-237BCE453357}"/>
    <cellStyle name="Comma 104" xfId="44873" xr:uid="{03ADDEAA-41BE-48D5-98CB-E3E87D38B445}"/>
    <cellStyle name="Comma 105" xfId="44878" xr:uid="{4CD62CB8-1CBE-4317-BA00-54E24C4E7DE7}"/>
    <cellStyle name="Comma 106" xfId="44881" xr:uid="{2E8ED856-1BDD-4AB6-98EF-EBF47B01B36E}"/>
    <cellStyle name="Comma 107" xfId="559" xr:uid="{07D24591-1D4C-49DD-A56C-629ED27F05F5}"/>
    <cellStyle name="Comma 108" xfId="544" xr:uid="{88ED1E46-B009-4843-B838-1B0AD745FF2D}"/>
    <cellStyle name="Comma 109" xfId="44992" xr:uid="{B173C94D-1BE1-4E47-A3A9-07096B470F1D}"/>
    <cellStyle name="Comma 11" xfId="252" xr:uid="{B9E1B9EE-43E5-400D-83DC-03CB60D1E1D3}"/>
    <cellStyle name="Comma 11 10" xfId="5433" xr:uid="{74346C02-04BA-4362-B866-A953D59AE520}"/>
    <cellStyle name="Comma 11 10 2" xfId="5434" xr:uid="{3E80F9D4-EB43-47EE-8797-D874F251AF1C}"/>
    <cellStyle name="Comma 11 11" xfId="5435" xr:uid="{94E7DFAA-C54C-4B36-9197-A5B75EA2B1DF}"/>
    <cellStyle name="Comma 11 11 2" xfId="5436" xr:uid="{0CF2E35E-D7C1-4801-95E3-DEE673350F9D}"/>
    <cellStyle name="Comma 11 12" xfId="5437" xr:uid="{3063A40F-80DB-4CD4-AFD9-42707B9E4839}"/>
    <cellStyle name="Comma 11 12 2" xfId="5438" xr:uid="{A0049B3E-D3AC-4A8C-8C55-958F8FAF8D59}"/>
    <cellStyle name="Comma 11 13" xfId="5439" xr:uid="{4EC944D3-3511-4AF9-8F74-16BDEB0A3183}"/>
    <cellStyle name="Comma 11 14" xfId="5440" xr:uid="{8F449DCA-8D05-4F98-A684-0F58780B8FD2}"/>
    <cellStyle name="Comma 11 15" xfId="5441" xr:uid="{10DE2BB4-E850-4B20-BDA3-C7BE85456B26}"/>
    <cellStyle name="Comma 11 16" xfId="5442" xr:uid="{47A3C369-FFB9-4415-8D96-D4ED1B50BD4A}"/>
    <cellStyle name="Comma 11 17" xfId="5443" xr:uid="{096984B1-43F8-4F56-9143-86A03C9216CA}"/>
    <cellStyle name="Comma 11 18" xfId="5444" xr:uid="{CECF9B6B-DBB9-43FB-9C36-CE2F6358E2FE}"/>
    <cellStyle name="Comma 11 19" xfId="5445" xr:uid="{03F0AC51-BFDA-43F2-A53F-321289CE90FE}"/>
    <cellStyle name="Comma 11 2" xfId="96" xr:uid="{0DA3763E-D85F-42F2-BC97-9FD14BE15721}"/>
    <cellStyle name="Comma 11 2 2" xfId="5446" xr:uid="{2064C050-35AD-48EF-8555-CA677D4EE84E}"/>
    <cellStyle name="Comma 11 2 3" xfId="260" xr:uid="{7511FAB2-CD6E-446F-AA79-304C64D2A5B6}"/>
    <cellStyle name="Comma 11 2 3 2" xfId="282" xr:uid="{AEAD461B-4A7C-464D-9B83-128A55268941}"/>
    <cellStyle name="Comma 11 2 3 2 2" xfId="44875" xr:uid="{D71F87A6-4944-45D2-AE14-A8E29D58CA8B}"/>
    <cellStyle name="Comma 11 20" xfId="5447" xr:uid="{C35FF625-81C2-42E1-8BCB-6961C6D93BED}"/>
    <cellStyle name="Comma 11 21" xfId="5448" xr:uid="{62F249B3-5F5A-4166-89C9-1B41FF34233B}"/>
    <cellStyle name="Comma 11 22" xfId="5449" xr:uid="{BE5CAEF9-1E95-4AA1-83FF-B6460FE96F78}"/>
    <cellStyle name="Comma 11 23" xfId="5450" xr:uid="{5224C8CC-4EBF-45D1-AF13-3C4B874031C7}"/>
    <cellStyle name="Comma 11 24" xfId="44507" xr:uid="{B1560991-C8A9-44E3-936A-4B7736BDB496}"/>
    <cellStyle name="Comma 11 25" xfId="44508" xr:uid="{4BE18B4E-411B-40AA-B63F-95042D001733}"/>
    <cellStyle name="Comma 11 26" xfId="44509" xr:uid="{8FD25D7D-6158-4B93-9BFE-A40231B7F595}"/>
    <cellStyle name="Comma 11 27" xfId="45017" xr:uid="{3313CFAA-FE23-4C0A-945D-381EC6EFE706}"/>
    <cellStyle name="Comma 11 3" xfId="5451" xr:uid="{CD573881-E600-4A2F-8183-36F46D5BF333}"/>
    <cellStyle name="Comma 11 3 2" xfId="5452" xr:uid="{F785A344-D623-4D8D-9D22-A2233BFD5344}"/>
    <cellStyle name="Comma 11 3 3" xfId="44209" xr:uid="{06746ECE-B162-4749-8B87-B467D8681636}"/>
    <cellStyle name="Comma 11 4" xfId="5453" xr:uid="{1437A8F0-4718-4822-AD43-1DD320167D83}"/>
    <cellStyle name="Comma 11 4 2" xfId="5454" xr:uid="{12860712-73B5-4113-BBCF-4A3E3B53DFC0}"/>
    <cellStyle name="Comma 11 5" xfId="5455" xr:uid="{6127D4D8-3CE0-4444-95CF-943A51FD2F97}"/>
    <cellStyle name="Comma 11 5 2" xfId="5456" xr:uid="{2B43A1BD-140F-46B3-B2B1-10E8401A3549}"/>
    <cellStyle name="Comma 11 6" xfId="110" xr:uid="{610E5E44-A97A-44F1-BE23-B1A49D67CDDB}"/>
    <cellStyle name="Comma 11 6 2" xfId="5458" xr:uid="{12771529-1DCC-4CCB-9794-A4C51EBCFA67}"/>
    <cellStyle name="Comma 11 6 3" xfId="5457" xr:uid="{7BC6CC36-9358-4978-9F0F-4B07502794A0}"/>
    <cellStyle name="Comma 11 7" xfId="5459" xr:uid="{3414E18D-938E-49C3-8817-01DD1A2FD88C}"/>
    <cellStyle name="Comma 11 7 2" xfId="5460" xr:uid="{1310B088-0AFB-4026-9C0D-6483C6D35948}"/>
    <cellStyle name="Comma 11 8" xfId="5461" xr:uid="{7536A176-8F64-4568-ADFE-7C9ABDA08599}"/>
    <cellStyle name="Comma 11 8 2" xfId="5462" xr:uid="{A8B7F7E8-F66A-4C72-A19C-247A91FD0874}"/>
    <cellStyle name="Comma 11 9" xfId="5463" xr:uid="{18092882-8F8F-4AF1-A04D-62DC7B2DCF02}"/>
    <cellStyle name="Comma 11 9 2" xfId="5464" xr:uid="{51945951-B491-457F-9BF5-12169EBC5920}"/>
    <cellStyle name="Comma 110" xfId="44999" xr:uid="{D4F3EA5F-9A9C-4C0B-A012-3D5458AFB509}"/>
    <cellStyle name="Comma 111" xfId="542" xr:uid="{342E3A74-0C21-4D42-8954-DF841C5BA4E7}"/>
    <cellStyle name="Comma 115" xfId="84" xr:uid="{D32EE234-D8ED-44B0-A4E8-50988411810F}"/>
    <cellStyle name="Comma 115 2" xfId="297" xr:uid="{3891FF7C-F289-412B-9F09-1C60A261C3F9}"/>
    <cellStyle name="Comma 115 3" xfId="433" xr:uid="{E32BA3A9-1A88-496A-9C94-0230B4824B71}"/>
    <cellStyle name="Comma 115 4" xfId="466" xr:uid="{31D845AD-7196-437F-9711-566F82237FDA}"/>
    <cellStyle name="Comma 115 5" xfId="522" xr:uid="{0E35FF7F-C9A4-4C37-8C33-0F55879A49C2}"/>
    <cellStyle name="Comma 116" xfId="78" xr:uid="{B11111F1-13C0-477A-B998-86C5C5180458}"/>
    <cellStyle name="Comma 116 2" xfId="292" xr:uid="{7D25F28C-6831-48FF-A3D0-BFBAC1AC49D3}"/>
    <cellStyle name="Comma 116 3" xfId="428" xr:uid="{0BCD620E-A220-466F-9AFB-2B9D3F31EF1D}"/>
    <cellStyle name="Comma 116 4" xfId="461" xr:uid="{7D0C7759-404B-4410-8252-64146EDF7718}"/>
    <cellStyle name="Comma 116 5" xfId="517" xr:uid="{2552F38B-0D8F-4143-BA31-3C9427CAAF0E}"/>
    <cellStyle name="Comma 12" xfId="253" xr:uid="{9C4BE532-6E26-4046-843B-D95C4C8EED9A}"/>
    <cellStyle name="Comma 12 10" xfId="5466" xr:uid="{BA342B12-7772-44AE-9CA9-32867C8565CB}"/>
    <cellStyle name="Comma 12 10 2" xfId="5467" xr:uid="{5B2BD617-7CFA-4E7F-9444-8A863D804029}"/>
    <cellStyle name="Comma 12 11" xfId="5468" xr:uid="{6920EBB9-CF5F-4313-9972-5F567975C91E}"/>
    <cellStyle name="Comma 12 11 2" xfId="5469" xr:uid="{E40ACF35-46C8-49EC-81B0-074E3BE0FDD0}"/>
    <cellStyle name="Comma 12 12" xfId="5470" xr:uid="{EB125889-3908-4DEC-8D50-1590330E0E5D}"/>
    <cellStyle name="Comma 12 12 2" xfId="5471" xr:uid="{61C486C0-07BE-4307-9F53-88858E7938EF}"/>
    <cellStyle name="Comma 12 12 2 2" xfId="5472" xr:uid="{697E7BDF-032F-4FEA-8F23-08A11DBBBD74}"/>
    <cellStyle name="Comma 12 12 2 2 2" xfId="5473" xr:uid="{D8771933-1D38-49D4-A39C-B40922E45E69}"/>
    <cellStyle name="Comma 12 12 2 2 2 2" xfId="44510" xr:uid="{1D864803-3172-40ED-9E40-B35CFD52EC91}"/>
    <cellStyle name="Comma 12 12 2 2 2 2 2" xfId="44511" xr:uid="{D530909C-EBA2-42C5-967F-DC1983D2FC2B}"/>
    <cellStyle name="Comma 12 12 2 2 2 2 2 2" xfId="44512" xr:uid="{47F1E7E5-646A-48BA-9423-F8BDBD9B5D8F}"/>
    <cellStyle name="Comma 12 12 2 2 2 2 2 2 2" xfId="44513" xr:uid="{0D1E6ECD-95AB-4B75-BDE1-C599227123FE}"/>
    <cellStyle name="Comma 12 12 2 2 2 2 2 2 2 2" xfId="44514" xr:uid="{1486C5EA-1CCD-42FB-B19D-41FB7A255124}"/>
    <cellStyle name="Comma 12 12 2 2 2 2 2 2 2 2 2" xfId="44515" xr:uid="{0C747935-B69E-4DED-8EC5-FCE316DB42B5}"/>
    <cellStyle name="Comma 12 12 2 2 2 2 2 2 2 2 2 2" xfId="44516" xr:uid="{32500C82-12C2-409D-8A53-CB3E95ED729E}"/>
    <cellStyle name="Comma 12 12 2 2 2 2 2 2 2 2 2 2 2" xfId="44517" xr:uid="{B161FE21-5CF4-4FC2-AFEE-347E1840EFAF}"/>
    <cellStyle name="Comma 12 12 2 2 2 2 2 2 2 2 2 2 2 2" xfId="44518" xr:uid="{CA2C0141-AC91-453D-80DF-328C362FDBFA}"/>
    <cellStyle name="Comma 12 12 2 2 2 2 2 2 2 2 2 2 2 2 2" xfId="44519" xr:uid="{16DAFE98-8F01-4E65-A978-D7A0DA0451F2}"/>
    <cellStyle name="Comma 12 12 2 2 2 2 2 2 2 2 2 2 2 2 2 2" xfId="44520" xr:uid="{79A2A3D4-198C-4780-9D7E-43D60B79E299}"/>
    <cellStyle name="Comma 12 12 2 3" xfId="571" xr:uid="{875BE0ED-BA24-4196-A4AE-949B4857E535}"/>
    <cellStyle name="Comma 12 13" xfId="5474" xr:uid="{B824D4D8-1D97-4EC8-91D0-20A8B7F874ED}"/>
    <cellStyle name="Comma 12 14" xfId="5475" xr:uid="{9DC0D151-1E9B-4AE6-BB10-2DE437EA6F19}"/>
    <cellStyle name="Comma 12 15" xfId="5476" xr:uid="{0C3CE98A-81D4-4108-A0DD-A18B254D711E}"/>
    <cellStyle name="Comma 12 16" xfId="5477" xr:uid="{787E93B9-5A11-40AF-B609-9970FE113AB5}"/>
    <cellStyle name="Comma 12 17" xfId="5478" xr:uid="{7211A5A6-855E-4B1B-A8BA-F48FD08C6336}"/>
    <cellStyle name="Comma 12 18" xfId="5479" xr:uid="{6FF242E9-46FD-4D9F-9C16-8E57145282BA}"/>
    <cellStyle name="Comma 12 19" xfId="5480" xr:uid="{371982D4-F339-4799-BB4C-7A35613697CB}"/>
    <cellStyle name="Comma 12 2" xfId="5481" xr:uid="{2F7F645D-AD68-4163-AE32-D83EE8187B9E}"/>
    <cellStyle name="Comma 12 2 2" xfId="5482" xr:uid="{8FC5545B-98F4-4C3C-8195-1C88C16EEDAE}"/>
    <cellStyle name="Comma 12 20" xfId="5483" xr:uid="{8812842A-07A6-4D4B-B1F9-115F3743F9E6}"/>
    <cellStyle name="Comma 12 21" xfId="5484" xr:uid="{1B06AFFF-84FA-43FD-B02D-DA050F5D0AAF}"/>
    <cellStyle name="Comma 12 22" xfId="5485" xr:uid="{9479E9C0-5F6C-489F-BD45-F1D3CE29659A}"/>
    <cellStyle name="Comma 12 23" xfId="57" xr:uid="{F88D43CA-0DF1-43A6-869D-2A02AD00A37B}"/>
    <cellStyle name="Comma 12 23 2" xfId="320" xr:uid="{8EA90731-D545-4979-B9FA-0389D53F68C0}"/>
    <cellStyle name="Comma 12 23 3" xfId="159" xr:uid="{38E6CF76-025F-4AF8-A3BF-EF791B2F9196}"/>
    <cellStyle name="Comma 12 24" xfId="44521" xr:uid="{779EC314-5A89-4A44-88B3-D655B12705B5}"/>
    <cellStyle name="Comma 12 25" xfId="44522" xr:uid="{637B6B23-4D9F-4199-91C7-A83928B842AF}"/>
    <cellStyle name="Comma 12 26" xfId="45022" xr:uid="{92259A47-099B-4754-BD12-4628B3DE8FEB}"/>
    <cellStyle name="Comma 12 27" xfId="5465" xr:uid="{437DC032-1CD8-4EE3-BD0B-89737C1FB65C}"/>
    <cellStyle name="Comma 12 3" xfId="5486" xr:uid="{1A69B664-50E8-48A2-B90F-D491C1FA790E}"/>
    <cellStyle name="Comma 12 3 2" xfId="5487" xr:uid="{39370B39-27E5-462D-A79B-662A2D139E05}"/>
    <cellStyle name="Comma 12 4" xfId="5488" xr:uid="{61A8C2FD-3AC8-4168-98F5-8AD5D8D14B31}"/>
    <cellStyle name="Comma 12 4 2" xfId="5489" xr:uid="{81BC9DB2-6771-4204-BA80-3BBEEED23B6C}"/>
    <cellStyle name="Comma 12 5" xfId="5490" xr:uid="{0A6F62D9-D375-4938-813A-D75FF0C791F5}"/>
    <cellStyle name="Comma 12 5 2" xfId="5491" xr:uid="{DF56C838-EEDF-4E4E-90A7-B1897E801833}"/>
    <cellStyle name="Comma 12 6" xfId="5492" xr:uid="{BAD47B59-4C86-4CC0-BB1B-0B052AD5D75F}"/>
    <cellStyle name="Comma 12 6 2" xfId="5493" xr:uid="{13E5848C-C6DA-4D2D-98FE-3686C50BC625}"/>
    <cellStyle name="Comma 12 7" xfId="5494" xr:uid="{5F8500AF-41F3-4F63-A559-CD55BACFF09F}"/>
    <cellStyle name="Comma 12 7 2" xfId="5495" xr:uid="{257EB431-65A3-4915-A5EC-A05956BD72FB}"/>
    <cellStyle name="Comma 12 8" xfId="5496" xr:uid="{2698CBE7-F8C0-4C97-9EE6-2D5B1509BD91}"/>
    <cellStyle name="Comma 12 8 2" xfId="5497" xr:uid="{84587FA0-768D-4A97-9BA5-C8685D99EE08}"/>
    <cellStyle name="Comma 12 9" xfId="5498" xr:uid="{9A51562E-1420-48C8-9B11-A8761C471573}"/>
    <cellStyle name="Comma 12 9 2" xfId="5499" xr:uid="{113A480C-4945-4E15-A278-7DF739B805E6}"/>
    <cellStyle name="Comma 13" xfId="258" xr:uid="{97B51E0E-A236-4943-BDCD-C268337979D2}"/>
    <cellStyle name="Comma 13 10" xfId="5501" xr:uid="{94A4BB50-AEA5-4272-A6FD-4C4899C0D357}"/>
    <cellStyle name="Comma 13 11" xfId="5502" xr:uid="{AEDD6A75-977E-4970-9F7F-F723C12E1335}"/>
    <cellStyle name="Comma 13 12" xfId="5503" xr:uid="{0F6B5FF0-5611-417E-9661-C4B6D4B103C6}"/>
    <cellStyle name="Comma 13 13" xfId="5504" xr:uid="{AD9C5845-89E9-4921-850F-116BA0699980}"/>
    <cellStyle name="Comma 13 14" xfId="5505" xr:uid="{5D635670-45BB-4571-B361-344B0D2E85DD}"/>
    <cellStyle name="Comma 13 15" xfId="5506" xr:uid="{95B4A482-B154-4A82-AB39-7AA9B9D53025}"/>
    <cellStyle name="Comma 13 16" xfId="5507" xr:uid="{8D6DBFFC-9C83-464C-811C-38E1E10228AC}"/>
    <cellStyle name="Comma 13 17" xfId="5508" xr:uid="{FB176136-97B7-4B29-9DFD-B6DF49139A6B}"/>
    <cellStyle name="Comma 13 18" xfId="5509" xr:uid="{10FEA57F-D24F-4A1D-A4AE-75E437E058E9}"/>
    <cellStyle name="Comma 13 19" xfId="5510" xr:uid="{2BE94631-736D-4B9B-A648-7A98E106F1DE}"/>
    <cellStyle name="Comma 13 2" xfId="5511" xr:uid="{51BD2B20-6E88-4AB6-BBC6-805DBAE64183}"/>
    <cellStyle name="Comma 13 2 2" xfId="5512" xr:uid="{4AEE66E5-1D88-42EE-A5BB-20EC09158851}"/>
    <cellStyle name="Comma 13 2 3" xfId="5513" xr:uid="{9AB51293-FCF6-4F4C-9C27-F1E1CD4C98CC}"/>
    <cellStyle name="Comma 13 2 4" xfId="5514" xr:uid="{D9A44A8F-2677-4B3F-8E76-1086EFA9C9B5}"/>
    <cellStyle name="Comma 13 2 5" xfId="5515" xr:uid="{ED8B58CF-313D-4624-BEF1-DE4821B0F6D4}"/>
    <cellStyle name="Comma 13 20" xfId="5516" xr:uid="{F2DCC947-AA4D-4437-B934-190396A26CB6}"/>
    <cellStyle name="Comma 13 21" xfId="5517" xr:uid="{939F55A9-074F-4CD1-9412-B6C5A0B8135A}"/>
    <cellStyle name="Comma 13 22" xfId="5500" xr:uid="{0E2B74A0-AAE5-4111-BDD9-0BF5E8706ADE}"/>
    <cellStyle name="Comma 13 3" xfId="5518" xr:uid="{03131FF6-C155-412F-ACB3-16CE5D76FE90}"/>
    <cellStyle name="Comma 13 3 2" xfId="44523" xr:uid="{93D32B19-ADA9-45D5-A15F-F694AF39A126}"/>
    <cellStyle name="Comma 13 4" xfId="5519" xr:uid="{0B49DD1B-3242-47EB-B615-CBDBA8B67CD5}"/>
    <cellStyle name="Comma 13 4 2" xfId="5520" xr:uid="{F9A34AD7-38B4-4D40-A768-3F016D4E747E}"/>
    <cellStyle name="Comma 13 5" xfId="5521" xr:uid="{78F1A2ED-2890-46BB-9153-5959044B97BF}"/>
    <cellStyle name="Comma 13 6" xfId="5522" xr:uid="{F933D1CB-0A2B-499B-8592-EC1C1F5E3BB0}"/>
    <cellStyle name="Comma 13 7" xfId="5523" xr:uid="{9AB69902-3186-4F4D-8642-FEC6C83E65EA}"/>
    <cellStyle name="Comma 13 8" xfId="5524" xr:uid="{AB43A357-6D82-42F0-B5C3-E263B49C557B}"/>
    <cellStyle name="Comma 13 9" xfId="5525" xr:uid="{A5D8E7CA-CEE3-4B6C-8994-E7090A27292C}"/>
    <cellStyle name="Comma 14" xfId="270" xr:uid="{5120CBAD-6C04-48C3-B4E6-5E0DAF157CC2}"/>
    <cellStyle name="Comma 14 10" xfId="5527" xr:uid="{08EC4CC4-74C0-47B2-BC1B-2D122F54194A}"/>
    <cellStyle name="Comma 14 11" xfId="5528" xr:uid="{F44C86DB-D651-4201-BC84-84170BCE31CD}"/>
    <cellStyle name="Comma 14 12" xfId="5529" xr:uid="{53633071-5D05-4258-A0F8-F30E007D9BD7}"/>
    <cellStyle name="Comma 14 13" xfId="5530" xr:uid="{DFD0E635-D66F-4BBE-BDFF-446946413EA0}"/>
    <cellStyle name="Comma 14 14" xfId="5531" xr:uid="{F130E081-E357-46B4-ABBD-8A92E87469D9}"/>
    <cellStyle name="Comma 14 15" xfId="5532" xr:uid="{02E370DF-A053-4505-9B5B-07579F46B91E}"/>
    <cellStyle name="Comma 14 16" xfId="5533" xr:uid="{DFD182A9-CCF6-42B3-96A9-22F8C86D044C}"/>
    <cellStyle name="Comma 14 17" xfId="5534" xr:uid="{5E80C8E6-4C80-4B10-825C-66960FAF1FC8}"/>
    <cellStyle name="Comma 14 18" xfId="5535" xr:uid="{9EBC8F72-5F41-4A41-BB72-28D415B27DE7}"/>
    <cellStyle name="Comma 14 19" xfId="5536" xr:uid="{A82EAABA-1F5C-4322-BF96-4A0A23A6E5BE}"/>
    <cellStyle name="Comma 14 2" xfId="5537" xr:uid="{978BF594-DC3F-40A1-9A4E-F81B4C1A83D2}"/>
    <cellStyle name="Comma 14 2 2" xfId="5538" xr:uid="{A7CCCD4D-D9BE-4D6A-8F8B-5FCD030EADA0}"/>
    <cellStyle name="Comma 14 20" xfId="5539" xr:uid="{ADE63C23-3857-410D-8CDD-7B1894345F16}"/>
    <cellStyle name="Comma 14 21" xfId="5540" xr:uid="{933296BC-6462-41AC-8166-64C0F5FF30CD}"/>
    <cellStyle name="Comma 14 22" xfId="5541" xr:uid="{17467AE6-5533-4297-8362-4B4049AA1FDF}"/>
    <cellStyle name="Comma 14 23" xfId="5526" xr:uid="{36D02BA9-B0B2-429A-82EE-4641F9DF6F49}"/>
    <cellStyle name="Comma 14 3" xfId="5542" xr:uid="{A3413201-4139-459B-AA4F-0772993067E8}"/>
    <cellStyle name="Comma 14 3 2" xfId="5543" xr:uid="{CC26C89C-A805-4E82-994E-3F06B671DD21}"/>
    <cellStyle name="Comma 14 4" xfId="5544" xr:uid="{2D54EC76-A0D4-4897-8374-07B553FAD0A3}"/>
    <cellStyle name="Comma 14 4 2" xfId="5545" xr:uid="{6A0F44DE-AF4D-4746-9915-2978F6937C84}"/>
    <cellStyle name="Comma 14 5" xfId="5546" xr:uid="{1F66B9BE-E73C-4F9F-886A-305AB307B8FE}"/>
    <cellStyle name="Comma 14 5 2" xfId="5547" xr:uid="{E015150D-E2C4-491A-BE20-23E65E06DEBF}"/>
    <cellStyle name="Comma 14 6" xfId="5548" xr:uid="{2263680C-6042-41CF-8D54-6D34A32765D9}"/>
    <cellStyle name="Comma 14 6 2" xfId="5549" xr:uid="{9B6C5F49-BDCB-4106-9322-DB6B332FA3FE}"/>
    <cellStyle name="Comma 14 7" xfId="5550" xr:uid="{555CCCB8-55DC-4E7A-874E-E8D299EA4687}"/>
    <cellStyle name="Comma 14 8" xfId="5551" xr:uid="{F09E1CCE-FAF5-477A-9F62-FFD61AFAEAA8}"/>
    <cellStyle name="Comma 14 9" xfId="5552" xr:uid="{B42F9796-2D08-4668-991F-1FB13265CFA0}"/>
    <cellStyle name="Comma 15" xfId="397" xr:uid="{C2643E05-6EDC-4068-93B9-E26EB8A06F60}"/>
    <cellStyle name="Comma 15 2" xfId="5554" xr:uid="{BFA94DA6-A76F-4850-A68B-427F00E3F89E}"/>
    <cellStyle name="Comma 15 2 2" xfId="5555" xr:uid="{6DD11ACA-DEDB-42BB-A3EC-94600F5D009C}"/>
    <cellStyle name="Comma 15 2 3" xfId="44962" xr:uid="{494607DC-5169-45F0-B5DD-70B68EA8F2AB}"/>
    <cellStyle name="Comma 15 3" xfId="5553" xr:uid="{C59EDDCC-AE90-4D30-88CF-A3C662F0A3C5}"/>
    <cellStyle name="Comma 16" xfId="400" xr:uid="{B13F86C9-7754-466E-879F-C281B4333266}"/>
    <cellStyle name="Comma 16 10" xfId="5557" xr:uid="{528D8BF0-CE4C-4ADF-A4A9-F25FB94F16F6}"/>
    <cellStyle name="Comma 16 11" xfId="5558" xr:uid="{60F9A50F-1E0A-4ECF-A3FA-C1DF4B261C89}"/>
    <cellStyle name="Comma 16 12" xfId="5559" xr:uid="{357B25D0-0F3C-4365-9B65-6B4DD5F5BC06}"/>
    <cellStyle name="Comma 16 13" xfId="5560" xr:uid="{FCA2DB90-C5B5-4842-B28F-058F8AD3D35F}"/>
    <cellStyle name="Comma 16 14" xfId="5561" xr:uid="{904B5CA1-534A-45B4-8E4F-7D95BC14BDF6}"/>
    <cellStyle name="Comma 16 15" xfId="5562" xr:uid="{B627D252-60A3-4F34-8C15-CA1F2239C554}"/>
    <cellStyle name="Comma 16 16" xfId="5563" xr:uid="{35AC0F61-6A6B-44CE-ADC9-F997CB3FA628}"/>
    <cellStyle name="Comma 16 17" xfId="5564" xr:uid="{8CB5AE7A-A131-44BB-841A-22F46FAA1D46}"/>
    <cellStyle name="Comma 16 18" xfId="5565" xr:uid="{19123B16-FB69-4CC8-9401-DBD2DB0C9469}"/>
    <cellStyle name="Comma 16 19" xfId="5566" xr:uid="{7BB048D4-5533-4F29-867C-CC52A957A121}"/>
    <cellStyle name="Comma 16 2" xfId="5567" xr:uid="{24C46D5F-56E6-44C5-B0CE-1F2618389839}"/>
    <cellStyle name="Comma 16 20" xfId="5568" xr:uid="{434AE4B2-487E-4714-BB43-6AE3B0C115F7}"/>
    <cellStyle name="Comma 16 21" xfId="5569" xr:uid="{85CC4AD4-AC9A-4177-A3C6-FED7898E06D9}"/>
    <cellStyle name="Comma 16 22" xfId="5570" xr:uid="{32B6CAB0-85B3-426A-866D-94EC9C948363}"/>
    <cellStyle name="Comma 16 23" xfId="5556" xr:uid="{E53A3907-B295-4CCA-8D94-B445C6FEFA50}"/>
    <cellStyle name="Comma 16 3" xfId="5571" xr:uid="{FB5E12D4-86A6-4D0C-B8A2-E3822EA47AF1}"/>
    <cellStyle name="Comma 16 4" xfId="5572" xr:uid="{303C6E50-5669-4B62-8472-9DDA13E77065}"/>
    <cellStyle name="Comma 16 5" xfId="5573" xr:uid="{83A63E45-4A1C-4102-8AAD-4F1A16D433EC}"/>
    <cellStyle name="Comma 16 6" xfId="5574" xr:uid="{EB501B58-C0C7-465C-B8E7-37E80A7626AC}"/>
    <cellStyle name="Comma 16 7" xfId="5575" xr:uid="{355210F2-EA47-47D3-9599-8F43EEEC5C2B}"/>
    <cellStyle name="Comma 16 8" xfId="5576" xr:uid="{867370CB-D484-414C-9B32-40140FC6AD80}"/>
    <cellStyle name="Comma 16 9" xfId="5577" xr:uid="{A969BBDA-C614-48E2-BCBF-AB1FBA519AA8}"/>
    <cellStyle name="Comma 17" xfId="450" xr:uid="{34E9FD39-6791-41C7-9375-F442F394CAD0}"/>
    <cellStyle name="Comma 17 2" xfId="5579" xr:uid="{DD80EE5A-2920-4035-B499-EC060F3C787E}"/>
    <cellStyle name="Comma 17 2 2" xfId="5580" xr:uid="{B1D38F1C-D495-44A6-8C7C-6BB4E14F0FBD}"/>
    <cellStyle name="Comma 17 3" xfId="5581" xr:uid="{B2305736-F20B-41AC-97D2-E4126138660E}"/>
    <cellStyle name="Comma 17 4" xfId="5578" xr:uid="{C7A6FFFD-8C3D-42A9-99B6-62955DA88203}"/>
    <cellStyle name="Comma 18" xfId="453" xr:uid="{6ABB82BB-9ED5-4828-A43A-2C7E81D29395}"/>
    <cellStyle name="Comma 18 2" xfId="457" xr:uid="{8CCF1D3A-48AA-4A12-BD8D-2764327FD9BB}"/>
    <cellStyle name="Comma 18 2 2" xfId="5583" xr:uid="{50976F38-757F-4EAE-BF4F-7C5225F3A8DA}"/>
    <cellStyle name="Comma 18 3" xfId="5582" xr:uid="{A6AA06D2-E521-44F9-8FB8-C7CBAA5E966F}"/>
    <cellStyle name="Comma 19" xfId="485" xr:uid="{40DB7B2F-C275-4805-8829-092D7780041A}"/>
    <cellStyle name="Comma 19 2" xfId="5585" xr:uid="{FFAE3C45-AB17-429F-9E0A-07F32695F3BD}"/>
    <cellStyle name="Comma 19 3" xfId="5584" xr:uid="{1CA04885-7532-4C6E-9772-BAAEE13F7B4E}"/>
    <cellStyle name="Comma 2" xfId="2" xr:uid="{00000000-0005-0000-0000-000001000000}"/>
    <cellStyle name="Comma -2-" xfId="44210" xr:uid="{5BAE10A1-28A9-4134-B17F-C117145B427A}"/>
    <cellStyle name="Comma 2 10" xfId="5586" xr:uid="{9E621B40-E4D3-4F1D-B436-87CB7D5D3E7D}"/>
    <cellStyle name="Comma 2 10 2" xfId="5587" xr:uid="{88AB3D0F-8BC8-4710-9237-123181A1245D}"/>
    <cellStyle name="Comma 2 100" xfId="44841" xr:uid="{781A8FD8-99C4-436C-8A6C-1EFB3B637997}"/>
    <cellStyle name="Comma 2 101" xfId="44868" xr:uid="{5556018C-2266-479C-963B-A1BAA83844E8}"/>
    <cellStyle name="Comma 2 102" xfId="44871" xr:uid="{BE55D70A-8B76-459D-B316-E09535F0E5FF}"/>
    <cellStyle name="Comma 2 103" xfId="44880" xr:uid="{38678D7E-6719-4EF9-B5FD-09349A815B0D}"/>
    <cellStyle name="Comma 2 104" xfId="44883" xr:uid="{5277142A-5F0B-43B0-9AA0-8A2E7507B8C3}"/>
    <cellStyle name="Comma 2 105" xfId="44884" xr:uid="{65DC78F3-E21B-4550-9B2D-A3A646446A4B}"/>
    <cellStyle name="Comma 2 106" xfId="563" xr:uid="{C38B7A5D-A0D3-43E0-97E5-53513B87BD7C}"/>
    <cellStyle name="Comma 2 107" xfId="44894" xr:uid="{3A8B6620-3845-4E65-B7CE-0C76ED4E51E0}"/>
    <cellStyle name="Comma 2 108" xfId="45005" xr:uid="{475F4F02-DE3A-428A-973D-490A9EDA2084}"/>
    <cellStyle name="Comma 2 109" xfId="45032" xr:uid="{5166ED67-BD82-4B02-916A-A484312FB05B}"/>
    <cellStyle name="Comma 2 11" xfId="77" xr:uid="{172104FE-4AC1-4BD0-82DF-7E4D2F8D5976}"/>
    <cellStyle name="Comma 2 11 2" xfId="5588" xr:uid="{3AA2A279-F41C-4C1C-A6DC-F80F7E9487FC}"/>
    <cellStyle name="Comma 2 110" xfId="545" xr:uid="{95837A87-41B9-4377-8A5E-C401B4EF9867}"/>
    <cellStyle name="Comma 2 111" xfId="54" xr:uid="{36B5BF73-7CA5-43A9-B801-8522432AB025}"/>
    <cellStyle name="Comma 2 12" xfId="5589" xr:uid="{35A2B764-EF37-4468-98DF-827638CFC32A}"/>
    <cellStyle name="Comma 2 13" xfId="5590" xr:uid="{9F6C1CA5-AC61-4AD6-A511-333A30E3887A}"/>
    <cellStyle name="Comma 2 14" xfId="5591" xr:uid="{7246DD1B-9FC2-42D8-B60B-6E70A3EF192E}"/>
    <cellStyle name="Comma 2 15" xfId="5592" xr:uid="{3297C8FF-55E4-4A66-9994-CD5300EAAE12}"/>
    <cellStyle name="Comma 2 16" xfId="5593" xr:uid="{C34FBBB3-096B-4B05-B98F-65C74013774E}"/>
    <cellStyle name="Comma 2 17" xfId="5594" xr:uid="{24658317-F3BE-4931-8711-956FACBE0BE8}"/>
    <cellStyle name="Comma 2 18" xfId="5595" xr:uid="{DB5637B6-13CF-4ED5-98E3-D11586B191AC}"/>
    <cellStyle name="Comma 2 19" xfId="5596" xr:uid="{29159CAE-C42F-4F82-8D36-B729807BBB97}"/>
    <cellStyle name="Comma 2 19 2" xfId="72" xr:uid="{8E3C7822-FAD0-488E-9613-DCD5C9CC1741}"/>
    <cellStyle name="Comma 2 2" xfId="3" xr:uid="{00000000-0005-0000-0000-000002000000}"/>
    <cellStyle name="Comma 2 2 10" xfId="44895" xr:uid="{4077C7E2-8CDF-4370-8FF8-6FA21DF34F87}"/>
    <cellStyle name="Comma 2 2 11" xfId="45019" xr:uid="{59DFC7C0-1947-4ECC-BC43-35F15139D23F}"/>
    <cellStyle name="Comma 2 2 12" xfId="44211" xr:uid="{1E4979E6-62C3-43A1-8751-0D14BEC7995B}"/>
    <cellStyle name="Comma 2 2 13" xfId="65" xr:uid="{D0B6701A-EE80-4D9C-A1C5-B5960ECEE21E}"/>
    <cellStyle name="Comma 2 2 2" xfId="170" xr:uid="{FF98DACD-7592-460A-82FB-9CC4950E6A54}"/>
    <cellStyle name="Comma 2 2 2 2" xfId="5598" xr:uid="{9E775671-A498-4868-BB40-6EED19F746F3}"/>
    <cellStyle name="Comma 2 2 2 2 2" xfId="5599" xr:uid="{5B72CA85-E8BB-4B9D-A1F2-5491AC34B2ED}"/>
    <cellStyle name="Comma 2 2 2 3" xfId="5600" xr:uid="{359D97AA-7AE2-4DB0-8E77-FB13D63897B5}"/>
    <cellStyle name="Comma 2 2 2 4" xfId="5601" xr:uid="{B9160954-FD43-4EF2-913E-77D52901056E}"/>
    <cellStyle name="Comma 2 2 2 5" xfId="5602" xr:uid="{B4E198CF-CF34-4F1F-9B14-72A8EF86E349}"/>
    <cellStyle name="Comma 2 2 2 6" xfId="5603" xr:uid="{87910A49-88A8-4E33-A84C-3FF0910FEB6A}"/>
    <cellStyle name="Comma 2 2 3" xfId="141" xr:uid="{B44B38A3-0D6E-4F27-9D79-3332382FA856}"/>
    <cellStyle name="Comma 2 2 3 2" xfId="5604" xr:uid="{549221A6-FA8A-476F-B000-14A30666D586}"/>
    <cellStyle name="Comma 2 2 4" xfId="286" xr:uid="{13719CF4-252A-4DE0-9C81-B885F767AA61}"/>
    <cellStyle name="Comma 2 2 4 2" xfId="5605" xr:uid="{0A118125-1341-47E1-BF3E-C7C057E36973}"/>
    <cellStyle name="Comma 2 2 5" xfId="408" xr:uid="{81A4D533-2CC3-4105-A43B-063108CE4AAE}"/>
    <cellStyle name="Comma 2 2 5 2" xfId="5606" xr:uid="{04E95048-9166-4EBC-B51D-F074E8F3CD11}"/>
    <cellStyle name="Comma 2 2 6" xfId="424" xr:uid="{559FABBB-0644-420F-AFD5-A378CED5324B}"/>
    <cellStyle name="Comma 2 2 6 2" xfId="5607" xr:uid="{43237E3B-8465-4D86-88A6-B59C45FCB1AF}"/>
    <cellStyle name="Comma 2 2 7" xfId="182" xr:uid="{A6D1427C-E293-48C2-B59D-E80F0157A3FC}"/>
    <cellStyle name="Comma 2 2 7 2" xfId="44449" xr:uid="{BAA4A208-765E-44DB-AB9E-C26ED61EAE3F}"/>
    <cellStyle name="Comma 2 2 8" xfId="513" xr:uid="{423712AE-32CE-4818-B89E-951CC5E40E51}"/>
    <cellStyle name="Comma 2 2 8 2" xfId="44830" xr:uid="{68646A2B-F759-4266-B73A-7F8514A896B3}"/>
    <cellStyle name="Comma 2 2 9" xfId="5597" xr:uid="{697A9B3B-D629-407F-A13A-DBEDBB70A6BC}"/>
    <cellStyle name="Comma 2 20" xfId="5608" xr:uid="{51F564FD-85BF-4EEA-8AD0-F4045850AF61}"/>
    <cellStyle name="Comma 2 21" xfId="5609" xr:uid="{11DD3FB3-E2E3-4504-8E94-FD17BCA8FDB2}"/>
    <cellStyle name="Comma 2 22" xfId="5610" xr:uid="{DFEF58A9-2115-4892-A414-9F0FB0209EB6}"/>
    <cellStyle name="Comma 2 23" xfId="5611" xr:uid="{8A4CFB50-000A-461B-8060-A6586080BF1F}"/>
    <cellStyle name="Comma 2 24" xfId="5612" xr:uid="{8048CBDA-F56D-4C70-BCA0-EADFDF13A018}"/>
    <cellStyle name="Comma 2 25" xfId="5613" xr:uid="{B353229E-BF36-4A4E-AAAF-E3AA2B2A4835}"/>
    <cellStyle name="Comma 2 26" xfId="5614" xr:uid="{EBF6EA55-27D3-49B6-ABB2-EA661E29FF5E}"/>
    <cellStyle name="Comma 2 27" xfId="5615" xr:uid="{92674200-0853-4068-A3BA-87B5B952A2E3}"/>
    <cellStyle name="Comma 2 28" xfId="87" xr:uid="{A97809F0-7E0B-42D4-BAF5-C7E712301F9A}"/>
    <cellStyle name="Comma 2 28 2" xfId="5616" xr:uid="{0666CFB0-BDE8-4EA6-9168-55646152AEC2}"/>
    <cellStyle name="Comma 2 29" xfId="5617" xr:uid="{A4FB25F0-D85C-4018-AE93-821E129CAA38}"/>
    <cellStyle name="Comma 2 3" xfId="60" xr:uid="{145205C2-B6D7-40C0-AB02-5F6D9755CD39}"/>
    <cellStyle name="Comma 2 3 2" xfId="289" xr:uid="{B90CF210-A468-4F92-8B48-01EDA48568C5}"/>
    <cellStyle name="Comma 2 3 2 2" xfId="44524" xr:uid="{2C2CC346-15A9-4BBB-97BF-B8219DBE89CD}"/>
    <cellStyle name="Comma 2 3 2 3" xfId="5619" xr:uid="{71545758-DE65-489C-A6B3-671202CD0637}"/>
    <cellStyle name="Comma 2 3 3" xfId="410" xr:uid="{EAFBF727-17E2-4EFB-ACCE-729F426F256E}"/>
    <cellStyle name="Comma 2 3 3 2" xfId="44212" xr:uid="{6D635539-F65E-4BF2-BE71-176D9B32C0CD}"/>
    <cellStyle name="Comma 2 3 4" xfId="427" xr:uid="{91BA0920-4B77-4DB8-AFB8-D5B2A4814FE6}"/>
    <cellStyle name="Comma 2 3 4 2" xfId="44790" xr:uid="{94C17524-2EDF-46F2-A01A-76D2E1EA2E7F}"/>
    <cellStyle name="Comma 2 3 5" xfId="135" xr:uid="{666C17C6-4688-464A-96F2-C64293A4B05F}"/>
    <cellStyle name="Comma 2 3 5 2" xfId="44799" xr:uid="{706AA3B3-C72C-4675-9C2B-5F2EFC743BA7}"/>
    <cellStyle name="Comma 2 3 6" xfId="516" xr:uid="{2C09FB77-71A3-4435-BA84-F0DB7F50B48A}"/>
    <cellStyle name="Comma 2 3 6 2" xfId="5618" xr:uid="{FDD10B4B-7775-4F8B-8BB6-20DAE7099BBC}"/>
    <cellStyle name="Comma 2 3 7" xfId="554" xr:uid="{B3BD308A-A57B-4E91-B247-05E6BF38A76E}"/>
    <cellStyle name="Comma 2 30" xfId="5620" xr:uid="{B5F24F32-9136-44AF-806F-CAFB5F71F249}"/>
    <cellStyle name="Comma 2 31" xfId="5621" xr:uid="{A91983D7-9DC2-44E0-BDD2-C5751A8E0F5A}"/>
    <cellStyle name="Comma 2 32" xfId="5622" xr:uid="{82B52CC4-A746-4B5D-A1D1-8EEE93E42EA9}"/>
    <cellStyle name="Comma 2 33" xfId="5623" xr:uid="{7D263A25-4813-42F9-9E99-10E4BA640F0E}"/>
    <cellStyle name="Comma 2 33 2" xfId="44213" xr:uid="{6D51D17F-81A6-445D-A027-FE30BB77CF1C}"/>
    <cellStyle name="Comma 2 34" xfId="5624" xr:uid="{DBE99344-FBC0-4D29-9479-F0E9E81D1DEE}"/>
    <cellStyle name="Comma 2 35" xfId="5625" xr:uid="{5D3B18B7-516B-48A4-AF53-AA5FF684134C}"/>
    <cellStyle name="Comma 2 36" xfId="5626" xr:uid="{0F62021F-2774-4297-8855-F5A197F43BF8}"/>
    <cellStyle name="Comma 2 37" xfId="5627" xr:uid="{9656853B-A8B3-4866-B5B9-75BACD8E39A9}"/>
    <cellStyle name="Comma 2 37 2" xfId="570" xr:uid="{4F379284-41CF-4890-9B10-EE0F82436AD9}"/>
    <cellStyle name="Comma 2 37 3" xfId="44525" xr:uid="{1BCC0EDA-09A3-4F26-B655-C646C5C8838A}"/>
    <cellStyle name="Comma 2 37 3 2" xfId="44751" xr:uid="{903F4C93-F309-4E42-AAE6-200EF173895F}"/>
    <cellStyle name="Comma 2 38" xfId="5628" xr:uid="{C6EAE5AE-8BFC-42CB-BFA4-B73E755ACDD8}"/>
    <cellStyle name="Comma 2 39" xfId="5629" xr:uid="{0886D567-C462-4F78-892D-401814BE0170}"/>
    <cellStyle name="Comma 2 4" xfId="173" xr:uid="{9AE71022-0615-4C43-B3F2-DD472F3C9F7E}"/>
    <cellStyle name="Comma 2 4 2" xfId="279" xr:uid="{AD4C84F7-50B7-48C7-853A-21801DBA4D6D}"/>
    <cellStyle name="Comma 2 4 2 2" xfId="169" xr:uid="{63630994-D744-4BE2-88F7-0F15416B5708}"/>
    <cellStyle name="Comma 2 4 2 2 2" xfId="180" xr:uid="{F19BB7E2-3DA5-4322-9E0F-216F00154A1F}"/>
    <cellStyle name="Comma 2 4 2 2 2 2" xfId="283" xr:uid="{B9FD57E3-3B63-483E-BBC6-AC0B3E4355E5}"/>
    <cellStyle name="Comma 2 4 2 2 2 3" xfId="422" xr:uid="{1DA9209D-8AB8-4D53-8B56-1E1DDD3FE022}"/>
    <cellStyle name="Comma 2 4 2 2 2 4" xfId="511" xr:uid="{F08AB961-BA42-4902-A67B-B2A99A7B703A}"/>
    <cellStyle name="Comma 2 4 2 2 2 5" xfId="44867" xr:uid="{541C1A3F-A803-401C-9BA2-071C383B6826}"/>
    <cellStyle name="Comma 2 4 2 2 3" xfId="287" xr:uid="{E6EE9FCF-B1BF-49EB-AFD8-2A7764EBC8A7}"/>
    <cellStyle name="Comma 2 4 2 2 3 2" xfId="425" xr:uid="{7EABAFAB-F5DE-45E5-AE90-51FEB964C81E}"/>
    <cellStyle name="Comma 2 4 2 2 3 3" xfId="514" xr:uid="{539049B1-8EED-4348-82FE-DA59E87ED1D0}"/>
    <cellStyle name="Comma 2 4 2 2 3 4" xfId="44877" xr:uid="{A82090D9-7619-4A28-BFED-953B03AE7DF9}"/>
    <cellStyle name="Comma 2 4 2 2 4" xfId="281" xr:uid="{02915B73-6279-47C6-AFAA-3137C545FFEA}"/>
    <cellStyle name="Comma 2 4 2 2 5" xfId="421" xr:uid="{D1002370-959D-46AC-8EF5-6747B28288EA}"/>
    <cellStyle name="Comma 2 4 2 2 6" xfId="510" xr:uid="{629FA425-64C5-4C2F-82C4-D68ACC945F9E}"/>
    <cellStyle name="Comma 2 4 2 2 7" xfId="5632" xr:uid="{376C616B-E742-4C95-885C-F3660678BBD2}"/>
    <cellStyle name="Comma 2 4 2 3" xfId="45030" xr:uid="{2F74A39D-B1DE-4496-990C-E9B54D844952}"/>
    <cellStyle name="Comma 2 4 2 4" xfId="5631" xr:uid="{4AF11C20-15AE-4BB4-B4FA-C9E8CFD31F4C}"/>
    <cellStyle name="Comma 2 4 3" xfId="419" xr:uid="{46A7CAAA-D8A2-4A49-B493-9ED3937DE384}"/>
    <cellStyle name="Comma 2 4 3 2" xfId="5633" xr:uid="{75971666-CEFF-4933-B40A-4F14CE055589}"/>
    <cellStyle name="Comma 2 4 4" xfId="508" xr:uid="{D9BD0B75-E85E-494E-9D53-9825A9528C86}"/>
    <cellStyle name="Comma 2 4 4 2" xfId="5634" xr:uid="{C4753050-D626-427D-95E3-2582AAE5EA23}"/>
    <cellStyle name="Comma 2 4 5" xfId="5635" xr:uid="{2EEB7264-1D04-4762-AFCD-799166AA0638}"/>
    <cellStyle name="Comma 2 4 6" xfId="5636" xr:uid="{297D3EE6-30E7-4248-9927-B7E825D0B32C}"/>
    <cellStyle name="Comma 2 4 6 2" xfId="44526" xr:uid="{8E3C38FA-80CA-4094-8DE9-30DEC5B34F48}"/>
    <cellStyle name="Comma 2 4 7" xfId="44527" xr:uid="{0B603973-53F2-4FDC-A9D8-7B67F9C6760F}"/>
    <cellStyle name="Comma 2 4 8" xfId="5630" xr:uid="{3FE2E053-9193-428F-802C-16C172ADB739}"/>
    <cellStyle name="Comma 2 40" xfId="5637" xr:uid="{C5CAE8E2-0999-4C17-A252-03AC9491FE51}"/>
    <cellStyle name="Comma 2 41" xfId="5638" xr:uid="{14BC4852-AFB9-4747-A105-36D0663B107C}"/>
    <cellStyle name="Comma 2 42" xfId="5639" xr:uid="{C734B591-4178-48F9-9B97-05FB124CDF64}"/>
    <cellStyle name="Comma 2 43" xfId="5640" xr:uid="{952EB4E1-514D-407E-8E98-0FF4AB1D3072}"/>
    <cellStyle name="Comma 2 44" xfId="5641" xr:uid="{A4145188-A2E9-4B4F-993C-4F62935CBB24}"/>
    <cellStyle name="Comma 2 45" xfId="5642" xr:uid="{5EBF4BD4-1881-48B8-A8DC-99EDFEF9F830}"/>
    <cellStyle name="Comma 2 46" xfId="5643" xr:uid="{1E7A7993-CE7E-4270-8A50-3EA317746040}"/>
    <cellStyle name="Comma 2 47" xfId="5644" xr:uid="{28EBD85C-07BF-47F0-B55F-1512BE1D090D}"/>
    <cellStyle name="Comma 2 48" xfId="5645" xr:uid="{4EC632B1-3AE1-45AB-9104-63532604CBAA}"/>
    <cellStyle name="Comma 2 49" xfId="5646" xr:uid="{285055EC-46AD-47EB-9A8D-5B1059AAFD8C}"/>
    <cellStyle name="Comma 2 5" xfId="318" xr:uid="{8C38005F-DA15-4C48-97E5-752348F13D1E}"/>
    <cellStyle name="Comma 2 5 2" xfId="5648" xr:uid="{F9B629C8-3C18-40B2-9475-7C39D9604EC9}"/>
    <cellStyle name="Comma 2 5 2 2" xfId="5649" xr:uid="{FDA5D33C-D847-4D7E-B85F-2DC8222061A6}"/>
    <cellStyle name="Comma 2 5 2 2 2" xfId="5650" xr:uid="{B4894E77-A7FF-4186-BB39-AA847C07A3A3}"/>
    <cellStyle name="Comma 2 5 2 2 2 2" xfId="5651" xr:uid="{7B5B82E7-7ED0-432E-9C3F-A62D56355211}"/>
    <cellStyle name="Comma 2 5 2 2 2 2 2" xfId="5652" xr:uid="{AA475E91-E2D7-4314-9F97-7698FBB0BF10}"/>
    <cellStyle name="Comma 2 5 2 2 2 2 2 2" xfId="5653" xr:uid="{B72F68A7-3A86-4FA8-8D37-3E7B55043C79}"/>
    <cellStyle name="Comma 2 5 2 2 2 2 2 2 2" xfId="5654" xr:uid="{76E57790-8FA0-4510-985F-B5A093FC7B81}"/>
    <cellStyle name="Comma 2 5 2 2 2 2 2 2 2 2" xfId="5655" xr:uid="{E1883E89-15AF-4512-A6F7-9DEA82885020}"/>
    <cellStyle name="Comma 2 5 2 2 2 2 2 3" xfId="5656" xr:uid="{980734D6-1E0A-4764-AA53-4FA96242C59B}"/>
    <cellStyle name="Comma 2 5 2 2 2 2 3" xfId="5657" xr:uid="{0D66EBFE-32CA-492D-957A-65C4447EE885}"/>
    <cellStyle name="Comma 2 5 2 2 2 2 3 2" xfId="5658" xr:uid="{FA0D50AF-A72A-4B8B-ACA3-DE1273CABA92}"/>
    <cellStyle name="Comma 2 5 2 2 2 3" xfId="5659" xr:uid="{F0759FF8-99B8-45EB-8D83-EBFBE3E68CC9}"/>
    <cellStyle name="Comma 2 5 2 2 2 3 2" xfId="5660" xr:uid="{43C83D9F-5F43-4692-A031-D61E8572A140}"/>
    <cellStyle name="Comma 2 5 2 2 2 3 2 2" xfId="5661" xr:uid="{8AA9D48D-FAB5-4249-B4DB-FD2E9FEEC234}"/>
    <cellStyle name="Comma 2 5 2 2 2 4" xfId="5662" xr:uid="{DB5AECF8-8E87-4C89-BE0B-31DF30E7A97F}"/>
    <cellStyle name="Comma 2 5 2 2 3" xfId="5663" xr:uid="{E74E8810-CE69-4D70-B063-CEC62C167F0D}"/>
    <cellStyle name="Comma 2 5 2 2 3 2" xfId="5664" xr:uid="{8C1B483D-7D67-40F6-9D7B-0E0CC17E21FF}"/>
    <cellStyle name="Comma 2 5 2 2 3 2 2" xfId="5665" xr:uid="{0D702F61-9444-4D22-A287-9CE8173E196B}"/>
    <cellStyle name="Comma 2 5 2 2 3 2 2 2" xfId="5666" xr:uid="{9E857BE8-C1F0-4EEA-9F75-959440E220F3}"/>
    <cellStyle name="Comma 2 5 2 2 3 3" xfId="5667" xr:uid="{9FB96FC0-387A-4375-8586-1C94CF1876E5}"/>
    <cellStyle name="Comma 2 5 2 2 4" xfId="5668" xr:uid="{B63CAFD8-76F3-4DAA-A767-82A02130EB34}"/>
    <cellStyle name="Comma 2 5 2 2 4 2" xfId="5669" xr:uid="{97DA22EC-0E39-4B5D-B820-E6CD51515908}"/>
    <cellStyle name="Comma 2 5 2 3" xfId="5670" xr:uid="{0EB072C1-6C8E-4810-A6F3-3307BCA354F0}"/>
    <cellStyle name="Comma 2 5 2 3 2" xfId="5671" xr:uid="{70ACB33D-97AA-442B-AFCE-02755DCD252B}"/>
    <cellStyle name="Comma 2 5 2 3 2 2" xfId="5672" xr:uid="{52FB4313-31F5-46CF-89DB-D09D85F86455}"/>
    <cellStyle name="Comma 2 5 2 3 2 2 2" xfId="5673" xr:uid="{9CE8D033-7C16-4E90-B815-91AD2FADF388}"/>
    <cellStyle name="Comma 2 5 2 3 2 2 2 2" xfId="5674" xr:uid="{30BB2D28-85D7-4A7B-9771-064E12D2A604}"/>
    <cellStyle name="Comma 2 5 2 3 2 3" xfId="5675" xr:uid="{8BFBFD67-7BD7-42BA-B7EB-EDA4984406EC}"/>
    <cellStyle name="Comma 2 5 2 3 3" xfId="5676" xr:uid="{687E9A22-FBCC-4C1D-938C-4553A4DF4A44}"/>
    <cellStyle name="Comma 2 5 2 3 3 2" xfId="5677" xr:uid="{BECFD157-2212-4F8C-9A9C-BD1D6C9C7600}"/>
    <cellStyle name="Comma 2 5 2 4" xfId="5678" xr:uid="{3EB8F8C0-0D99-42CD-890B-334E98756FF8}"/>
    <cellStyle name="Comma 2 5 2 4 2" xfId="5679" xr:uid="{15A5D42A-3A4B-488E-9AFC-742E15F4CC36}"/>
    <cellStyle name="Comma 2 5 2 4 2 2" xfId="5680" xr:uid="{BAC85C3A-F255-4081-AAAB-3271CDBD3497}"/>
    <cellStyle name="Comma 2 5 2 5" xfId="5681" xr:uid="{76A69066-6EE0-4D07-8E6F-40D7C17EAC68}"/>
    <cellStyle name="Comma 2 5 3" xfId="5682" xr:uid="{C37AC4C9-94CE-4DD1-8096-6A2562D69360}"/>
    <cellStyle name="Comma 2 5 3 2" xfId="5683" xr:uid="{AC1F3765-A46D-4E8F-A6B1-E621E5DED132}"/>
    <cellStyle name="Comma 2 5 3 2 2" xfId="5684" xr:uid="{A81FFF1A-9446-45AA-A406-6FD05933AB4D}"/>
    <cellStyle name="Comma 2 5 3 2 2 2" xfId="5685" xr:uid="{B82D78A2-0322-4026-8C87-EC5D18A6A410}"/>
    <cellStyle name="Comma 2 5 3 2 2 2 2" xfId="5686" xr:uid="{538161A8-D9DA-4BC0-97B8-9B0F7355CD91}"/>
    <cellStyle name="Comma 2 5 3 2 2 2 2 2" xfId="5687" xr:uid="{4983FF13-5CE2-49BC-A37E-A18D4E6D0EF1}"/>
    <cellStyle name="Comma 2 5 3 2 2 3" xfId="5688" xr:uid="{E154A2F6-73E3-4BE8-A057-8308C8E14CD9}"/>
    <cellStyle name="Comma 2 5 3 2 3" xfId="5689" xr:uid="{08BCD315-2673-4352-9E9E-FBAD23B9E6EF}"/>
    <cellStyle name="Comma 2 5 3 2 3 2" xfId="5690" xr:uid="{16E82833-6FA9-4CB0-8850-5C00F6AB2F8E}"/>
    <cellStyle name="Comma 2 5 3 3" xfId="5691" xr:uid="{D85D0870-1AB9-4D57-8BE9-78CA2BA0FBB8}"/>
    <cellStyle name="Comma 2 5 3 3 2" xfId="5692" xr:uid="{8D231F2C-A8BF-44AF-8950-8B9FF08BA00F}"/>
    <cellStyle name="Comma 2 5 3 3 2 2" xfId="5693" xr:uid="{25DB22AC-51C8-4131-AF12-9378C8B4D156}"/>
    <cellStyle name="Comma 2 5 3 4" xfId="5694" xr:uid="{14BF2E5C-BDD6-42F1-A537-BEF302969CC6}"/>
    <cellStyle name="Comma 2 5 4" xfId="5695" xr:uid="{1F2B5C91-34AC-4989-AB96-0C6496F5CAAC}"/>
    <cellStyle name="Comma 2 5 4 2" xfId="5696" xr:uid="{78C95897-1E66-4AA6-B0E0-54024F86004E}"/>
    <cellStyle name="Comma 2 5 4 2 2" xfId="5697" xr:uid="{8951E8DB-CBE2-488A-A6A7-51F152361BEC}"/>
    <cellStyle name="Comma 2 5 4 2 2 2" xfId="5698" xr:uid="{92C61772-5D0B-481B-8746-84D1C1A95378}"/>
    <cellStyle name="Comma 2 5 4 3" xfId="5699" xr:uid="{24E2F988-30BD-4361-A3A1-9D6894F8ED5F}"/>
    <cellStyle name="Comma 2 5 5" xfId="5700" xr:uid="{B6FC97FA-6D03-4493-A139-396686B4C249}"/>
    <cellStyle name="Comma 2 5 5 2" xfId="5701" xr:uid="{10FD6174-6149-4981-BC93-6A78750CBF84}"/>
    <cellStyle name="Comma 2 5 6" xfId="5647" xr:uid="{5A70AFE4-D2F6-4D6B-A7F1-BA4D4205C6AF}"/>
    <cellStyle name="Comma 2 50" xfId="5702" xr:uid="{8453C59A-B496-4CF9-BF5D-2BA423033C53}"/>
    <cellStyle name="Comma 2 50 2" xfId="5703" xr:uid="{938875F3-FF17-4252-A115-EBE96F063D82}"/>
    <cellStyle name="Comma 2 51" xfId="5704" xr:uid="{866FCE54-BA30-40BF-854E-4587C8DF1C33}"/>
    <cellStyle name="Comma 2 52" xfId="5705" xr:uid="{98FD0332-DD30-461E-8B31-4AA069DF78BA}"/>
    <cellStyle name="Comma 2 53" xfId="5706" xr:uid="{AE8AADE7-8DE5-4D74-809B-5301C47A809B}"/>
    <cellStyle name="Comma 2 54" xfId="5707" xr:uid="{D22FF155-D829-4A09-BE2F-7B5335CBE822}"/>
    <cellStyle name="Comma 2 55" xfId="5708" xr:uid="{55344330-4E4F-4BCC-9CB7-C0341F4F6C5E}"/>
    <cellStyle name="Comma 2 56" xfId="5709" xr:uid="{B1DED0B4-0EE2-4CE9-85F7-BBE2FB3C70DC}"/>
    <cellStyle name="Comma 2 57" xfId="5710" xr:uid="{7BDA5C95-57F1-4349-8068-1710F36B1EF8}"/>
    <cellStyle name="Comma 2 58" xfId="5711" xr:uid="{E7D4DBDE-4B65-4560-9820-FBFDFEDE1F6D}"/>
    <cellStyle name="Comma 2 59" xfId="5712" xr:uid="{2B3D7590-0399-4681-AC51-4D058BBB8468}"/>
    <cellStyle name="Comma 2 6" xfId="492" xr:uid="{BCDB96FE-0DEF-4D44-9BC9-582C4E320647}"/>
    <cellStyle name="Comma 2 6 2" xfId="5714" xr:uid="{FFA5A186-E439-486D-A0BC-C3D0DFD787E4}"/>
    <cellStyle name="Comma 2 6 3" xfId="5713" xr:uid="{0785FEBF-A6A5-43F2-BD3F-81444EC9DFD7}"/>
    <cellStyle name="Comma 2 60" xfId="5715" xr:uid="{5A497E90-F3EF-455E-BD79-34F4CCD76E79}"/>
    <cellStyle name="Comma 2 61" xfId="5716" xr:uid="{4A1CDD62-9431-43A7-AED8-CB4FC61E7747}"/>
    <cellStyle name="Comma 2 62" xfId="5717" xr:uid="{CFA062AA-83E7-44F0-889B-AF01BD5FFFCE}"/>
    <cellStyle name="Comma 2 63" xfId="5718" xr:uid="{309FCA0E-5D6D-4A74-9B50-6AE201AA38D4}"/>
    <cellStyle name="Comma 2 64" xfId="5719" xr:uid="{4253C006-94B5-4247-B9E9-F4477D2A9E7B}"/>
    <cellStyle name="Comma 2 65" xfId="5720" xr:uid="{ED8A0E04-AD75-42E8-8DAA-D312062F841D}"/>
    <cellStyle name="Comma 2 66" xfId="5721" xr:uid="{80D26441-62D2-4DD6-8749-6FC703573D9D}"/>
    <cellStyle name="Comma 2 67" xfId="5722" xr:uid="{27275862-BB66-47A9-94C9-FA5D8B397A6F}"/>
    <cellStyle name="Comma 2 68" xfId="5723" xr:uid="{6E205E94-8B10-4486-94C8-7F4FDFC6C16E}"/>
    <cellStyle name="Comma 2 69" xfId="5724" xr:uid="{B5E25882-F818-40FE-8907-50801F329BE2}"/>
    <cellStyle name="Comma 2 7" xfId="5725" xr:uid="{0DB748BB-50DF-43B4-A9BC-8767BD632C8A}"/>
    <cellStyle name="Comma 2 7 2" xfId="5726" xr:uid="{AA7543CC-35CA-45B7-956E-4965B817F36F}"/>
    <cellStyle name="Comma 2 70" xfId="5727" xr:uid="{E48AFA99-9C8D-4ACF-AAAF-4C7C917E9C2C}"/>
    <cellStyle name="Comma 2 71" xfId="5728" xr:uid="{FDD1B9A4-BFA3-4392-B100-BAD8E837CFFF}"/>
    <cellStyle name="Comma 2 72" xfId="5729" xr:uid="{9E94C563-E2B8-4716-86C0-8BEB71EE8200}"/>
    <cellStyle name="Comma 2 73" xfId="5730" xr:uid="{83376215-B074-45B5-8ECE-49468DF4650B}"/>
    <cellStyle name="Comma 2 74" xfId="5731" xr:uid="{BC6F89BF-6C45-483B-8866-EBEE7B775F0B}"/>
    <cellStyle name="Comma 2 75" xfId="5732" xr:uid="{EF7CBE11-AE8C-488D-BC27-7076C5350D19}"/>
    <cellStyle name="Comma 2 76" xfId="5733" xr:uid="{5428751B-77B5-4617-B3E8-751EEB2BCEA2}"/>
    <cellStyle name="Comma 2 77" xfId="5734" xr:uid="{4A8D30E4-4201-4A65-AC35-0102CE15CEC6}"/>
    <cellStyle name="Comma 2 78" xfId="5735" xr:uid="{B7E5F4AA-466C-43F0-B2C2-FC07FDBF8EB4}"/>
    <cellStyle name="Comma 2 79" xfId="5736" xr:uid="{0DA9783B-8DA8-44E7-8494-C4935B91C5F6}"/>
    <cellStyle name="Comma 2 8" xfId="5737" xr:uid="{E64E4175-77EA-453E-BEB2-CCC13BF130EA}"/>
    <cellStyle name="Comma 2 8 2" xfId="5738" xr:uid="{2368E05D-34E4-4F9D-987C-1628C27E80D2}"/>
    <cellStyle name="Comma 2 80" xfId="5739" xr:uid="{2C33AC41-052F-492C-A699-26222F585FE8}"/>
    <cellStyle name="Comma 2 81" xfId="5740" xr:uid="{2C220AA7-2A9C-403F-82FF-E949511765D8}"/>
    <cellStyle name="Comma 2 82" xfId="5741" xr:uid="{D5E80942-C76F-4365-ACED-534D6942B6DC}"/>
    <cellStyle name="Comma 2 83" xfId="5742" xr:uid="{4724B108-C549-4A50-9115-AAEAA0BC1CFD}"/>
    <cellStyle name="Comma 2 84" xfId="5743" xr:uid="{DADCC2BC-7E0C-4949-BF0B-74DE60DBC900}"/>
    <cellStyle name="Comma 2 85" xfId="414" xr:uid="{DB91F41B-D62D-4CD5-A14B-EA314E1B7388}"/>
    <cellStyle name="Comma 2 85 2" xfId="44491" xr:uid="{F64FFC43-A91D-4648-9FC1-2D9F07B1DCAC}"/>
    <cellStyle name="Comma 2 86" xfId="44787" xr:uid="{9FA8FAEC-43B1-4EB9-9C68-27A55E8B5DB2}"/>
    <cellStyle name="Comma 2 87" xfId="44792" xr:uid="{5727D30F-D5EF-4E7E-8EF6-B8FC54F3B2E7}"/>
    <cellStyle name="Comma 2 88" xfId="44797" xr:uid="{FA915C85-300E-4CAA-8954-AB0AF84252AF}"/>
    <cellStyle name="Comma 2 89" xfId="44795" xr:uid="{BBDDB8B0-692E-48E0-8FFA-6BBB03D6FB81}"/>
    <cellStyle name="Comma 2 9" xfId="5744" xr:uid="{EAD5ADBD-FB17-49A0-B817-9A2E2DE5C3A1}"/>
    <cellStyle name="Comma 2 9 2" xfId="5745" xr:uid="{B1EBD171-E029-4CA3-8BB7-1737454BE9DE}"/>
    <cellStyle name="Comma 2 90" xfId="44803" xr:uid="{21DE0A66-7FB6-4BAA-9E00-D837A0ACCB04}"/>
    <cellStyle name="Comma 2 91" xfId="44806" xr:uid="{FF4E480E-F82A-44C9-9411-A8B301F32775}"/>
    <cellStyle name="Comma 2 92" xfId="44809" xr:uid="{B246DE1F-1893-47A9-A11A-34F94BB527DD}"/>
    <cellStyle name="Comma 2 93" xfId="44812" xr:uid="{D026E5AA-E747-4AE7-8C1D-D606393934F5}"/>
    <cellStyle name="Comma 2 94" xfId="44815" xr:uid="{66EE2A2A-4789-4841-B191-BE77AE0D3FFC}"/>
    <cellStyle name="Comma 2 95" xfId="44818" xr:uid="{35F66986-97AA-4DEF-A5EF-7D969F07FDE7}"/>
    <cellStyle name="Comma 2 96" xfId="44821" xr:uid="{8C712D14-2F98-46BF-BF31-3E5C4AD1A083}"/>
    <cellStyle name="Comma 2 97" xfId="44824" xr:uid="{E7534C0A-A440-4B70-8202-4575253A7972}"/>
    <cellStyle name="Comma 2 98" xfId="44826" xr:uid="{0BEE6140-2A28-4574-87FD-7998E9FA8B74}"/>
    <cellStyle name="Comma 2 99" xfId="44839" xr:uid="{FB3F68D2-C687-416A-A99B-7DD198E0967A}"/>
    <cellStyle name="Comma 2_REC บัตรภาษี 100090" xfId="146" xr:uid="{E610BAA6-75A9-456E-AE99-19D0BFD90CC3}"/>
    <cellStyle name="Comma 20" xfId="488" xr:uid="{87A24B94-259E-42EE-90BF-F5F3823B777F}"/>
    <cellStyle name="Comma 20 10" xfId="5747" xr:uid="{D8E36F6C-786A-4A49-8667-4F6289A4D7BD}"/>
    <cellStyle name="Comma 20 11" xfId="5748" xr:uid="{41FE9F11-8057-4DFA-9CD8-B935CD1C0E8D}"/>
    <cellStyle name="Comma 20 12" xfId="5749" xr:uid="{6F2FD87C-C952-407F-A0B0-3B7E9072FBBC}"/>
    <cellStyle name="Comma 20 13" xfId="5750" xr:uid="{83870019-97B2-4240-9E4B-E3EFDFECE5AB}"/>
    <cellStyle name="Comma 20 14" xfId="5751" xr:uid="{9A5A7EAC-0773-4435-9464-49D492E82714}"/>
    <cellStyle name="Comma 20 15" xfId="5752" xr:uid="{71EB0395-32D1-4503-8FC3-9F5AB7413414}"/>
    <cellStyle name="Comma 20 16" xfId="5753" xr:uid="{58EA16F5-46E0-4ED5-8FFF-6DC9582919DC}"/>
    <cellStyle name="Comma 20 17" xfId="5754" xr:uid="{EBEAD527-98E2-458E-90F9-132E1FCCA750}"/>
    <cellStyle name="Comma 20 18" xfId="5755" xr:uid="{D4E2983D-0E00-46B8-828D-7253529F142F}"/>
    <cellStyle name="Comma 20 19" xfId="5756" xr:uid="{A033D17E-A760-498D-AD61-0CEEFBA470A7}"/>
    <cellStyle name="Comma 20 2" xfId="5757" xr:uid="{6827C2CB-F10E-4411-8F5D-5DD303AC7085}"/>
    <cellStyle name="Comma 20 2 2" xfId="44214" xr:uid="{6F9347C6-4526-4C25-BC44-3E9B05B5955A}"/>
    <cellStyle name="Comma 20 20" xfId="5758" xr:uid="{01DF51A7-F2DB-4138-8E52-0DA4DF2487C0}"/>
    <cellStyle name="Comma 20 21" xfId="5759" xr:uid="{6B3B8CCC-DE86-4BC9-AF5B-652A6656132B}"/>
    <cellStyle name="Comma 20 22" xfId="5746" xr:uid="{E0E36C9F-7757-45A2-AA60-AD5ACB5EF7B5}"/>
    <cellStyle name="Comma 20 3" xfId="5760" xr:uid="{C420CC47-1E83-46D8-979E-CEE8EFFF2C65}"/>
    <cellStyle name="Comma 20 4" xfId="5761" xr:uid="{86195FEB-C9AA-49C6-A31A-6A63814691C1}"/>
    <cellStyle name="Comma 20 5" xfId="5762" xr:uid="{3ABF038B-590F-41D9-A3CE-81E0DD49F91D}"/>
    <cellStyle name="Comma 20 6" xfId="5763" xr:uid="{C265F62B-203C-48B3-AF60-91936A60E9A6}"/>
    <cellStyle name="Comma 20 7" xfId="5764" xr:uid="{E70839CC-D45D-4185-9832-55CEB43731C4}"/>
    <cellStyle name="Comma 20 8" xfId="5765" xr:uid="{57F9100C-01DC-41E9-B7C0-553DEA20E5F1}"/>
    <cellStyle name="Comma 20 9" xfId="5766" xr:uid="{70D9F144-60EC-405C-9F31-CF1B0E9BDD84}"/>
    <cellStyle name="Comma 21" xfId="501" xr:uid="{A51DC06D-2CFF-4C67-93C2-56D8A224AC88}"/>
    <cellStyle name="Comma 21 10" xfId="5768" xr:uid="{28E8F095-9320-457E-A778-460F2A58120D}"/>
    <cellStyle name="Comma 21 11" xfId="5769" xr:uid="{7F447154-F1AE-4451-98C4-1D5FF73B766A}"/>
    <cellStyle name="Comma 21 12" xfId="5770" xr:uid="{376CBA2F-C2FC-494B-B110-2816478BC527}"/>
    <cellStyle name="Comma 21 13" xfId="5771" xr:uid="{3D2D935A-853F-4178-A2AF-53D61DA9642E}"/>
    <cellStyle name="Comma 21 14" xfId="5772" xr:uid="{296A6A5C-4160-44DD-AC72-6ABD7776BB36}"/>
    <cellStyle name="Comma 21 15" xfId="5773" xr:uid="{73B9A481-A12D-4A91-A09E-4F7DFDBA3E86}"/>
    <cellStyle name="Comma 21 16" xfId="5774" xr:uid="{28DC7BA1-0E5A-4F88-97E3-03AD026A33C1}"/>
    <cellStyle name="Comma 21 17" xfId="5775" xr:uid="{F61503E5-6373-4230-A368-F2D9FDAD65F1}"/>
    <cellStyle name="Comma 21 18" xfId="5776" xr:uid="{EA3ACB33-60BE-4237-827D-D85AF1647450}"/>
    <cellStyle name="Comma 21 19" xfId="5777" xr:uid="{C0B9BB7B-B852-452B-88D2-B3E8B05472A1}"/>
    <cellStyle name="Comma 21 2" xfId="5778" xr:uid="{03155D6C-651C-4C16-BB99-EC4AED550B8F}"/>
    <cellStyle name="Comma 21 20" xfId="5779" xr:uid="{7CED0C94-1763-4CEE-B2D1-C6ECF7944889}"/>
    <cellStyle name="Comma 21 21" xfId="5780" xr:uid="{4FDE5B52-236E-49FE-8DCE-1EB9D1A41B49}"/>
    <cellStyle name="Comma 21 22" xfId="5767" xr:uid="{874A0D68-6774-4BA4-95FD-29D09134EE07}"/>
    <cellStyle name="Comma 21 3" xfId="5781" xr:uid="{5610A49B-995B-4350-A736-C9E631E65435}"/>
    <cellStyle name="Comma 21 4" xfId="5782" xr:uid="{43F88051-11F6-4525-982A-F50642F0A213}"/>
    <cellStyle name="Comma 21 5" xfId="5783" xr:uid="{CB6CBAA7-683A-487A-912B-34D10B5ACA33}"/>
    <cellStyle name="Comma 21 6" xfId="5784" xr:uid="{898645ED-5269-45E0-AE8A-3F03FEB0C378}"/>
    <cellStyle name="Comma 21 7" xfId="5785" xr:uid="{8EC48806-B211-465C-B45A-87C43C85864C}"/>
    <cellStyle name="Comma 21 8" xfId="5786" xr:uid="{FBAD2EAC-A96C-49E6-ACE1-90D68BFCDF69}"/>
    <cellStyle name="Comma 21 9" xfId="5787" xr:uid="{A3261B05-14B0-4571-9785-35AE7F3012CD}"/>
    <cellStyle name="Comma 22" xfId="505" xr:uid="{69ABB0E1-88E4-47C6-B40A-0A873199B725}"/>
    <cellStyle name="Comma 22 2" xfId="5789" xr:uid="{D89A7710-39F7-4330-9560-C58D04BCBEAC}"/>
    <cellStyle name="Comma 22 3" xfId="5788" xr:uid="{A74053BC-39A0-4DB6-A13F-3F08DF36869D}"/>
    <cellStyle name="Comma 23" xfId="5790" xr:uid="{69112B7B-94C0-4BA3-AB34-E49FC34ED78C}"/>
    <cellStyle name="Comma 23 2" xfId="5791" xr:uid="{21FAFBBB-2002-47D8-9C04-09DF1E1BCC45}"/>
    <cellStyle name="Comma 23 3" xfId="5792" xr:uid="{A85821E1-99AF-431D-A257-C23E1E76C887}"/>
    <cellStyle name="Comma 24" xfId="5793" xr:uid="{43E46B3F-7556-4886-B915-9BE43F2BCF5A}"/>
    <cellStyle name="Comma 24 2" xfId="5794" xr:uid="{B45A4F3F-55AD-4ECE-B75A-8EAAF4085CFA}"/>
    <cellStyle name="Comma 24 2 2" xfId="44528" xr:uid="{EF6DFC27-2D5C-4F7C-9310-7D2BB368DFCC}"/>
    <cellStyle name="Comma 25" xfId="5795" xr:uid="{22A9B527-ECEE-45D4-822C-F2DEC5233BC8}"/>
    <cellStyle name="Comma 25 2" xfId="573" xr:uid="{A88F158C-797E-4517-9FD4-6418A617E43E}"/>
    <cellStyle name="Comma 25 3" xfId="5796" xr:uid="{FF4709E7-678C-4B5A-9CFD-58C5AB71971A}"/>
    <cellStyle name="Comma 25 4" xfId="44529" xr:uid="{CE0F8889-614A-4E26-AA4B-D1C8E7763D9E}"/>
    <cellStyle name="Comma 26" xfId="5797" xr:uid="{38289515-0F2B-4FDD-A771-B0EE3250E1C4}"/>
    <cellStyle name="Comma 26 2" xfId="5798" xr:uid="{BB5C90AD-66CA-4D34-9F91-A98D6F938C6F}"/>
    <cellStyle name="Comma 26 3" xfId="5799" xr:uid="{FC87E94C-D106-488B-B192-B97DB466A13C}"/>
    <cellStyle name="Comma 26 3 2" xfId="44530" xr:uid="{46C8EDE1-63DF-4EB3-B70C-F37031FED5FF}"/>
    <cellStyle name="Comma 26 4" xfId="44531" xr:uid="{AC3C70E6-F2E7-4713-9F5A-5F91E7852B45}"/>
    <cellStyle name="Comma 27" xfId="5800" xr:uid="{4216D5F9-07D6-410B-AA40-52C4D1DE9D3B}"/>
    <cellStyle name="Comma 27 2" xfId="5801" xr:uid="{722828E1-073F-4E8C-88C3-FF3E8D735575}"/>
    <cellStyle name="Comma 27 2 2" xfId="5802" xr:uid="{2ED51944-0A94-4BC1-AFD4-8F8D19BE5358}"/>
    <cellStyle name="Comma 27 3" xfId="5803" xr:uid="{789D6C83-4CB5-4E5A-A251-32B2F07C421F}"/>
    <cellStyle name="Comma 28" xfId="5804" xr:uid="{632E784D-9E18-4EA1-8832-E4430C07A22A}"/>
    <cellStyle name="Comma 28 2" xfId="5805" xr:uid="{9BF771DE-4D2E-482A-ACFF-23FDE8E20FFA}"/>
    <cellStyle name="Comma 28 2 2" xfId="44532" xr:uid="{863C7F3E-8682-4093-B421-CBEFEA229502}"/>
    <cellStyle name="Comma 28 3" xfId="5806" xr:uid="{B9035D59-654B-4F5A-87C0-A41453D3B3A9}"/>
    <cellStyle name="Comma 28 4" xfId="5807" xr:uid="{667F26A6-1434-499A-9431-36AAE1CF8C01}"/>
    <cellStyle name="Comma 28 5" xfId="44533" xr:uid="{1A647255-34A6-4AE4-B924-6B4D2516F0DC}"/>
    <cellStyle name="Comma 29" xfId="5808" xr:uid="{3AA95F22-D174-463A-B644-89344F4D22D2}"/>
    <cellStyle name="Comma 29 2" xfId="5809" xr:uid="{E51F0408-2DA8-4FF7-9715-5A90F4E8FD7D}"/>
    <cellStyle name="Comma 3" xfId="4" xr:uid="{00000000-0005-0000-0000-000003000000}"/>
    <cellStyle name="Comma -3-" xfId="44215" xr:uid="{5F20AD28-DAB8-418E-9D99-711DD44F7BF6}"/>
    <cellStyle name="Comma 3 10" xfId="5810" xr:uid="{51212C24-3F6D-4B63-8C6F-14C6D1F24869}"/>
    <cellStyle name="Comma 3 10 2" xfId="5811" xr:uid="{8D8F0E27-D6E1-43B3-AF41-6EDD8C5591A2}"/>
    <cellStyle name="Comma 3 11" xfId="5812" xr:uid="{E922AE30-D9A2-4DAD-91C6-A1F33E092AA1}"/>
    <cellStyle name="Comma 3 12" xfId="5813" xr:uid="{B9952A99-F391-4D19-A020-B4A196540D40}"/>
    <cellStyle name="Comma 3 13" xfId="5814" xr:uid="{C56679FB-40C1-4D5A-BFF7-FB4A05756E07}"/>
    <cellStyle name="Comma 3 14" xfId="5815" xr:uid="{DDAA07EE-501A-4537-97D3-6DDA844046C6}"/>
    <cellStyle name="Comma 3 15" xfId="5816" xr:uid="{A6F4A04E-213E-424A-B8D1-4504C9744B5C}"/>
    <cellStyle name="Comma 3 16" xfId="5817" xr:uid="{DEC00A6F-78B2-4E1C-B2EF-2F620E685224}"/>
    <cellStyle name="Comma 3 17" xfId="5818" xr:uid="{D39ACE4B-8003-4638-B0B4-7C056049BE55}"/>
    <cellStyle name="Comma 3 18" xfId="5819" xr:uid="{90D3EE84-4B14-49C4-9FE6-5EDAC5140F8C}"/>
    <cellStyle name="Comma 3 19" xfId="5820" xr:uid="{20017F90-F43F-46B8-AAD8-C27F40F91314}"/>
    <cellStyle name="Comma 3 2" xfId="69" xr:uid="{EEE5B855-327F-46FD-B0CD-483644A12A3F}"/>
    <cellStyle name="Comma 3 2 2" xfId="219" xr:uid="{257D79A7-5165-4031-96D0-1EBDDD545E74}"/>
    <cellStyle name="Comma 3 2 2 2" xfId="5822" xr:uid="{681F0B8F-B340-49F9-949A-FC4268F4981B}"/>
    <cellStyle name="Comma 3 2 3" xfId="299" xr:uid="{0A71DAB2-2842-4177-B494-B3BF6E07D607}"/>
    <cellStyle name="Comma 3 2 3 2" xfId="5821" xr:uid="{9A53F758-69E9-41A7-BE65-298C43A56EE7}"/>
    <cellStyle name="Comma 3 2 4" xfId="406" xr:uid="{79FD714E-EDF4-4678-AC6F-5273D44E32DC}"/>
    <cellStyle name="Comma 3 2 5" xfId="117" xr:uid="{4BB41471-C1DA-4993-B122-201FAB0F45B5}"/>
    <cellStyle name="Comma 3 2 6" xfId="524" xr:uid="{3D85508C-C0A6-4477-A2F6-7F980FEB9719}"/>
    <cellStyle name="Comma 3 2 7" xfId="550" xr:uid="{BB86D247-2AE8-4199-B643-43D5CEEA0494}"/>
    <cellStyle name="Comma 3 20" xfId="5823" xr:uid="{95A9D94D-788C-4B63-9EF7-24984D191DB7}"/>
    <cellStyle name="Comma 3 21" xfId="5824" xr:uid="{7EACC8A7-DDBB-4F05-823A-802F6975DF04}"/>
    <cellStyle name="Comma 3 22" xfId="5825" xr:uid="{7FCAA5B2-F72D-47C5-85BE-16E2A3602B83}"/>
    <cellStyle name="Comma 3 23" xfId="5826" xr:uid="{E9CC69B1-222B-4E36-9A65-3944CD5D0E7D}"/>
    <cellStyle name="Comma 3 24" xfId="5827" xr:uid="{A6C5EEF3-EE70-46C5-B5F5-A582AF756A9E}"/>
    <cellStyle name="Comma 3 25" xfId="5828" xr:uid="{E33CA66B-B73C-4948-832D-16C7236E1A01}"/>
    <cellStyle name="Comma 3 26" xfId="5829" xr:uid="{494A829A-3498-4D81-BF2A-5C0DA3AA9C8C}"/>
    <cellStyle name="Comma 3 27" xfId="5830" xr:uid="{AC5696ED-D332-41BF-BC78-D3E10D1D29D7}"/>
    <cellStyle name="Comma 3 28" xfId="5831" xr:uid="{C595B8A0-A0D9-41A5-B33C-A9812B6C5003}"/>
    <cellStyle name="Comma 3 29" xfId="5832" xr:uid="{CEEAF77E-36D0-4270-9925-C92CB43D456B}"/>
    <cellStyle name="Comma 3 3" xfId="235" xr:uid="{C0C73F4B-7B67-48C8-B2BF-80717342047E}"/>
    <cellStyle name="Comma 3 3 2" xfId="5834" xr:uid="{334B5B9A-3754-4D40-8B94-9B531249C49A}"/>
    <cellStyle name="Comma 3 3 3" xfId="5833" xr:uid="{EC9F7405-1EB9-4EC8-B46E-A3BE2184EA4F}"/>
    <cellStyle name="Comma 3 30" xfId="5835" xr:uid="{D70E976C-4158-46BF-87C5-56481BAC3127}"/>
    <cellStyle name="Comma 3 31" xfId="44136" xr:uid="{787449E3-E577-415C-A171-74D0F7902DD1}"/>
    <cellStyle name="Comma 3 31 2" xfId="44534" xr:uid="{732AA899-9C06-4E24-AB56-578990AC026E}"/>
    <cellStyle name="Comma 3 31 3" xfId="44759" xr:uid="{8DED1DBC-DE32-4040-B75E-D754C7310578}"/>
    <cellStyle name="Comma 3 31 3 2" xfId="44761" xr:uid="{28A3E778-CC07-45F4-A1E3-F7FDB80E8CA8}"/>
    <cellStyle name="Comma 3 31 4" xfId="44770" xr:uid="{A1C6AEBF-19FA-45D3-9F06-FD26885D2E14}"/>
    <cellStyle name="Comma 3 31 5" xfId="44772" xr:uid="{B4D38B00-5E1D-4F6D-94C2-E552F9E4F687}"/>
    <cellStyle name="Comma 3 31 6" xfId="44782" xr:uid="{6D5E77D6-8960-4CBB-A1C3-3D1D18F7D5A6}"/>
    <cellStyle name="Comma 3 31 7" xfId="44836" xr:uid="{A1FA068D-8DA3-4B17-905A-F13AE5567914}"/>
    <cellStyle name="Comma 3 32" xfId="44535" xr:uid="{B9C9D9B2-1B28-4274-A987-53C7F8E38791}"/>
    <cellStyle name="Comma 3 33" xfId="44536" xr:uid="{1FEFCB05-38AD-4763-9235-749D5CDD30E0}"/>
    <cellStyle name="Comma 3 34" xfId="44769" xr:uid="{A3109639-6CAB-4648-9E5A-F18376B4C821}"/>
    <cellStyle name="Comma 3 35" xfId="44771" xr:uid="{524DAA61-C517-4043-B6F1-94F171B4186A}"/>
    <cellStyle name="Comma 3 36" xfId="44773" xr:uid="{338F1044-1171-414F-92E3-F7686FAD5AEF}"/>
    <cellStyle name="Comma 3 37" xfId="44781" xr:uid="{4A1CF8C0-9052-4198-8E12-6A828F548B43}"/>
    <cellStyle name="Comma 3 38" xfId="44783" xr:uid="{70DC3E4E-D75E-4721-B5E9-A68B77598A01}"/>
    <cellStyle name="Comma 3 39" xfId="44791" xr:uid="{3F0795AC-7E9D-459C-B4A2-B57B25D23BC6}"/>
    <cellStyle name="Comma 3 4" xfId="138" xr:uid="{62AD971A-E94B-46E2-A037-B53DE882825F}"/>
    <cellStyle name="Comma 3 4 2" xfId="5837" xr:uid="{E186E2CE-3503-4699-A333-C8B252A1595A}"/>
    <cellStyle name="Comma 3 4 3" xfId="5836" xr:uid="{6839180C-B50E-4590-B76B-2D5F80D8596C}"/>
    <cellStyle name="Comma 3 40" xfId="44793" xr:uid="{9E2FC89B-D53B-4764-97AC-8D287CE2FB14}"/>
    <cellStyle name="Comma 3 41" xfId="165" xr:uid="{35D8F82A-D1E7-4FB3-878B-21BF4EB2D9E7}"/>
    <cellStyle name="Comma 3 41 2" xfId="44800" xr:uid="{D7F738A1-2DA5-4104-B6F9-E3945C64A524}"/>
    <cellStyle name="Comma 3 42" xfId="44804" xr:uid="{01787A99-B5C3-459A-9EC5-54623C0A9D49}"/>
    <cellStyle name="Comma 3 43" xfId="44807" xr:uid="{C8054B3E-953F-4016-A0D9-1A024EEC1CEE}"/>
    <cellStyle name="Comma 3 44" xfId="44810" xr:uid="{E65E9971-9CA3-44B0-9A7C-F2D34CA68619}"/>
    <cellStyle name="Comma 3 45" xfId="44813" xr:uid="{ADC9347D-F6FB-40D1-8925-0FBBE369C1A7}"/>
    <cellStyle name="Comma 3 46" xfId="44816" xr:uid="{B19D9046-4A64-43A8-BF8F-3BC30EA2F2E9}"/>
    <cellStyle name="Comma 3 47" xfId="44819" xr:uid="{97EBB12A-9771-4D66-A4F7-41DAD736711E}"/>
    <cellStyle name="Comma 3 48" xfId="44822" xr:uid="{C2A1E578-E56E-4225-A21A-0B4C997D8064}"/>
    <cellStyle name="Comma 3 49" xfId="44825" xr:uid="{BF9E2FBD-62EA-4BDA-BFD8-2EC5BB29C0EE}"/>
    <cellStyle name="Comma 3 5" xfId="132" xr:uid="{6A9990AA-5429-4216-AE70-B066408F6B93}"/>
    <cellStyle name="Comma 3 5 2" xfId="5839" xr:uid="{F3F9248E-B868-4EC8-84BA-038E8B091D0B}"/>
    <cellStyle name="Comma 3 5 3" xfId="5838" xr:uid="{05472ACA-20D3-4F55-A982-DE21C63ABD99}"/>
    <cellStyle name="Comma 3 50" xfId="44827" xr:uid="{2D802858-4A80-4CB3-872D-55ABCF41384D}"/>
    <cellStyle name="Comma 3 51" xfId="44828" xr:uid="{BD9C68E4-DF8A-4F9C-A717-8121C3F496D9}"/>
    <cellStyle name="Comma 3 52" xfId="44835" xr:uid="{D2E81840-22DD-4340-9CF2-D0B9AB8B21B7}"/>
    <cellStyle name="Comma 3 53" xfId="44838" xr:uid="{174D3C31-2784-4D32-BBFF-FD1E4721FBE6}"/>
    <cellStyle name="Comma 3 54" xfId="580" xr:uid="{DC7DABC2-E97E-4D05-9C5B-8BA3C7A053A5}"/>
    <cellStyle name="Comma 3 55" xfId="45006" xr:uid="{A7FCB2A2-868D-43EE-A9CA-FA4549E778D9}"/>
    <cellStyle name="Comma 3 56" xfId="45033" xr:uid="{D18FA0D5-F03F-497E-B8DA-6327F01D2061}"/>
    <cellStyle name="Comma 3 57" xfId="546" xr:uid="{1E93C3CE-6659-485D-BB0A-F5E506234497}"/>
    <cellStyle name="Comma 3 58" xfId="62" xr:uid="{ADC5F4C4-81C6-4297-B1E0-4E9C8DCBD899}"/>
    <cellStyle name="Comma 3 6" xfId="269" xr:uid="{61676F70-48CA-4767-A2BE-2AC88EED2785}"/>
    <cellStyle name="Comma 3 6 2" xfId="5841" xr:uid="{1A9B5170-563C-423D-855E-332E1988FAF0}"/>
    <cellStyle name="Comma 3 6 3" xfId="5840" xr:uid="{4DDD2288-3723-4DED-B1CC-6A1990E1AE23}"/>
    <cellStyle name="Comma 3 7" xfId="468" xr:uid="{6A042427-7C6B-4B2A-91B6-635B6B627C69}"/>
    <cellStyle name="Comma 3 7 2" xfId="5843" xr:uid="{00B05CB3-A321-4A85-84C6-1EE66914B7A6}"/>
    <cellStyle name="Comma 3 7 3" xfId="5842" xr:uid="{B351C713-E5E1-47D1-A480-3F487151C07E}"/>
    <cellStyle name="Comma 3 8" xfId="93" xr:uid="{951387DF-4110-47E4-AECB-8EB1D76F069F}"/>
    <cellStyle name="Comma 3 8 2" xfId="5845" xr:uid="{93E9D87D-83D0-4FA3-8862-C6D9B346E6B0}"/>
    <cellStyle name="Comma 3 8 3" xfId="5844" xr:uid="{C8EA69F9-2F9F-4529-BA2E-478E07C512C6}"/>
    <cellStyle name="Comma 3 9" xfId="5846" xr:uid="{384BBCE4-DB4A-48AE-9918-F75BD5F0336F}"/>
    <cellStyle name="Comma 3 9 2" xfId="5847" xr:uid="{53D7EBB0-50A0-4DA6-AAAD-2C419962BDAA}"/>
    <cellStyle name="Comma 30" xfId="5848" xr:uid="{8166C2C6-4862-4828-B028-EE67B72CC4BE}"/>
    <cellStyle name="Comma 30 2" xfId="5849" xr:uid="{7B804FF8-B405-4D70-9C88-77B96CF61733}"/>
    <cellStyle name="Comma 30 2 2" xfId="5850" xr:uid="{748C93EC-E96F-45EF-924C-B75DAF1506F6}"/>
    <cellStyle name="Comma 30 3" xfId="5851" xr:uid="{84C3E365-848B-4C57-AE23-5B137CC4B07E}"/>
    <cellStyle name="Comma 31" xfId="5852" xr:uid="{8BAA6CBD-285A-4B4B-9329-19DF2829CE34}"/>
    <cellStyle name="Comma 32" xfId="5853" xr:uid="{1FE69DDE-0AB7-44B7-B0A2-5327282C296F}"/>
    <cellStyle name="Comma 32 10" xfId="44216" xr:uid="{3F2EC019-1623-4176-AC91-85FA209E7C6E}"/>
    <cellStyle name="Comma 32 11" xfId="44217" xr:uid="{01C952CE-5475-409A-A895-474AA3D1619C}"/>
    <cellStyle name="Comma 32 12" xfId="44218" xr:uid="{011A5964-6527-4E50-A745-53B7097BD3DF}"/>
    <cellStyle name="Comma 32 2" xfId="44219" xr:uid="{0CF041BC-1F20-4932-8EAF-DC3FAD323299}"/>
    <cellStyle name="Comma 32 3" xfId="44220" xr:uid="{EEDD1534-D527-48BA-AA5F-18EA75CF9C60}"/>
    <cellStyle name="Comma 32 4" xfId="44221" xr:uid="{9DE8BF70-B02D-4B95-B478-D6813625F0AF}"/>
    <cellStyle name="Comma 32 5" xfId="44222" xr:uid="{CF8D6C36-B642-4D3E-B296-6D0FD52A17A2}"/>
    <cellStyle name="Comma 32 6" xfId="44223" xr:uid="{81E7EFC1-5A09-489D-A40D-C996A1217CFA}"/>
    <cellStyle name="Comma 32 7" xfId="44224" xr:uid="{21403FA0-7C16-4C71-A731-9BB1D26ECD1D}"/>
    <cellStyle name="Comma 32 8" xfId="44225" xr:uid="{F6A57FB1-77D1-4B9D-A840-B80A3685D3A1}"/>
    <cellStyle name="Comma 32 9" xfId="44226" xr:uid="{CD4E71C7-F877-410E-AD43-35BAD2DD6C69}"/>
    <cellStyle name="Comma 33" xfId="5854" xr:uid="{5BDC5DDC-7088-4156-81E4-308AF25FF5AD}"/>
    <cellStyle name="Comma 33 2" xfId="5855" xr:uid="{934672DB-D695-4761-B866-F49A44E99303}"/>
    <cellStyle name="Comma 33 2 2" xfId="44227" xr:uid="{E10C5D5C-17A9-4C34-92DF-0B9D24B9FCC5}"/>
    <cellStyle name="Comma 33 2 3" xfId="44228" xr:uid="{E92ABCF2-B54C-46EB-9D22-BAA1DEE535E5}"/>
    <cellStyle name="Comma 33 3" xfId="44229" xr:uid="{03DA8625-46CA-4995-8F5E-4210EB3C0D8E}"/>
    <cellStyle name="Comma 34" xfId="5856" xr:uid="{E0E6896E-C6DF-4F42-B497-9419779B4D72}"/>
    <cellStyle name="Comma 34 2" xfId="5857" xr:uid="{92DC9146-9DDC-4849-83B5-8FD5C397ACA8}"/>
    <cellStyle name="Comma 34 3" xfId="44230" xr:uid="{CD67FB16-767F-48E9-B463-565981EADBBC}"/>
    <cellStyle name="Comma 35" xfId="5858" xr:uid="{4F23A773-3FF6-4BCC-ABE0-78F4A32BAC7F}"/>
    <cellStyle name="Comma 35 2" xfId="5859" xr:uid="{6AA310C1-D490-459A-BAF9-40DB372F0BE9}"/>
    <cellStyle name="Comma 35 3" xfId="44231" xr:uid="{EA9F810F-F0A4-4797-9EA9-320C1463C91E}"/>
    <cellStyle name="Comma 36" xfId="5860" xr:uid="{C0619958-5362-4773-A7BC-324FCA774DB4}"/>
    <cellStyle name="Comma 36 2" xfId="5861" xr:uid="{91A70A6C-5C81-43F7-B504-6214FA29ED75}"/>
    <cellStyle name="Comma 36 3" xfId="44232" xr:uid="{056A31B7-5158-41A6-87EC-D17D40B788E8}"/>
    <cellStyle name="Comma 37" xfId="539" xr:uid="{59A374BA-6F3D-4A8D-839D-50819457DAEB}"/>
    <cellStyle name="Comma 37 2" xfId="5863" xr:uid="{85D34F31-310C-4892-AFB2-AC0FCA0E5D99}"/>
    <cellStyle name="Comma 37 3" xfId="5862" xr:uid="{A0D09D8F-4AED-4D54-AB19-7917524FED7B}"/>
    <cellStyle name="Comma 38" xfId="5864" xr:uid="{731A2CCB-8DA4-42D3-8FDF-F3ACEE9FC165}"/>
    <cellStyle name="Comma 39" xfId="5865" xr:uid="{1E8F2EB3-6C7B-4311-A917-81EBF429C29A}"/>
    <cellStyle name="Comma 39 2" xfId="5866" xr:uid="{62474E75-D5C3-4AEC-AD70-0E4AFDC87918}"/>
    <cellStyle name="Comma 4" xfId="64" xr:uid="{F38E05B8-7837-43BC-B5C9-93D25761357B}"/>
    <cellStyle name="Comma -4-" xfId="44233" xr:uid="{3BED8D52-2D37-4EC1-A78F-A469B8C4970D}"/>
    <cellStyle name="Comma 4 10" xfId="5868" xr:uid="{E9367475-5BC4-49F5-AB35-7E97B7E34B38}"/>
    <cellStyle name="Comma 4 11" xfId="5869" xr:uid="{86232ECC-C690-49B0-937F-18630F000C78}"/>
    <cellStyle name="Comma 4 12" xfId="5870" xr:uid="{996F8DE4-62D8-4137-A8D7-47E620ECCEBD}"/>
    <cellStyle name="Comma 4 13" xfId="5871" xr:uid="{BB05073D-F0BE-40CA-B879-2BB5B5127A7F}"/>
    <cellStyle name="Comma 4 14" xfId="5872" xr:uid="{8CD769C4-B358-446D-9749-7C369610D1C1}"/>
    <cellStyle name="Comma 4 15" xfId="5873" xr:uid="{DF7BA12B-4B68-4C21-BC44-AB61CD3871AB}"/>
    <cellStyle name="Comma 4 16" xfId="5874" xr:uid="{45D201AD-9614-4E74-86C4-84E9B4F42351}"/>
    <cellStyle name="Comma 4 17" xfId="5875" xr:uid="{5963370D-D0D9-4DEB-82C6-429E5F6E8A33}"/>
    <cellStyle name="Comma 4 18" xfId="5876" xr:uid="{81BDF91F-2421-437D-AF9C-D25330469CEA}"/>
    <cellStyle name="Comma 4 19" xfId="5877" xr:uid="{8A2510CB-4387-41D3-86BC-415E3A2FE051}"/>
    <cellStyle name="Comma 4 2" xfId="66" xr:uid="{663A6318-65A5-42B9-8EC6-D3FEE0E67A66}"/>
    <cellStyle name="Comma 4 2 10" xfId="5878" xr:uid="{35C148AC-CBB0-4DB1-921F-6D09B92CE5A9}"/>
    <cellStyle name="Comma 4 2 11" xfId="5879" xr:uid="{629C4A8A-92E1-44CB-8555-DF398D733698}"/>
    <cellStyle name="Comma 4 2 12" xfId="5880" xr:uid="{194872C5-D8A2-4EE9-A28F-49DE87E884F1}"/>
    <cellStyle name="Comma 4 2 13" xfId="5881" xr:uid="{366BE7CB-E456-4795-A130-F48793A67014}"/>
    <cellStyle name="Comma 4 2 14" xfId="5882" xr:uid="{AD4C1C3E-FAB5-4F38-B814-FFC8057FD321}"/>
    <cellStyle name="Comma 4 2 15" xfId="5883" xr:uid="{EF0916C6-B98F-4721-9A79-61EEE84FE7E1}"/>
    <cellStyle name="Comma 4 2 16" xfId="5884" xr:uid="{4ECCF9EA-E22F-4FE5-AE07-7C1CA1F897BE}"/>
    <cellStyle name="Comma 4 2 17" xfId="5885" xr:uid="{3D95E7F1-ADC9-4081-ADB5-8DF1C465CF71}"/>
    <cellStyle name="Comma 4 2 18" xfId="5886" xr:uid="{0EA31E23-36D8-43BE-9D10-481246CBAB55}"/>
    <cellStyle name="Comma 4 2 19" xfId="5887" xr:uid="{DF91EBDE-260B-4FA4-BEAA-A55ADDBF2853}"/>
    <cellStyle name="Comma 4 2 2" xfId="301" xr:uid="{B5F0FE94-3B14-4A05-A011-B7F9A903CFC3}"/>
    <cellStyle name="Comma 4 2 2 2" xfId="404" xr:uid="{2CA43F5B-4881-4926-88B1-76705D87A17B}"/>
    <cellStyle name="Comma 4 2 2 2 2" xfId="5889" xr:uid="{D704A52E-FD69-446D-9612-67841ECAAAFF}"/>
    <cellStyle name="Comma 4 2 2 3" xfId="5888" xr:uid="{563D9AB4-3B65-4E8A-9745-63BFBFC08F76}"/>
    <cellStyle name="Comma 4 2 20" xfId="5890" xr:uid="{E62018E7-D67F-4CDB-921B-9BB0827E4874}"/>
    <cellStyle name="Comma 4 2 21" xfId="44971" xr:uid="{59172CC0-5DB6-4B96-A74C-285BBC2EA475}"/>
    <cellStyle name="Comma 4 2 22" xfId="583" xr:uid="{FEE8AC6C-C64C-4717-B45B-F78009B5FED1}"/>
    <cellStyle name="Comma 4 2 3" xfId="436" xr:uid="{D569FAFC-2CC4-4695-A762-38E8386ADFBA}"/>
    <cellStyle name="Comma 4 2 3 2" xfId="5891" xr:uid="{99940D52-3990-48A0-ABAD-97E5FE432368}"/>
    <cellStyle name="Comma 4 2 4" xfId="177" xr:uid="{9ED32AFE-2042-4A17-96FA-1E6538557A9C}"/>
    <cellStyle name="Comma 4 2 4 2" xfId="5892" xr:uid="{389727B8-A6D9-43F5-8293-A0E745BEFA6F}"/>
    <cellStyle name="Comma 4 2 5" xfId="526" xr:uid="{AE11799C-A8B6-4BE5-BA39-72CAFDF8AD6B}"/>
    <cellStyle name="Comma 4 2 5 2" xfId="5893" xr:uid="{ADC6143A-0659-4B50-A927-B6A812DF90F9}"/>
    <cellStyle name="Comma 4 2 6" xfId="5894" xr:uid="{48F34B23-C867-419D-8F6F-A44BFE830420}"/>
    <cellStyle name="Comma 4 2 7" xfId="5895" xr:uid="{802D9395-ABBB-41AA-A888-3C24F5D8321C}"/>
    <cellStyle name="Comma 4 2 8" xfId="5896" xr:uid="{17454D4A-83DD-4791-A367-9CED89BF0779}"/>
    <cellStyle name="Comma 4 2 9" xfId="5897" xr:uid="{3F0D99CA-59D6-415F-A46A-8C6CE7711E39}"/>
    <cellStyle name="Comma 4 20" xfId="5898" xr:uid="{EA5E3C1B-405C-46E7-92A2-7863EC781938}"/>
    <cellStyle name="Comma 4 21" xfId="5899" xr:uid="{62CC253A-0904-4F0C-ACA7-F9B12F3B6B95}"/>
    <cellStyle name="Comma 4 22" xfId="5900" xr:uid="{CE19C984-333B-46D7-9FB3-BCD5D0670EC2}"/>
    <cellStyle name="Comma 4 23" xfId="5901" xr:uid="{2F59EDCB-D9CD-46E0-8E42-1EC127244318}"/>
    <cellStyle name="Comma 4 24" xfId="5902" xr:uid="{E6BF5562-A3E9-43B4-BF5F-F9C9E444F9A3}"/>
    <cellStyle name="Comma 4 25" xfId="5867" xr:uid="{4DBF87EA-2EA1-4B79-BD87-F9D7BF428798}"/>
    <cellStyle name="Comma 4 26" xfId="44982" xr:uid="{A7676CAA-D117-4C7B-99D1-7FC8090ABA0B}"/>
    <cellStyle name="Comma 4 27" xfId="45007" xr:uid="{93BECBF0-1EB9-480B-831C-76428A427EC9}"/>
    <cellStyle name="Comma 4 28" xfId="45034" xr:uid="{89569F7C-21EA-4D64-A676-69C6F48A4460}"/>
    <cellStyle name="Comma 4 29" xfId="549" xr:uid="{A06DA154-31F7-4CB6-B32C-5BBCAE622B3B}"/>
    <cellStyle name="Comma 4 3" xfId="134" xr:uid="{AB4771AA-FF9B-4E9D-B9D7-C465133DA6A0}"/>
    <cellStyle name="Comma 4 3 2" xfId="5904" xr:uid="{5449B389-1F7F-4E22-BF02-F55AFF1B6F33}"/>
    <cellStyle name="Comma 4 3 3" xfId="5903" xr:uid="{47EA81AC-76F0-4740-A95C-BF07B3FF1B21}"/>
    <cellStyle name="Comma 4 4" xfId="239" xr:uid="{DD53E330-A9E0-4886-AA4A-6854A6AF8DFB}"/>
    <cellStyle name="Comma 4 4 2" xfId="5906" xr:uid="{87AB6BF9-0956-4D3E-806D-267962B2A795}"/>
    <cellStyle name="Comma 4 4 3" xfId="5905" xr:uid="{E50F2BC8-3572-43D8-9527-E4CA0D6FDD8C}"/>
    <cellStyle name="Comma 4 5" xfId="470" xr:uid="{319A74B8-DB46-428F-B345-352283DB1135}"/>
    <cellStyle name="Comma 4 5 2" xfId="5908" xr:uid="{DDEA1D19-9DBF-4317-9B8C-DB6EA3BE701D}"/>
    <cellStyle name="Comma 4 5 3" xfId="5907" xr:uid="{E420B514-D138-43D9-803B-8DAAD6AE065E}"/>
    <cellStyle name="Comma 4 6" xfId="494" xr:uid="{B64A1878-6640-4C3D-BD6B-05C21A2E281B}"/>
    <cellStyle name="Comma 4 6 2" xfId="5910" xr:uid="{859C90E7-85E7-4A35-84B7-4DB9B24DD3DA}"/>
    <cellStyle name="Comma 4 6 3" xfId="5909" xr:uid="{E91C58B3-DD93-4624-AB32-74FCD0230CD9}"/>
    <cellStyle name="Comma 4 7" xfId="97" xr:uid="{4E9C7326-7924-450A-AAD9-1884BB8FC3DD}"/>
    <cellStyle name="Comma 4 7 2" xfId="5912" xr:uid="{4424EAC1-FAC9-472A-9AC8-62A2126D55AD}"/>
    <cellStyle name="Comma 4 7 3" xfId="5911" xr:uid="{D8A77797-5755-4550-B013-D6103E962A18}"/>
    <cellStyle name="Comma 4 8" xfId="5913" xr:uid="{F4163D42-F9F1-4739-8F25-5AFF9B074135}"/>
    <cellStyle name="Comma 4 8 2" xfId="5914" xr:uid="{F97F5EBC-38E0-4D11-AE15-51C87D4F21AA}"/>
    <cellStyle name="Comma 4 9" xfId="5915" xr:uid="{C8D43ED2-31FF-43FE-AD90-337AD41ECEE8}"/>
    <cellStyle name="Comma 4 9 2" xfId="5916" xr:uid="{D276C906-349E-44A8-BDAC-474374F19468}"/>
    <cellStyle name="Comma 40" xfId="5917" xr:uid="{5DF721E1-72EE-4522-AAFA-4B988BBD1BB5}"/>
    <cellStyle name="Comma 40 2" xfId="5918" xr:uid="{73F4BE89-5EA7-4051-88B9-65A2931CF232}"/>
    <cellStyle name="Comma 41" xfId="5919" xr:uid="{EB76F908-261A-4FBE-B658-F6964F14F82E}"/>
    <cellStyle name="Comma 42" xfId="5920" xr:uid="{FBF294E3-18A2-4ECE-906C-0FA24574B051}"/>
    <cellStyle name="Comma 42 2" xfId="44234" xr:uid="{ADB7BF2B-69A1-4154-9F7A-272C9BCAAEA8}"/>
    <cellStyle name="Comma 43" xfId="5921" xr:uid="{645BC1F9-BE8F-4D5B-9A93-D8119D9BA715}"/>
    <cellStyle name="Comma 44" xfId="5922" xr:uid="{B218D552-FA5C-48FC-BBB7-43046A4D25A0}"/>
    <cellStyle name="Comma 45" xfId="5923" xr:uid="{24766C76-1E8D-42C3-9409-FC6ECCC0ECD2}"/>
    <cellStyle name="Comma 46" xfId="5924" xr:uid="{EC4CEB41-974A-4767-878A-A0EFB862BF75}"/>
    <cellStyle name="Comma 47" xfId="5925" xr:uid="{1C23D2C4-8128-4AD8-9199-4B126EF8AD2A}"/>
    <cellStyle name="Comma 47 2" xfId="44235" xr:uid="{8BA473CA-E61E-44FD-BDCC-638DD94B89C6}"/>
    <cellStyle name="Comma 47 3" xfId="44236" xr:uid="{83D53142-9974-4C54-991D-FEB163ABAF3E}"/>
    <cellStyle name="Comma 48" xfId="5926" xr:uid="{6A32B310-F494-40D4-AE48-56F9393DD6B0}"/>
    <cellStyle name="Comma 48 2" xfId="5927" xr:uid="{83A1A1E6-B4B9-42DD-8694-D05479DE9F90}"/>
    <cellStyle name="Comma 48 2 2" xfId="44537" xr:uid="{255F29AA-693B-495F-95E1-EBA9225C765B}"/>
    <cellStyle name="Comma 48 3" xfId="5928" xr:uid="{CA8F8C21-0266-4E88-9757-AEDE8979EB93}"/>
    <cellStyle name="Comma 49" xfId="5929" xr:uid="{F45A781A-3449-42D0-9D54-3459E6E34BA3}"/>
    <cellStyle name="Comma 5" xfId="99" xr:uid="{BD52FFB8-F7D3-4811-AA95-2074069C2538}"/>
    <cellStyle name="Comma 5 10" xfId="5931" xr:uid="{30F64A80-C5C6-4025-B55B-6FD8F21DE88C}"/>
    <cellStyle name="Comma 5 11" xfId="5932" xr:uid="{2573017D-C6B3-443D-9037-624D14213BD0}"/>
    <cellStyle name="Comma 5 12" xfId="5933" xr:uid="{517430F7-4E03-44CE-BD0C-F01293EF1808}"/>
    <cellStyle name="Comma 5 13" xfId="5934" xr:uid="{3FA4DD8E-F888-4C44-9C68-9E5B1540A4EA}"/>
    <cellStyle name="Comma 5 14" xfId="5935" xr:uid="{8505957E-964E-46FA-B36C-52472BB4F80B}"/>
    <cellStyle name="Comma 5 15" xfId="5936" xr:uid="{9C4CBB74-25BF-43C9-9838-76A5F54AF7BB}"/>
    <cellStyle name="Comma 5 16" xfId="5937" xr:uid="{6DFA861A-4F17-458E-8907-108D40371EBA}"/>
    <cellStyle name="Comma 5 17" xfId="5938" xr:uid="{C434E73F-1FCE-4996-A6DE-78B21FCD8B4E}"/>
    <cellStyle name="Comma 5 18" xfId="5939" xr:uid="{3A5E1BF6-2521-4C27-85AD-C607D36879FC}"/>
    <cellStyle name="Comma 5 19" xfId="5940" xr:uid="{FB2849CA-F3DF-4C4A-841D-614FC025E293}"/>
    <cellStyle name="Comma 5 2" xfId="136" xr:uid="{7DA9F930-3C6C-40ED-A606-F8F5BC9EFEFF}"/>
    <cellStyle name="Comma 5 2 10" xfId="5942" xr:uid="{5F5E4322-1A10-4AA3-87A8-92030815A74B}"/>
    <cellStyle name="Comma 5 2 11" xfId="5943" xr:uid="{4EAFC707-4171-4CB1-ADCC-1A68EE4DED95}"/>
    <cellStyle name="Comma 5 2 12" xfId="5944" xr:uid="{FF1B4D3F-472A-4A5B-9EEC-584FB0B74DE3}"/>
    <cellStyle name="Comma 5 2 13" xfId="5945" xr:uid="{EC7E961A-DA40-43B0-A5CF-A1B28F9F1629}"/>
    <cellStyle name="Comma 5 2 14" xfId="5946" xr:uid="{0FD25FCF-E532-4D78-B0A3-610CA5E1CEEB}"/>
    <cellStyle name="Comma 5 2 15" xfId="5947" xr:uid="{AFCD00EC-4080-4A93-A2BB-E391DFC1239F}"/>
    <cellStyle name="Comma 5 2 16" xfId="5948" xr:uid="{0880B614-C6A9-4352-B223-57D9A1E5E3FC}"/>
    <cellStyle name="Comma 5 2 17" xfId="5949" xr:uid="{D35CE5BE-6C8F-4EE2-9BAF-E2E32BED7D8C}"/>
    <cellStyle name="Comma 5 2 18" xfId="5950" xr:uid="{E1C47E78-671D-457C-98A5-DB35C5D08F04}"/>
    <cellStyle name="Comma 5 2 19" xfId="5951" xr:uid="{AA4E9768-3A24-457A-82FB-3861EFADC218}"/>
    <cellStyle name="Comma 5 2 2" xfId="242" xr:uid="{A83CA4C0-DD53-452C-A49D-C7EFE6683901}"/>
    <cellStyle name="Comma 5 2 2 2" xfId="5952" xr:uid="{EB470C73-D073-46BF-9CB3-CC9DBBF1B2C9}"/>
    <cellStyle name="Comma 5 2 20" xfId="5953" xr:uid="{705F84BE-AA04-4E4F-A844-8218CF71BA15}"/>
    <cellStyle name="Comma 5 2 21" xfId="5941" xr:uid="{E7CEBF11-CB44-4B49-8A27-134192AFA9B9}"/>
    <cellStyle name="Comma 5 2 3" xfId="5954" xr:uid="{9F799FF8-CEAA-4601-9C76-A0DC0E8EDCB9}"/>
    <cellStyle name="Comma 5 2 4" xfId="5955" xr:uid="{0337955F-6DD7-4524-B0B0-24C8BE6AD751}"/>
    <cellStyle name="Comma 5 2 5" xfId="5956" xr:uid="{F2EEF1D8-B892-4223-9EAD-7E4C45A278EE}"/>
    <cellStyle name="Comma 5 2 6" xfId="5957" xr:uid="{F9BBCFC8-E592-4309-91D8-8B84039E15B7}"/>
    <cellStyle name="Comma 5 2 7" xfId="5958" xr:uid="{FCA60818-B90E-4CF2-9870-D98700382176}"/>
    <cellStyle name="Comma 5 2 8" xfId="5959" xr:uid="{34D7087C-0BDE-4306-A09E-89A23662CF08}"/>
    <cellStyle name="Comma 5 2 9" xfId="5960" xr:uid="{DF879B31-A1FF-4157-A9EB-F8A6466443B3}"/>
    <cellStyle name="Comma 5 20" xfId="5961" xr:uid="{EDC3118F-A1EA-42EF-B6C7-4A4C0FF78D80}"/>
    <cellStyle name="Comma 5 21" xfId="5962" xr:uid="{4CC5651F-33C2-4012-818D-224BC7D33B3E}"/>
    <cellStyle name="Comma 5 22" xfId="5963" xr:uid="{3C4E25C1-DF9F-41F1-8C27-CEDE364D2401}"/>
    <cellStyle name="Comma 5 23" xfId="5964" xr:uid="{8AD03892-0C97-41C5-A2C5-E26A42261BAE}"/>
    <cellStyle name="Comma 5 24" xfId="5965" xr:uid="{CE651E50-2B55-4CDB-B131-50B608421B37}"/>
    <cellStyle name="Comma 5 25" xfId="5966" xr:uid="{F3405B39-E8B3-437C-A2CB-5EC8D0636386}"/>
    <cellStyle name="Comma 5 26" xfId="5967" xr:uid="{CFF78261-879D-46DE-A2B7-28F160EDAF77}"/>
    <cellStyle name="Comma 5 27" xfId="5968" xr:uid="{FC4AF32F-C0AE-46A0-BCCC-0AC7AB394D64}"/>
    <cellStyle name="Comma 5 28" xfId="5969" xr:uid="{8948A25A-BFC1-42BE-ABD6-1D5C5B693A12}"/>
    <cellStyle name="Comma 5 29" xfId="5970" xr:uid="{14122A1C-F649-4DA6-94FD-30FE38D0C75F}"/>
    <cellStyle name="Comma 5 3" xfId="240" xr:uid="{C4B9A4B0-77E7-4784-9A77-8F8B7C197F77}"/>
    <cellStyle name="Comma 5 3 2" xfId="5972" xr:uid="{5A357120-55B5-4FFA-A1BF-F15AEB56A781}"/>
    <cellStyle name="Comma 5 3 3" xfId="5971" xr:uid="{BFCF2ACD-A452-46E5-A06D-BC070F74537C}"/>
    <cellStyle name="Comma 5 30" xfId="44538" xr:uid="{E10FAD5F-2800-4DBC-B478-78F9407D2A48}"/>
    <cellStyle name="Comma 5 31" xfId="44539" xr:uid="{2A175ABB-8253-42DF-93E8-4CD6B5ACDA6E}"/>
    <cellStyle name="Comma 5 32" xfId="44540" xr:uid="{DEAFB784-6889-4233-8316-FC716A1DC9FB}"/>
    <cellStyle name="Comma 5 33" xfId="5930" xr:uid="{E34EDCA8-6B07-4294-9A0A-BD286053F11C}"/>
    <cellStyle name="Comma 5 34" xfId="45004" xr:uid="{476281D0-25C3-4A89-8924-8B64447D0292}"/>
    <cellStyle name="Comma 5 35" xfId="547" xr:uid="{8842B9EE-9CD8-4C71-9A4A-D203F4053144}"/>
    <cellStyle name="Comma 5 4" xfId="238" xr:uid="{1534F113-BDB1-4363-A6A8-E7A227B0B4B1}"/>
    <cellStyle name="Comma 5 4 2" xfId="5974" xr:uid="{AE45C7B0-406B-4092-9ABF-D3ED1F387B31}"/>
    <cellStyle name="Comma 5 4 3" xfId="5973" xr:uid="{F85F22D0-9F49-4F8D-8EF8-465035526224}"/>
    <cellStyle name="Comma 5 5" xfId="303" xr:uid="{5210E060-8DA4-4715-AEF6-5B90116DD18E}"/>
    <cellStyle name="Comma 5 5 2" xfId="5976" xr:uid="{3BC0FD11-317D-4F6C-8220-8E907D38582D}"/>
    <cellStyle name="Comma 5 5 3" xfId="5975" xr:uid="{9C160F4C-2356-41C9-A6B7-36D1FF21BAAF}"/>
    <cellStyle name="Comma 5 6" xfId="438" xr:uid="{5982A589-6D67-4FB5-A56C-64BBD14E23F5}"/>
    <cellStyle name="Comma 5 6 2" xfId="5978" xr:uid="{8D2A7623-72CA-4EDB-993E-54A6CBBE9F3E}"/>
    <cellStyle name="Comma 5 6 3" xfId="5977" xr:uid="{73C2701A-1DFE-4407-961D-F6ABEDF8E99B}"/>
    <cellStyle name="Comma 5 7" xfId="472" xr:uid="{5825045E-C6DF-440A-B181-BE4A47AF527E}"/>
    <cellStyle name="Comma 5 7 2" xfId="5980" xr:uid="{52703423-FDB3-41DC-9E1C-1941E79DB0CF}"/>
    <cellStyle name="Comma 5 7 3" xfId="5979" xr:uid="{E9921D47-27F6-47B6-8189-7A9BF80801B7}"/>
    <cellStyle name="Comma 5 8" xfId="497" xr:uid="{3855BAF6-6424-4492-8AC0-66C0D34434D5}"/>
    <cellStyle name="Comma 5 8 2" xfId="5982" xr:uid="{0570DFF6-A199-4318-BF4C-89CBC63E1271}"/>
    <cellStyle name="Comma 5 8 3" xfId="5981" xr:uid="{FD4567EA-A1A0-4E7F-BFDF-6BFBE4532E63}"/>
    <cellStyle name="Comma 5 9" xfId="528" xr:uid="{F0C513CD-C333-4B1D-B45E-30082CBDD079}"/>
    <cellStyle name="Comma 5 9 2" xfId="5983" xr:uid="{5A07DB55-8F5E-4869-8E0D-DA86066DFE0D}"/>
    <cellStyle name="Comma 50" xfId="5984" xr:uid="{A7AB4650-5BD1-4D95-9CB7-7031AC1CB497}"/>
    <cellStyle name="Comma 51" xfId="5985" xr:uid="{E7258399-1BF3-464F-A8C3-6AD8302A986E}"/>
    <cellStyle name="Comma 52" xfId="5986" xr:uid="{C6CB2CF0-590D-4900-85B1-D3F1F754F792}"/>
    <cellStyle name="Comma 53" xfId="5987" xr:uid="{66E5CD7B-4B3F-4AC9-AB79-547DA96F04B4}"/>
    <cellStyle name="Comma 54" xfId="5988" xr:uid="{58D346E7-7AF2-48D6-8F4C-FD7186188E17}"/>
    <cellStyle name="Comma 55" xfId="5989" xr:uid="{9DABD5C7-078C-492E-9993-875544493B4B}"/>
    <cellStyle name="Comma 56" xfId="5990" xr:uid="{ECED6DD3-4759-41E4-A7EC-5E4B2EA22C4F}"/>
    <cellStyle name="Comma 56 2" xfId="44237" xr:uid="{885A0A17-9F8A-421A-942A-CF17C9BFF04C}"/>
    <cellStyle name="Comma 56 3" xfId="44238" xr:uid="{D3C225FC-A8BC-4EBF-BF82-B26CAA62375B}"/>
    <cellStyle name="Comma 57" xfId="5991" xr:uid="{BC5CFF8F-E8FA-492B-AF21-74EBE8C2CFB5}"/>
    <cellStyle name="Comma 58" xfId="5992" xr:uid="{65B1DF4F-2E84-49D2-A506-37BB1D9D0E46}"/>
    <cellStyle name="Comma 58 2" xfId="585" xr:uid="{BD789AE6-7F2F-43EA-91B3-4713CDDCE0B1}"/>
    <cellStyle name="Comma 59" xfId="5993" xr:uid="{0A3DD6C9-0DBC-4028-9D67-CFADE1FE5D5C}"/>
    <cellStyle name="Comma 6" xfId="81" xr:uid="{4F2C7740-C0E3-4EA4-B26F-09DB6F5F3321}"/>
    <cellStyle name="Comma 6 10" xfId="5995" xr:uid="{43140285-2813-4985-BD2F-C078EA75B775}"/>
    <cellStyle name="Comma 6 11" xfId="5996" xr:uid="{F25E9D6F-3A79-4417-9A34-5D27B6D77F88}"/>
    <cellStyle name="Comma 6 12" xfId="5997" xr:uid="{423D9E94-E3EE-4FA8-A89D-C4357E43B225}"/>
    <cellStyle name="Comma 6 13" xfId="5998" xr:uid="{6A22A02A-EBAD-404F-91C0-04088BDE8694}"/>
    <cellStyle name="Comma 6 14" xfId="5999" xr:uid="{07540109-571F-47CB-9D22-4D5BAC1E0FC5}"/>
    <cellStyle name="Comma 6 15" xfId="6000" xr:uid="{2C30A250-CBF3-41BE-B08D-773A0E13AA6A}"/>
    <cellStyle name="Comma 6 16" xfId="6001" xr:uid="{B5B1268C-1368-4906-B6A4-952CA400A61E}"/>
    <cellStyle name="Comma 6 17" xfId="6002" xr:uid="{88259EEF-17E6-418E-BCC1-4AE5A9796E13}"/>
    <cellStyle name="Comma 6 18" xfId="6003" xr:uid="{5449D8D3-BBC4-4AC2-BF0E-A0A9D0E42BD5}"/>
    <cellStyle name="Comma 6 19" xfId="6004" xr:uid="{44032812-F21E-465B-A844-C57EEC467E79}"/>
    <cellStyle name="Comma 6 2" xfId="82" xr:uid="{3404EC0A-7757-4DD6-A00C-00D5BC9085F0}"/>
    <cellStyle name="Comma 6 2 2" xfId="91" xr:uid="{5F71BEA0-0EDF-4DB2-A244-ACA030347636}"/>
    <cellStyle name="Comma 6 2 2 2" xfId="44239" xr:uid="{CEE05E6D-371E-43F0-86A8-630C01069FA3}"/>
    <cellStyle name="Comma 6 2 3" xfId="244" xr:uid="{208AC11B-BA51-4D86-A012-5870B92176B8}"/>
    <cellStyle name="Comma 6 2 3 2" xfId="44240" xr:uid="{7AF8291E-D271-4D42-ADF5-3C33974F883C}"/>
    <cellStyle name="Comma 6 2 4" xfId="295" xr:uid="{3FCA4898-A2AD-4793-8C41-601455E9E0DA}"/>
    <cellStyle name="Comma 6 2 5" xfId="431" xr:uid="{9B1B592C-427D-4F43-B85E-619479E6A923}"/>
    <cellStyle name="Comma 6 2 6" xfId="464" xr:uid="{D79A74DF-A5B7-499C-A183-53AE2A10C043}"/>
    <cellStyle name="Comma 6 2 7" xfId="520" xr:uid="{AFF68483-C580-4991-ABDA-BEF8DAA66553}"/>
    <cellStyle name="Comma 6 2 8" xfId="6005" xr:uid="{01248719-C302-4E1D-B15C-3C48CCB986A5}"/>
    <cellStyle name="Comma 6 20" xfId="6006" xr:uid="{082BB042-CD80-43D4-BF1E-58EB5865EA03}"/>
    <cellStyle name="Comma 6 21" xfId="6007" xr:uid="{44543B84-560D-472F-BD6B-ADF04EC07882}"/>
    <cellStyle name="Comma 6 22" xfId="5994" xr:uid="{3F9C7F84-85EC-4CED-92E0-79791822E4FA}"/>
    <cellStyle name="Comma 6 23" xfId="45012" xr:uid="{DE5B81DF-016D-4E43-89E2-7B4063758924}"/>
    <cellStyle name="Comma 6 3" xfId="90" xr:uid="{7A871BB1-BC78-42A5-83CD-F86746559103}"/>
    <cellStyle name="Comma 6 3 2" xfId="6009" xr:uid="{E1CB0BB1-C481-4CAE-991B-D74CD39A8A4E}"/>
    <cellStyle name="Comma 6 3 2 2" xfId="44541" xr:uid="{D6423838-AE5E-4361-8921-08D520255986}"/>
    <cellStyle name="Comma 6 3 3" xfId="6008" xr:uid="{A929ADAD-C206-49CA-A4B3-E2DECBB0F9E1}"/>
    <cellStyle name="Comma 6 4" xfId="142" xr:uid="{33CA92DE-68F0-402D-9446-E1897B47A7E8}"/>
    <cellStyle name="Comma 6 4 2" xfId="6010" xr:uid="{3E7F1992-3CDE-4B72-8FBF-83396FBA86AE}"/>
    <cellStyle name="Comma 6 5" xfId="241" xr:uid="{5F898E35-FA51-41DE-9B4F-7DA645EE9378}"/>
    <cellStyle name="Comma 6 5 2" xfId="6011" xr:uid="{D12B763D-FF5C-432C-815B-4C1634690BC8}"/>
    <cellStyle name="Comma 6 6" xfId="294" xr:uid="{514D298C-5CC1-49D4-A0D8-F2C9B7557EFE}"/>
    <cellStyle name="Comma 6 6 2" xfId="6012" xr:uid="{12A2C1E8-21D8-4AE0-B14E-9DCFEAC2C9A8}"/>
    <cellStyle name="Comma 6 7" xfId="430" xr:uid="{F6CA6A24-9A8A-4904-AFEE-F0C70C4A315B}"/>
    <cellStyle name="Comma 6 7 2" xfId="6013" xr:uid="{F6001689-E8B9-43B5-A974-BCF59F9CB034}"/>
    <cellStyle name="Comma 6 8" xfId="463" xr:uid="{9EE78404-84F2-42DB-B759-A603DFACAADE}"/>
    <cellStyle name="Comma 6 8 2" xfId="6014" xr:uid="{8B3DF793-CED1-425A-81A2-EE55FE4C9B52}"/>
    <cellStyle name="Comma 6 9" xfId="519" xr:uid="{BD680C9E-4A35-4437-86EF-0EFA29E58C59}"/>
    <cellStyle name="Comma 6 9 2" xfId="6015" xr:uid="{A8BAE13B-CE58-4945-9E96-58EE9BA5ADE3}"/>
    <cellStyle name="Comma 60" xfId="6016" xr:uid="{E1B805F4-BD49-497F-A08E-2D6A82B3090D}"/>
    <cellStyle name="Comma 60 2" xfId="44542" xr:uid="{460C3116-F210-4B71-A991-D4A8A8BE4D60}"/>
    <cellStyle name="Comma 61" xfId="6017" xr:uid="{65ED8627-3992-4D0F-B93C-9D392C4F8D32}"/>
    <cellStyle name="Comma 62" xfId="6018" xr:uid="{5C34C05B-288B-4990-A358-89A34F7E4853}"/>
    <cellStyle name="Comma 63" xfId="6019" xr:uid="{A96E720B-FCDC-4ACF-B635-1AD768E48EE9}"/>
    <cellStyle name="Comma 64" xfId="181" xr:uid="{39585468-465B-49D6-913B-14575C8487AF}"/>
    <cellStyle name="Comma 64 2" xfId="572" xr:uid="{B92D3917-EE8E-4EA4-8BE5-846E905FE9B6}"/>
    <cellStyle name="Comma 65" xfId="6020" xr:uid="{6E7B1BEB-38ED-4BEA-93DE-AB31B5DA20E5}"/>
    <cellStyle name="Comma 66" xfId="129" xr:uid="{5860E18D-085F-4D46-907F-E60CC77B1EF3}"/>
    <cellStyle name="Comma 66 2" xfId="167" xr:uid="{CE1A35A5-8341-49F5-8903-9C573839EFB5}"/>
    <cellStyle name="Comma 66 3" xfId="183" xr:uid="{42FD04E3-EB88-471C-B453-94A19DF7AF85}"/>
    <cellStyle name="Comma 66 4" xfId="186" xr:uid="{FCA620CB-F063-4421-B0A2-8250C6F6941A}"/>
    <cellStyle name="Comma 66 5" xfId="187" xr:uid="{4BA80992-648A-4877-A80A-72C36826C2B1}"/>
    <cellStyle name="Comma 66 6" xfId="44131" xr:uid="{55EB3B01-2248-4B32-93D7-EC2F8C53E524}"/>
    <cellStyle name="Comma 67" xfId="44138" xr:uid="{49ABD621-51BA-4C42-8925-2D40E2826DDC}"/>
    <cellStyle name="Comma 68" xfId="44241" xr:uid="{BA9CB7D9-87F8-442B-91D4-A38CF399D3BC}"/>
    <cellStyle name="Comma 69" xfId="44242" xr:uid="{EB113962-63A7-4B77-967B-5C65F12C4E64}"/>
    <cellStyle name="Comma 7" xfId="63" xr:uid="{1DE15943-2974-4219-AD07-55BABE489DE4}"/>
    <cellStyle name="Comma 7 10" xfId="6022" xr:uid="{AE51833B-C06A-42E9-9559-2920FA2C5406}"/>
    <cellStyle name="Comma 7 11" xfId="6023" xr:uid="{1E8813D2-9EAE-415C-915F-5D33B71A7A25}"/>
    <cellStyle name="Comma 7 12" xfId="6024" xr:uid="{EF503C40-2208-4DAC-AE74-D184614C871A}"/>
    <cellStyle name="Comma 7 13" xfId="6025" xr:uid="{92FDC023-AC82-4363-B45A-550E4EB4348E}"/>
    <cellStyle name="Comma 7 14" xfId="6026" xr:uid="{A9AAD950-7AD6-40CC-BCC1-715BD253D7D0}"/>
    <cellStyle name="Comma 7 15" xfId="6027" xr:uid="{81921BD1-62A0-4934-9086-8DA48B703B01}"/>
    <cellStyle name="Comma 7 16" xfId="6028" xr:uid="{BDC9C9ED-D9F1-4412-A1C4-C0A14B62ED31}"/>
    <cellStyle name="Comma 7 17" xfId="6029" xr:uid="{71B62D9F-6C22-484E-A6AF-D9CEEB7C5325}"/>
    <cellStyle name="Comma 7 18" xfId="6030" xr:uid="{FD658EDB-68D0-4B3B-AADB-3B353F8B6786}"/>
    <cellStyle name="Comma 7 19" xfId="6031" xr:uid="{48494997-2582-448B-AE49-89BF749B3A7A}"/>
    <cellStyle name="Comma 7 2" xfId="225" xr:uid="{E35B5DB2-89F9-4C26-8493-EAAF873F45F2}"/>
    <cellStyle name="Comma 7 2 2" xfId="6033" xr:uid="{2D19E7DF-1F9A-490F-B632-B73E8CC9EB38}"/>
    <cellStyle name="Comma 7 2 2 2" xfId="6034" xr:uid="{BBCCD854-E93A-4C99-BACC-34A83BD094C4}"/>
    <cellStyle name="Comma 7 2 2 2 2" xfId="6035" xr:uid="{901618A8-4B7F-4923-863F-C54DF71CC345}"/>
    <cellStyle name="Comma 7 2 2 2 2 2" xfId="6036" xr:uid="{879444DF-6085-4917-86A6-7E519C08F02A}"/>
    <cellStyle name="Comma 7 2 2 2 2 2 2" xfId="6037" xr:uid="{B876436E-5CA3-440B-917E-D1E705836783}"/>
    <cellStyle name="Comma 7 2 2 2 2 2 2 2" xfId="6038" xr:uid="{6ACD9E66-ECD5-4973-ABE7-D864CB363097}"/>
    <cellStyle name="Comma 7 2 2 2 2 2 2 2 2" xfId="6039" xr:uid="{FB814113-A5AE-458A-B7F9-69972F4A226D}"/>
    <cellStyle name="Comma 7 2 2 2 2 2 2 2 2 2" xfId="6040" xr:uid="{3B8A199D-904B-498D-A2AB-03E0B8014498}"/>
    <cellStyle name="Comma 7 2 2 2 2 2 2 2 2 2 2" xfId="6041" xr:uid="{C9D9869E-EF3D-4C0C-B709-3238DC337A19}"/>
    <cellStyle name="Comma 7 2 2 2 2 2 2 2 2 2 2 2" xfId="6042" xr:uid="{F8E89F5C-DDEB-4CAC-B580-FA282FB2907E}"/>
    <cellStyle name="Comma 7 2 2 2 2 2 2 2 2 2 2 2 2" xfId="6043" xr:uid="{1081215D-243D-4DB3-8468-3BE45E522495}"/>
    <cellStyle name="Comma 7 2 2 2 2 2 2 2 2 2 2 2 2 2" xfId="6044" xr:uid="{BAFEF65B-FE38-4328-8BEA-F1513664C233}"/>
    <cellStyle name="Comma 7 2 2 2 2 2 2 2 2 2 2 2 2 2 2" xfId="44543" xr:uid="{74C4C95F-7B9D-4CA5-AF44-A33A75AAD5FE}"/>
    <cellStyle name="Comma 7 2 2 2 2 2 2 2 2 2 2 2 2 2 2 2" xfId="44544" xr:uid="{3983D18C-B5A9-411A-A1BF-752036074F4D}"/>
    <cellStyle name="Comma 7 2 2 2 2 2 2 2 2 2 2 2 2 2 2 2 2" xfId="44545" xr:uid="{30B5C13C-F83C-4DDE-90DA-F62D48AC4E00}"/>
    <cellStyle name="Comma 7 2 2 2 2 2 2 2 2 2 2 2 2 2 2 2 2 2" xfId="44546" xr:uid="{175B5982-2D0E-4FD9-BFE4-0A5BA9D3C247}"/>
    <cellStyle name="Comma 7 2 2 2 2 2 2 2 2 2 2 2 2 2 2 2 2 2 2" xfId="44547" xr:uid="{B5BFF7C5-976F-4A7B-ABB8-492FB73FED35}"/>
    <cellStyle name="Comma 7 2 2 2 2 2 2 2 2 2 2 2 2 2 2 2 2 2 2 2" xfId="44548" xr:uid="{9B3E08C4-FAF5-4252-8BE8-7EBD955FC0AD}"/>
    <cellStyle name="Comma 7 2 2 2 2 2 2 2 2 2 2 2 2 2 2 2 2 2 2 2 2" xfId="44549" xr:uid="{9FE60691-05BD-4769-8FE0-7477FF344B68}"/>
    <cellStyle name="Comma 7 2 2 2 2 2 2 2 2 2 2 2 2 2 2 2 2 2 2 2 2 2" xfId="44550" xr:uid="{76303E37-CC25-4C02-9462-5749ECF29D76}"/>
    <cellStyle name="Comma 7 2 2 2 2 2 2 2 2 2 2 2 2 2 2 2 2 2 2 2 2 2 2" xfId="44551" xr:uid="{AF5351CE-52E0-40EB-B6AF-FEEE39738099}"/>
    <cellStyle name="Comma 7 2 2 2 2 2 2 2 2 2 2 2 2 2 2 2 2 2 2 2 2 2 2 2" xfId="44552" xr:uid="{9BB0B427-377F-4161-86AB-D2662160B43D}"/>
    <cellStyle name="Comma 7 2 2 2 2 2 2 2 2 2 2 2 2 2 2 2 2 2 2 2 2 2 2 2 2" xfId="44553" xr:uid="{9ACD74A8-4F64-4323-AEFD-A1D9AF80E3C0}"/>
    <cellStyle name="Comma 7 2 3" xfId="6032" xr:uid="{51251480-CD2A-46EE-997F-9C1ED55E4D59}"/>
    <cellStyle name="Comma 7 20" xfId="6045" xr:uid="{86F403F3-5089-486E-A01F-D781B133FF25}"/>
    <cellStyle name="Comma 7 21" xfId="6046" xr:uid="{71EFD727-EA32-4B8D-9CAD-802B884B8554}"/>
    <cellStyle name="Comma 7 22" xfId="44554" xr:uid="{9170DC22-0610-4CE6-B19A-8F03060D8978}"/>
    <cellStyle name="Comma 7 23" xfId="44555" xr:uid="{556B8581-EFCD-4498-9222-ED2022BC82C9}"/>
    <cellStyle name="Comma 7 24" xfId="44556" xr:uid="{F7E203D1-4744-4CE3-9B2A-103814396D02}"/>
    <cellStyle name="Comma 7 25" xfId="44557" xr:uid="{EC6BFCA1-A85C-47EE-9A35-9ED56342A17B}"/>
    <cellStyle name="Comma 7 26" xfId="6021" xr:uid="{DBFBD773-4D8A-49A6-A7BE-8085BC40B4A4}"/>
    <cellStyle name="Comma 7 27" xfId="45015" xr:uid="{76AD0F73-88D1-4145-ADB0-A4CB6151E050}"/>
    <cellStyle name="Comma 7 28" xfId="553" xr:uid="{1A208350-2796-41C1-98DC-9835A5F6A0A6}"/>
    <cellStyle name="Comma 7 3" xfId="306" xr:uid="{AB2D47A6-6D72-46E9-8AEE-4FA1E55CE07E}"/>
    <cellStyle name="Comma 7 3 2" xfId="6047" xr:uid="{A9B603FD-A129-45A4-83EA-25D1454F912D}"/>
    <cellStyle name="Comma 7 4" xfId="440" xr:uid="{69F71B5C-BBDB-4943-8025-7E0F47423DE9}"/>
    <cellStyle name="Comma 7 4 2" xfId="6048" xr:uid="{B1081DAB-250D-4D0C-BB8D-592E56C385D8}"/>
    <cellStyle name="Comma 7 5" xfId="475" xr:uid="{ACF42DD8-B129-4B5D-A385-BA4FF59FA9B6}"/>
    <cellStyle name="Comma 7 5 2" xfId="6049" xr:uid="{672F9720-ECA7-43D8-9D19-3A360736E8BC}"/>
    <cellStyle name="Comma 7 6" xfId="105" xr:uid="{8D7E911B-2CB9-4656-8381-5C43CE475E6F}"/>
    <cellStyle name="Comma 7 6 2" xfId="6050" xr:uid="{045FA6D9-59CC-4E32-ADD8-9F554F8CB819}"/>
    <cellStyle name="Comma 7 7" xfId="530" xr:uid="{E0CCB2E9-6DF0-4D26-AF03-01F0A54B44CA}"/>
    <cellStyle name="Comma 7 7 2" xfId="6051" xr:uid="{92F93A55-E0BB-4CC5-BD82-3ADDFBF8A9C8}"/>
    <cellStyle name="Comma 7 8" xfId="6052" xr:uid="{DAF23419-610A-4159-B796-09AEA5E743F6}"/>
    <cellStyle name="Comma 7 9" xfId="6053" xr:uid="{23621B95-E2E7-47C4-A69B-6D357513CF3F}"/>
    <cellStyle name="Comma 70" xfId="44243" xr:uid="{B595DF2C-8704-49E6-A768-93D891ECABF4}"/>
    <cellStyle name="Comma 71" xfId="44244" xr:uid="{CEAD8C68-71C2-4F8F-91FA-4DA661A79B89}"/>
    <cellStyle name="Comma 72" xfId="6054" xr:uid="{FE581605-A9AB-4050-8745-1FE383AE444D}"/>
    <cellStyle name="Comma 73" xfId="6055" xr:uid="{0B293604-BC00-43F7-ADD4-8CD2335AA3F8}"/>
    <cellStyle name="Comma 74" xfId="44245" xr:uid="{14A31D8D-CEDF-4A8D-840C-D80F4035BA0C}"/>
    <cellStyle name="Comma 75" xfId="44451" xr:uid="{59560EA3-5CF5-4D48-8E51-551E1F45F5F8}"/>
    <cellStyle name="Comma 76" xfId="6056" xr:uid="{353462CF-6BD1-4924-AB4A-72D7D44C20AB}"/>
    <cellStyle name="Comma 77" xfId="6057" xr:uid="{78D9218D-6129-4903-9197-506909B2F037}"/>
    <cellStyle name="Comma 78" xfId="6058" xr:uid="{59231E7A-DCDE-4FC1-8AF5-315A70009288}"/>
    <cellStyle name="Comma 79" xfId="44453" xr:uid="{95D91E14-56A7-4EEA-A552-C51D55646679}"/>
    <cellStyle name="Comma 8" xfId="108" xr:uid="{A9F8E644-E930-4BC2-B72B-EA198FB6F5A9}"/>
    <cellStyle name="Comma 8 10" xfId="6060" xr:uid="{9682EFE2-3DE0-4DF9-97FF-EEF628939352}"/>
    <cellStyle name="Comma 8 11" xfId="6061" xr:uid="{4E279DF0-E014-4D42-BC9B-2B029FD10002}"/>
    <cellStyle name="Comma 8 12" xfId="6062" xr:uid="{CEE42B60-6888-460E-ACAF-B0B1DA52D109}"/>
    <cellStyle name="Comma 8 13" xfId="6063" xr:uid="{C494E10A-E391-4B41-8DC9-215468199E89}"/>
    <cellStyle name="Comma 8 14" xfId="6064" xr:uid="{135D15BF-2476-4CB0-9C0B-9E5E4112D78A}"/>
    <cellStyle name="Comma 8 15" xfId="6065" xr:uid="{AC01F570-FD6F-46BA-BA89-48F0C7518D04}"/>
    <cellStyle name="Comma 8 16" xfId="6066" xr:uid="{21F12065-A9A7-4047-BBE4-3242EB9358BC}"/>
    <cellStyle name="Comma 8 17" xfId="6067" xr:uid="{E82C51AB-1673-4445-BC56-78986276E938}"/>
    <cellStyle name="Comma 8 18" xfId="6068" xr:uid="{C6022E01-5A56-4B29-AF33-0778CF1494C9}"/>
    <cellStyle name="Comma 8 19" xfId="6069" xr:uid="{BECB0F8C-FEA8-450D-941E-9F73DB9F362B}"/>
    <cellStyle name="Comma 8 2" xfId="231" xr:uid="{9BE58D18-C629-41F6-A89B-81A6B50AEE0B}"/>
    <cellStyle name="Comma 8 2 2" xfId="6071" xr:uid="{FF5EE4D5-4566-4E11-BE9E-7CFA52C50CD1}"/>
    <cellStyle name="Comma 8 2 3" xfId="6070" xr:uid="{2F0A1E94-91A2-4DCC-A760-C97E31C5957F}"/>
    <cellStyle name="Comma 8 20" xfId="6072" xr:uid="{9D495274-97A1-4877-A254-3F11F3EFBE0A}"/>
    <cellStyle name="Comma 8 20 2" xfId="44246" xr:uid="{58EC069B-2283-44CB-93B4-45188F960BD5}"/>
    <cellStyle name="Comma 8 21" xfId="6073" xr:uid="{B7990693-79DA-49F2-8BAF-47F2746616C3}"/>
    <cellStyle name="Comma 8 22" xfId="6074" xr:uid="{BE0C41CA-E923-49C4-A97F-791DE7199B4D}"/>
    <cellStyle name="Comma 8 23" xfId="44558" xr:uid="{1F7129D4-2957-441A-9E78-27D5391613C0}"/>
    <cellStyle name="Comma 8 24" xfId="44559" xr:uid="{8AE0FDD0-0413-45B3-AECA-9A9F6A007EA0}"/>
    <cellStyle name="Comma 8 25" xfId="44560" xr:uid="{75AD3DCD-77F4-4B65-9CBA-8627FB946D4F}"/>
    <cellStyle name="Comma 8 26" xfId="6059" xr:uid="{9DE52667-74A6-4380-9E95-DE037B5DEAA2}"/>
    <cellStyle name="Comma 8 27" xfId="556" xr:uid="{D6853A26-A5E2-4A67-944C-0FB89309D3E1}"/>
    <cellStyle name="Comma 8 3" xfId="194" xr:uid="{16FFABC0-3058-49DA-BE82-E849F372820F}"/>
    <cellStyle name="Comma 8 3 2" xfId="6076" xr:uid="{E3BE1D96-7795-44CC-8E7C-8FB9B1328D4E}"/>
    <cellStyle name="Comma 8 3 2 2" xfId="6077" xr:uid="{7E119F9F-36E4-4F19-ABF8-62B10526DA1E}"/>
    <cellStyle name="Comma 8 3 3" xfId="6075" xr:uid="{930344C4-C8C6-4349-88F5-F04457E3D291}"/>
    <cellStyle name="Comma 8 4" xfId="308" xr:uid="{5AA3E4C6-0509-439D-A879-42E32D2C5550}"/>
    <cellStyle name="Comma 8 4 2" xfId="6079" xr:uid="{D6DC3504-CD4C-45F5-B2CB-BE777A3469BE}"/>
    <cellStyle name="Comma 8 4 3" xfId="6078" xr:uid="{9EC1CE2E-54AB-460B-9737-5877E570BDA7}"/>
    <cellStyle name="Comma 8 5" xfId="442" xr:uid="{E6327F7C-ECAD-4343-A312-F407700D8AEA}"/>
    <cellStyle name="Comma 8 5 2" xfId="6081" xr:uid="{2562EEF6-CA3D-41AD-B25B-DF22B29AD0DB}"/>
    <cellStyle name="Comma 8 5 3" xfId="6080" xr:uid="{4184E78D-2EB2-4D14-B37B-BCCAE52123A5}"/>
    <cellStyle name="Comma 8 6" xfId="477" xr:uid="{66DD11ED-2D27-45DB-BA09-61AC9C4D6E4B}"/>
    <cellStyle name="Comma 8 6 2" xfId="6083" xr:uid="{BA72A08A-0DC9-4B11-91D6-B07E0BDEC5A1}"/>
    <cellStyle name="Comma 8 6 3" xfId="6082" xr:uid="{1E1D4051-7CFE-4EAE-92AD-9206D34FE9AE}"/>
    <cellStyle name="Comma 8 7" xfId="532" xr:uid="{23863424-0144-420C-8B4F-8A8CEC37F508}"/>
    <cellStyle name="Comma 8 7 2" xfId="6085" xr:uid="{4A9FB68B-8360-4DBD-89D6-F761BE60C5D4}"/>
    <cellStyle name="Comma 8 7 3" xfId="6084" xr:uid="{B73CB6E0-A1BA-4150-A6CD-BA2798A3EA91}"/>
    <cellStyle name="Comma 8 8" xfId="6086" xr:uid="{4B70CC5B-326A-49BC-8896-27F972FA4840}"/>
    <cellStyle name="Comma 8 8 2" xfId="6087" xr:uid="{76F4A219-9CB9-41CA-B965-CC89E45D3391}"/>
    <cellStyle name="Comma 8 9" xfId="6088" xr:uid="{E076DA23-5F6E-44DB-9DB8-C8FB15903B96}"/>
    <cellStyle name="Comma 80" xfId="44458" xr:uid="{DD47C461-C2EA-460C-AD5C-7D390DA9460B}"/>
    <cellStyle name="Comma 81" xfId="44457" xr:uid="{3DD9F099-F9F6-49BD-9892-C10DAF6056E4}"/>
    <cellStyle name="Comma 82" xfId="44472" xr:uid="{C08F1B05-7F94-4542-8707-4EE452B03CA2}"/>
    <cellStyle name="Comma 83" xfId="44473" xr:uid="{8AF58988-6491-45B9-9BAE-7C5F727DC8A7}"/>
    <cellStyle name="Comma 84" xfId="44474" xr:uid="{8A93020C-125F-4BAD-B3C5-78D5246F6E46}"/>
    <cellStyle name="Comma 85" xfId="249" xr:uid="{F85AA043-6728-44EA-A1E2-4D1D61F6CDBC}"/>
    <cellStyle name="Comma 86" xfId="44494" xr:uid="{B63BC88E-1573-4FF4-B5B9-7A8826D15194}"/>
    <cellStyle name="Comma 87" xfId="44497" xr:uid="{9672AE81-A9EF-429B-B8CF-44715830E5DC}"/>
    <cellStyle name="Comma 88" xfId="44500" xr:uid="{20F43215-B286-43BF-AB6C-D8253A52FDF3}"/>
    <cellStyle name="Comma 89" xfId="44756" xr:uid="{511212B8-6FD2-4A62-8D44-7D52C6E1D61A}"/>
    <cellStyle name="Comma 9" xfId="111" xr:uid="{E9215703-6671-4677-94FE-577FBF780A44}"/>
    <cellStyle name="Comma 9 10" xfId="6090" xr:uid="{6AF73FF6-9BE6-480D-A7AB-B59523CC1E74}"/>
    <cellStyle name="Comma 9 11" xfId="6091" xr:uid="{EF844A37-7E5A-4B3B-A7AA-1CE104C714C7}"/>
    <cellStyle name="Comma 9 12" xfId="6092" xr:uid="{C9F1637A-11E0-4AEA-A0B5-D654774AD6E7}"/>
    <cellStyle name="Comma 9 13" xfId="6093" xr:uid="{13F01B44-310B-4AD6-BEF9-1148349376E6}"/>
    <cellStyle name="Comma 9 14" xfId="6094" xr:uid="{C8832F18-3861-4104-9827-1C8C3DE4DAD6}"/>
    <cellStyle name="Comma 9 15" xfId="6095" xr:uid="{45F4CA08-705A-45A4-A965-9E9C064AEAA6}"/>
    <cellStyle name="Comma 9 16" xfId="6096" xr:uid="{44D9E9C9-B8A4-41BD-B0DA-A9D3CCA40610}"/>
    <cellStyle name="Comma 9 17" xfId="6097" xr:uid="{8999A057-E791-482C-B6B7-17EBB6CCB7C5}"/>
    <cellStyle name="Comma 9 18" xfId="6098" xr:uid="{A63790BC-3B74-447B-A7B7-7A8F3F40F42B}"/>
    <cellStyle name="Comma 9 19" xfId="6099" xr:uid="{C3CEA7BF-D9D4-4F40-84C0-F2F9C6E0B3EA}"/>
    <cellStyle name="Comma 9 2" xfId="232" xr:uid="{8C1F31C5-3701-4E01-AD03-E10613F5CAC0}"/>
    <cellStyle name="Comma 9 2 2" xfId="256" xr:uid="{6DC33477-C99C-4365-A379-EAACB49080DA}"/>
    <cellStyle name="Comma 9 2 2 2" xfId="44896" xr:uid="{DA287C71-00F1-4514-A374-788A28900867}"/>
    <cellStyle name="Comma 9 2 2 3" xfId="44989" xr:uid="{6F4F1354-F0BE-42EB-8391-E512F1468A50}"/>
    <cellStyle name="Comma 9 2 2 4" xfId="6101" xr:uid="{A22247E9-4E8B-4024-8C89-1A0767AEBDCB}"/>
    <cellStyle name="Comma 9 2 3" xfId="254" xr:uid="{C4BD3E48-C162-424E-BE0B-2252F3994A3A}"/>
    <cellStyle name="Comma 9 2 3 2" xfId="44901" xr:uid="{F77D1A2F-50A8-4BBB-A6EE-BEFE4C011515}"/>
    <cellStyle name="Comma 9 2 4" xfId="44988" xr:uid="{726A9710-5FC8-49CB-8CD6-DC1E2682767A}"/>
    <cellStyle name="Comma 9 2 5" xfId="6100" xr:uid="{A2E94582-8916-477E-98AC-ABA4372D6048}"/>
    <cellStyle name="Comma 9 20" xfId="6102" xr:uid="{D05AB49A-C08A-4D40-8A4A-1D9AF23DB94B}"/>
    <cellStyle name="Comma 9 21" xfId="6103" xr:uid="{AC220F20-BEE4-4874-9AD6-FDA569AFBAFE}"/>
    <cellStyle name="Comma 9 22" xfId="6104" xr:uid="{1BF94CED-203F-478F-9F01-F420EE29853B}"/>
    <cellStyle name="Comma 9 23" xfId="44561" xr:uid="{CE4E750A-C90D-49D4-92D9-A3C566228FFD}"/>
    <cellStyle name="Comma 9 24" xfId="44562" xr:uid="{9A76F356-1989-4605-B3C5-DAE19D2E8726}"/>
    <cellStyle name="Comma 9 25" xfId="44563" xr:uid="{DDD4ECBA-27D6-450A-907F-26D1ADE14E37}"/>
    <cellStyle name="Comma 9 26" xfId="44564" xr:uid="{D04FD9A8-3E1F-4DD5-B32D-A159E2C5EC25}"/>
    <cellStyle name="Comma 9 27" xfId="6089" xr:uid="{6C75F106-1F90-49C3-8A75-8CC08A2D7402}"/>
    <cellStyle name="Comma 9 3" xfId="247" xr:uid="{0A170795-EB55-4562-9799-1FC38B521DEA}"/>
    <cellStyle name="Comma 9 3 2" xfId="6106" xr:uid="{1E0656A3-32C7-4649-B8C7-571BB90519F5}"/>
    <cellStyle name="Comma 9 3 3" xfId="6105" xr:uid="{E63063A5-2D9D-452E-9B5D-C4DD0A6650C4}"/>
    <cellStyle name="Comma 9 4" xfId="276" xr:uid="{272AA0DA-CB04-473F-98A9-7E0FA3E695A5}"/>
    <cellStyle name="Comma 9 4 2" xfId="6108" xr:uid="{1D1FCCFB-9521-41B6-B4AD-49A090928C1E}"/>
    <cellStyle name="Comma 9 4 3" xfId="44900" xr:uid="{BD0B2E93-A92E-4D8F-A1DE-59599CF536D1}"/>
    <cellStyle name="Comma 9 4 4" xfId="6107" xr:uid="{F1548DDE-9C4A-40A3-B65B-1B0D54632DBD}"/>
    <cellStyle name="Comma 9 5" xfId="417" xr:uid="{0A42B0C2-A638-45C0-9207-4AA1099C8116}"/>
    <cellStyle name="Comma 9 5 2" xfId="6110" xr:uid="{120662C3-6314-47C3-B035-9D1E09D6320A}"/>
    <cellStyle name="Comma 9 5 3" xfId="6109" xr:uid="{43434558-B697-4544-ADCB-A706A745FDAD}"/>
    <cellStyle name="Comma 9 6" xfId="459" xr:uid="{EB8084DC-36FC-4C6D-9785-F84760A79DCB}"/>
    <cellStyle name="Comma 9 6 2" xfId="6112" xr:uid="{A95E6B36-9B3D-4706-9AFD-2144981B1A42}"/>
    <cellStyle name="Comma 9 6 3" xfId="6111" xr:uid="{E24101F2-840B-441B-9615-98FC023611B6}"/>
    <cellStyle name="Comma 9 7" xfId="478" xr:uid="{7C0AB9A0-1407-4CBC-95A3-21D12C542C67}"/>
    <cellStyle name="Comma 9 7 2" xfId="6113" xr:uid="{F683AAEF-C869-48EF-82BB-724CDBD71EF8}"/>
    <cellStyle name="Comma 9 8" xfId="506" xr:uid="{4141E754-46F3-4EFC-A37E-972CC740DAD8}"/>
    <cellStyle name="Comma 9 8 2" xfId="6114" xr:uid="{2F4CF0DE-B24A-4583-84A5-4B56B780F539}"/>
    <cellStyle name="Comma 9 9" xfId="6115" xr:uid="{4A1D09D2-0DE5-44F3-A674-198AD41EBDC8}"/>
    <cellStyle name="Comma 90" xfId="44762" xr:uid="{94A46489-B681-4C6C-95A7-F19A1EE629CF}"/>
    <cellStyle name="Comma 91" xfId="44767" xr:uid="{88E3151F-0399-4910-BDE6-651A2BE4F367}"/>
    <cellStyle name="Comma 92" xfId="44843" xr:uid="{5A0B9504-056D-46F4-831F-6A3E1E6A53B2}"/>
    <cellStyle name="Comma 93" xfId="44845" xr:uid="{3F49A081-1E30-4045-8845-36858478E102}"/>
    <cellStyle name="Comma 94" xfId="44848" xr:uid="{5790E9FD-47E3-484C-A566-95CFC1643013}"/>
    <cellStyle name="Comma 95" xfId="44850" xr:uid="{B5D83F06-919B-48F7-8F0C-3CC675EBDFBF}"/>
    <cellStyle name="Comma 96" xfId="44852" xr:uid="{9D45F5A9-96E3-4305-A6C0-F698DC7E6315}"/>
    <cellStyle name="Comma 96 2" xfId="44990" xr:uid="{3AF1CACB-295F-468C-8640-4ED4F385A343}"/>
    <cellStyle name="Comma 97" xfId="44854" xr:uid="{8E99E59E-196A-4490-9E1F-523ED7CE8E31}"/>
    <cellStyle name="Comma 98" xfId="44856" xr:uid="{5B21B398-00AA-42F3-AE38-55C92B426FBC}"/>
    <cellStyle name="Comma 99" xfId="44858" xr:uid="{69DD0429-4CAF-4D8D-8AC8-42FC40972718}"/>
    <cellStyle name="comma zerodec" xfId="45" xr:uid="{0E78C385-1CB0-427F-9A8E-4EC6F8D158C5}"/>
    <cellStyle name="comma zerodec 10" xfId="44565" xr:uid="{287C8B1B-BEA7-4FFF-8431-89B9CC46D65D}"/>
    <cellStyle name="comma zerodec 11" xfId="44566" xr:uid="{C855EF53-E2D6-4FBE-928E-A93A1DED901A}"/>
    <cellStyle name="comma zerodec 12" xfId="44993" xr:uid="{3123070B-0871-4338-AEA1-7B7E1BC8D4C2}"/>
    <cellStyle name="comma zerodec 13" xfId="6116" xr:uid="{C3E34590-443E-455A-948D-81B33ED39ED2}"/>
    <cellStyle name="comma zerodec 2" xfId="6117" xr:uid="{E6E32EED-853D-4F31-98F4-42EBA0C438B2}"/>
    <cellStyle name="comma zerodec 2 2" xfId="6118" xr:uid="{8CA885ED-5EE1-4F49-B97B-4983D0A1E490}"/>
    <cellStyle name="comma zerodec 3" xfId="6119" xr:uid="{21190908-AF6C-45FF-BF41-EE496E612DFF}"/>
    <cellStyle name="comma zerodec 4" xfId="6120" xr:uid="{C10CFE61-ADF0-4F3C-8BAD-CA5AC120C3C5}"/>
    <cellStyle name="comma zerodec 5" xfId="6121" xr:uid="{19D74616-BF92-4EF6-9B01-10BAA2615274}"/>
    <cellStyle name="comma zerodec 6" xfId="6122" xr:uid="{7DC94E80-06F3-4AD9-829D-936A4AF92334}"/>
    <cellStyle name="comma zerodec 7" xfId="44567" xr:uid="{FA7AF43D-1781-44FA-9DDA-9E8725DE6232}"/>
    <cellStyle name="comma zerodec 8" xfId="44568" xr:uid="{E6F86D18-A476-4932-BCA1-45300D60849A}"/>
    <cellStyle name="comma zerodec 9" xfId="44569" xr:uid="{39458DC5-46C4-482F-A2D9-AD8CE228E15A}"/>
    <cellStyle name="Currency [00]" xfId="44247" xr:uid="{FA08CE3F-6B77-407E-A8B4-AE3B54F3463F}"/>
    <cellStyle name="Currency 2" xfId="496" xr:uid="{07E2224D-DCBF-4A5A-9EFD-DBE4AB5B6EE8}"/>
    <cellStyle name="Currency 2 10" xfId="6124" xr:uid="{3B9FDE37-892F-4ACC-8B49-127DAC4CDF13}"/>
    <cellStyle name="Currency 2 11" xfId="6125" xr:uid="{49457D29-F903-42F1-99B1-60DDC3FC9C28}"/>
    <cellStyle name="Currency 2 12" xfId="6126" xr:uid="{3582FA13-2AFD-4FE2-A8D4-504D6DD21501}"/>
    <cellStyle name="Currency 2 13" xfId="6127" xr:uid="{915F9158-4390-4F58-80AB-EAB0BD919CE8}"/>
    <cellStyle name="Currency 2 14" xfId="6128" xr:uid="{A5EA5BFD-FFB2-4E87-8622-17FF2B4E8C82}"/>
    <cellStyle name="Currency 2 15" xfId="6129" xr:uid="{EF44BF09-7506-4146-B0C2-BD1846918EAC}"/>
    <cellStyle name="Currency 2 16" xfId="6130" xr:uid="{E8752671-DF78-422D-A499-A3F73AD9669E}"/>
    <cellStyle name="Currency 2 17" xfId="6131" xr:uid="{9E60EE1C-9E89-4E22-B11A-536B024DC583}"/>
    <cellStyle name="Currency 2 18" xfId="6132" xr:uid="{0116760F-3655-4DAB-A070-BA87248CB5A9}"/>
    <cellStyle name="Currency 2 19" xfId="6133" xr:uid="{CA12DFF4-5DBF-4C1A-8FB5-1F96D59577DE}"/>
    <cellStyle name="Currency 2 2" xfId="6134" xr:uid="{3883BEB2-28CF-46FD-AC10-5102F26DB6A1}"/>
    <cellStyle name="Currency 2 20" xfId="6135" xr:uid="{1C5D3C7D-F25E-46B8-9CCF-C3FF2C00F8C0}"/>
    <cellStyle name="Currency 2 21" xfId="6136" xr:uid="{07BE6B3F-5993-46DE-BB14-F785FCA98E58}"/>
    <cellStyle name="Currency 2 22" xfId="6123" xr:uid="{2CA9951D-28DC-4E9D-BEEB-A34AFD82F1FB}"/>
    <cellStyle name="Currency 2 3" xfId="6137" xr:uid="{ACAA0726-D825-4FD3-8711-50CBB4D2CD19}"/>
    <cellStyle name="Currency 2 4" xfId="6138" xr:uid="{D8156DA4-2944-47DB-AE16-63D54D0FCA21}"/>
    <cellStyle name="Currency 2 5" xfId="6139" xr:uid="{57020BC2-BF91-4F1D-B861-D9772EC8CEB6}"/>
    <cellStyle name="Currency 2 6" xfId="6140" xr:uid="{B33AA3B8-EF8F-426E-8292-9E16CB8A673F}"/>
    <cellStyle name="Currency 2 7" xfId="6141" xr:uid="{D0048901-DFEC-417D-B0A4-5983210B5D60}"/>
    <cellStyle name="Currency 2 8" xfId="6142" xr:uid="{590D8A75-2B47-4344-B2FF-8BAFB26F0398}"/>
    <cellStyle name="Currency 2 9" xfId="6143" xr:uid="{9CEBFDA4-1465-4BA3-8117-1AB2CF6D215B}"/>
    <cellStyle name="Currency 3" xfId="6144" xr:uid="{40787A03-6BC4-4EAE-9803-30863A5E9023}"/>
    <cellStyle name="Currency 4" xfId="6145" xr:uid="{ACC77A73-3DC1-4194-AFF9-9EF6DAFA071A}"/>
    <cellStyle name="Currency 5" xfId="6146" xr:uid="{610BF8DD-7213-4923-9D56-F6C36C4D381A}"/>
    <cellStyle name="Currency 6" xfId="6147" xr:uid="{FEDB0BEC-3214-4937-B3BF-264B91601712}"/>
    <cellStyle name="Currency1" xfId="46" xr:uid="{935C603C-A33F-4387-A0AD-CF95BB2BAB5F}"/>
    <cellStyle name="Currency1 10" xfId="44570" xr:uid="{6DB0560E-CA75-424E-A86F-C706B3CDF49A}"/>
    <cellStyle name="Currency1 11" xfId="44571" xr:uid="{1E5B5568-105B-46AD-A74F-95CE4141D71E}"/>
    <cellStyle name="Currency1 12" xfId="44994" xr:uid="{77BD690E-A45A-4007-9387-8FC3E4339E33}"/>
    <cellStyle name="Currency1 13" xfId="6148" xr:uid="{ADBC2F0E-DA20-4DC0-BE65-F2B82A2E9ABD}"/>
    <cellStyle name="Currency1 2" xfId="6149" xr:uid="{4386A7EA-38E5-4D94-BDB4-389B9B7E2419}"/>
    <cellStyle name="Currency1 2 2" xfId="6150" xr:uid="{59F06637-0F02-4158-8E6B-ECDBF3FF3BE9}"/>
    <cellStyle name="Currency1 3" xfId="6151" xr:uid="{1DF53282-34C0-4791-BF38-F7AD91C1AD21}"/>
    <cellStyle name="Currency1 4" xfId="6152" xr:uid="{C1D84489-FAFC-4870-B0E0-4726766A4CE0}"/>
    <cellStyle name="Currency1 5" xfId="6153" xr:uid="{A67C43D7-CEBF-4254-AE26-44D55E5FE684}"/>
    <cellStyle name="Currency1 6" xfId="6154" xr:uid="{48A97729-0057-48E5-9002-710C7B850932}"/>
    <cellStyle name="Currency1 7" xfId="44572" xr:uid="{69EBAFED-42E8-4F29-A965-2F253E28E932}"/>
    <cellStyle name="Currency1 8" xfId="44573" xr:uid="{DE8AFA9C-C3BA-4B74-A0FF-F46DB5344FA7}"/>
    <cellStyle name="Currency1 9" xfId="44574" xr:uid="{EF69FAAA-9EA5-49D6-9B76-82496F13492B}"/>
    <cellStyle name="Date" xfId="44248" xr:uid="{5AF35321-E684-490C-A9E3-60455BD8D09F}"/>
    <cellStyle name="Date 2" xfId="44249" xr:uid="{514775E4-1034-41F1-8E01-1760CC518B35}"/>
    <cellStyle name="Date Short" xfId="44250" xr:uid="{AC05B0BB-4AA3-43D9-AC36-FAC4118F74ED}"/>
    <cellStyle name="Date_Lead - Astraco Ye'08" xfId="44251" xr:uid="{8C092123-FDC8-4DD6-A32D-F8C317AC0B65}"/>
    <cellStyle name="Decimal" xfId="6155" xr:uid="{EEB2976D-5AD4-43CE-A291-47597DAD6BF5}"/>
    <cellStyle name="Dezimal_OPTIMIR1 (deutsch)" xfId="44252" xr:uid="{FBE09653-1750-425B-9600-7FDF9B8EA6D4}"/>
    <cellStyle name="Dollar (zero dec)" xfId="47" xr:uid="{34938D0D-C28F-47C6-846A-AC1BB0577221}"/>
    <cellStyle name="Dollar (zero dec) 10" xfId="44575" xr:uid="{F95FC02C-70E8-4A12-8150-231F247F4A3C}"/>
    <cellStyle name="Dollar (zero dec) 11" xfId="44576" xr:uid="{92AC1EFC-4DD8-4EF3-ADFD-81E8781A125B}"/>
    <cellStyle name="Dollar (zero dec) 12" xfId="44995" xr:uid="{5DB45A05-6DAF-406A-9577-8274F32193C1}"/>
    <cellStyle name="Dollar (zero dec) 13" xfId="6156" xr:uid="{6D4329A9-C8A6-4151-9C0E-FB68E827B17B}"/>
    <cellStyle name="Dollar (zero dec) 2" xfId="6157" xr:uid="{E35345E0-9DD4-4AC2-B7B1-1B1C84D8C7F6}"/>
    <cellStyle name="Dollar (zero dec) 2 2" xfId="6158" xr:uid="{4E5DDCC6-7C16-400D-9E70-1B58AD4ED090}"/>
    <cellStyle name="Dollar (zero dec) 3" xfId="6159" xr:uid="{4E9AE1BB-A633-4CB0-977B-D5D3E41108C7}"/>
    <cellStyle name="Dollar (zero dec) 4" xfId="6160" xr:uid="{4E78D7D8-DE63-47E0-9E49-CF38DE3BA793}"/>
    <cellStyle name="Dollar (zero dec) 5" xfId="6161" xr:uid="{551F01C4-F36D-4996-B455-CA90120A264C}"/>
    <cellStyle name="Dollar (zero dec) 6" xfId="6162" xr:uid="{04E30297-3835-42CF-A56D-D6FE3D73F3D3}"/>
    <cellStyle name="Dollar (zero dec) 7" xfId="44577" xr:uid="{D5A89C2B-814F-4822-BDA0-BB881AE68DBB}"/>
    <cellStyle name="Dollar (zero dec) 8" xfId="44578" xr:uid="{4FF03C7B-982A-45C7-B55F-9F7CCB4E7223}"/>
    <cellStyle name="Dollar (zero dec) 9" xfId="44579" xr:uid="{E2D218D4-BA0D-4672-8FBE-FDAD47A12724}"/>
    <cellStyle name="Dollars" xfId="6163" xr:uid="{353DD68E-D514-4DEC-9DEF-9963F230E8B9}"/>
    <cellStyle name="Dollars 2" xfId="6164" xr:uid="{216E8E75-5D1A-433F-9D67-D25977F1DE20}"/>
    <cellStyle name="E&amp;Y House" xfId="106" xr:uid="{DBA8E4A4-D8B6-445A-9890-5A6F43B04E3D}"/>
    <cellStyle name="E&amp;Y House 10" xfId="128" xr:uid="{DDDB4F4C-E5ED-40A2-8927-FB7DA7872428}"/>
    <cellStyle name="E&amp;Y House 11" xfId="6166" xr:uid="{FA0C43F4-DDFB-4447-A102-B2FBD42D901C}"/>
    <cellStyle name="E&amp;Y House 12" xfId="6167" xr:uid="{65B77344-B3BD-4F16-8DE2-02F45328DCFD}"/>
    <cellStyle name="E&amp;Y House 13" xfId="44580" xr:uid="{AAD08141-51A5-46DA-ADAB-E5E695466491}"/>
    <cellStyle name="E&amp;Y House 14" xfId="44581" xr:uid="{C7939C89-7937-4B0B-9BE5-7AB73025C895}"/>
    <cellStyle name="E&amp;Y House 15" xfId="44582" xr:uid="{FB3F7F76-61A8-404E-BD6D-39467EFADBE2}"/>
    <cellStyle name="E&amp;Y House 16" xfId="44583" xr:uid="{44DDEDA5-6F66-4A54-871F-52BFFC075DE3}"/>
    <cellStyle name="E&amp;Y House 17" xfId="6165" xr:uid="{E246AEFC-5DD7-49E7-BBE0-2BCC92151F40}"/>
    <cellStyle name="E&amp;Y House 2" xfId="148" xr:uid="{8C0CB332-C638-483C-B989-FBEE2788DCED}"/>
    <cellStyle name="E&amp;Y House 2 2" xfId="6168" xr:uid="{2AD569D5-D06F-4610-89BE-E99124DE3BC8}"/>
    <cellStyle name="E&amp;Y House 3" xfId="144" xr:uid="{3A04883A-5BA4-47C2-A116-8D72C4D3BBC7}"/>
    <cellStyle name="E&amp;Y House 4" xfId="152" xr:uid="{6E27E4FC-7726-452D-B8B6-9A91AC8F86DC}"/>
    <cellStyle name="E&amp;Y House 4 2" xfId="6169" xr:uid="{0B7875BC-1E89-4D10-AC43-F88855AE9CC0}"/>
    <cellStyle name="E&amp;Y House 5" xfId="6170" xr:uid="{20524EB4-B1DC-45D8-AD51-808D79B36098}"/>
    <cellStyle name="E&amp;Y House 6" xfId="6171" xr:uid="{9C3733F9-9520-4756-89F4-F5E71F36E504}"/>
    <cellStyle name="E&amp;Y House 7" xfId="6172" xr:uid="{4E143175-9D90-411B-B4C7-6A8A1830E9BD}"/>
    <cellStyle name="E&amp;Y House 8" xfId="6173" xr:uid="{34DC9536-51A9-46EF-B0FA-83BA9F7BEBA9}"/>
    <cellStyle name="E&amp;Y House 9" xfId="6174" xr:uid="{507445C9-29B9-48D2-8E0C-9695D5475171}"/>
    <cellStyle name="Enter Currency (0)" xfId="44253" xr:uid="{225E9A01-34AC-469A-9E07-E4F016978738}"/>
    <cellStyle name="Enter Currency (2)" xfId="44254" xr:uid="{72FD27F8-BEB6-483E-8FAD-EC3FD279B592}"/>
    <cellStyle name="Enter Units (0)" xfId="44255" xr:uid="{35C0B0AF-18C5-49F9-BDD7-6BEDBF4F4584}"/>
    <cellStyle name="Enter Units (1)" xfId="44256" xr:uid="{7810E70F-9839-4223-AC02-44FC4C505BD9}"/>
    <cellStyle name="Enter Units (2)" xfId="44257" xr:uid="{D6EC8A6C-CF1E-4A3F-A5E1-1C861C3424F3}"/>
    <cellStyle name="Error" xfId="44258" xr:uid="{04470038-8FEB-4054-8038-A10E7148CDFB}"/>
    <cellStyle name="Euro" xfId="162" xr:uid="{26E61DBF-A7BD-48E4-95E6-69D6840023B8}"/>
    <cellStyle name="Euro 2" xfId="6175" xr:uid="{814E9060-BA1B-4110-809B-3F30E336E440}"/>
    <cellStyle name="Explanatory Text" xfId="23" builtinId="53" customBuiltin="1"/>
    <cellStyle name="Explanatory Text 10" xfId="6176" xr:uid="{A5701CFF-A683-4C01-8F31-B992D820F116}"/>
    <cellStyle name="Explanatory Text 11" xfId="6177" xr:uid="{E7C114F9-3CD4-48D4-A5EE-F61AAC15F40F}"/>
    <cellStyle name="Explanatory Text 12" xfId="6178" xr:uid="{2607C0A4-E734-410E-8F9F-B420DDD094DE}"/>
    <cellStyle name="Explanatory Text 13" xfId="6179" xr:uid="{87DA8ADA-1503-4E18-80AD-B036747C3DF2}"/>
    <cellStyle name="Explanatory Text 14" xfId="6180" xr:uid="{898C340D-AFD9-46B2-AC41-60617BDD9592}"/>
    <cellStyle name="Explanatory Text 15" xfId="6181" xr:uid="{601F6774-67DD-4DF9-8B06-9E6BB8F341EE}"/>
    <cellStyle name="Explanatory Text 16" xfId="6182" xr:uid="{B039BBBA-EA4F-40F5-9F83-8A37199A77D8}"/>
    <cellStyle name="Explanatory Text 17" xfId="6183" xr:uid="{D659DB41-FAE2-4C3C-BF78-CBAC74361421}"/>
    <cellStyle name="Explanatory Text 18" xfId="6184" xr:uid="{B8271CB2-0340-45F3-A12C-24C948518F11}"/>
    <cellStyle name="Explanatory Text 19" xfId="6185" xr:uid="{7ECF13FE-74B4-4049-A51D-D050E8459BF8}"/>
    <cellStyle name="Explanatory Text 2" xfId="355" xr:uid="{8475FC49-66A9-4757-B4CB-CA3A3AC5BCF0}"/>
    <cellStyle name="Explanatory Text 2 10" xfId="6187" xr:uid="{4FBDDCC6-778F-4451-98DF-3E59A08BB393}"/>
    <cellStyle name="Explanatory Text 2 11" xfId="44916" xr:uid="{FD9E4E84-6259-44EE-9195-730A47644901}"/>
    <cellStyle name="Explanatory Text 2 12" xfId="6186" xr:uid="{B6718FFB-8695-4CAE-8A51-21A5420DAB81}"/>
    <cellStyle name="Explanatory Text 2 2" xfId="6188" xr:uid="{C1344900-116B-48D5-B9A6-E8713DC612BE}"/>
    <cellStyle name="Explanatory Text 2 2 2" xfId="6189" xr:uid="{471064D6-84BC-44EF-834C-AFE256D71C93}"/>
    <cellStyle name="Explanatory Text 2 3" xfId="6190" xr:uid="{66407AF7-3D85-4569-A718-EDF1E00E6CF5}"/>
    <cellStyle name="Explanatory Text 2 3 2" xfId="6191" xr:uid="{E07C0547-A2BC-4E4A-B36A-496A9746F952}"/>
    <cellStyle name="Explanatory Text 2 4" xfId="6192" xr:uid="{E5500D6A-2BB1-4A01-9038-0B637C9404BB}"/>
    <cellStyle name="Explanatory Text 2 4 2" xfId="6193" xr:uid="{31A49AD4-720D-4A6B-81AF-C688E9EB88FF}"/>
    <cellStyle name="Explanatory Text 2 5" xfId="6194" xr:uid="{2206A7F8-3C97-4D9E-B7DA-FCA74E6D315B}"/>
    <cellStyle name="Explanatory Text 2 5 2" xfId="6195" xr:uid="{1DC644EB-35BB-4496-B316-A63DEE727C2A}"/>
    <cellStyle name="Explanatory Text 2 6" xfId="6196" xr:uid="{7E0C913E-D1D9-4E4E-82D3-C364A9777C52}"/>
    <cellStyle name="Explanatory Text 2 6 2" xfId="6197" xr:uid="{EF79E201-E937-4128-B211-8BBFED0744C9}"/>
    <cellStyle name="Explanatory Text 2 7" xfId="6198" xr:uid="{8C487166-5625-4A7A-A126-9D8E57493748}"/>
    <cellStyle name="Explanatory Text 2 7 2" xfId="6199" xr:uid="{B5621B01-E127-4EE9-A049-D57886DC2B45}"/>
    <cellStyle name="Explanatory Text 2 8" xfId="6200" xr:uid="{963A4D17-C5B2-436C-832B-097D309004B0}"/>
    <cellStyle name="Explanatory Text 2 8 2" xfId="6201" xr:uid="{27B089C8-7824-4991-B6FD-2940C3749135}"/>
    <cellStyle name="Explanatory Text 2 9" xfId="6202" xr:uid="{81652C7B-3217-4614-BEE6-C15D8323C35F}"/>
    <cellStyle name="Explanatory Text 20" xfId="6203" xr:uid="{FF2CFDD3-12E3-4C1A-ABD9-8E256B8ACBFF}"/>
    <cellStyle name="Explanatory Text 21" xfId="6204" xr:uid="{B791045F-B93C-461E-8EE1-D5764A915CB8}"/>
    <cellStyle name="Explanatory Text 22" xfId="6205" xr:uid="{EA04DBF0-CE83-4656-BF35-D8372EBB54CE}"/>
    <cellStyle name="Explanatory Text 23" xfId="6206" xr:uid="{52F6E380-C85B-4378-B757-00BA66E7CF5A}"/>
    <cellStyle name="Explanatory Text 24" xfId="6207" xr:uid="{A54D0DE2-1256-42CB-A365-C869C7C9EFC5}"/>
    <cellStyle name="Explanatory Text 25" xfId="6208" xr:uid="{DD6CC800-7307-4C27-8DB1-BFC5B8527703}"/>
    <cellStyle name="Explanatory Text 26" xfId="6209" xr:uid="{D43B8C46-F965-493D-92E7-42147DB58B1C}"/>
    <cellStyle name="Explanatory Text 27" xfId="6210" xr:uid="{1DA5CBB2-2DD8-4332-87B3-2B2551422826}"/>
    <cellStyle name="Explanatory Text 28" xfId="6211" xr:uid="{96683E4F-3B00-477A-815B-D13DD4E9EF55}"/>
    <cellStyle name="Explanatory Text 29" xfId="6212" xr:uid="{12AB6681-C2EE-4737-9C93-A5A34CE7F131}"/>
    <cellStyle name="Explanatory Text 3" xfId="6213" xr:uid="{7A16BD57-11E2-454D-B33A-CACF92E6626A}"/>
    <cellStyle name="Explanatory Text 3 2" xfId="6214" xr:uid="{63589A80-4B43-4A85-A8D8-9F94E472BCFE}"/>
    <cellStyle name="Explanatory Text 3 2 2" xfId="6215" xr:uid="{12EEDD82-EA88-4442-8A2F-26583C6DEF63}"/>
    <cellStyle name="Explanatory Text 3 3" xfId="6216" xr:uid="{88226BA0-CE7F-4C6C-BAA9-984C5D40CBC5}"/>
    <cellStyle name="Explanatory Text 3 3 2" xfId="6217" xr:uid="{FAF57925-8823-42FD-8CF6-8ED5D56879A3}"/>
    <cellStyle name="Explanatory Text 3 4" xfId="6218" xr:uid="{7BEFB358-55B2-4F8D-8D05-9768F68E8753}"/>
    <cellStyle name="Explanatory Text 3 4 2" xfId="6219" xr:uid="{1B1484B9-BE75-4779-887A-4EA027D8B9DA}"/>
    <cellStyle name="Explanatory Text 3 5" xfId="6220" xr:uid="{B8D38FB9-108C-4BFB-B941-1B39A7B4BF47}"/>
    <cellStyle name="Explanatory Text 3 5 2" xfId="6221" xr:uid="{4B1BA932-A5A3-4FCC-A07C-31BCB889A2D7}"/>
    <cellStyle name="Explanatory Text 3 6" xfId="6222" xr:uid="{4A7DB6D3-0591-4D08-BE2E-2C7F862979A8}"/>
    <cellStyle name="Explanatory Text 3 6 2" xfId="6223" xr:uid="{E0EC24D5-5233-4848-B919-E8FAF37878BF}"/>
    <cellStyle name="Explanatory Text 3 7" xfId="6224" xr:uid="{3E0852DE-1200-40C4-80AB-DAC30A2CEF93}"/>
    <cellStyle name="Explanatory Text 30" xfId="6225" xr:uid="{AF4DE08E-0A3A-49F4-BA8C-626A76934484}"/>
    <cellStyle name="Explanatory Text 31" xfId="6226" xr:uid="{15506BE3-303C-4CD0-AE4D-F8138AB24ED2}"/>
    <cellStyle name="Explanatory Text 32" xfId="6227" xr:uid="{9C598ACE-C78D-4680-BCC8-5EE233AACCC8}"/>
    <cellStyle name="Explanatory Text 33" xfId="6228" xr:uid="{EC7ED021-8056-4FA0-828F-4E71F1DD0EF4}"/>
    <cellStyle name="Explanatory Text 34" xfId="6229" xr:uid="{C4970DE9-5C83-4717-9D68-8E9D8CF47333}"/>
    <cellStyle name="Explanatory Text 35" xfId="6230" xr:uid="{0AC82997-0BF6-4AEB-B6F5-B54C99856B15}"/>
    <cellStyle name="Explanatory Text 36" xfId="6231" xr:uid="{7951F6A4-3D20-40D1-BAD2-8AC7C3EEF0CD}"/>
    <cellStyle name="Explanatory Text 37" xfId="6232" xr:uid="{450DCA0B-89A2-40F5-A9D7-DD580C77D099}"/>
    <cellStyle name="Explanatory Text 38" xfId="6233" xr:uid="{74A9E166-AD6F-46FC-9EFA-EE4CB90DAB77}"/>
    <cellStyle name="Explanatory Text 39" xfId="6234" xr:uid="{C4BAF88D-ECE4-4E98-BEBF-2E5E54B1396E}"/>
    <cellStyle name="Explanatory Text 4" xfId="6235" xr:uid="{8C158BA8-8088-431E-A3B3-9233152E9332}"/>
    <cellStyle name="Explanatory Text 4 2" xfId="6236" xr:uid="{C50C1D92-F0F2-467C-AA30-818CC8BC8774}"/>
    <cellStyle name="Explanatory Text 4 2 2" xfId="6237" xr:uid="{C5D3FAC2-0999-4F52-B595-EC5107B90969}"/>
    <cellStyle name="Explanatory Text 4 3" xfId="6238" xr:uid="{97A8485A-61EA-47D5-9C3D-011066FE6287}"/>
    <cellStyle name="Explanatory Text 4 3 2" xfId="6239" xr:uid="{1F6F111A-1371-4FE8-BD9F-5164A4C48F3F}"/>
    <cellStyle name="Explanatory Text 4 4" xfId="6240" xr:uid="{02E13C09-C2C4-4898-A842-38D21B391D5D}"/>
    <cellStyle name="Explanatory Text 4 4 2" xfId="6241" xr:uid="{A67F4712-9B42-4F2E-8928-8862B85F08C7}"/>
    <cellStyle name="Explanatory Text 4 5" xfId="6242" xr:uid="{F70F5A56-B4EC-484A-B0A5-EE4CDBF05CC2}"/>
    <cellStyle name="Explanatory Text 4 5 2" xfId="6243" xr:uid="{55F13B6B-60BA-4854-82F4-765E008D82E9}"/>
    <cellStyle name="Explanatory Text 4 6" xfId="6244" xr:uid="{BD3D8059-6D24-4D66-8C04-46279517737B}"/>
    <cellStyle name="Explanatory Text 4 6 2" xfId="6245" xr:uid="{5660679A-F650-4DAF-8B58-4A25202B45BA}"/>
    <cellStyle name="Explanatory Text 4 7" xfId="6246" xr:uid="{90523C7E-485B-4FF3-8798-2D91531D80BD}"/>
    <cellStyle name="Explanatory Text 40" xfId="6247" xr:uid="{FB43E3D7-315E-4BE3-940C-E7BCA2696755}"/>
    <cellStyle name="Explanatory Text 41" xfId="6248" xr:uid="{2E60EFA0-6C6C-4A4F-A661-31F541EE789C}"/>
    <cellStyle name="Explanatory Text 42" xfId="6249" xr:uid="{AD1A2F2D-7863-4CBC-BDB1-589AA2B9DB20}"/>
    <cellStyle name="Explanatory Text 43" xfId="6250" xr:uid="{01EF8EDB-8902-4682-8B4D-49DB49CC73ED}"/>
    <cellStyle name="Explanatory Text 44" xfId="6251" xr:uid="{4806F285-57D7-4334-A096-FE84F7F8EF3F}"/>
    <cellStyle name="Explanatory Text 45" xfId="6252" xr:uid="{55FFC477-74FC-46B4-8C58-BD7C65BAC478}"/>
    <cellStyle name="Explanatory Text 46" xfId="6253" xr:uid="{9A94A992-4535-415C-B7B5-8A041439AD79}"/>
    <cellStyle name="Explanatory Text 47" xfId="6254" xr:uid="{0DEEC307-0221-4B13-B5B3-46BB5DE75352}"/>
    <cellStyle name="Explanatory Text 48" xfId="6255" xr:uid="{704FD956-9D33-4BD6-A619-AAEA51C57834}"/>
    <cellStyle name="Explanatory Text 49" xfId="6256" xr:uid="{31B2E479-30FF-4257-B278-5C42870EE803}"/>
    <cellStyle name="Explanatory Text 5" xfId="6257" xr:uid="{AEFE352F-2FBC-4477-89E9-8EBA26021C85}"/>
    <cellStyle name="Explanatory Text 5 2" xfId="6258" xr:uid="{D38C69CA-D72A-441C-8E7C-C699FBB39BEA}"/>
    <cellStyle name="Explanatory Text 5 2 2" xfId="6259" xr:uid="{F6B3A4CA-C2AB-42D7-9660-28E630756BD4}"/>
    <cellStyle name="Explanatory Text 5 3" xfId="6260" xr:uid="{7A76A56A-4151-417E-B2DD-B5C107E95111}"/>
    <cellStyle name="Explanatory Text 5 3 2" xfId="6261" xr:uid="{2D0158CC-70B6-4423-9FB9-98B7073D40E1}"/>
    <cellStyle name="Explanatory Text 5 4" xfId="6262" xr:uid="{113F6836-C9AA-4796-A00C-011968AEE978}"/>
    <cellStyle name="Explanatory Text 5 4 2" xfId="6263" xr:uid="{15B4FEB5-F523-4F2C-933F-36766C736AD8}"/>
    <cellStyle name="Explanatory Text 5 5" xfId="6264" xr:uid="{2A2EF332-A0DC-4531-B103-8E56B9115DE3}"/>
    <cellStyle name="Explanatory Text 5 5 2" xfId="6265" xr:uid="{61C8B8B4-85B9-4EEE-B9DF-FAE61341F3FA}"/>
    <cellStyle name="Explanatory Text 5 6" xfId="6266" xr:uid="{3C601602-B587-44D4-BEEE-AEB340B612D7}"/>
    <cellStyle name="Explanatory Text 50" xfId="6267" xr:uid="{1A3CF2B5-BA40-450C-80E1-F902DBE6348D}"/>
    <cellStyle name="Explanatory Text 51" xfId="6268" xr:uid="{5F3F10D1-8FD8-490F-9066-6AE3BEF6FEEE}"/>
    <cellStyle name="Explanatory Text 52" xfId="6269" xr:uid="{9AC444E5-1813-4110-A3C9-354133127197}"/>
    <cellStyle name="Explanatory Text 53" xfId="6270" xr:uid="{E1665DDF-51AF-4FE5-B972-B2B2ED2C597E}"/>
    <cellStyle name="Explanatory Text 54" xfId="6271" xr:uid="{6CFF7E49-A989-4044-BD54-438047AAD362}"/>
    <cellStyle name="Explanatory Text 55" xfId="6272" xr:uid="{13C64C9B-1703-487A-8B18-DA66D17884C3}"/>
    <cellStyle name="Explanatory Text 56" xfId="6273" xr:uid="{6CB5BB88-FA26-4FC0-883C-AA7A64D1C089}"/>
    <cellStyle name="Explanatory Text 57" xfId="6274" xr:uid="{42320B67-D77A-42DD-AD1F-F52BBA236372}"/>
    <cellStyle name="Explanatory Text 58" xfId="6275" xr:uid="{F0F559E5-15B5-4C00-9AC5-AF769E655A56}"/>
    <cellStyle name="Explanatory Text 59" xfId="6276" xr:uid="{4F4E310D-8788-4E43-AB83-D9AD8ADBCE6D}"/>
    <cellStyle name="Explanatory Text 6" xfId="6277" xr:uid="{DDDFDC31-EA2B-4A3C-8CAE-23D324EE0274}"/>
    <cellStyle name="Explanatory Text 6 2" xfId="6278" xr:uid="{F720DCE1-73FD-438E-94BD-3CC92EB9966E}"/>
    <cellStyle name="Explanatory Text 6 2 2" xfId="6279" xr:uid="{9ACB09DC-072C-4066-867C-C81CB7FB8262}"/>
    <cellStyle name="Explanatory Text 6 3" xfId="6280" xr:uid="{F0513851-0272-47E3-B62C-4DC6836C9108}"/>
    <cellStyle name="Explanatory Text 6 3 2" xfId="6281" xr:uid="{103DE0C4-CD23-44B5-AB48-66164DBAF3F9}"/>
    <cellStyle name="Explanatory Text 6 4" xfId="6282" xr:uid="{099E1330-90C5-434F-A9F9-BA626D75BA2B}"/>
    <cellStyle name="Explanatory Text 6 4 2" xfId="6283" xr:uid="{1A68BD7E-1B6C-4580-9D77-B7AB8B074E39}"/>
    <cellStyle name="Explanatory Text 6 5" xfId="6284" xr:uid="{6981A54F-E77A-40BB-B54B-658B2662B673}"/>
    <cellStyle name="Explanatory Text 60" xfId="6285" xr:uid="{537F80FE-6283-44C1-937D-5938422D6B99}"/>
    <cellStyle name="Explanatory Text 61" xfId="6286" xr:uid="{23C28B53-D0A8-4044-BC59-919C5896C423}"/>
    <cellStyle name="Explanatory Text 62" xfId="6287" xr:uid="{2BE88577-779A-4225-A0EB-CAB3835767EC}"/>
    <cellStyle name="Explanatory Text 63" xfId="6288" xr:uid="{42AF9151-0811-4F1A-AC1A-0AC8E05779B9}"/>
    <cellStyle name="Explanatory Text 64" xfId="6289" xr:uid="{901F602B-6DB8-4689-8D6B-215F9E8BC789}"/>
    <cellStyle name="Explanatory Text 65" xfId="6290" xr:uid="{BD2B6982-3969-4572-B2F4-43C4933AF982}"/>
    <cellStyle name="Explanatory Text 66" xfId="6291" xr:uid="{65D44C9F-D064-46EB-968C-C7601FB10D85}"/>
    <cellStyle name="Explanatory Text 67" xfId="6292" xr:uid="{DFF9BE5C-E869-4578-B861-11D71443062F}"/>
    <cellStyle name="Explanatory Text 68" xfId="6293" xr:uid="{8AC69806-58E3-4C4F-9B9A-7AAEFEB42014}"/>
    <cellStyle name="Explanatory Text 69" xfId="6294" xr:uid="{D2DA7F46-F7FD-49AC-A7EA-0A436C53091C}"/>
    <cellStyle name="Explanatory Text 7" xfId="6295" xr:uid="{8421BA0B-1802-4C1E-A9C2-67443F10BA05}"/>
    <cellStyle name="Explanatory Text 7 2" xfId="6296" xr:uid="{9ACF2880-6696-436A-885E-0E6ECDCF3E86}"/>
    <cellStyle name="Explanatory Text 7 2 2" xfId="6297" xr:uid="{C0D84E37-17B9-46E0-A012-6FB98E571692}"/>
    <cellStyle name="Explanatory Text 7 3" xfId="6298" xr:uid="{A50BD460-5840-4196-81F3-142C98C958E9}"/>
    <cellStyle name="Explanatory Text 7 3 2" xfId="6299" xr:uid="{745E824A-5859-4AEF-970E-2226B0248872}"/>
    <cellStyle name="Explanatory Text 7 4" xfId="6300" xr:uid="{E9E90F3E-A62F-41CA-926A-C551439E78DC}"/>
    <cellStyle name="Explanatory Text 70" xfId="6301" xr:uid="{27AF2F2F-208F-4DCB-9AA8-7B13C01A48BD}"/>
    <cellStyle name="Explanatory Text 71" xfId="6302" xr:uid="{75E50E1F-3CAB-4BC1-BA30-F439A08FF216}"/>
    <cellStyle name="Explanatory Text 72" xfId="6303" xr:uid="{44D141CB-084D-4A16-AF99-59EA2F084E0B}"/>
    <cellStyle name="Explanatory Text 73" xfId="6304" xr:uid="{AC335C8F-43D7-4E0A-BC3A-A2056627FFCF}"/>
    <cellStyle name="Explanatory Text 74" xfId="6305" xr:uid="{7F447810-CB05-4325-8F3D-0ABB7E34D0AD}"/>
    <cellStyle name="Explanatory Text 75" xfId="6306" xr:uid="{B3EF7439-E88D-4944-8858-CEB6CB6F4CC2}"/>
    <cellStyle name="Explanatory Text 76" xfId="6307" xr:uid="{7F556AEB-67C6-4863-83A4-0219E03D0A6B}"/>
    <cellStyle name="Explanatory Text 77" xfId="6308" xr:uid="{4F23C968-AB8A-4A02-86A1-626BA137C775}"/>
    <cellStyle name="Explanatory Text 78" xfId="6309" xr:uid="{4885DDC2-5403-471B-AB76-0E6C799D8013}"/>
    <cellStyle name="Explanatory Text 79" xfId="6310" xr:uid="{C78A7F05-8AF1-450E-A82B-4188CDEC5EBE}"/>
    <cellStyle name="Explanatory Text 8" xfId="6311" xr:uid="{E6B189DF-CDB2-44C2-93F2-7EB334D6626A}"/>
    <cellStyle name="Explanatory Text 8 2" xfId="6312" xr:uid="{8B0A33F4-33E8-492C-9D43-2E32ABE36F26}"/>
    <cellStyle name="Explanatory Text 8 2 2" xfId="6313" xr:uid="{EBD2EC68-07C6-48C5-BD96-1BC18D711137}"/>
    <cellStyle name="Explanatory Text 8 3" xfId="6314" xr:uid="{8EEDA448-1161-48BF-B752-B7D98FECA8A1}"/>
    <cellStyle name="Explanatory Text 80" xfId="6315" xr:uid="{34EF875C-2943-4518-98E1-1FC734477C7B}"/>
    <cellStyle name="Explanatory Text 81" xfId="6316" xr:uid="{7B0BD8D0-4B7B-4394-BCE4-5CD17A099F84}"/>
    <cellStyle name="Explanatory Text 82" xfId="6317" xr:uid="{12001487-DDF6-4B3E-A395-D421807DAFC3}"/>
    <cellStyle name="Explanatory Text 83" xfId="6318" xr:uid="{DD18D885-9DBC-44A0-8842-08A79841CA9C}"/>
    <cellStyle name="Explanatory Text 84" xfId="44104" xr:uid="{CA051AA1-FB74-4C1F-A661-3ABAC15225B7}"/>
    <cellStyle name="Explanatory Text 9" xfId="6319" xr:uid="{8B40FCB3-6B16-4165-949E-BD1F67229DCE}"/>
    <cellStyle name="Explanatory Text 9 2" xfId="6320" xr:uid="{F3EFB54F-3B07-4D10-9BAF-D5CE992521EB}"/>
    <cellStyle name="EY1dp" xfId="6321" xr:uid="{4BB29C47-B8AF-4F88-AC81-C19C4695FDAA}"/>
    <cellStyle name="EYColumnHeading" xfId="6322" xr:uid="{17DD0D80-D7EA-4C66-9125-62E56E2424CD}"/>
    <cellStyle name="EYColumnHeading 2" xfId="6323" xr:uid="{26CA1116-1A5A-41A4-A0DE-8CCD63CE901C}"/>
    <cellStyle name="EYColumnHeading 2 2" xfId="6324" xr:uid="{74277C9B-0217-4B4A-9CD1-A72A0EE86771}"/>
    <cellStyle name="EYColumnHeading 3" xfId="6325" xr:uid="{7B4D6605-4AD1-4C3E-9977-7D9A3CAD22BD}"/>
    <cellStyle name="EYColumnHeading 4" xfId="6326" xr:uid="{9E52B181-E939-4F99-A032-DFF1EF900584}"/>
    <cellStyle name="EYColumnHeading 5" xfId="6327" xr:uid="{09FCEA67-6A5B-4AEF-9504-2FCB83B38B17}"/>
    <cellStyle name="EYCurrency" xfId="6328" xr:uid="{331AA578-07AE-4CBD-9B12-9A440EAA6DE7}"/>
    <cellStyle name="EYCurrency 2" xfId="6329" xr:uid="{292ADB18-98A4-41CB-9A3D-895F29936B13}"/>
    <cellStyle name="EYCurrency 2 2" xfId="6330" xr:uid="{B36773EE-D93E-4119-A3C4-FAF6CAB97189}"/>
    <cellStyle name="EYCurrency 3" xfId="6331" xr:uid="{20ECA623-6BB7-44DF-AC6A-B77508715A20}"/>
    <cellStyle name="EYCurrency 4" xfId="6332" xr:uid="{D9967DD2-9D53-49EF-B854-98271429E729}"/>
    <cellStyle name="EYCurrency 5" xfId="6333" xr:uid="{F73DC404-333B-49E6-8B0E-DAD2134E51DD}"/>
    <cellStyle name="EYnumber" xfId="6334" xr:uid="{F8E879BE-89F4-4A85-A21B-25B146F88639}"/>
    <cellStyle name="EYnumber 2" xfId="6335" xr:uid="{61CF1042-8A93-4F17-82CA-7D87E4BD9B43}"/>
    <cellStyle name="EYnumber 2 2" xfId="6336" xr:uid="{FD4EE441-1022-4DD7-B3EA-94786B792585}"/>
    <cellStyle name="EYnumber 3" xfId="6337" xr:uid="{B9622C18-7099-491C-91E3-3BC76A95A670}"/>
    <cellStyle name="EYnumber 4" xfId="6338" xr:uid="{8914600B-9AB5-4C7F-BFDB-5DC2B94D3986}"/>
    <cellStyle name="EYnumber 5" xfId="6339" xr:uid="{3BECFD74-6078-45ED-ACCD-E2D3394D1AE6}"/>
    <cellStyle name="EYSectionHeading" xfId="6340" xr:uid="{BBE954D2-F990-4BCC-9EE9-9B1C819F250E}"/>
    <cellStyle name="EYSheetHeading" xfId="6341" xr:uid="{6DDCE831-69E4-46B4-8DC4-1F8D3108CC18}"/>
    <cellStyle name="EYsmallheading" xfId="6342" xr:uid="{95B7B5C1-5291-4C44-BBB7-AEBE9EABC41D}"/>
    <cellStyle name="EYsmallheading 10" xfId="6343" xr:uid="{02E7F19B-4959-4700-AAF2-2FD9B2B0FD5E}"/>
    <cellStyle name="EYsmallheading 11" xfId="6344" xr:uid="{A7F34D92-DA41-4A5C-A297-CFCB7AC05F2C}"/>
    <cellStyle name="EYsmallheading 12" xfId="6345" xr:uid="{F88B1C20-DFC5-4F29-BCF2-608C99BF2960}"/>
    <cellStyle name="EYsmallheading 13" xfId="6346" xr:uid="{CF55E1E9-C743-491D-BF79-0AD5BD827152}"/>
    <cellStyle name="EYsmallheading 14" xfId="6347" xr:uid="{2E126CBB-D0B6-4FFE-9325-0DE9C521FA1D}"/>
    <cellStyle name="EYsmallheading 15" xfId="6348" xr:uid="{7FD338F4-78DA-4AE6-8DA4-78AB6C613233}"/>
    <cellStyle name="EYsmallheading 16" xfId="6349" xr:uid="{F30C1A44-DB4B-414E-BD24-D747916C8C83}"/>
    <cellStyle name="EYsmallheading 17" xfId="6350" xr:uid="{6C878970-DB8E-4ED1-9FE1-DE20AE07136D}"/>
    <cellStyle name="EYsmallheading 18" xfId="6351" xr:uid="{4DBEF3A8-3801-46EA-8199-9AA40FBCC657}"/>
    <cellStyle name="EYsmallheading 19" xfId="6352" xr:uid="{62D9DAAC-3567-4CFA-B3B3-B8330C56EEE2}"/>
    <cellStyle name="EYsmallheading 2" xfId="6353" xr:uid="{64EAB924-6DE5-465D-ACC2-B0B6EABB759C}"/>
    <cellStyle name="EYsmallheading 20" xfId="6354" xr:uid="{A4E1BFEE-80EF-4E1E-B062-E78FF560DF57}"/>
    <cellStyle name="EYsmallheading 21" xfId="6355" xr:uid="{488DBD3B-D3DF-4B22-BF14-B68A5165A4C6}"/>
    <cellStyle name="EYsmallheading 3" xfId="6356" xr:uid="{23D8D232-8E9B-4294-8633-5A7962DA8F5F}"/>
    <cellStyle name="EYsmallheading 4" xfId="6357" xr:uid="{E14A551E-9465-48C7-B446-A664A47B2A11}"/>
    <cellStyle name="EYsmallheading 5" xfId="6358" xr:uid="{453975F9-15C9-4D62-B383-DA1AD7F97704}"/>
    <cellStyle name="EYsmallheading 6" xfId="6359" xr:uid="{881936EA-D3FE-435B-9299-5157CC402DE7}"/>
    <cellStyle name="EYsmallheading 7" xfId="6360" xr:uid="{61013B5C-83B5-44B3-A399-6D4A3605FBB0}"/>
    <cellStyle name="EYsmallheading 8" xfId="6361" xr:uid="{457DF8C3-40C4-4006-A699-0C1F746481DE}"/>
    <cellStyle name="EYsmallheading 9" xfId="6362" xr:uid="{4E907C01-37F6-4558-BE6D-3AC8B2B8AA7A}"/>
    <cellStyle name="EYtext" xfId="6363" xr:uid="{DDB11F80-0078-47B4-ADA3-419C493F2BA9}"/>
    <cellStyle name="Fixed" xfId="44259" xr:uid="{D20C7CBF-BA15-4AE2-B13D-DD66B3CF8A11}"/>
    <cellStyle name="Fixed [2]" xfId="44260" xr:uid="{EDF41AF6-A5F1-46C5-B949-18A537478AC3}"/>
    <cellStyle name="Fixed [4]" xfId="44261" xr:uid="{59CB737C-4DB1-4613-85E0-011E5CA14FC6}"/>
    <cellStyle name="Fixed [5]" xfId="44262" xr:uid="{AB3CED08-42B6-4458-ACC2-3FFAD7A1409C}"/>
    <cellStyle name="FORM" xfId="158" xr:uid="{2AA3E370-1633-4205-B107-0443397D2F30}"/>
    <cellStyle name="FRxAmtStyle" xfId="6364" xr:uid="{F9708ABB-D9F8-4F90-BDE9-E375F111B213}"/>
    <cellStyle name="FRxCurrStyle" xfId="6365" xr:uid="{714B9ACB-CEDF-41B2-92BC-7D14B0A08F96}"/>
    <cellStyle name="FRxPcntStyle" xfId="6366" xr:uid="{0BFBBFA7-024B-4AE0-B18E-D3130BEA8228}"/>
    <cellStyle name="Function Name" xfId="44263" xr:uid="{33F2BD29-8099-49C8-B5CC-B8E76770AF19}"/>
    <cellStyle name="Good" xfId="15" builtinId="26" customBuiltin="1"/>
    <cellStyle name="Good 10" xfId="6367" xr:uid="{BF32D42B-02AC-4F2D-BCB2-A18E28525DFF}"/>
    <cellStyle name="Good 11" xfId="6368" xr:uid="{940814B6-65D9-4480-BA39-6ABA77E056A7}"/>
    <cellStyle name="Good 12" xfId="6369" xr:uid="{1F90113A-26DC-48A6-85B6-17D3E59F2BB1}"/>
    <cellStyle name="Good 13" xfId="6370" xr:uid="{1241E645-BCF0-4411-BE9B-E3E781CA22DA}"/>
    <cellStyle name="Good 14" xfId="6371" xr:uid="{CE7CC11E-0E6C-4186-BDD9-49FD9A564E6D}"/>
    <cellStyle name="Good 15" xfId="6372" xr:uid="{388ABCBA-5649-4D08-9415-147511E0AC58}"/>
    <cellStyle name="Good 16" xfId="6373" xr:uid="{68299295-1A25-46A5-8912-90D8E176C454}"/>
    <cellStyle name="Good 17" xfId="6374" xr:uid="{1E606B58-CD0D-4FAE-BBC4-DA52C0FBEA2E}"/>
    <cellStyle name="Good 18" xfId="6375" xr:uid="{B05EBAD7-97F5-4D27-8FEB-CC513E2C55BE}"/>
    <cellStyle name="Good 19" xfId="6376" xr:uid="{D02DA5DF-9C78-41A5-A482-F4E7B83525A1}"/>
    <cellStyle name="Good 2" xfId="345" xr:uid="{925684C5-3CA5-4D2A-8439-7CD93B637C89}"/>
    <cellStyle name="Good 2 10" xfId="6378" xr:uid="{9F73BDA6-EA48-443D-9B1C-4EEDF197326B}"/>
    <cellStyle name="Good 2 11" xfId="44907" xr:uid="{B194815A-70B0-4EAE-9852-B291BB1469D7}"/>
    <cellStyle name="Good 2 12" xfId="6377" xr:uid="{BD216E1E-C476-447F-8E83-46C09F2E139D}"/>
    <cellStyle name="Good 2 2" xfId="6379" xr:uid="{149A900A-6B61-4E3B-963A-A1D4E76D04A0}"/>
    <cellStyle name="Good 2 2 2" xfId="6380" xr:uid="{A1523F1F-38A1-415C-949F-962010EA0FC5}"/>
    <cellStyle name="Good 2 3" xfId="6381" xr:uid="{CC6006D9-9721-406C-93C2-E1503A880675}"/>
    <cellStyle name="Good 2 3 2" xfId="6382" xr:uid="{E9DC33CE-F72B-424F-9028-BC5D67E25712}"/>
    <cellStyle name="Good 2 4" xfId="6383" xr:uid="{6DCB5A79-AB38-4643-8D3B-DBD9970F8199}"/>
    <cellStyle name="Good 2 4 2" xfId="6384" xr:uid="{DE4EC47D-EF94-444E-9086-5039EA3726A9}"/>
    <cellStyle name="Good 2 5" xfId="6385" xr:uid="{542B73C1-23C9-4A63-BC59-53CB509BA7CD}"/>
    <cellStyle name="Good 2 5 2" xfId="6386" xr:uid="{EE8EE935-EDF0-4EA9-9F88-3C4361BA2681}"/>
    <cellStyle name="Good 2 6" xfId="6387" xr:uid="{C6665D69-FD3F-4621-AD86-7D9617AC159A}"/>
    <cellStyle name="Good 2 6 2" xfId="6388" xr:uid="{4215CC04-15BF-4BA3-BD6F-389728C44771}"/>
    <cellStyle name="Good 2 7" xfId="6389" xr:uid="{B7FEE658-7198-4088-8EC4-2F35D60F52C5}"/>
    <cellStyle name="Good 2 7 2" xfId="6390" xr:uid="{51101C13-4DF9-40E6-97E2-04A5CA91F875}"/>
    <cellStyle name="Good 2 8" xfId="6391" xr:uid="{F12B4833-988B-4134-9266-BF1BB331A581}"/>
    <cellStyle name="Good 2 8 2" xfId="6392" xr:uid="{5C8F9AB6-D187-4AD2-A100-6AABA699AC00}"/>
    <cellStyle name="Good 2 9" xfId="6393" xr:uid="{43CD8903-B0B9-4CFD-AE35-DBD82877A1B3}"/>
    <cellStyle name="Good 20" xfId="6394" xr:uid="{7D745E58-1513-4B64-84AF-41C2CA373D39}"/>
    <cellStyle name="Good 21" xfId="6395" xr:uid="{1BECC51D-0D0C-462F-A4CC-AD8A654F4CDD}"/>
    <cellStyle name="Good 22" xfId="6396" xr:uid="{44E3ECB2-B266-4D73-A888-9AD631FEB063}"/>
    <cellStyle name="Good 23" xfId="6397" xr:uid="{D845DA12-C31B-4F89-81B1-B3CA6040E54B}"/>
    <cellStyle name="Good 24" xfId="6398" xr:uid="{F213C5B9-49BF-43C8-B3EE-0052F5AB42DE}"/>
    <cellStyle name="Good 25" xfId="6399" xr:uid="{D58234A9-3BBB-4A83-8680-85F682D0344E}"/>
    <cellStyle name="Good 26" xfId="6400" xr:uid="{7FB1A7B3-65C8-4B5C-AE31-952A8744EF15}"/>
    <cellStyle name="Good 27" xfId="6401" xr:uid="{162ECA44-D14C-45BB-97D7-CDE0C2373FB9}"/>
    <cellStyle name="Good 28" xfId="6402" xr:uid="{4F8D02E7-ACCE-494B-A4B1-276E8B936BB7}"/>
    <cellStyle name="Good 29" xfId="6403" xr:uid="{D4944F08-9698-4387-9252-D54BE84BEF67}"/>
    <cellStyle name="Good 3" xfId="6404" xr:uid="{DB9D4D0E-F437-410A-B745-E5DEED9D078C}"/>
    <cellStyle name="Good 3 2" xfId="6405" xr:uid="{8DA97BE8-5513-48E0-B292-95034798EAA8}"/>
    <cellStyle name="Good 3 2 2" xfId="6406" xr:uid="{39CF547D-1BB6-4E47-95D5-0CECF3F9E60A}"/>
    <cellStyle name="Good 3 3" xfId="6407" xr:uid="{34172210-A56C-4609-ADEA-90A6A71B84B3}"/>
    <cellStyle name="Good 3 3 2" xfId="6408" xr:uid="{06D17394-005F-4971-9B00-FDB8F120F2B6}"/>
    <cellStyle name="Good 3 4" xfId="6409" xr:uid="{54700F40-0E8F-4E8E-8779-388A0D3C9D5C}"/>
    <cellStyle name="Good 3 4 2" xfId="6410" xr:uid="{01E1C901-0B82-4592-A762-563D7A4C86C8}"/>
    <cellStyle name="Good 3 5" xfId="6411" xr:uid="{4E8EBB73-262A-4A5B-8E1E-6A8BF7422985}"/>
    <cellStyle name="Good 3 5 2" xfId="6412" xr:uid="{FA4C082B-38BC-40C4-9B11-247017762771}"/>
    <cellStyle name="Good 3 6" xfId="6413" xr:uid="{1CD0E87A-CC9A-469B-BC2A-7C47FB2319DD}"/>
    <cellStyle name="Good 3 6 2" xfId="6414" xr:uid="{256CABFB-CB8B-484F-93E5-3B62F772E3E9}"/>
    <cellStyle name="Good 3 7" xfId="6415" xr:uid="{3A1D332D-F9A8-4600-B254-BBD74715C337}"/>
    <cellStyle name="Good 30" xfId="6416" xr:uid="{E458F349-F2B0-4BC0-9108-9274147BE7DC}"/>
    <cellStyle name="Good 31" xfId="6417" xr:uid="{B542487F-930C-4B8F-8441-DBEC31F18C19}"/>
    <cellStyle name="Good 32" xfId="6418" xr:uid="{F530717A-F153-4F7B-B0A8-DBA0EA967701}"/>
    <cellStyle name="Good 33" xfId="6419" xr:uid="{661F4043-2693-4EBD-B565-E3605FCDB08D}"/>
    <cellStyle name="Good 34" xfId="6420" xr:uid="{D9AABF47-D427-4F65-A64C-BD6A46E377D1}"/>
    <cellStyle name="Good 35" xfId="6421" xr:uid="{EA3C009E-1D1A-4522-BBF9-1C874B86ABDB}"/>
    <cellStyle name="Good 36" xfId="6422" xr:uid="{B7AFA34A-CAF6-4ED2-95E7-23D4611DDBC1}"/>
    <cellStyle name="Good 37" xfId="6423" xr:uid="{F164C6A2-EF89-4544-8BFA-D6DD98F7B729}"/>
    <cellStyle name="Good 38" xfId="6424" xr:uid="{73D5ABFD-F554-4D6A-A6CE-E9A73F32BB10}"/>
    <cellStyle name="Good 39" xfId="6425" xr:uid="{03D0780C-8E7C-4BDC-8FD9-4E8DA7EE2EEB}"/>
    <cellStyle name="Good 4" xfId="6426" xr:uid="{A8921F8D-553A-4FA8-89E2-5487085340DF}"/>
    <cellStyle name="Good 4 2" xfId="6427" xr:uid="{B2CEFC92-76DF-49DE-8144-67C6746DA66D}"/>
    <cellStyle name="Good 4 2 2" xfId="6428" xr:uid="{75EC6FEE-CD3E-45AC-BFAB-8451993130BC}"/>
    <cellStyle name="Good 4 3" xfId="6429" xr:uid="{5D104849-E152-4FEB-951B-043A20A1D9D0}"/>
    <cellStyle name="Good 4 3 2" xfId="6430" xr:uid="{50F8C4B4-C032-4135-8E99-6ECD5B429DB3}"/>
    <cellStyle name="Good 4 4" xfId="6431" xr:uid="{7AF855EC-A73F-49BF-97B1-BDC2ABD99ABE}"/>
    <cellStyle name="Good 4 4 2" xfId="6432" xr:uid="{25AE0B71-44E2-4CDB-B37C-59E30739F0C4}"/>
    <cellStyle name="Good 4 5" xfId="6433" xr:uid="{B65DFD89-6C0E-4AC6-A5B4-34F674776072}"/>
    <cellStyle name="Good 4 5 2" xfId="6434" xr:uid="{9345F56E-A637-4DC9-917D-E3942EE9E6B4}"/>
    <cellStyle name="Good 4 6" xfId="6435" xr:uid="{14C0EB9F-2E69-49D7-A56A-619E844B6EE6}"/>
    <cellStyle name="Good 4 6 2" xfId="6436" xr:uid="{3061F824-17D1-43EA-946D-035D36C5AA8D}"/>
    <cellStyle name="Good 4 7" xfId="6437" xr:uid="{5DB4C56A-3E22-4325-B165-B3666EDBA937}"/>
    <cellStyle name="Good 40" xfId="6438" xr:uid="{147BA5BC-73AD-4162-9E2D-1B484F083B72}"/>
    <cellStyle name="Good 41" xfId="6439" xr:uid="{DB5DD5C9-6C0D-4273-A47D-C136228D3F05}"/>
    <cellStyle name="Good 42" xfId="6440" xr:uid="{357988C8-CE0F-4D0C-9534-A3E5D582864B}"/>
    <cellStyle name="Good 43" xfId="6441" xr:uid="{04645DBA-9489-4B1E-B084-2926A3AFA8F0}"/>
    <cellStyle name="Good 44" xfId="6442" xr:uid="{4FD38171-E185-4FE9-9485-F56B50601839}"/>
    <cellStyle name="Good 45" xfId="6443" xr:uid="{9CF1882E-1825-44D0-AE10-3E56354B1599}"/>
    <cellStyle name="Good 46" xfId="6444" xr:uid="{118FCE31-CD46-4EED-A0B9-63365A44E4CB}"/>
    <cellStyle name="Good 47" xfId="6445" xr:uid="{8934F659-31DF-4107-8D21-FFBD40DFED14}"/>
    <cellStyle name="Good 48" xfId="6446" xr:uid="{98B5DDA6-CE1D-43A2-AF5D-67BC4676609B}"/>
    <cellStyle name="Good 49" xfId="6447" xr:uid="{97DBBE5A-E8B0-4EE6-82D2-968A1592A4C8}"/>
    <cellStyle name="Good 5" xfId="6448" xr:uid="{8DB02FCC-72DA-4050-8AB8-16BA8DBBACEA}"/>
    <cellStyle name="Good 5 2" xfId="6449" xr:uid="{1146BB5F-1EE3-4B0D-9AA4-40D21C12C886}"/>
    <cellStyle name="Good 5 2 2" xfId="6450" xr:uid="{04974538-74F1-42F7-A5E9-C6D3A892E275}"/>
    <cellStyle name="Good 5 3" xfId="6451" xr:uid="{964F17F6-9D7D-4D47-93C9-7A61E41BF8AC}"/>
    <cellStyle name="Good 5 3 2" xfId="6452" xr:uid="{DAB8395D-2BF4-469F-85ED-8233CF49381E}"/>
    <cellStyle name="Good 5 4" xfId="6453" xr:uid="{0AB02E52-B443-4FA6-934A-9B04FFB7A809}"/>
    <cellStyle name="Good 5 4 2" xfId="6454" xr:uid="{8F803643-6D11-4E82-8CC4-0A394EEDE654}"/>
    <cellStyle name="Good 5 5" xfId="6455" xr:uid="{3C39437E-863D-4B45-A1CE-CB204369A9CB}"/>
    <cellStyle name="Good 5 5 2" xfId="6456" xr:uid="{4F7DC65A-47C1-464A-95EF-A1BB71AACA7E}"/>
    <cellStyle name="Good 5 6" xfId="6457" xr:uid="{7CC5E840-CDE5-4FCF-92B6-A75F95D12924}"/>
    <cellStyle name="Good 50" xfId="6458" xr:uid="{77AC4CFC-FB81-4DC4-9AF7-A9902C9686F5}"/>
    <cellStyle name="Good 51" xfId="6459" xr:uid="{E94122D7-51AC-4597-A0F2-A3E265689452}"/>
    <cellStyle name="Good 52" xfId="6460" xr:uid="{56BA0901-C5F9-416A-AFE7-D6D44A33A3F4}"/>
    <cellStyle name="Good 53" xfId="6461" xr:uid="{3024E738-4DB9-432B-B69F-E9D1026BA073}"/>
    <cellStyle name="Good 54" xfId="6462" xr:uid="{6D26A503-CC8D-4B2A-92F3-D87541435948}"/>
    <cellStyle name="Good 55" xfId="6463" xr:uid="{791E995A-D43F-42C4-B10B-BCB191F618E3}"/>
    <cellStyle name="Good 56" xfId="6464" xr:uid="{5A659137-E89E-420E-8821-4361AB2238E7}"/>
    <cellStyle name="Good 57" xfId="6465" xr:uid="{43A58636-AF4A-44C8-A8AA-F1EF308E1C0D}"/>
    <cellStyle name="Good 58" xfId="6466" xr:uid="{4EE2D39A-F4BC-40C8-BE3E-FE610AF5F9DB}"/>
    <cellStyle name="Good 59" xfId="6467" xr:uid="{429F629D-AEAB-4F52-B7CC-528971322D86}"/>
    <cellStyle name="Good 6" xfId="6468" xr:uid="{DDF8D9B8-3554-465F-BBC6-783AB7DC16A7}"/>
    <cellStyle name="Good 6 2" xfId="6469" xr:uid="{C16693E5-7A5E-4EAE-A33E-3A87E9584D3F}"/>
    <cellStyle name="Good 6 2 2" xfId="6470" xr:uid="{499EE2A0-6258-4C4D-84F7-B8A6A6155639}"/>
    <cellStyle name="Good 6 3" xfId="6471" xr:uid="{2D0CDF03-52F8-4BCE-8FCC-DCBACDA6BBB7}"/>
    <cellStyle name="Good 6 3 2" xfId="6472" xr:uid="{31C69262-0DB9-4E42-A6C2-49E7C9AD6B66}"/>
    <cellStyle name="Good 6 4" xfId="6473" xr:uid="{35D3ED47-DDB1-4652-9A2E-27383EAD578C}"/>
    <cellStyle name="Good 6 4 2" xfId="6474" xr:uid="{A327F477-ECA2-4BBB-A5CE-F8B70F687471}"/>
    <cellStyle name="Good 6 5" xfId="6475" xr:uid="{EAF52070-1EA4-4C60-A3D7-75E6B8D4F4D2}"/>
    <cellStyle name="Good 60" xfId="6476" xr:uid="{AEE459DD-FE1D-4AA5-BCC2-EFE40A73032E}"/>
    <cellStyle name="Good 61" xfId="6477" xr:uid="{4A9F7FD6-BED6-4F65-A560-6341B4598562}"/>
    <cellStyle name="Good 62" xfId="6478" xr:uid="{D2FC42F9-773E-4805-82F5-30603741775E}"/>
    <cellStyle name="Good 63" xfId="6479" xr:uid="{8450176D-AE47-43C2-B29B-7D33C2986F4C}"/>
    <cellStyle name="Good 64" xfId="6480" xr:uid="{F36594F1-5B82-44BA-A7A8-776134FEF3FE}"/>
    <cellStyle name="Good 65" xfId="6481" xr:uid="{2526F2DC-F50A-4FE7-8829-155A3613ED02}"/>
    <cellStyle name="Good 66" xfId="6482" xr:uid="{3542A19D-9DC1-4AF4-88D4-34DD308D75C2}"/>
    <cellStyle name="Good 67" xfId="6483" xr:uid="{94A2A149-5305-4DFE-B6A1-2DA04A5F84A5}"/>
    <cellStyle name="Good 68" xfId="6484" xr:uid="{DC2CB731-CF15-4B4E-BEF6-D92012D0E471}"/>
    <cellStyle name="Good 69" xfId="6485" xr:uid="{EB8EF708-A33C-40F1-BEBC-C0ECEEF0365B}"/>
    <cellStyle name="Good 7" xfId="6486" xr:uid="{AF675F70-52A0-4C0E-9F4C-C79BF3A49ECB}"/>
    <cellStyle name="Good 7 2" xfId="6487" xr:uid="{36C55F73-1456-48D2-85E0-CE90D6C993D6}"/>
    <cellStyle name="Good 7 2 2" xfId="6488" xr:uid="{40625CF5-333F-460A-9E1A-64914A0339FD}"/>
    <cellStyle name="Good 7 3" xfId="6489" xr:uid="{16293F22-7091-4F02-9202-FBB1AED91151}"/>
    <cellStyle name="Good 7 3 2" xfId="6490" xr:uid="{F8F8E5F5-66DE-48B4-8A95-4D78A510CD9A}"/>
    <cellStyle name="Good 7 4" xfId="6491" xr:uid="{7D09F6A1-9767-4003-9C73-1F98C71F6935}"/>
    <cellStyle name="Good 70" xfId="6492" xr:uid="{4FF9B65D-AB38-4E64-9F6B-7C3B67260915}"/>
    <cellStyle name="Good 71" xfId="6493" xr:uid="{C7D4879A-7FDB-46C3-B62F-FBEC1E8375B5}"/>
    <cellStyle name="Good 72" xfId="6494" xr:uid="{B91EA22E-3629-43BC-A6BE-D32BD8465AD4}"/>
    <cellStyle name="Good 73" xfId="6495" xr:uid="{79918136-3451-48A1-BC45-6B1DBC330D2C}"/>
    <cellStyle name="Good 74" xfId="6496" xr:uid="{066AE79A-08BE-456F-B188-198686236C60}"/>
    <cellStyle name="Good 75" xfId="6497" xr:uid="{9E9D0B7B-6B83-495E-9B7D-38BD7D2B841E}"/>
    <cellStyle name="Good 76" xfId="6498" xr:uid="{218E45DB-F180-4095-8E4D-FE331DD9B685}"/>
    <cellStyle name="Good 77" xfId="6499" xr:uid="{8A504FF2-0B1F-4624-A35E-CF82EF65EDB7}"/>
    <cellStyle name="Good 78" xfId="6500" xr:uid="{0E4F5A3F-6AEC-47C9-9B37-9EB17975287F}"/>
    <cellStyle name="Good 79" xfId="6501" xr:uid="{CBC181DA-9D3D-4CAE-A21E-AF412C2FAB1B}"/>
    <cellStyle name="Good 8" xfId="6502" xr:uid="{B8D004CC-FF7E-4BE6-81EA-CECEC9539BDD}"/>
    <cellStyle name="Good 8 2" xfId="6503" xr:uid="{B7D200CE-3C2A-4CFD-968D-B71ACD9304E2}"/>
    <cellStyle name="Good 8 2 2" xfId="6504" xr:uid="{34A887DF-2D63-43A7-99C1-929B232964AA}"/>
    <cellStyle name="Good 8 3" xfId="6505" xr:uid="{558E88B4-BE48-4E71-92CE-FA517BBDD937}"/>
    <cellStyle name="Good 80" xfId="6506" xr:uid="{EFA63317-C315-4765-B740-BEDE119C05E6}"/>
    <cellStyle name="Good 81" xfId="6507" xr:uid="{9DD3D4C0-D9F2-4111-AD0C-265C0E0AB997}"/>
    <cellStyle name="Good 82" xfId="6508" xr:uid="{134388F9-7008-49FD-B8E5-D83684F83534}"/>
    <cellStyle name="Good 83" xfId="6509" xr:uid="{863CAA51-1AD8-4D85-A1D8-C09108FB2227}"/>
    <cellStyle name="Good 84" xfId="44096" xr:uid="{04B6A72D-F926-4B20-8DB4-3150F0E6D94D}"/>
    <cellStyle name="Good 9" xfId="6510" xr:uid="{3F40ED69-B893-488D-802F-4829C8A217AF}"/>
    <cellStyle name="Good 9 2" xfId="6511" xr:uid="{D79D053D-28B0-403B-909C-004F3D301D93}"/>
    <cellStyle name="Gordon" xfId="6512" xr:uid="{103D7331-B6D7-4FB6-A218-F6B352CBDA52}"/>
    <cellStyle name="Gordon 2" xfId="6513" xr:uid="{CD4CB7EF-12EA-4EBA-A85B-F1167CCAD582}"/>
    <cellStyle name="Gordon 3" xfId="6514" xr:uid="{BB0057B3-D131-47E2-9E81-333DB406F8F7}"/>
    <cellStyle name="Grey" xfId="48" xr:uid="{DE92873B-D449-4903-A3D8-38A5D738622B}"/>
    <cellStyle name="Grey 2" xfId="6515" xr:uid="{4C9E65FD-582B-443D-BF5C-5F66E1469F70}"/>
    <cellStyle name="Grey 3" xfId="6516" xr:uid="{E28F1F63-1DAF-4075-A563-ED0C4A49C132}"/>
    <cellStyle name="HEADER" xfId="44264" xr:uid="{05DA131F-E0E5-445E-B805-D90A14EF81B3}"/>
    <cellStyle name="Header - Style1" xfId="44265" xr:uid="{6655C283-BE7F-4820-892E-B8692A12A319}"/>
    <cellStyle name="Header1" xfId="151" xr:uid="{41D608A1-B7E5-4216-BF1B-CF6604E57BF2}"/>
    <cellStyle name="Header1 2" xfId="44266" xr:uid="{541F6A3A-31F7-44EA-BF0F-46E7B46B76EF}"/>
    <cellStyle name="Header2" xfId="147" xr:uid="{D83467A5-AC6B-4937-B739-2299506D2079}"/>
    <cellStyle name="Header2 2" xfId="44267" xr:uid="{7DB65C56-ADDA-4AE1-9A67-DA6632AFEF1D}"/>
    <cellStyle name="Heading" xfId="44268" xr:uid="{43DD21B2-C237-4046-A4CF-5CDA6F99D8E5}"/>
    <cellStyle name="Heading 1" xfId="11" builtinId="16" customBuiltin="1"/>
    <cellStyle name="Heading 1 10" xfId="6517" xr:uid="{7EF9F5E2-5D1B-4BD1-A215-64EA34ECBB9D}"/>
    <cellStyle name="Heading 1 11" xfId="6518" xr:uid="{B6F6CD7E-8F20-4288-92F3-EDB898F4D876}"/>
    <cellStyle name="Heading 1 12" xfId="6519" xr:uid="{02FC6330-6094-4084-8DF2-F8A49D28F4F5}"/>
    <cellStyle name="Heading 1 13" xfId="6520" xr:uid="{24506F7E-E54F-4DBF-AE65-C4709347882C}"/>
    <cellStyle name="Heading 1 14" xfId="6521" xr:uid="{82D7D396-9531-444F-B09D-5539E3B90F04}"/>
    <cellStyle name="Heading 1 15" xfId="6522" xr:uid="{19DED509-E312-413B-A408-DC6C89B13B3D}"/>
    <cellStyle name="Heading 1 16" xfId="6523" xr:uid="{C71D6161-55D6-4A42-B9F3-656788325DB1}"/>
    <cellStyle name="Heading 1 17" xfId="6524" xr:uid="{5962013F-5D40-4441-8956-DD632C8773B7}"/>
    <cellStyle name="Heading 1 18" xfId="6525" xr:uid="{6D52FD22-DED7-4339-BC30-B356A8618D22}"/>
    <cellStyle name="Heading 1 19" xfId="6526" xr:uid="{13BF44BC-2F89-46C9-A176-38A557797E1C}"/>
    <cellStyle name="Heading 1 2" xfId="341" xr:uid="{760FC32F-B2F1-492E-81A4-BBE17A0C7E7B}"/>
    <cellStyle name="Heading 1 2 10" xfId="6528" xr:uid="{45CAB263-A576-4ED7-B294-80CB01C4629F}"/>
    <cellStyle name="Heading 1 2 11" xfId="44903" xr:uid="{026500CE-C57C-4819-9B64-5BAAE3EBC9C6}"/>
    <cellStyle name="Heading 1 2 12" xfId="6527" xr:uid="{B8883816-0967-4FE0-BB1B-43A8D156DC42}"/>
    <cellStyle name="Heading 1 2 2" xfId="6529" xr:uid="{86373DAB-BC0C-40D4-948E-77AA93BE6256}"/>
    <cellStyle name="Heading 1 2 2 2" xfId="6530" xr:uid="{52BFEFE2-C3AB-4A55-A57D-7861DBDA5C29}"/>
    <cellStyle name="Heading 1 2 3" xfId="6531" xr:uid="{3711728A-7622-40A5-8625-814C5BB55CF4}"/>
    <cellStyle name="Heading 1 2 3 2" xfId="6532" xr:uid="{490948C0-4CD8-4CAD-AC3B-31328CEC3ACE}"/>
    <cellStyle name="Heading 1 2 4" xfId="6533" xr:uid="{7B041B40-49C7-40F6-B494-2993CE676E38}"/>
    <cellStyle name="Heading 1 2 4 2" xfId="6534" xr:uid="{E866D053-D42B-4C52-BF63-1B328E6E7DEA}"/>
    <cellStyle name="Heading 1 2 5" xfId="6535" xr:uid="{72A7E148-EB98-42F9-BF2A-ECFEAFC5DD2A}"/>
    <cellStyle name="Heading 1 2 5 2" xfId="6536" xr:uid="{7E306FFE-ABB1-4B58-91A9-B8B77D0C6735}"/>
    <cellStyle name="Heading 1 2 6" xfId="6537" xr:uid="{F4CFE93D-E05B-4CB5-9FF0-546B7FE75A10}"/>
    <cellStyle name="Heading 1 2 6 2" xfId="6538" xr:uid="{6B7400E6-C8B9-414B-B606-92FDB6A33E9A}"/>
    <cellStyle name="Heading 1 2 7" xfId="6539" xr:uid="{0E1231A3-728F-4F74-8693-83D69AF0BF3D}"/>
    <cellStyle name="Heading 1 2 7 2" xfId="6540" xr:uid="{504A616F-05C3-4259-B378-D97BF39E2D56}"/>
    <cellStyle name="Heading 1 2 8" xfId="6541" xr:uid="{B65FB4BF-586D-4AC4-B8D1-7FE1CB641CD1}"/>
    <cellStyle name="Heading 1 2 8 2" xfId="6542" xr:uid="{A1E611F9-53EA-49EA-A924-0413530EEA90}"/>
    <cellStyle name="Heading 1 2 9" xfId="6543" xr:uid="{4D782B40-443F-4777-82D3-F957DC992513}"/>
    <cellStyle name="Heading 1 20" xfId="6544" xr:uid="{258B1C35-0DAD-4068-A14E-948BB5E56B73}"/>
    <cellStyle name="Heading 1 21" xfId="6545" xr:uid="{4B66B568-CE95-476A-8DC1-9E36456949BF}"/>
    <cellStyle name="Heading 1 22" xfId="6546" xr:uid="{7E61F960-A544-49E0-8977-F9065E6A3005}"/>
    <cellStyle name="Heading 1 23" xfId="6547" xr:uid="{21083E93-7E0A-4531-A1A4-ADC912A44F92}"/>
    <cellStyle name="Heading 1 24" xfId="6548" xr:uid="{E1BB317E-0200-4BEB-9635-FD1A1EC41B29}"/>
    <cellStyle name="Heading 1 25" xfId="6549" xr:uid="{8A65BB24-4325-44BE-A43F-0EFCBD4E0309}"/>
    <cellStyle name="Heading 1 26" xfId="6550" xr:uid="{2CC67EEA-F9A1-4E7F-8A82-AFEFD4A76EAD}"/>
    <cellStyle name="Heading 1 27" xfId="6551" xr:uid="{235F8ED9-BC8A-4C11-A19D-65773BACF963}"/>
    <cellStyle name="Heading 1 28" xfId="6552" xr:uid="{084343B8-709F-4C7C-B974-745C48410E2D}"/>
    <cellStyle name="Heading 1 29" xfId="6553" xr:uid="{005E9516-3A05-4D09-9903-9855A93495F9}"/>
    <cellStyle name="Heading 1 3" xfId="6554" xr:uid="{F3F19758-21B4-421C-A060-1B7F63004FFE}"/>
    <cellStyle name="Heading 1 3 2" xfId="6555" xr:uid="{DB07940B-2072-42A2-805A-C550E3CE20B9}"/>
    <cellStyle name="Heading 1 3 2 2" xfId="6556" xr:uid="{1F2721A1-1263-401F-9F00-0DBCBF2A0158}"/>
    <cellStyle name="Heading 1 3 3" xfId="6557" xr:uid="{AF27DC7B-3957-46F7-846B-44A812BEF41E}"/>
    <cellStyle name="Heading 1 3 3 2" xfId="6558" xr:uid="{7A0334A0-AF91-41EA-A1C5-3DAEDD8327CF}"/>
    <cellStyle name="Heading 1 3 4" xfId="6559" xr:uid="{8F725376-3777-4E9C-86A2-74A4B66D6448}"/>
    <cellStyle name="Heading 1 3 4 2" xfId="6560" xr:uid="{F3F01D9D-314D-4D0D-8F1D-832F7D48B0FD}"/>
    <cellStyle name="Heading 1 3 5" xfId="6561" xr:uid="{B6DE1AAD-5142-4AFF-91B8-B7B14D769775}"/>
    <cellStyle name="Heading 1 3 5 2" xfId="6562" xr:uid="{BC3DAFC2-1DBA-4761-A205-944E726E2C9D}"/>
    <cellStyle name="Heading 1 3 6" xfId="6563" xr:uid="{BDFEE2A6-B4AB-46D5-A257-CD178E6E7B69}"/>
    <cellStyle name="Heading 1 3 6 2" xfId="6564" xr:uid="{E2C3FD7B-B80A-4812-A2C4-C687772C8DEB}"/>
    <cellStyle name="Heading 1 3 7" xfId="6565" xr:uid="{8EAC7ACF-ACC9-426B-AEFC-7C32E95B8EF9}"/>
    <cellStyle name="Heading 1 30" xfId="6566" xr:uid="{6FD83E7D-5D4F-40D0-8A38-63F74FDD9794}"/>
    <cellStyle name="Heading 1 31" xfId="6567" xr:uid="{58B19F58-5EFE-4183-AA9B-DA32E0758EBD}"/>
    <cellStyle name="Heading 1 32" xfId="6568" xr:uid="{3DCF7F11-FBF0-4FCD-A408-C943318249A8}"/>
    <cellStyle name="Heading 1 33" xfId="6569" xr:uid="{C0628E51-EBDB-4BCE-9311-FB55FF20A8CC}"/>
    <cellStyle name="Heading 1 34" xfId="6570" xr:uid="{0FF7087C-33D4-4200-B021-FEDBE1EBC3A0}"/>
    <cellStyle name="Heading 1 35" xfId="6571" xr:uid="{2FE88F62-A0F9-4B4B-B407-DAADEDBEE05A}"/>
    <cellStyle name="Heading 1 36" xfId="6572" xr:uid="{BF4C68A8-3421-4E02-AAEE-33671D3EF764}"/>
    <cellStyle name="Heading 1 37" xfId="6573" xr:uid="{EC120D11-1964-4F4D-BBFA-8A3E98F99FA2}"/>
    <cellStyle name="Heading 1 38" xfId="6574" xr:uid="{083B52CC-8703-4DC6-A1DD-4FBBC3CDC5DD}"/>
    <cellStyle name="Heading 1 39" xfId="6575" xr:uid="{7AA25452-FF73-4E71-86AD-545454428641}"/>
    <cellStyle name="Heading 1 4" xfId="6576" xr:uid="{2EFA9B2A-52FF-4CDB-9662-4A9D5947CD47}"/>
    <cellStyle name="Heading 1 4 2" xfId="6577" xr:uid="{04448539-6F78-4914-9504-AE0194D76B1A}"/>
    <cellStyle name="Heading 1 4 2 2" xfId="6578" xr:uid="{D0C5D887-6962-4375-826B-7E30956A02A4}"/>
    <cellStyle name="Heading 1 4 3" xfId="6579" xr:uid="{64BA28D1-8BDD-491D-A3C9-A920A7276F7E}"/>
    <cellStyle name="Heading 1 4 3 2" xfId="6580" xr:uid="{FC9AF1D3-BEDA-4255-B2DC-0A5DDCFF6A34}"/>
    <cellStyle name="Heading 1 4 4" xfId="6581" xr:uid="{22990F94-AFD9-4400-9F9C-B858E05EB66D}"/>
    <cellStyle name="Heading 1 4 4 2" xfId="6582" xr:uid="{FDB34EA2-3FCA-493F-B88D-6837D39AABF5}"/>
    <cellStyle name="Heading 1 4 5" xfId="6583" xr:uid="{111063C8-86F5-423A-AC3E-40A3EBD58BAE}"/>
    <cellStyle name="Heading 1 4 5 2" xfId="6584" xr:uid="{3B3BEF02-C332-4DE7-8152-F8DA0821E3E2}"/>
    <cellStyle name="Heading 1 4 6" xfId="6585" xr:uid="{5107A8B2-7032-4E0E-AAAC-1FC4F828B3E8}"/>
    <cellStyle name="Heading 1 4 6 2" xfId="6586" xr:uid="{1E7DEAD3-38A1-43F8-9E73-68A96CD9C35B}"/>
    <cellStyle name="Heading 1 4 7" xfId="6587" xr:uid="{7C2A341A-0ED9-42FD-9F35-859936E4E45B}"/>
    <cellStyle name="Heading 1 40" xfId="6588" xr:uid="{33596656-6047-47D3-B278-B0BF0C7CF832}"/>
    <cellStyle name="Heading 1 41" xfId="6589" xr:uid="{9B912F5B-AAA4-40E5-BF53-618254A60103}"/>
    <cellStyle name="Heading 1 42" xfId="6590" xr:uid="{90BBF191-0FA0-4469-93DA-3DB8E2DC2BB9}"/>
    <cellStyle name="Heading 1 43" xfId="6591" xr:uid="{D33D6DA8-11DC-42C6-BFDC-FD870BE22F41}"/>
    <cellStyle name="Heading 1 44" xfId="6592" xr:uid="{E828C1A9-D756-4A8A-BD0C-5146AC597932}"/>
    <cellStyle name="Heading 1 45" xfId="6593" xr:uid="{5D3E45B9-72A6-46B5-8604-CE58B0A9A422}"/>
    <cellStyle name="Heading 1 46" xfId="6594" xr:uid="{10F07AA2-06DD-4951-A795-7CBF5F5D5CCD}"/>
    <cellStyle name="Heading 1 47" xfId="6595" xr:uid="{12914997-39A3-4728-A4DA-497C2A4932DF}"/>
    <cellStyle name="Heading 1 48" xfId="6596" xr:uid="{5B3DDF41-900B-4342-B45E-B28530B04B09}"/>
    <cellStyle name="Heading 1 49" xfId="6597" xr:uid="{61552C55-777C-4138-B12D-E975EF7311BC}"/>
    <cellStyle name="Heading 1 5" xfId="6598" xr:uid="{8C6456BF-073B-4472-84BF-B8D11C73268C}"/>
    <cellStyle name="Heading 1 5 2" xfId="6599" xr:uid="{D2F73C7B-0B69-43DB-806B-31F6DD305A74}"/>
    <cellStyle name="Heading 1 5 2 2" xfId="6600" xr:uid="{8F02B214-E0B4-42ED-A7AB-C62B4FDBC33B}"/>
    <cellStyle name="Heading 1 5 3" xfId="6601" xr:uid="{1A0EC76D-787F-4654-B3C8-23A50A22BE45}"/>
    <cellStyle name="Heading 1 5 3 2" xfId="6602" xr:uid="{46084EFD-4EA6-4355-98AB-E8DBD4CC87B7}"/>
    <cellStyle name="Heading 1 5 4" xfId="6603" xr:uid="{D6A5CCFE-2FB0-4262-A7C8-062A9FCA0AB9}"/>
    <cellStyle name="Heading 1 5 4 2" xfId="6604" xr:uid="{1D0A4745-76BC-4ECC-BF78-2F659173096A}"/>
    <cellStyle name="Heading 1 5 5" xfId="6605" xr:uid="{7846C90C-0ED5-474D-9922-FF0A63A5BC03}"/>
    <cellStyle name="Heading 1 5 5 2" xfId="6606" xr:uid="{FF1B1CED-E865-418A-955A-E4234A9AF0E1}"/>
    <cellStyle name="Heading 1 5 6" xfId="6607" xr:uid="{E420B561-BDC4-4F99-9926-B53D88B7EB48}"/>
    <cellStyle name="Heading 1 50" xfId="6608" xr:uid="{2FABF875-03B2-458C-B6F5-6F73D5A9D800}"/>
    <cellStyle name="Heading 1 51" xfId="6609" xr:uid="{3D791677-293E-45AA-85C8-6E9C63240B59}"/>
    <cellStyle name="Heading 1 52" xfId="6610" xr:uid="{CA0990CA-DCC9-45FE-8E63-A95246589F5B}"/>
    <cellStyle name="Heading 1 53" xfId="6611" xr:uid="{0C085007-8114-456F-880B-A09E27A8B49D}"/>
    <cellStyle name="Heading 1 54" xfId="6612" xr:uid="{E9F1805C-5EF4-49E8-9635-C5E0DEBE7D21}"/>
    <cellStyle name="Heading 1 55" xfId="6613" xr:uid="{87600A63-5680-4323-A037-8D319293EA02}"/>
    <cellStyle name="Heading 1 56" xfId="6614" xr:uid="{A1065196-9D5D-40DA-9971-E16B53AD1B1F}"/>
    <cellStyle name="Heading 1 57" xfId="6615" xr:uid="{6A6F431F-7294-4EE0-B18F-93295000B7C4}"/>
    <cellStyle name="Heading 1 58" xfId="6616" xr:uid="{EF645203-D611-4451-ACC0-BC91F9ADFF5D}"/>
    <cellStyle name="Heading 1 59" xfId="6617" xr:uid="{80850C3A-10E6-44D0-9374-636B5A4BEA26}"/>
    <cellStyle name="Heading 1 6" xfId="6618" xr:uid="{379FB54F-F2E8-4329-94C6-663BE2360FAF}"/>
    <cellStyle name="Heading 1 6 2" xfId="6619" xr:uid="{1607DD98-9B53-4918-B515-E4A1C0985F81}"/>
    <cellStyle name="Heading 1 6 2 2" xfId="6620" xr:uid="{3A736857-86D5-4B5C-AC9B-3F4DA1027BB5}"/>
    <cellStyle name="Heading 1 6 3" xfId="6621" xr:uid="{A7D992BB-6E87-4852-AD5C-B4868AB0594F}"/>
    <cellStyle name="Heading 1 6 3 2" xfId="6622" xr:uid="{BECE6516-EF15-4B4E-AB87-F753B8046D9E}"/>
    <cellStyle name="Heading 1 6 4" xfId="6623" xr:uid="{1194295E-9795-4D34-BA44-C5C7F9F71159}"/>
    <cellStyle name="Heading 1 6 4 2" xfId="6624" xr:uid="{0E19FE01-3CA8-4932-9772-E7A5FB5DA669}"/>
    <cellStyle name="Heading 1 6 5" xfId="6625" xr:uid="{6049E44E-9442-43D6-B6D3-30E90E7F65BC}"/>
    <cellStyle name="Heading 1 60" xfId="6626" xr:uid="{4C049214-FF03-47C1-909F-F8153F53551A}"/>
    <cellStyle name="Heading 1 61" xfId="6627" xr:uid="{C4195B07-1CFE-4688-B2BF-BF64B19242C1}"/>
    <cellStyle name="Heading 1 62" xfId="6628" xr:uid="{562E517A-2987-48C3-8343-244F3267E677}"/>
    <cellStyle name="Heading 1 63" xfId="6629" xr:uid="{2F1C7A93-E189-4604-9491-759A5C32CDEB}"/>
    <cellStyle name="Heading 1 64" xfId="6630" xr:uid="{7B8C3CC3-A3A4-415C-98B2-48661DC645BF}"/>
    <cellStyle name="Heading 1 65" xfId="6631" xr:uid="{AF976816-830D-4CF4-933C-643E146739F1}"/>
    <cellStyle name="Heading 1 66" xfId="6632" xr:uid="{A3CC7963-BF8F-4AF1-8A14-E72168271A38}"/>
    <cellStyle name="Heading 1 67" xfId="6633" xr:uid="{F939BB47-5D3A-44EE-8FF5-0355EEC18CA3}"/>
    <cellStyle name="Heading 1 68" xfId="6634" xr:uid="{B80C0563-4A65-4C6A-A1D6-D671AEF0D1D3}"/>
    <cellStyle name="Heading 1 69" xfId="6635" xr:uid="{2EEF2591-676A-4900-B326-7B20600039CB}"/>
    <cellStyle name="Heading 1 7" xfId="6636" xr:uid="{5FB3A9F3-21B3-411F-951F-C10BBF44EBF7}"/>
    <cellStyle name="Heading 1 7 2" xfId="6637" xr:uid="{76A41098-9888-422E-9732-0CE655F27285}"/>
    <cellStyle name="Heading 1 7 2 2" xfId="6638" xr:uid="{80BE95B8-BDE4-413F-A6C1-83918EB3BA8A}"/>
    <cellStyle name="Heading 1 7 3" xfId="6639" xr:uid="{B2019527-7AFC-418B-A7C7-CEC6E3A02305}"/>
    <cellStyle name="Heading 1 7 3 2" xfId="6640" xr:uid="{5D98A2DD-E424-4891-B040-680A2505DE12}"/>
    <cellStyle name="Heading 1 7 4" xfId="6641" xr:uid="{4C734B69-A316-45A0-A660-8EA877F0EFC6}"/>
    <cellStyle name="Heading 1 70" xfId="6642" xr:uid="{B8B83AFC-D16F-47F2-A851-9ABE799DDDFB}"/>
    <cellStyle name="Heading 1 71" xfId="6643" xr:uid="{62B1CBF1-5231-4AC3-8F3B-1EF2D692DD8F}"/>
    <cellStyle name="Heading 1 72" xfId="6644" xr:uid="{3199CD08-E53C-4521-B74F-FFAB6CD09C92}"/>
    <cellStyle name="Heading 1 73" xfId="6645" xr:uid="{AB9C89AE-D777-4858-BCE6-83D3C99A042B}"/>
    <cellStyle name="Heading 1 74" xfId="6646" xr:uid="{D25DB29A-C0CF-41F2-8E03-89589FC9DC69}"/>
    <cellStyle name="Heading 1 75" xfId="6647" xr:uid="{242E63B0-EA36-4F46-B05D-97A475F92300}"/>
    <cellStyle name="Heading 1 76" xfId="6648" xr:uid="{3A26445A-798F-473D-AD5C-7E237E566D84}"/>
    <cellStyle name="Heading 1 77" xfId="6649" xr:uid="{8C286C18-1C9D-44FF-9EFC-47FCEA0D9C18}"/>
    <cellStyle name="Heading 1 78" xfId="6650" xr:uid="{3EDAB915-0AC5-4F19-8F04-6522E24271D7}"/>
    <cellStyle name="Heading 1 79" xfId="6651" xr:uid="{368809F1-83B5-4218-8EA4-3A4514144181}"/>
    <cellStyle name="Heading 1 8" xfId="6652" xr:uid="{3B4AEAC4-B907-4136-93CC-EE954B738C49}"/>
    <cellStyle name="Heading 1 8 2" xfId="6653" xr:uid="{15447B2F-08A8-46AD-8775-4C1976200076}"/>
    <cellStyle name="Heading 1 8 2 2" xfId="6654" xr:uid="{3E0E95A2-5AEB-4E88-9C82-ACF9A0C63A02}"/>
    <cellStyle name="Heading 1 8 3" xfId="6655" xr:uid="{072D5D85-2B9D-49C3-BD57-24FB615A6FF7}"/>
    <cellStyle name="Heading 1 80" xfId="6656" xr:uid="{E6F50B0E-24A0-4A54-967E-B6594E71C8A1}"/>
    <cellStyle name="Heading 1 81" xfId="6657" xr:uid="{111BB263-CA7D-43AB-B832-05ACEDDE5874}"/>
    <cellStyle name="Heading 1 82" xfId="6658" xr:uid="{23E1FD16-2C6A-4A5E-B598-395C9BF33D32}"/>
    <cellStyle name="Heading 1 83" xfId="6659" xr:uid="{CC357286-5BFA-4F07-8BB3-648C90551880}"/>
    <cellStyle name="Heading 1 84" xfId="44092" xr:uid="{6E21B46B-0771-4538-9698-A2F4A6D39E96}"/>
    <cellStyle name="Heading 1 9" xfId="6660" xr:uid="{0520AC25-31F5-4B9B-8767-4E1F315212CD}"/>
    <cellStyle name="Heading 1 9 2" xfId="6661" xr:uid="{2D762D9F-D905-40DF-991B-EED23A188547}"/>
    <cellStyle name="Heading 2" xfId="12" builtinId="17" customBuiltin="1"/>
    <cellStyle name="Heading 2 10" xfId="6662" xr:uid="{BC3F2537-3207-4E39-AAC1-9024B319A831}"/>
    <cellStyle name="Heading 2 11" xfId="6663" xr:uid="{D246B277-4B87-4817-866B-52A8ECE569FF}"/>
    <cellStyle name="Heading 2 12" xfId="6664" xr:uid="{F8FCB3C9-BE7B-47AB-B896-C7C3F15C74A0}"/>
    <cellStyle name="Heading 2 13" xfId="6665" xr:uid="{D473BBF9-B715-48CA-8276-D59255D8D0E2}"/>
    <cellStyle name="Heading 2 14" xfId="6666" xr:uid="{F865C319-C2FA-47C2-BC62-992198D2245C}"/>
    <cellStyle name="Heading 2 15" xfId="6667" xr:uid="{16870919-C7D9-4175-867A-A9778671ECDA}"/>
    <cellStyle name="Heading 2 16" xfId="6668" xr:uid="{7AEA2F70-10DB-4FA5-A3EE-FE677820F9FB}"/>
    <cellStyle name="Heading 2 17" xfId="6669" xr:uid="{C8AE5281-F242-407D-BF27-C1B059CD4119}"/>
    <cellStyle name="Heading 2 18" xfId="6670" xr:uid="{6E81848A-26A0-42A1-8643-F4FEC1311B6C}"/>
    <cellStyle name="Heading 2 19" xfId="6671" xr:uid="{856616E0-CC31-4BA8-8A1E-C53B3746C5B4}"/>
    <cellStyle name="Heading 2 2" xfId="342" xr:uid="{B92481CC-6F47-4D98-B792-EA81A8A2268C}"/>
    <cellStyle name="Heading 2 2 10" xfId="6673" xr:uid="{3E553F3E-1D06-4608-9260-DE0DFC2F750D}"/>
    <cellStyle name="Heading 2 2 11" xfId="44904" xr:uid="{84575AA1-D4DA-4335-8DE5-5797B30E7222}"/>
    <cellStyle name="Heading 2 2 12" xfId="6672" xr:uid="{0B7DDF33-5022-4EE6-AAEE-82A59D0DBB48}"/>
    <cellStyle name="Heading 2 2 2" xfId="6674" xr:uid="{20B3CEBD-1D23-4D76-A2D5-DA1B51815E33}"/>
    <cellStyle name="Heading 2 2 2 2" xfId="6675" xr:uid="{7BF43CB2-BE19-461C-BFDF-89E3E1A930B9}"/>
    <cellStyle name="Heading 2 2 3" xfId="6676" xr:uid="{DC6208B4-3531-4E5B-B133-BB12AA22C935}"/>
    <cellStyle name="Heading 2 2 3 2" xfId="6677" xr:uid="{41A06178-AF5C-4E0F-B7DA-46DB361053B2}"/>
    <cellStyle name="Heading 2 2 4" xfId="6678" xr:uid="{97162FBE-8C3E-4EB1-927A-77BA575666EF}"/>
    <cellStyle name="Heading 2 2 4 2" xfId="6679" xr:uid="{A9A59838-E870-4AEA-B870-5AC19164AE75}"/>
    <cellStyle name="Heading 2 2 5" xfId="6680" xr:uid="{0B3DC53F-60AE-4F00-BD4F-CCECCCD77D23}"/>
    <cellStyle name="Heading 2 2 5 2" xfId="6681" xr:uid="{7FF4E536-8FFE-4E0A-B6EF-C0B22A112A43}"/>
    <cellStyle name="Heading 2 2 6" xfId="6682" xr:uid="{0B6ABF94-8A18-4B2A-A49A-1795D870C259}"/>
    <cellStyle name="Heading 2 2 6 2" xfId="6683" xr:uid="{C469B8A0-D380-4E0E-8A33-2FAB9A784167}"/>
    <cellStyle name="Heading 2 2 7" xfId="6684" xr:uid="{15F3507E-26A4-4822-A1D4-B5DA3983907C}"/>
    <cellStyle name="Heading 2 2 7 2" xfId="6685" xr:uid="{1DAE6972-ABEC-4EF2-9BCB-93967464F536}"/>
    <cellStyle name="Heading 2 2 8" xfId="6686" xr:uid="{45A081C4-16B1-4938-8AA3-FBF3D1EAE9E7}"/>
    <cellStyle name="Heading 2 2 8 2" xfId="6687" xr:uid="{196BD669-2F56-463C-8701-486B11365607}"/>
    <cellStyle name="Heading 2 2 9" xfId="6688" xr:uid="{1BA70731-18B1-4353-B131-90ECAA3883C8}"/>
    <cellStyle name="Heading 2 20" xfId="6689" xr:uid="{6200004E-177A-407A-828C-14E34D3E2924}"/>
    <cellStyle name="Heading 2 21" xfId="6690" xr:uid="{FEA735D1-2914-4263-8EE7-F2BED01DC9D3}"/>
    <cellStyle name="Heading 2 22" xfId="6691" xr:uid="{F9299A09-A2B9-401C-9C64-C791D3A7DE98}"/>
    <cellStyle name="Heading 2 23" xfId="6692" xr:uid="{01DB509D-A930-4153-8A1E-0686A13A9018}"/>
    <cellStyle name="Heading 2 24" xfId="6693" xr:uid="{0EC34BF2-1C56-4FF6-87CD-D07AE107EEB6}"/>
    <cellStyle name="Heading 2 25" xfId="6694" xr:uid="{EB40BF18-6498-4679-953D-B365A5B3484A}"/>
    <cellStyle name="Heading 2 26" xfId="6695" xr:uid="{2CEBDA0D-D1E5-4180-99B8-D34060C7D2A2}"/>
    <cellStyle name="Heading 2 27" xfId="6696" xr:uid="{5B78FBCC-5B04-4CD4-A39F-0E25FB5A3E1F}"/>
    <cellStyle name="Heading 2 28" xfId="6697" xr:uid="{106A3A2D-E6E2-4E41-B870-2EB40D2212BF}"/>
    <cellStyle name="Heading 2 29" xfId="6698" xr:uid="{08F0AF21-FB90-4643-8330-29FF3B0D50C5}"/>
    <cellStyle name="Heading 2 3" xfId="6699" xr:uid="{4E446C0E-6C0C-495D-B489-22710B9A3BB5}"/>
    <cellStyle name="Heading 2 3 2" xfId="6700" xr:uid="{6A484F75-A781-4ED9-9C49-8AAA0794A1BA}"/>
    <cellStyle name="Heading 2 3 2 2" xfId="6701" xr:uid="{13E570AA-0760-4FDD-A78B-B80871184278}"/>
    <cellStyle name="Heading 2 3 3" xfId="6702" xr:uid="{6C0CEA59-0CFB-4974-8330-621B3B9DC823}"/>
    <cellStyle name="Heading 2 3 3 2" xfId="6703" xr:uid="{0C1D3506-A657-4771-9490-01D56052BE43}"/>
    <cellStyle name="Heading 2 3 4" xfId="6704" xr:uid="{5997938C-BAA6-4438-97AC-86A984D51BFF}"/>
    <cellStyle name="Heading 2 3 4 2" xfId="6705" xr:uid="{78A4D7AC-9FF2-48BF-9515-6F03932ADC18}"/>
    <cellStyle name="Heading 2 3 5" xfId="6706" xr:uid="{F96A8C09-9A59-4C3E-9DFB-3CDFD16F1325}"/>
    <cellStyle name="Heading 2 3 5 2" xfId="6707" xr:uid="{17D04044-192E-4130-A506-DF4DE42AD4B3}"/>
    <cellStyle name="Heading 2 3 6" xfId="6708" xr:uid="{3EA7D962-CC2F-4D40-A93B-733918F4473F}"/>
    <cellStyle name="Heading 2 3 6 2" xfId="6709" xr:uid="{260F7E31-F100-495E-84DF-00CFF84509BB}"/>
    <cellStyle name="Heading 2 3 7" xfId="6710" xr:uid="{BD2681EE-E7A7-4142-B3BF-3DCF77C2D7C5}"/>
    <cellStyle name="Heading 2 30" xfId="6711" xr:uid="{0236FBE5-B40D-4201-80E3-C6B7D34DA5F8}"/>
    <cellStyle name="Heading 2 31" xfId="6712" xr:uid="{6967A0EA-FCFF-4ED0-8A68-EAD820BDEDBE}"/>
    <cellStyle name="Heading 2 32" xfId="6713" xr:uid="{35B3030D-3DA2-4D89-98C8-748DDD68E9BB}"/>
    <cellStyle name="Heading 2 33" xfId="6714" xr:uid="{86699A84-7488-45F8-8E04-9DA7CFA0E087}"/>
    <cellStyle name="Heading 2 34" xfId="6715" xr:uid="{25BB7BA7-2482-4907-893D-5EDE8FAA03CA}"/>
    <cellStyle name="Heading 2 35" xfId="6716" xr:uid="{2ECBF7D8-4B69-4851-88CC-AB95A6B66657}"/>
    <cellStyle name="Heading 2 36" xfId="6717" xr:uid="{525A362B-44CE-4E38-97DA-0D2EA9FC0B91}"/>
    <cellStyle name="Heading 2 37" xfId="6718" xr:uid="{7FC02562-CACD-41C7-8824-0F7C6B8203BB}"/>
    <cellStyle name="Heading 2 38" xfId="6719" xr:uid="{06703943-7453-4BB0-A52B-9B75DC8923A2}"/>
    <cellStyle name="Heading 2 39" xfId="6720" xr:uid="{991A1771-024E-43DA-9E13-6C430AF778E1}"/>
    <cellStyle name="Heading 2 4" xfId="6721" xr:uid="{0E893071-5397-4D62-9293-9EBFD059742E}"/>
    <cellStyle name="Heading 2 4 2" xfId="6722" xr:uid="{FC4D528D-C629-42DD-8A99-F6F412B7DB8D}"/>
    <cellStyle name="Heading 2 4 2 2" xfId="6723" xr:uid="{1999CAC5-7096-4EA6-8C1C-021DCD153EE8}"/>
    <cellStyle name="Heading 2 4 3" xfId="6724" xr:uid="{6D5D4A83-7701-4527-A824-EADB8DF160B3}"/>
    <cellStyle name="Heading 2 4 3 2" xfId="6725" xr:uid="{393FFAA4-95B8-4A34-920F-78FFD90D3B7C}"/>
    <cellStyle name="Heading 2 4 4" xfId="6726" xr:uid="{C5CE8516-4DC9-40AD-A872-055707F06C88}"/>
    <cellStyle name="Heading 2 4 4 2" xfId="6727" xr:uid="{492318D3-C720-410B-9C7E-5AC8507A3B57}"/>
    <cellStyle name="Heading 2 4 5" xfId="6728" xr:uid="{53E91818-5E22-4178-805B-F7066DAFFFED}"/>
    <cellStyle name="Heading 2 4 5 2" xfId="6729" xr:uid="{E9CE5BC4-73B4-48CE-85F1-5FC9CAC19374}"/>
    <cellStyle name="Heading 2 4 6" xfId="6730" xr:uid="{4F1FDABB-4559-4903-9513-494370AEAB81}"/>
    <cellStyle name="Heading 2 4 6 2" xfId="6731" xr:uid="{2B348E5B-38C2-40D4-972F-E6594B95A5C8}"/>
    <cellStyle name="Heading 2 4 7" xfId="6732" xr:uid="{18DB8326-945A-4C31-8B11-E07AD7A34197}"/>
    <cellStyle name="Heading 2 40" xfId="6733" xr:uid="{3A996C1C-267A-4B4C-877C-8D0A602D8109}"/>
    <cellStyle name="Heading 2 41" xfId="6734" xr:uid="{4A499F5D-6E3E-4F80-B9D0-BD5B7A71F160}"/>
    <cellStyle name="Heading 2 42" xfId="6735" xr:uid="{FAEF19D9-6A65-4134-AD97-DF79644CCFA9}"/>
    <cellStyle name="Heading 2 43" xfId="6736" xr:uid="{140FC520-A6B1-4F7F-94E4-C3D2B724AE63}"/>
    <cellStyle name="Heading 2 44" xfId="6737" xr:uid="{694EA53A-A737-49E9-BC51-20B247F0DE9E}"/>
    <cellStyle name="Heading 2 45" xfId="6738" xr:uid="{EA3DC183-E5FE-40D2-8F5B-273C46295500}"/>
    <cellStyle name="Heading 2 46" xfId="6739" xr:uid="{9B0040D8-2FB0-488D-860E-8A0E732381D7}"/>
    <cellStyle name="Heading 2 47" xfId="6740" xr:uid="{852D4093-5C41-470E-85B8-1ED38CEA52AE}"/>
    <cellStyle name="Heading 2 48" xfId="6741" xr:uid="{3BC12CAB-7066-4529-BD71-8F7C6255B4A6}"/>
    <cellStyle name="Heading 2 49" xfId="6742" xr:uid="{80FCD398-E1B2-4F9C-9BC8-8ED77B0A814B}"/>
    <cellStyle name="Heading 2 5" xfId="6743" xr:uid="{BBB8F8EE-90F7-4DF4-BF3F-CA543BCA078A}"/>
    <cellStyle name="Heading 2 5 2" xfId="6744" xr:uid="{813BF7E0-1878-459E-B0EF-B8D44EB51787}"/>
    <cellStyle name="Heading 2 5 2 2" xfId="6745" xr:uid="{4F4E5E7F-FE83-48E3-8D21-F20D41492E98}"/>
    <cellStyle name="Heading 2 5 3" xfId="6746" xr:uid="{A640DFEA-6762-459D-BB43-C65CD7E38118}"/>
    <cellStyle name="Heading 2 5 3 2" xfId="6747" xr:uid="{367AE8B3-F1E5-4023-8F07-AB559CD2CD5F}"/>
    <cellStyle name="Heading 2 5 4" xfId="6748" xr:uid="{2D3B7B7F-E8F4-44E2-87CA-41B5E5587C89}"/>
    <cellStyle name="Heading 2 5 4 2" xfId="6749" xr:uid="{F789A38C-5FA8-4F4E-A983-34EE9C3F37A3}"/>
    <cellStyle name="Heading 2 5 5" xfId="6750" xr:uid="{AFF43C85-CC78-4156-A8B1-EF98A5EDBD31}"/>
    <cellStyle name="Heading 2 5 5 2" xfId="6751" xr:uid="{B9C95C1C-ABEF-4207-AEE9-F9EDC374F43F}"/>
    <cellStyle name="Heading 2 5 6" xfId="6752" xr:uid="{7BED5C33-C70C-4E9B-BEE8-887B30B1A440}"/>
    <cellStyle name="Heading 2 50" xfId="6753" xr:uid="{8D150D99-57A7-4723-B49E-D840E27F6C81}"/>
    <cellStyle name="Heading 2 51" xfId="6754" xr:uid="{97567419-2B04-4A47-B77D-A02398CC7745}"/>
    <cellStyle name="Heading 2 52" xfId="6755" xr:uid="{4691AA7E-B93B-4946-8A36-9BA2283390D5}"/>
    <cellStyle name="Heading 2 53" xfId="6756" xr:uid="{C08BA901-9458-40BF-9985-53659179FCD1}"/>
    <cellStyle name="Heading 2 54" xfId="6757" xr:uid="{86450A2F-CBF3-41C8-8D28-8BF5F693F68D}"/>
    <cellStyle name="Heading 2 55" xfId="6758" xr:uid="{55A19923-5080-4A30-9A9C-87710D46B6B8}"/>
    <cellStyle name="Heading 2 56" xfId="6759" xr:uid="{D9E28F8E-3A9B-4DE9-9C9C-67B426B6C4D1}"/>
    <cellStyle name="Heading 2 57" xfId="6760" xr:uid="{92D3B848-E23A-4DC1-AC42-847A6979C2F3}"/>
    <cellStyle name="Heading 2 58" xfId="6761" xr:uid="{9DDB5169-C396-457F-B3FC-49435146CE9C}"/>
    <cellStyle name="Heading 2 59" xfId="6762" xr:uid="{556C5679-2DB1-4BA4-BDC9-B47A8C395535}"/>
    <cellStyle name="Heading 2 6" xfId="6763" xr:uid="{5CFC848D-9AF4-4924-8100-2AB9F2C586EA}"/>
    <cellStyle name="Heading 2 6 2" xfId="6764" xr:uid="{7AA6DF86-9E3B-4628-807A-7ED798D781AB}"/>
    <cellStyle name="Heading 2 6 2 2" xfId="6765" xr:uid="{2398CFE3-4EE1-474F-B1DD-CB7D91BEAD18}"/>
    <cellStyle name="Heading 2 6 3" xfId="6766" xr:uid="{DB704EF2-B671-46D1-892B-8F272116A15E}"/>
    <cellStyle name="Heading 2 6 3 2" xfId="6767" xr:uid="{ACFB8126-16D7-4C41-A33D-52B6C7BBC472}"/>
    <cellStyle name="Heading 2 6 4" xfId="6768" xr:uid="{594AC459-00F8-4D85-801D-D1E9B15A3F4B}"/>
    <cellStyle name="Heading 2 6 4 2" xfId="6769" xr:uid="{8B329D94-B200-471F-B8F6-9F516545E9D3}"/>
    <cellStyle name="Heading 2 6 5" xfId="6770" xr:uid="{6C631F28-EA17-4569-BCC4-3495044D0F12}"/>
    <cellStyle name="Heading 2 60" xfId="6771" xr:uid="{7C50F042-EBFE-4963-A5EB-8910E2574466}"/>
    <cellStyle name="Heading 2 61" xfId="6772" xr:uid="{EC626E80-40A5-45C4-AEFC-5615B40D8513}"/>
    <cellStyle name="Heading 2 62" xfId="6773" xr:uid="{B831AC96-ECE2-4BEE-BFAD-7323E42860C9}"/>
    <cellStyle name="Heading 2 63" xfId="6774" xr:uid="{2ED682EB-FF1E-4759-AC76-D32DF93D13F1}"/>
    <cellStyle name="Heading 2 64" xfId="6775" xr:uid="{A154FA08-4E46-488D-849A-4B6F1874E614}"/>
    <cellStyle name="Heading 2 65" xfId="6776" xr:uid="{8F5F75DB-5F79-4427-B91B-0351C9D9DF1E}"/>
    <cellStyle name="Heading 2 66" xfId="6777" xr:uid="{FAC22F69-E803-42DB-82B9-DE3C380E91F1}"/>
    <cellStyle name="Heading 2 67" xfId="6778" xr:uid="{1ABDEDEF-30CF-4F76-85F8-3D6DCB163E74}"/>
    <cellStyle name="Heading 2 68" xfId="6779" xr:uid="{78C5B175-60CB-45AA-AA95-12F0DD369CFE}"/>
    <cellStyle name="Heading 2 69" xfId="6780" xr:uid="{E35C6A48-2AD5-4AF4-ADD5-3778547260B6}"/>
    <cellStyle name="Heading 2 7" xfId="6781" xr:uid="{C9877D36-6CA6-450F-86BC-28F3DD71E0EE}"/>
    <cellStyle name="Heading 2 7 2" xfId="6782" xr:uid="{6637D151-2A53-4654-A564-01B28B86FF25}"/>
    <cellStyle name="Heading 2 7 2 2" xfId="6783" xr:uid="{4DB87263-1E98-400B-B5A0-D169A2C874BA}"/>
    <cellStyle name="Heading 2 7 3" xfId="6784" xr:uid="{69FC23C6-3AA8-45CE-B93E-940294C7B08F}"/>
    <cellStyle name="Heading 2 7 3 2" xfId="6785" xr:uid="{CB63FE24-E1B0-4234-A187-2E42DFA479B8}"/>
    <cellStyle name="Heading 2 7 4" xfId="6786" xr:uid="{01D83D67-F950-47D7-AB39-D0A184C9B00B}"/>
    <cellStyle name="Heading 2 70" xfId="6787" xr:uid="{E48DBFCD-33A7-4496-A413-2E5F1437BC83}"/>
    <cellStyle name="Heading 2 71" xfId="6788" xr:uid="{8701FBEF-0369-4146-8763-6CF52C790176}"/>
    <cellStyle name="Heading 2 72" xfId="6789" xr:uid="{68C99776-36E0-45B0-8E77-04B5EE37BD69}"/>
    <cellStyle name="Heading 2 73" xfId="6790" xr:uid="{63AACBA0-518B-4893-94CA-925B96233088}"/>
    <cellStyle name="Heading 2 74" xfId="6791" xr:uid="{495E44F4-7DB4-4190-83E1-85DC0EB4CF4E}"/>
    <cellStyle name="Heading 2 75" xfId="6792" xr:uid="{ED76D99D-E839-43ED-889C-106EA610B264}"/>
    <cellStyle name="Heading 2 76" xfId="6793" xr:uid="{5420918C-C351-49C3-95D8-EBB773A8184F}"/>
    <cellStyle name="Heading 2 77" xfId="6794" xr:uid="{CEC1E9CA-0261-43CF-AEE8-BCD557FB017D}"/>
    <cellStyle name="Heading 2 78" xfId="6795" xr:uid="{CFA91A61-52EC-432E-BBCA-56E15134135A}"/>
    <cellStyle name="Heading 2 79" xfId="6796" xr:uid="{EC5A356C-59D3-4A6C-AD63-A56894BD234C}"/>
    <cellStyle name="Heading 2 8" xfId="6797" xr:uid="{7DDCCE7E-5225-43DE-8635-AC5C8BAA4929}"/>
    <cellStyle name="Heading 2 8 2" xfId="6798" xr:uid="{C509867B-4A14-412B-A373-029ABC9A20B6}"/>
    <cellStyle name="Heading 2 8 2 2" xfId="6799" xr:uid="{0BAFEC56-0EC8-4E47-AA11-3DDE622CA10D}"/>
    <cellStyle name="Heading 2 8 3" xfId="6800" xr:uid="{AD2E688D-6EE8-42C6-9636-052441FBD624}"/>
    <cellStyle name="Heading 2 80" xfId="6801" xr:uid="{5F808CA8-0835-468B-812A-BCC9600B907C}"/>
    <cellStyle name="Heading 2 81" xfId="6802" xr:uid="{1ACF3F83-ED29-46E1-BFDA-8CD10C0475F4}"/>
    <cellStyle name="Heading 2 82" xfId="6803" xr:uid="{4479C57E-9D4C-4121-8F91-13F2E97C93C2}"/>
    <cellStyle name="Heading 2 83" xfId="6804" xr:uid="{194AF617-726D-45BB-A26A-EE6EEC354FFE}"/>
    <cellStyle name="Heading 2 84" xfId="44093" xr:uid="{CE96F948-1042-4330-94B7-0EED2A42BD5E}"/>
    <cellStyle name="Heading 2 9" xfId="6805" xr:uid="{38CE1F86-51B0-4FEC-A6D0-0D2B431507AA}"/>
    <cellStyle name="Heading 2 9 2" xfId="6806" xr:uid="{AAFD9C5D-0B92-4511-8B18-65AFE65183A8}"/>
    <cellStyle name="Heading 3" xfId="13" builtinId="18" customBuiltin="1"/>
    <cellStyle name="Heading 3 10" xfId="6807" xr:uid="{E4214291-6261-497A-B494-820F5EBA7442}"/>
    <cellStyle name="Heading 3 11" xfId="6808" xr:uid="{FFF5B405-13DC-4724-AB67-DB80DE278B99}"/>
    <cellStyle name="Heading 3 12" xfId="6809" xr:uid="{B0D81BB0-E1F2-47F7-99CC-6F2AD62E2942}"/>
    <cellStyle name="Heading 3 13" xfId="6810" xr:uid="{B0C7A4C7-602B-4DE9-AE04-0120ADDF55D7}"/>
    <cellStyle name="Heading 3 14" xfId="6811" xr:uid="{51D8159E-7B82-4A7A-8249-875BAA18060A}"/>
    <cellStyle name="Heading 3 15" xfId="6812" xr:uid="{AEC8BF8E-5830-4D42-8B56-67173E643B77}"/>
    <cellStyle name="Heading 3 16" xfId="6813" xr:uid="{E97292B8-023C-40EA-9385-F3809C7DD8F0}"/>
    <cellStyle name="Heading 3 17" xfId="6814" xr:uid="{1078B7C3-D6D3-4017-BBF5-63396B762CB0}"/>
    <cellStyle name="Heading 3 18" xfId="6815" xr:uid="{36650366-EA44-4DF4-9141-13265DE00617}"/>
    <cellStyle name="Heading 3 19" xfId="6816" xr:uid="{E301FF1E-FAEF-4396-BFDB-26CA2D14D7E8}"/>
    <cellStyle name="Heading 3 2" xfId="343" xr:uid="{BAD66507-7C9D-46BA-A91A-A387B259A83F}"/>
    <cellStyle name="Heading 3 2 10" xfId="6818" xr:uid="{3AC9CF64-A74F-4869-B7D0-FB4F1BCDD935}"/>
    <cellStyle name="Heading 3 2 11" xfId="44905" xr:uid="{0D451C81-9CD7-4745-B082-70B4F2DBF889}"/>
    <cellStyle name="Heading 3 2 12" xfId="6817" xr:uid="{71CE8049-8801-49C8-9844-B81A9795D3E0}"/>
    <cellStyle name="Heading 3 2 2" xfId="6819" xr:uid="{571EBE70-E7AB-4E3A-A5B5-161162700F03}"/>
    <cellStyle name="Heading 3 2 2 2" xfId="6820" xr:uid="{17652837-E029-4825-9316-2B6A2BADE5A7}"/>
    <cellStyle name="Heading 3 2 3" xfId="6821" xr:uid="{A6BFCAC2-51B5-40FC-9D0C-EDEF2C5AF5E9}"/>
    <cellStyle name="Heading 3 2 3 2" xfId="6822" xr:uid="{D4B00F5C-F5DA-40F6-B969-6CE75624508E}"/>
    <cellStyle name="Heading 3 2 4" xfId="6823" xr:uid="{051C6627-5ED5-436C-9900-7614FDD7C609}"/>
    <cellStyle name="Heading 3 2 4 2" xfId="6824" xr:uid="{43F8083D-D7A3-45EC-A206-C3DA72B1DACA}"/>
    <cellStyle name="Heading 3 2 5" xfId="6825" xr:uid="{29516771-281A-42C7-83A9-43335A4FE18D}"/>
    <cellStyle name="Heading 3 2 5 2" xfId="6826" xr:uid="{81F875A3-1A8F-4804-A910-F234E99DE478}"/>
    <cellStyle name="Heading 3 2 6" xfId="6827" xr:uid="{4C38E110-E155-49B4-906D-DD319CE4DD5D}"/>
    <cellStyle name="Heading 3 2 6 2" xfId="6828" xr:uid="{0ABED921-C7E8-4825-BAE8-D47F2278FF0F}"/>
    <cellStyle name="Heading 3 2 7" xfId="6829" xr:uid="{099E7459-7978-4ADD-AB38-15280C6D479D}"/>
    <cellStyle name="Heading 3 2 7 2" xfId="6830" xr:uid="{1CDD2454-AF76-492B-9A64-D1257940AB33}"/>
    <cellStyle name="Heading 3 2 8" xfId="6831" xr:uid="{C503A6F0-BB92-4504-BF54-04C10490463D}"/>
    <cellStyle name="Heading 3 2 8 2" xfId="6832" xr:uid="{F8C95057-E04D-4B44-9112-338E0F74041C}"/>
    <cellStyle name="Heading 3 2 9" xfId="6833" xr:uid="{F71BC2E1-A564-46A3-8BE1-0839731CE5AC}"/>
    <cellStyle name="Heading 3 20" xfId="6834" xr:uid="{1C91CA1D-691F-4316-AF55-86B574DF87C8}"/>
    <cellStyle name="Heading 3 21" xfId="6835" xr:uid="{916FD061-554E-4B41-8460-46A31D94CEF4}"/>
    <cellStyle name="Heading 3 22" xfId="6836" xr:uid="{11499DD0-3375-4D0B-9F34-5148E2E2A3CA}"/>
    <cellStyle name="Heading 3 23" xfId="6837" xr:uid="{145E38C4-78ED-4D12-B951-702BF48580B9}"/>
    <cellStyle name="Heading 3 24" xfId="6838" xr:uid="{F3CA0A0E-2392-4F10-9237-FDEF726F886D}"/>
    <cellStyle name="Heading 3 25" xfId="6839" xr:uid="{53DFAFBE-9D5A-4EA3-AACF-8FC74520ADE5}"/>
    <cellStyle name="Heading 3 26" xfId="6840" xr:uid="{21FD4266-74AA-4895-AE47-3A0509FA059F}"/>
    <cellStyle name="Heading 3 27" xfId="6841" xr:uid="{E09AC84D-7FD5-46CA-B609-D18E899503EF}"/>
    <cellStyle name="Heading 3 28" xfId="6842" xr:uid="{46FD401E-17E2-4F46-BF5C-7B4B66E84A89}"/>
    <cellStyle name="Heading 3 29" xfId="6843" xr:uid="{01A9B564-48D8-428E-93E5-F7B82D2A6499}"/>
    <cellStyle name="Heading 3 3" xfId="6844" xr:uid="{A6CFB705-DF53-469B-9AFD-7081DE60A205}"/>
    <cellStyle name="Heading 3 3 2" xfId="6845" xr:uid="{8E184BCE-5D09-4FAF-BEA0-1E0D75EE03AB}"/>
    <cellStyle name="Heading 3 3 2 2" xfId="6846" xr:uid="{CB44AF3F-48F9-4134-A704-C2443023A0E2}"/>
    <cellStyle name="Heading 3 3 3" xfId="6847" xr:uid="{B1317414-583C-4E8A-B899-D645E9C028CC}"/>
    <cellStyle name="Heading 3 3 3 2" xfId="6848" xr:uid="{2FFE4E9D-3139-49EA-BA41-63435B3630BA}"/>
    <cellStyle name="Heading 3 3 4" xfId="6849" xr:uid="{3026FD43-DC2B-4742-B5EA-774AEE25BAD1}"/>
    <cellStyle name="Heading 3 3 4 2" xfId="6850" xr:uid="{D38ED143-FB6E-4844-8214-B37AEFFD1D59}"/>
    <cellStyle name="Heading 3 3 5" xfId="6851" xr:uid="{94B4EFD6-FD1F-4DDD-BEA0-7BF792267483}"/>
    <cellStyle name="Heading 3 3 5 2" xfId="6852" xr:uid="{29012D2E-901B-4016-87D2-E49A578B743D}"/>
    <cellStyle name="Heading 3 3 6" xfId="6853" xr:uid="{E3CF058D-1672-4C00-B53E-23F58575D9C8}"/>
    <cellStyle name="Heading 3 3 6 2" xfId="6854" xr:uid="{D3234832-3A5D-40EE-AC19-20FDCF9C2056}"/>
    <cellStyle name="Heading 3 3 7" xfId="6855" xr:uid="{8CA49DC7-9A7C-431A-935C-5434058B5846}"/>
    <cellStyle name="Heading 3 30" xfId="6856" xr:uid="{BA567026-A412-442F-AE9D-FC9DF20B55CC}"/>
    <cellStyle name="Heading 3 31" xfId="6857" xr:uid="{ED3DDA46-5A31-404C-97F7-B64661BF4E27}"/>
    <cellStyle name="Heading 3 32" xfId="6858" xr:uid="{7267F078-B5BA-4716-A275-19D6245F55C7}"/>
    <cellStyle name="Heading 3 33" xfId="6859" xr:uid="{943CFE5B-6658-4E72-998E-6151BC8ED926}"/>
    <cellStyle name="Heading 3 34" xfId="6860" xr:uid="{F3869159-DA29-4F07-A4D0-B97227DC0497}"/>
    <cellStyle name="Heading 3 35" xfId="6861" xr:uid="{25862639-590C-484E-8419-5EA1F2855861}"/>
    <cellStyle name="Heading 3 36" xfId="6862" xr:uid="{CE98F8B8-DFA7-4057-9BA5-CD0BC83CB3BA}"/>
    <cellStyle name="Heading 3 37" xfId="6863" xr:uid="{6B80812E-D1B4-4206-BA0E-A7D2D9274EAA}"/>
    <cellStyle name="Heading 3 38" xfId="6864" xr:uid="{F66EA232-297A-4376-8D40-76493EE9DB89}"/>
    <cellStyle name="Heading 3 39" xfId="6865" xr:uid="{DC16BECF-7B61-4458-9E4B-DA8DD51733DD}"/>
    <cellStyle name="Heading 3 4" xfId="6866" xr:uid="{88E608DB-143B-4118-B789-DDE183C07A16}"/>
    <cellStyle name="Heading 3 4 2" xfId="6867" xr:uid="{DE783514-EDE9-49D5-8272-69DB40145017}"/>
    <cellStyle name="Heading 3 4 2 2" xfId="6868" xr:uid="{C960A0E5-27ED-47AB-BB11-E87941131AFB}"/>
    <cellStyle name="Heading 3 4 3" xfId="6869" xr:uid="{9C07CC0C-F889-4385-A460-B5C09CC336D3}"/>
    <cellStyle name="Heading 3 4 3 2" xfId="6870" xr:uid="{B74E4222-B51C-436A-A024-FEFC8F373242}"/>
    <cellStyle name="Heading 3 4 4" xfId="6871" xr:uid="{A69D36B9-820A-45B3-877B-306D395E9F45}"/>
    <cellStyle name="Heading 3 4 4 2" xfId="6872" xr:uid="{9635F44C-136D-44B2-B3E6-5E5812B11115}"/>
    <cellStyle name="Heading 3 4 5" xfId="6873" xr:uid="{57180FE6-5B23-41FA-B293-89C7B7585B6E}"/>
    <cellStyle name="Heading 3 4 5 2" xfId="6874" xr:uid="{7033A656-458B-4DA6-8EAA-356C5A65D2F5}"/>
    <cellStyle name="Heading 3 4 6" xfId="6875" xr:uid="{C56CF5AD-144C-4524-B507-20DB46C82D0D}"/>
    <cellStyle name="Heading 3 4 6 2" xfId="6876" xr:uid="{582DCCC3-E734-4075-9973-5DE08113518B}"/>
    <cellStyle name="Heading 3 4 7" xfId="6877" xr:uid="{5F801519-1A32-481A-A0E4-AEF0B530254A}"/>
    <cellStyle name="Heading 3 40" xfId="6878" xr:uid="{99E0C404-3756-403B-8FB9-D4D4B882A341}"/>
    <cellStyle name="Heading 3 41" xfId="6879" xr:uid="{973B7393-6947-415E-B386-1D09A8B03D7C}"/>
    <cellStyle name="Heading 3 42" xfId="6880" xr:uid="{830272F1-D820-4BB4-ACD8-DC3F9DDA4801}"/>
    <cellStyle name="Heading 3 43" xfId="6881" xr:uid="{ED19AD4B-E8D0-40E4-8832-0CE68154F8B9}"/>
    <cellStyle name="Heading 3 44" xfId="6882" xr:uid="{97F57839-62BD-42C7-B18A-22D025617EDC}"/>
    <cellStyle name="Heading 3 45" xfId="6883" xr:uid="{B0181669-93A0-40CF-AC1E-AD45A2B9ED73}"/>
    <cellStyle name="Heading 3 46" xfId="6884" xr:uid="{6103528D-C33E-428B-BE97-C7261C3A0F0A}"/>
    <cellStyle name="Heading 3 47" xfId="6885" xr:uid="{9BE6F04A-9DCC-4A94-B00E-F69DC31169B1}"/>
    <cellStyle name="Heading 3 48" xfId="6886" xr:uid="{BA544F10-2C61-4E7E-8D4A-2C5853346DB1}"/>
    <cellStyle name="Heading 3 49" xfId="6887" xr:uid="{776C8826-E6D6-4B53-A829-F4F2EA21DCB5}"/>
    <cellStyle name="Heading 3 5" xfId="6888" xr:uid="{A223F71A-7EC1-4A71-8CF4-D82245605599}"/>
    <cellStyle name="Heading 3 5 2" xfId="6889" xr:uid="{54D5E20D-5EA0-4B57-A437-8CA468C7744D}"/>
    <cellStyle name="Heading 3 5 2 2" xfId="6890" xr:uid="{327346BF-6D23-439D-8BC1-42CECAF5F713}"/>
    <cellStyle name="Heading 3 5 3" xfId="6891" xr:uid="{8792C215-7D28-4993-ACC1-44639D05938C}"/>
    <cellStyle name="Heading 3 5 3 2" xfId="6892" xr:uid="{7D186BE1-1834-4084-8CE8-1792CD32D425}"/>
    <cellStyle name="Heading 3 5 4" xfId="6893" xr:uid="{511A5CA1-337B-4580-8549-1DD383DE7156}"/>
    <cellStyle name="Heading 3 5 4 2" xfId="6894" xr:uid="{51A87F35-9312-42CB-932C-9F519502A2FC}"/>
    <cellStyle name="Heading 3 5 5" xfId="6895" xr:uid="{29BB2A40-3B92-4E1E-AFD5-AB7BAB227A8F}"/>
    <cellStyle name="Heading 3 5 5 2" xfId="6896" xr:uid="{248E59A3-6447-4791-BFE6-F8D1DC037FCA}"/>
    <cellStyle name="Heading 3 5 6" xfId="6897" xr:uid="{BCA4741D-FC44-4AFB-8AEA-293750CC4838}"/>
    <cellStyle name="Heading 3 50" xfId="6898" xr:uid="{6CCC9DEC-6A5D-46A1-B689-0B85935DAF43}"/>
    <cellStyle name="Heading 3 51" xfId="6899" xr:uid="{B6A154C2-9E4A-45B2-8CD2-C5EA1873131A}"/>
    <cellStyle name="Heading 3 52" xfId="6900" xr:uid="{A5BD20BE-27AC-4302-BC1F-6CF7321D8760}"/>
    <cellStyle name="Heading 3 53" xfId="6901" xr:uid="{FED354E5-7AF0-4F4A-B43C-232858A9DFDC}"/>
    <cellStyle name="Heading 3 54" xfId="6902" xr:uid="{D8348CEF-1C50-4730-93C2-16EF38DEFD25}"/>
    <cellStyle name="Heading 3 55" xfId="6903" xr:uid="{AE352FC3-B2C6-4B8A-BF83-68D3F1A0FE87}"/>
    <cellStyle name="Heading 3 56" xfId="6904" xr:uid="{FA8F018B-9476-4112-8CBD-F17D8ACD13F1}"/>
    <cellStyle name="Heading 3 57" xfId="6905" xr:uid="{06C8E581-962E-4D4F-9743-17EEB0AFB15E}"/>
    <cellStyle name="Heading 3 58" xfId="6906" xr:uid="{CD410218-9609-4C6F-A64A-1C210EE9EF88}"/>
    <cellStyle name="Heading 3 59" xfId="6907" xr:uid="{E6A6FE0B-8298-4961-AD9C-B290E0CD2992}"/>
    <cellStyle name="Heading 3 6" xfId="6908" xr:uid="{F78FD4A7-04B7-452D-B04F-AD969D3BC228}"/>
    <cellStyle name="Heading 3 6 2" xfId="6909" xr:uid="{287EC56E-330E-4C63-8378-FD5A73864E45}"/>
    <cellStyle name="Heading 3 6 2 2" xfId="6910" xr:uid="{3015E73D-84CD-40AD-8693-3935C363C606}"/>
    <cellStyle name="Heading 3 6 3" xfId="6911" xr:uid="{7FF38417-AA7D-4DBD-A346-E5EFDA8F82CB}"/>
    <cellStyle name="Heading 3 6 3 2" xfId="6912" xr:uid="{606A3BEC-27CA-4ED7-AFA4-6EFFFAC36EA2}"/>
    <cellStyle name="Heading 3 6 4" xfId="6913" xr:uid="{AADF5C55-BD11-45EE-9467-10A124C8FCF7}"/>
    <cellStyle name="Heading 3 6 4 2" xfId="6914" xr:uid="{D4FF5C13-E661-4D5F-B4E5-975CED5C25A8}"/>
    <cellStyle name="Heading 3 6 5" xfId="6915" xr:uid="{4B233669-5EB8-48CA-BF3B-24EA27A98CB5}"/>
    <cellStyle name="Heading 3 60" xfId="6916" xr:uid="{2BA2BC24-099D-4FDF-BE39-5CC20171DC5B}"/>
    <cellStyle name="Heading 3 61" xfId="6917" xr:uid="{6FBE999C-F16F-4A7C-B9BD-CA2198595C37}"/>
    <cellStyle name="Heading 3 62" xfId="6918" xr:uid="{7A87C2B3-D772-4748-A9CE-39CFDAF3A93D}"/>
    <cellStyle name="Heading 3 63" xfId="6919" xr:uid="{E64D4238-078B-424B-98ED-AFBE0E79E556}"/>
    <cellStyle name="Heading 3 64" xfId="6920" xr:uid="{AB6A4E2C-6D3A-433A-B680-13F68B9171D4}"/>
    <cellStyle name="Heading 3 65" xfId="6921" xr:uid="{5BECCC80-A091-4226-9BE9-4723FF92F56A}"/>
    <cellStyle name="Heading 3 66" xfId="6922" xr:uid="{FD4CC58C-9E6F-4113-B22E-C933A350F097}"/>
    <cellStyle name="Heading 3 67" xfId="6923" xr:uid="{26680C97-19DC-4FD4-8949-24C9EC630724}"/>
    <cellStyle name="Heading 3 68" xfId="6924" xr:uid="{F1BCCC2C-3908-4C3E-BB98-8B31124FCD88}"/>
    <cellStyle name="Heading 3 69" xfId="6925" xr:uid="{256387A0-A6BA-4D51-AA30-D90BB8FFC6F9}"/>
    <cellStyle name="Heading 3 7" xfId="6926" xr:uid="{2235D53F-CE0E-4A93-B85B-71587E2E0EC6}"/>
    <cellStyle name="Heading 3 7 2" xfId="6927" xr:uid="{3DE10828-95BF-4AEF-8C1C-99FB9F446A96}"/>
    <cellStyle name="Heading 3 7 2 2" xfId="6928" xr:uid="{63E355CE-7C2E-4707-B3B5-9B16A5CB1F98}"/>
    <cellStyle name="Heading 3 7 3" xfId="6929" xr:uid="{F3D3A359-4196-4443-8423-FB0684D85111}"/>
    <cellStyle name="Heading 3 7 3 2" xfId="6930" xr:uid="{7F03F636-3A83-44C5-9EDC-2B3D128EAADD}"/>
    <cellStyle name="Heading 3 7 4" xfId="6931" xr:uid="{588B00BB-E0D4-4C33-B14C-351733776695}"/>
    <cellStyle name="Heading 3 70" xfId="6932" xr:uid="{43E26ADD-6B92-45AE-939F-9000939A22B7}"/>
    <cellStyle name="Heading 3 71" xfId="6933" xr:uid="{D16E53FD-7A57-426B-B4B9-84E9CDE2A34E}"/>
    <cellStyle name="Heading 3 72" xfId="6934" xr:uid="{DFA4FFD9-E2FB-4C14-B209-2E0857601D53}"/>
    <cellStyle name="Heading 3 73" xfId="6935" xr:uid="{5949B50D-8EBA-40E0-88E3-9C8010DCAD38}"/>
    <cellStyle name="Heading 3 74" xfId="6936" xr:uid="{8D71BE99-99A8-41A5-8808-955740A6FCD0}"/>
    <cellStyle name="Heading 3 75" xfId="6937" xr:uid="{AEBA71C4-261F-4A77-AE57-D2958CF0CAAE}"/>
    <cellStyle name="Heading 3 76" xfId="6938" xr:uid="{95B626F5-958C-4F88-A279-EC645CB83190}"/>
    <cellStyle name="Heading 3 77" xfId="6939" xr:uid="{706F1DA0-B690-4DCA-99EB-3989CF9BC5DC}"/>
    <cellStyle name="Heading 3 78" xfId="6940" xr:uid="{F13CA0E9-2B3D-4C9D-BB69-2BB7EB99D697}"/>
    <cellStyle name="Heading 3 79" xfId="6941" xr:uid="{DBBF0C40-A3DB-428E-9E1B-EF57E7A5B291}"/>
    <cellStyle name="Heading 3 8" xfId="6942" xr:uid="{81C671B0-3686-43A1-B1C1-ABC7BFEF257B}"/>
    <cellStyle name="Heading 3 8 2" xfId="6943" xr:uid="{B857FA74-4D49-48A5-9F79-3F30A650B9D6}"/>
    <cellStyle name="Heading 3 8 2 2" xfId="6944" xr:uid="{6D33FAE4-C44C-474B-BEFC-E790848BF40B}"/>
    <cellStyle name="Heading 3 8 3" xfId="6945" xr:uid="{916B18B6-257D-49C3-99D9-D0D2BC4D283B}"/>
    <cellStyle name="Heading 3 80" xfId="6946" xr:uid="{56742E72-20A7-478E-B942-DD37E5E9BB07}"/>
    <cellStyle name="Heading 3 81" xfId="6947" xr:uid="{05931E98-F87B-4FD9-B749-39DA329A3F3D}"/>
    <cellStyle name="Heading 3 82" xfId="6948" xr:uid="{35AC4654-D4AB-4CBA-99B0-6A084C36B3BF}"/>
    <cellStyle name="Heading 3 83" xfId="6949" xr:uid="{C7F70AD6-3541-40DF-B09A-B202F2FC1B99}"/>
    <cellStyle name="Heading 3 84" xfId="44094" xr:uid="{79328789-AE5A-4EE5-A8AA-80003B9C6557}"/>
    <cellStyle name="Heading 3 9" xfId="6950" xr:uid="{71696043-B718-4A97-A7B3-CBC5B0217340}"/>
    <cellStyle name="Heading 3 9 2" xfId="6951" xr:uid="{922A6595-26AA-4CCF-81C2-7CC537167BBF}"/>
    <cellStyle name="Heading 4" xfId="14" builtinId="19" customBuiltin="1"/>
    <cellStyle name="Heading 4 10" xfId="6952" xr:uid="{8B6BB3BE-36FC-4E29-A167-BDB12B68807A}"/>
    <cellStyle name="Heading 4 11" xfId="6953" xr:uid="{17CC6FA4-A8BE-4EEA-AEFC-BD0271055C4C}"/>
    <cellStyle name="Heading 4 12" xfId="6954" xr:uid="{98AE69BC-5C10-49A1-A109-F444AC543A24}"/>
    <cellStyle name="Heading 4 13" xfId="6955" xr:uid="{CBEE5843-A766-4ADE-AF0D-BD6F4D5E5AD2}"/>
    <cellStyle name="Heading 4 14" xfId="6956" xr:uid="{7E5EB34D-3F72-4E09-8250-6B9978EB42FA}"/>
    <cellStyle name="Heading 4 15" xfId="6957" xr:uid="{01BB5B06-B1A9-4546-80E6-41839066BF6B}"/>
    <cellStyle name="Heading 4 16" xfId="6958" xr:uid="{9B460128-208C-4D13-9BA4-E44909F80918}"/>
    <cellStyle name="Heading 4 17" xfId="6959" xr:uid="{A94B4155-EFEC-483E-A216-E336B5166880}"/>
    <cellStyle name="Heading 4 18" xfId="6960" xr:uid="{7F1E9DD3-2B10-41DD-83B7-4275B92FC31A}"/>
    <cellStyle name="Heading 4 19" xfId="6961" xr:uid="{C8931EC2-D37B-4010-9A57-7EAA54E14B74}"/>
    <cellStyle name="Heading 4 2" xfId="344" xr:uid="{3FB71D0F-2070-4DA2-8B3D-AFCF977D0854}"/>
    <cellStyle name="Heading 4 2 10" xfId="6963" xr:uid="{52B79D28-857C-4E19-A4FD-CED4E090177B}"/>
    <cellStyle name="Heading 4 2 11" xfId="44906" xr:uid="{083FD6D3-28FC-4174-ABC9-9F70E631A708}"/>
    <cellStyle name="Heading 4 2 12" xfId="6962" xr:uid="{C69D0C27-82F6-4E82-BA43-546C18F8DC5F}"/>
    <cellStyle name="Heading 4 2 2" xfId="6964" xr:uid="{C980948A-A10E-4FA4-BAC9-1B28DB912E59}"/>
    <cellStyle name="Heading 4 2 2 2" xfId="6965" xr:uid="{ED2E988B-D4BA-4788-9819-25BF9D76A5FD}"/>
    <cellStyle name="Heading 4 2 3" xfId="6966" xr:uid="{87CE864D-7BA6-4CDE-83ED-50EEA4C5F4D6}"/>
    <cellStyle name="Heading 4 2 3 2" xfId="6967" xr:uid="{EA00BF69-EFD3-4974-91CB-72C7359426DD}"/>
    <cellStyle name="Heading 4 2 4" xfId="6968" xr:uid="{0DC4E10F-918C-4BF9-A250-562D996A2A50}"/>
    <cellStyle name="Heading 4 2 4 2" xfId="6969" xr:uid="{BC7FADBC-5F95-48DA-A8E1-A4FDE0FAF23F}"/>
    <cellStyle name="Heading 4 2 5" xfId="6970" xr:uid="{CB35B7B8-B7F5-4C5C-9147-A58528322758}"/>
    <cellStyle name="Heading 4 2 5 2" xfId="6971" xr:uid="{AA29D165-8506-4C8E-AF57-644FE0203815}"/>
    <cellStyle name="Heading 4 2 6" xfId="6972" xr:uid="{46490E7C-E46C-4F7C-88BC-16483463B667}"/>
    <cellStyle name="Heading 4 2 6 2" xfId="6973" xr:uid="{FE52300C-836D-4C47-9B6F-AB85A1B15CF7}"/>
    <cellStyle name="Heading 4 2 7" xfId="6974" xr:uid="{7C23424E-9EEA-4DE5-BCC5-7463DD78F310}"/>
    <cellStyle name="Heading 4 2 7 2" xfId="6975" xr:uid="{43A3D641-E71C-4223-A223-005DD9E1C71F}"/>
    <cellStyle name="Heading 4 2 8" xfId="6976" xr:uid="{0D82F176-74D5-40D7-854D-1C53A4B3C80C}"/>
    <cellStyle name="Heading 4 2 8 2" xfId="6977" xr:uid="{62B1001E-C7E5-494D-BE76-05D6D782D9B0}"/>
    <cellStyle name="Heading 4 2 9" xfId="6978" xr:uid="{A619573E-228D-4AB5-8FD8-C0437DE11B5C}"/>
    <cellStyle name="Heading 4 20" xfId="6979" xr:uid="{B01616A2-85AA-48EF-896B-351D348CD1E7}"/>
    <cellStyle name="Heading 4 21" xfId="6980" xr:uid="{4A24B17F-6561-4134-B33F-305558569E9B}"/>
    <cellStyle name="Heading 4 22" xfId="6981" xr:uid="{FEFE7AE9-0876-4993-8245-BAF19132D3B4}"/>
    <cellStyle name="Heading 4 23" xfId="6982" xr:uid="{20C0FA10-483D-4DAA-86F8-8FCDA7EBF124}"/>
    <cellStyle name="Heading 4 24" xfId="6983" xr:uid="{5DC9CAEB-1E28-44FF-9211-5BEA80226288}"/>
    <cellStyle name="Heading 4 25" xfId="6984" xr:uid="{E7E173B0-158A-4942-B3A8-A51D9E364092}"/>
    <cellStyle name="Heading 4 26" xfId="6985" xr:uid="{B643A98C-C4E3-4386-B4F7-70E5B0460CFD}"/>
    <cellStyle name="Heading 4 27" xfId="6986" xr:uid="{78B76D96-C3BD-4AF2-840B-3DC98C24DBD2}"/>
    <cellStyle name="Heading 4 28" xfId="6987" xr:uid="{14B31BB7-F9AF-4D41-9F22-1F7FBA2338C6}"/>
    <cellStyle name="Heading 4 29" xfId="6988" xr:uid="{0CEF3BFA-B580-46A2-A35D-16FC62861BBB}"/>
    <cellStyle name="Heading 4 3" xfId="6989" xr:uid="{1D2B08C5-94D2-4EF0-B894-81C6FB0FC7F5}"/>
    <cellStyle name="Heading 4 3 2" xfId="6990" xr:uid="{6344C16A-48F6-4937-88D8-383AB6E406BA}"/>
    <cellStyle name="Heading 4 3 2 2" xfId="6991" xr:uid="{53B09D54-7CCB-4C32-9B1E-001EBA90BCD4}"/>
    <cellStyle name="Heading 4 3 3" xfId="6992" xr:uid="{1F4866BE-CBDB-438E-9A73-C3830BB39866}"/>
    <cellStyle name="Heading 4 3 3 2" xfId="6993" xr:uid="{1071D82F-51BF-4450-BF5F-1C62DE42C9BB}"/>
    <cellStyle name="Heading 4 3 4" xfId="6994" xr:uid="{0850D989-1057-4DB7-950B-7CD240BE68CF}"/>
    <cellStyle name="Heading 4 3 4 2" xfId="6995" xr:uid="{3768F457-CDED-44F4-8EF7-5CB320FA97F6}"/>
    <cellStyle name="Heading 4 3 5" xfId="6996" xr:uid="{8FD9C276-B39A-49CE-8340-00F511FDF65A}"/>
    <cellStyle name="Heading 4 3 5 2" xfId="6997" xr:uid="{6ADFAD0D-A785-4024-9271-B26F33DB1DE9}"/>
    <cellStyle name="Heading 4 3 6" xfId="6998" xr:uid="{9351E238-8A52-4AE0-85AB-18140DC5EE04}"/>
    <cellStyle name="Heading 4 3 6 2" xfId="6999" xr:uid="{63A21D58-61E5-440F-9405-6BFB7B5AB052}"/>
    <cellStyle name="Heading 4 3 7" xfId="7000" xr:uid="{A78D4909-F731-48AB-87E2-2064909A205C}"/>
    <cellStyle name="Heading 4 30" xfId="7001" xr:uid="{3D1FFA81-17F9-4C8C-B9AC-06BD59996F35}"/>
    <cellStyle name="Heading 4 31" xfId="7002" xr:uid="{B865C2CE-6D35-4D4A-A45F-A3D1DCDE647A}"/>
    <cellStyle name="Heading 4 32" xfId="7003" xr:uid="{856064BA-3E7A-4C57-8ED0-D035177A0A25}"/>
    <cellStyle name="Heading 4 33" xfId="7004" xr:uid="{C1B2C20B-8CDD-4875-9E24-F50F48354B6F}"/>
    <cellStyle name="Heading 4 34" xfId="7005" xr:uid="{42E94B9E-7367-4435-BD53-67FC4B410914}"/>
    <cellStyle name="Heading 4 35" xfId="7006" xr:uid="{98DD245A-F013-4AFA-96BF-E9B30B40AF74}"/>
    <cellStyle name="Heading 4 36" xfId="7007" xr:uid="{F7CC99C8-22F3-495D-BF97-F186F46BD5C8}"/>
    <cellStyle name="Heading 4 37" xfId="7008" xr:uid="{F5B5DB78-5C38-4A93-878B-60426F683D7F}"/>
    <cellStyle name="Heading 4 38" xfId="7009" xr:uid="{EED93E88-2C2F-422F-84A7-F4F7B4424EA5}"/>
    <cellStyle name="Heading 4 39" xfId="7010" xr:uid="{F2E761C9-ED5A-4A26-8641-424C9B307787}"/>
    <cellStyle name="Heading 4 4" xfId="7011" xr:uid="{92274758-03B4-4E5F-AB51-A3D5CFE03A74}"/>
    <cellStyle name="Heading 4 4 2" xfId="7012" xr:uid="{6C6B6E96-B675-4246-94B8-5738504EAC5D}"/>
    <cellStyle name="Heading 4 4 2 2" xfId="7013" xr:uid="{A00C957B-5B03-42B1-8663-347224EC0EC6}"/>
    <cellStyle name="Heading 4 4 3" xfId="7014" xr:uid="{D63275F5-93B8-403D-8516-9CBD82AF8FB8}"/>
    <cellStyle name="Heading 4 4 3 2" xfId="7015" xr:uid="{B2A06CF1-0B6C-452E-B7BB-F417490846B0}"/>
    <cellStyle name="Heading 4 4 4" xfId="7016" xr:uid="{03509606-D171-4E6C-BF4B-C8D5E233026C}"/>
    <cellStyle name="Heading 4 4 4 2" xfId="7017" xr:uid="{C0ECB71E-CD2F-4E48-A882-E5F345DA1AB0}"/>
    <cellStyle name="Heading 4 4 5" xfId="7018" xr:uid="{C79ECEE7-9C31-4389-857A-20925AFC85E6}"/>
    <cellStyle name="Heading 4 4 5 2" xfId="7019" xr:uid="{A07EEFE7-D6FE-46DD-B4B7-2D25693CECD8}"/>
    <cellStyle name="Heading 4 4 6" xfId="7020" xr:uid="{E11C5DC4-95AC-4549-BEAA-8FB53904B6E8}"/>
    <cellStyle name="Heading 4 4 6 2" xfId="7021" xr:uid="{6DFF3F2E-D341-471D-8152-EBCDD15F1752}"/>
    <cellStyle name="Heading 4 4 7" xfId="7022" xr:uid="{EA69A8EB-C955-44DA-9E9E-E5C0F0D3CDAD}"/>
    <cellStyle name="Heading 4 40" xfId="7023" xr:uid="{F333A91A-AC86-4492-8B43-53BCA2ED56D2}"/>
    <cellStyle name="Heading 4 41" xfId="7024" xr:uid="{E2536EB7-1C5B-43E6-A7C7-4F77ADDF0A21}"/>
    <cellStyle name="Heading 4 42" xfId="7025" xr:uid="{9685D9B6-55BF-44FC-B76C-DD49D754ED6A}"/>
    <cellStyle name="Heading 4 43" xfId="7026" xr:uid="{8EB89825-D169-4FA9-B6C8-51814A46ECF8}"/>
    <cellStyle name="Heading 4 44" xfId="7027" xr:uid="{E4C4AE6A-E3C4-46FF-9093-3D52E8BA77F9}"/>
    <cellStyle name="Heading 4 45" xfId="7028" xr:uid="{30CCECE5-C9B5-4FBE-92E4-4141F189044A}"/>
    <cellStyle name="Heading 4 46" xfId="7029" xr:uid="{D4D29332-FEBA-4814-A460-E8726D6F9BE0}"/>
    <cellStyle name="Heading 4 47" xfId="7030" xr:uid="{233BFDB0-483A-453F-A81A-214E1AEDF0BC}"/>
    <cellStyle name="Heading 4 48" xfId="7031" xr:uid="{60D9C9D8-39CA-40E4-A676-74018E96FA38}"/>
    <cellStyle name="Heading 4 49" xfId="7032" xr:uid="{5181AE5A-A124-48A7-B672-CE3E3015EC2A}"/>
    <cellStyle name="Heading 4 5" xfId="7033" xr:uid="{C0879FC5-C395-40E1-ACF3-149A42A22BB2}"/>
    <cellStyle name="Heading 4 5 2" xfId="7034" xr:uid="{EEE13E45-9EC5-42E2-9B92-DAB48587113F}"/>
    <cellStyle name="Heading 4 5 2 2" xfId="7035" xr:uid="{2D83F05A-76A9-42F3-A5AF-D0405D3817D7}"/>
    <cellStyle name="Heading 4 5 3" xfId="7036" xr:uid="{9A7530B3-8B66-4970-92F6-72DFD6FB287D}"/>
    <cellStyle name="Heading 4 5 3 2" xfId="7037" xr:uid="{F1FC20AA-6AF9-41FC-A050-F44BDD0CAD02}"/>
    <cellStyle name="Heading 4 5 4" xfId="7038" xr:uid="{D30C158F-90C8-4895-B2C8-D45B0A3B62B4}"/>
    <cellStyle name="Heading 4 5 4 2" xfId="7039" xr:uid="{12BAC209-C267-4CC5-B29A-2E04E3EC5012}"/>
    <cellStyle name="Heading 4 5 5" xfId="7040" xr:uid="{622DF4E0-3EC4-4403-AF64-D94604834920}"/>
    <cellStyle name="Heading 4 5 5 2" xfId="7041" xr:uid="{0275C320-36EC-4885-8721-D3D579EB8677}"/>
    <cellStyle name="Heading 4 5 6" xfId="7042" xr:uid="{DC0FD3E4-9141-4D6D-A777-AC4E1F7AC73D}"/>
    <cellStyle name="Heading 4 50" xfId="7043" xr:uid="{2250A6B3-5E54-4006-805E-E11EF05EABC7}"/>
    <cellStyle name="Heading 4 51" xfId="7044" xr:uid="{AB3444B4-A532-45E0-AAB4-0B5B56983EE5}"/>
    <cellStyle name="Heading 4 52" xfId="7045" xr:uid="{C38C3C76-7629-4B26-B914-18122913FBE1}"/>
    <cellStyle name="Heading 4 53" xfId="7046" xr:uid="{3E81BA7D-65AD-4F8B-96EA-E46791D2FA16}"/>
    <cellStyle name="Heading 4 54" xfId="7047" xr:uid="{5DBD6C8F-43E0-464E-80B4-1AF2E54E1F9F}"/>
    <cellStyle name="Heading 4 55" xfId="7048" xr:uid="{8FE3B56D-3AAF-445D-AD28-C1467CEE9D11}"/>
    <cellStyle name="Heading 4 56" xfId="7049" xr:uid="{AB16DDC3-A024-4410-B449-AA1855A83ED3}"/>
    <cellStyle name="Heading 4 57" xfId="7050" xr:uid="{52947251-70F1-4871-B253-117F4862EDCA}"/>
    <cellStyle name="Heading 4 58" xfId="7051" xr:uid="{E5CF0B48-9D1B-4DD5-9D03-BC9A0E53F41D}"/>
    <cellStyle name="Heading 4 59" xfId="7052" xr:uid="{D224346E-9C77-447A-9C95-5B6ACEF6B80D}"/>
    <cellStyle name="Heading 4 6" xfId="7053" xr:uid="{D3429F28-03EA-4257-8F74-86D92E0EB023}"/>
    <cellStyle name="Heading 4 6 2" xfId="7054" xr:uid="{490A5FC3-8FF8-41D9-985A-E1C0CAA67D71}"/>
    <cellStyle name="Heading 4 6 2 2" xfId="7055" xr:uid="{65BCE733-A91E-402F-B043-46E72AE0406C}"/>
    <cellStyle name="Heading 4 6 3" xfId="7056" xr:uid="{618BE7A2-0233-42AE-BE1D-75CBC61BF881}"/>
    <cellStyle name="Heading 4 6 3 2" xfId="7057" xr:uid="{3B672FA9-75F4-4594-94C3-9A1C64820C7B}"/>
    <cellStyle name="Heading 4 6 4" xfId="7058" xr:uid="{91C30356-C722-4552-8D2F-2F8B7E5E7F39}"/>
    <cellStyle name="Heading 4 6 4 2" xfId="7059" xr:uid="{8E24AD0F-30F4-43E6-86AD-72D668E33A55}"/>
    <cellStyle name="Heading 4 6 5" xfId="7060" xr:uid="{A5CA36B6-8B3C-4B1A-8247-31F9C77ACCAF}"/>
    <cellStyle name="Heading 4 60" xfId="7061" xr:uid="{21A1B509-44EC-4D72-8BF7-A4D190AF7DA8}"/>
    <cellStyle name="Heading 4 61" xfId="7062" xr:uid="{70881542-1DCD-4D4C-B3EA-7499E8BA6044}"/>
    <cellStyle name="Heading 4 62" xfId="7063" xr:uid="{C1520C8F-ED15-44E6-98AA-252140BCE256}"/>
    <cellStyle name="Heading 4 63" xfId="7064" xr:uid="{C919BDA5-83ED-4EE2-8C88-2033A930841A}"/>
    <cellStyle name="Heading 4 64" xfId="7065" xr:uid="{EC2D4A30-02E2-4D2F-87F3-BC7030AD94C7}"/>
    <cellStyle name="Heading 4 65" xfId="7066" xr:uid="{BA307780-A1FE-44A1-BA18-4134BC25CA30}"/>
    <cellStyle name="Heading 4 66" xfId="7067" xr:uid="{1CA81F92-31FA-4C72-B533-3B7F34F3549C}"/>
    <cellStyle name="Heading 4 67" xfId="7068" xr:uid="{4DA617FA-BCBD-47B9-B074-8AAA308674E9}"/>
    <cellStyle name="Heading 4 68" xfId="7069" xr:uid="{BBFD4E1A-847C-4AA6-980F-0C35D72CF430}"/>
    <cellStyle name="Heading 4 69" xfId="7070" xr:uid="{5D148989-2BB4-466D-A6A6-6309B0DB171D}"/>
    <cellStyle name="Heading 4 7" xfId="7071" xr:uid="{C5EF40D2-37F0-48BE-9CFD-E04D31685B1C}"/>
    <cellStyle name="Heading 4 7 2" xfId="7072" xr:uid="{54A0424D-9543-45A9-8E25-7085CC72408E}"/>
    <cellStyle name="Heading 4 7 2 2" xfId="7073" xr:uid="{D75744D0-890E-431D-B452-C2E3C3318BB7}"/>
    <cellStyle name="Heading 4 7 3" xfId="7074" xr:uid="{7989F652-C3F5-4F87-A43F-C41961D8DC95}"/>
    <cellStyle name="Heading 4 7 3 2" xfId="7075" xr:uid="{2A6A0A7D-CEA9-4F9B-B6B7-70F4F9B0B8F1}"/>
    <cellStyle name="Heading 4 7 4" xfId="7076" xr:uid="{9E873FF9-2250-4FE1-9117-20B06F5477B6}"/>
    <cellStyle name="Heading 4 70" xfId="7077" xr:uid="{C751CBD0-EBB7-43C5-B9C3-7F2EFFCDD07C}"/>
    <cellStyle name="Heading 4 71" xfId="7078" xr:uid="{2A372F87-92D4-4B37-AADA-91DC13BB6F8A}"/>
    <cellStyle name="Heading 4 72" xfId="7079" xr:uid="{7A98BE71-3F53-4BDD-8B4B-00C23D01BA60}"/>
    <cellStyle name="Heading 4 73" xfId="7080" xr:uid="{F72F3215-E89F-4FC6-8CD5-C891E750F699}"/>
    <cellStyle name="Heading 4 74" xfId="7081" xr:uid="{35A6DC05-0D12-448C-91AC-31A24D836FD0}"/>
    <cellStyle name="Heading 4 75" xfId="7082" xr:uid="{B35AAD15-786A-42D7-9C55-3FE8B2AB8872}"/>
    <cellStyle name="Heading 4 76" xfId="7083" xr:uid="{952B181C-8280-4AB7-BB7D-3C0DC85B251E}"/>
    <cellStyle name="Heading 4 77" xfId="7084" xr:uid="{943917B8-B6CE-4C02-BA64-2B95DC52B485}"/>
    <cellStyle name="Heading 4 78" xfId="7085" xr:uid="{D4A3EF90-4120-45FB-AC17-7AD9254DA41E}"/>
    <cellStyle name="Heading 4 79" xfId="7086" xr:uid="{CEBA13F0-2A3C-48CB-A07B-014B77720E11}"/>
    <cellStyle name="Heading 4 8" xfId="7087" xr:uid="{541107AE-CD7C-4AB0-A64B-D6366B16D65B}"/>
    <cellStyle name="Heading 4 8 2" xfId="7088" xr:uid="{D9315DB4-9C7F-4519-B876-64BDBF8930A1}"/>
    <cellStyle name="Heading 4 8 2 2" xfId="7089" xr:uid="{34D37CD0-3560-4046-B807-183BF5913043}"/>
    <cellStyle name="Heading 4 8 3" xfId="7090" xr:uid="{6A79C75B-2493-4B10-A808-15D142F32CE3}"/>
    <cellStyle name="Heading 4 80" xfId="7091" xr:uid="{B4DD5F1A-E603-45FE-AAC2-32FAFFD533DD}"/>
    <cellStyle name="Heading 4 81" xfId="7092" xr:uid="{09CEE89B-9AA0-4ECD-9BED-06678C5CE84B}"/>
    <cellStyle name="Heading 4 82" xfId="7093" xr:uid="{12122116-B9D7-4D43-907E-0959F721D3DD}"/>
    <cellStyle name="Heading 4 83" xfId="7094" xr:uid="{C72A28FB-14EF-44D0-B525-622A1DA72FFD}"/>
    <cellStyle name="Heading 4 84" xfId="44095" xr:uid="{983C844B-12DA-4B8F-9955-037DB8122C71}"/>
    <cellStyle name="Heading 4 9" xfId="7095" xr:uid="{1347A9BC-D9FE-4AAB-ADAA-50DC9BF2A804}"/>
    <cellStyle name="Heading 4 9 2" xfId="7096" xr:uid="{5946355F-E7E1-46C1-9859-32F1DF107951}"/>
    <cellStyle name="HEADING1" xfId="44269" xr:uid="{DF62016F-EE4B-434A-A88A-2C07411E06EE}"/>
    <cellStyle name="HEADING2" xfId="44270" xr:uid="{EA915888-E50F-4C52-AE0B-8BBB377D2C34}"/>
    <cellStyle name="Hyperlink 2" xfId="76" xr:uid="{88C42DA0-33AA-41DA-B0ED-14D4CD40DC36}"/>
    <cellStyle name="Hyperlink 2 2" xfId="143" xr:uid="{0A368BE5-8E38-4834-87C1-DC7676A9901C}"/>
    <cellStyle name="Hyperlink 2 2 2" xfId="44271" xr:uid="{D1A884DD-C77E-4CB9-9E7C-27D9F48BA623}"/>
    <cellStyle name="Hyperlink 2 3" xfId="489" xr:uid="{88FB5A07-A26F-4482-B58F-25FE6B86B4B4}"/>
    <cellStyle name="Hyperlink 2 4" xfId="7097" xr:uid="{182562C0-7BC9-495A-904C-E2522120A68E}"/>
    <cellStyle name="Hyperlink 3" xfId="229" xr:uid="{7255D43C-91FB-4355-9463-3D81D1301BB4}"/>
    <cellStyle name="Indent 1" xfId="44272" xr:uid="{8D2732D9-136A-40D4-8760-ABC69B108C94}"/>
    <cellStyle name="Input" xfId="17" builtinId="20" customBuiltin="1"/>
    <cellStyle name="Input [yellow]" xfId="49" xr:uid="{52B91CB5-9208-4C95-B8AB-F36E08740506}"/>
    <cellStyle name="Input [yellow] 2" xfId="7098" xr:uid="{B16F4CF3-4680-4620-AC58-EF7716395E61}"/>
    <cellStyle name="Input [yellow] 2 2" xfId="7099" xr:uid="{7DDC6474-AA90-42F2-9F3D-AE6B28C18246}"/>
    <cellStyle name="Input [yellow] 3" xfId="7100" xr:uid="{85646940-88B1-49F9-B5A8-081C322E9D13}"/>
    <cellStyle name="Input [yellow] 4" xfId="7101" xr:uid="{D1948786-A611-4D45-BA5A-958CA11592C7}"/>
    <cellStyle name="Input [yellow] 5" xfId="7102" xr:uid="{5182DF02-627E-4B09-BFBF-269CF31ECBA9}"/>
    <cellStyle name="Input 10" xfId="7103" xr:uid="{F718B40F-6358-4C92-9093-DC47864DDDCE}"/>
    <cellStyle name="Input 11" xfId="7104" xr:uid="{484D284D-B5F9-4824-AA30-5BE054B6651E}"/>
    <cellStyle name="Input 12" xfId="7105" xr:uid="{A87723E8-42C0-472F-9DEB-8E8B7C674DDF}"/>
    <cellStyle name="Input 13" xfId="7106" xr:uid="{C707EEEC-8C23-4721-8E3E-A7B63CB0CD63}"/>
    <cellStyle name="Input 14" xfId="7107" xr:uid="{370FD697-EA77-4BFD-8D8C-D6DD60A49416}"/>
    <cellStyle name="Input 15" xfId="7108" xr:uid="{7019E316-0309-4298-B06F-12958FDB68A7}"/>
    <cellStyle name="Input 16" xfId="7109" xr:uid="{31A54D04-E174-47E8-8614-1C5CC8A00C02}"/>
    <cellStyle name="Input 17" xfId="7110" xr:uid="{4B10338E-ACD3-4F58-BC15-90189D4B7B3B}"/>
    <cellStyle name="Input 18" xfId="7111" xr:uid="{B6441A89-EE16-4613-BB73-3CD8AC540CDE}"/>
    <cellStyle name="Input 19" xfId="7112" xr:uid="{C4DC8848-FA0A-4BCC-AF82-A8ADEAEA0592}"/>
    <cellStyle name="Input 2" xfId="348" xr:uid="{8ABD5E41-EF2B-40C8-B98C-BB9144BA0FBF}"/>
    <cellStyle name="Input 2 10" xfId="7114" xr:uid="{7C82345B-AC79-458A-9FC9-2561ECC16C8D}"/>
    <cellStyle name="Input 2 11" xfId="44910" xr:uid="{1395F06D-12E0-4917-BBC1-DD61D0CDE814}"/>
    <cellStyle name="Input 2 12" xfId="7113" xr:uid="{12FCAF22-1704-4AA6-AD05-B9B8B9A17490}"/>
    <cellStyle name="Input 2 2" xfId="7115" xr:uid="{4AAA1450-1BDA-4E23-A5F5-7408CCD915B1}"/>
    <cellStyle name="Input 2 2 2" xfId="7116" xr:uid="{9443B042-0CDA-4A5E-9183-2A6843C41D9E}"/>
    <cellStyle name="Input 2 3" xfId="7117" xr:uid="{ACCFEF05-C470-44EB-905D-7E2C50E1D3B3}"/>
    <cellStyle name="Input 2 3 2" xfId="7118" xr:uid="{BC0124C2-C96B-4677-BAD0-EF21EEF410AA}"/>
    <cellStyle name="Input 2 4" xfId="7119" xr:uid="{07F48BCB-8A12-4510-8CF7-6C0FBE6159E1}"/>
    <cellStyle name="Input 2 4 2" xfId="7120" xr:uid="{4BCD31A0-3ADA-4DE8-B54C-24F458C4C4C7}"/>
    <cellStyle name="Input 2 5" xfId="7121" xr:uid="{02FF09A6-1D9C-4F9E-9C55-84C4E59685D2}"/>
    <cellStyle name="Input 2 5 2" xfId="7122" xr:uid="{C82E5658-896A-4F05-ABB8-CECE308554EF}"/>
    <cellStyle name="Input 2 6" xfId="7123" xr:uid="{69C4DF5C-6069-4E9E-8B96-87F46B6C847E}"/>
    <cellStyle name="Input 2 6 2" xfId="7124" xr:uid="{9CF4D69E-423B-462D-B76C-A0661DC24C41}"/>
    <cellStyle name="Input 2 7" xfId="7125" xr:uid="{EA628953-0415-4664-8EFB-84A4271FAFD3}"/>
    <cellStyle name="Input 2 7 2" xfId="7126" xr:uid="{367D46C2-A3AE-41C6-ACD0-CD0F246687F9}"/>
    <cellStyle name="Input 2 8" xfId="7127" xr:uid="{B3B3F8EE-086B-44CB-8327-F581D15AA885}"/>
    <cellStyle name="Input 2 8 2" xfId="7128" xr:uid="{E7DA07F5-EDAC-4206-AD76-78556632E240}"/>
    <cellStyle name="Input 2 9" xfId="7129" xr:uid="{47941E07-3120-410F-880F-EC3A6380F5E1}"/>
    <cellStyle name="Input 20" xfId="7130" xr:uid="{94D6EF55-ED59-439B-ACAE-6D78216BCA8E}"/>
    <cellStyle name="Input 21" xfId="7131" xr:uid="{5DD737EE-FD5E-4A35-A5ED-53C9A3E45873}"/>
    <cellStyle name="Input 22" xfId="7132" xr:uid="{07B91159-F987-406D-99B9-63FBF85B5C0D}"/>
    <cellStyle name="Input 23" xfId="7133" xr:uid="{88FCCC16-463F-4374-87A8-9880D9A2372F}"/>
    <cellStyle name="Input 24" xfId="7134" xr:uid="{1404ADA3-5F8C-4E36-8461-4431DB471C4E}"/>
    <cellStyle name="Input 25" xfId="7135" xr:uid="{3180F4B4-A5EC-44BB-80D4-A019C0036A03}"/>
    <cellStyle name="Input 26" xfId="7136" xr:uid="{67F19323-9E0F-4A16-AE11-95CB638F940B}"/>
    <cellStyle name="Input 27" xfId="7137" xr:uid="{1F078F96-D41E-40EE-84D4-3AF7488F0DCF}"/>
    <cellStyle name="Input 28" xfId="7138" xr:uid="{3EF91CA9-7D01-4C7D-98B4-71DA2CF36A94}"/>
    <cellStyle name="Input 29" xfId="7139" xr:uid="{157C06FF-1597-4535-BE56-DDCCBABF8B22}"/>
    <cellStyle name="Input 3" xfId="383" xr:uid="{E2B6D11F-9C20-400C-B18E-88DD9AC0324A}"/>
    <cellStyle name="Input 3 2" xfId="7141" xr:uid="{B40F2CAC-FB36-4631-BD9F-0E72ACCE838D}"/>
    <cellStyle name="Input 3 2 2" xfId="7142" xr:uid="{06103784-57A5-44D3-818F-AB996B3C7954}"/>
    <cellStyle name="Input 3 3" xfId="7143" xr:uid="{D47EA318-A1A3-4FA4-B26E-330F1F64FEB2}"/>
    <cellStyle name="Input 3 3 2" xfId="7144" xr:uid="{B5668526-094E-409F-B9DC-ED4CC23BE746}"/>
    <cellStyle name="Input 3 4" xfId="7145" xr:uid="{FCD8FC36-DD26-4971-AD26-3855DCDAF11C}"/>
    <cellStyle name="Input 3 4 2" xfId="7146" xr:uid="{FEF53EAB-8FC3-4ECE-81D7-BACCD62B5BE2}"/>
    <cellStyle name="Input 3 5" xfId="7147" xr:uid="{D28F7B83-D95B-4887-BCE7-DB5700AD6691}"/>
    <cellStyle name="Input 3 5 2" xfId="7148" xr:uid="{223FA281-06F8-48BB-84EF-94EDB79B68FD}"/>
    <cellStyle name="Input 3 6" xfId="7149" xr:uid="{0D1954BD-E401-4234-9E8D-83784D9D0469}"/>
    <cellStyle name="Input 3 6 2" xfId="7150" xr:uid="{A13F1888-2A3D-4C98-AB09-9F91D0B9C834}"/>
    <cellStyle name="Input 3 7" xfId="7151" xr:uid="{0DC6FE8A-17E3-48E2-A00A-94043D715A4C}"/>
    <cellStyle name="Input 3 8" xfId="7140" xr:uid="{6ADA29FE-025F-459F-AFAD-A0117FF3AD5B}"/>
    <cellStyle name="Input 30" xfId="7152" xr:uid="{D5108FB4-E3AB-44C2-BEC9-6920A1852C25}"/>
    <cellStyle name="Input 31" xfId="7153" xr:uid="{2F50B6D5-A788-4A32-A8D1-35E5F514518C}"/>
    <cellStyle name="Input 32" xfId="7154" xr:uid="{A9AE0C5F-EB2B-4CDB-93EF-997449A97BB9}"/>
    <cellStyle name="Input 33" xfId="7155" xr:uid="{337EE5B7-52F5-47FA-96EA-BE6102626092}"/>
    <cellStyle name="Input 34" xfId="7156" xr:uid="{48EA6699-A15F-42F4-AB7C-C2C32F91C538}"/>
    <cellStyle name="Input 35" xfId="7157" xr:uid="{7BF7CC44-B523-445B-9D0E-E07DB622BE24}"/>
    <cellStyle name="Input 36" xfId="7158" xr:uid="{2506DCF5-E98F-4329-9DB8-103CC81B2C0E}"/>
    <cellStyle name="Input 37" xfId="7159" xr:uid="{8AEB380E-FB13-4B5A-A4C4-760032FA77E4}"/>
    <cellStyle name="Input 38" xfId="7160" xr:uid="{4D5F4965-BBD1-4A27-9742-39F3BBFB3EAC}"/>
    <cellStyle name="Input 39" xfId="7161" xr:uid="{1171844C-5AC5-44FC-88DF-16CD2952C07C}"/>
    <cellStyle name="Input 4" xfId="382" xr:uid="{4EEE2ADF-10D2-4B11-A584-471442462FE3}"/>
    <cellStyle name="Input 4 2" xfId="7163" xr:uid="{7878659E-8636-4A05-928A-38849464532B}"/>
    <cellStyle name="Input 4 2 2" xfId="7164" xr:uid="{36BCA342-BA56-4296-90B8-6A70503AB9FF}"/>
    <cellStyle name="Input 4 3" xfId="7165" xr:uid="{D1643B69-99DE-4FFA-A1AC-2F8EFE0C1D91}"/>
    <cellStyle name="Input 4 3 2" xfId="7166" xr:uid="{C70100ED-932C-4DED-9E5C-9BF502112071}"/>
    <cellStyle name="Input 4 4" xfId="7167" xr:uid="{5A6DE23D-5711-4A3F-918C-2A50A18AB6D7}"/>
    <cellStyle name="Input 4 4 2" xfId="7168" xr:uid="{997ED69D-47DD-4B0C-88E7-C8AE8AA27561}"/>
    <cellStyle name="Input 4 5" xfId="7169" xr:uid="{C4DCC9A8-B706-4C1A-A29C-D75BCA69C69F}"/>
    <cellStyle name="Input 4 5 2" xfId="7170" xr:uid="{D1227637-30BF-49FE-B4AF-4C1E9CFA33E2}"/>
    <cellStyle name="Input 4 6" xfId="7171" xr:uid="{90D67263-2124-43A8-9AF7-06A514D21D15}"/>
    <cellStyle name="Input 4 6 2" xfId="7172" xr:uid="{0E4483BF-57A1-41E0-8A36-E2BA4FB38BA5}"/>
    <cellStyle name="Input 4 7" xfId="7173" xr:uid="{2EC6EE46-E1EC-4E06-9867-33249ECAF489}"/>
    <cellStyle name="Input 4 8" xfId="7162" xr:uid="{A05BD06A-B357-46B6-9AAA-492523EB372E}"/>
    <cellStyle name="Input 40" xfId="7174" xr:uid="{AB44ACD5-AB24-4CB5-84C0-99B812B92D34}"/>
    <cellStyle name="Input 41" xfId="7175" xr:uid="{E2B9B75F-4B0B-4E5E-A3EE-04DCB21B7A79}"/>
    <cellStyle name="Input 42" xfId="7176" xr:uid="{578486D0-47FF-43E6-950F-92516C109DC0}"/>
    <cellStyle name="Input 43" xfId="7177" xr:uid="{5F6A4D82-A885-4A12-A4BD-5F8CFBF75BFF}"/>
    <cellStyle name="Input 44" xfId="7178" xr:uid="{541F070A-E8B5-490B-908F-817A1BE565AB}"/>
    <cellStyle name="Input 45" xfId="7179" xr:uid="{840F1395-A47C-4A57-8E5B-9BE7C8F84702}"/>
    <cellStyle name="Input 46" xfId="7180" xr:uid="{B323AB3C-DAC5-476A-8819-D46D2C9732FB}"/>
    <cellStyle name="Input 47" xfId="7181" xr:uid="{8CE75B62-5465-4D93-9E5B-09ACDC6000CA}"/>
    <cellStyle name="Input 48" xfId="7182" xr:uid="{290B59DF-0A73-4C38-BD2F-54E6825F886D}"/>
    <cellStyle name="Input 49" xfId="7183" xr:uid="{E6DC7BBB-0C68-4274-A3A0-EA66B2B13047}"/>
    <cellStyle name="Input 5" xfId="386" xr:uid="{123F6902-DB92-43DF-A49E-7531B702E83F}"/>
    <cellStyle name="Input 5 2" xfId="7185" xr:uid="{A1544CAF-CAA7-4DB8-8DEC-1BC693E259CC}"/>
    <cellStyle name="Input 5 2 2" xfId="7186" xr:uid="{A497943D-AC9F-455C-93CB-028DE1FC99C2}"/>
    <cellStyle name="Input 5 3" xfId="7187" xr:uid="{71D2B883-D78C-4DA7-8665-55F67EAD8C3F}"/>
    <cellStyle name="Input 5 3 2" xfId="7188" xr:uid="{8A164E60-BD00-4B9C-A08F-F9BCEC4CD1B3}"/>
    <cellStyle name="Input 5 4" xfId="7189" xr:uid="{6AE32FB5-C75D-46E4-BBE1-8727BBC505B7}"/>
    <cellStyle name="Input 5 4 2" xfId="7190" xr:uid="{3BC3BF39-1D58-4CD7-85E1-B6E773A19147}"/>
    <cellStyle name="Input 5 5" xfId="7191" xr:uid="{64BAFFF8-248B-4975-8EDC-0C43F528084E}"/>
    <cellStyle name="Input 5 5 2" xfId="7192" xr:uid="{9CD260B4-B5A9-4CEC-9BCB-A8A2AF944B2D}"/>
    <cellStyle name="Input 5 6" xfId="7193" xr:uid="{423EE54C-4FB6-413D-88C5-4E15A4E2DFCC}"/>
    <cellStyle name="Input 5 7" xfId="7184" xr:uid="{D53C58AF-C338-4E15-959C-911C38135BB4}"/>
    <cellStyle name="Input 50" xfId="7194" xr:uid="{19ADC352-0648-4618-9325-B52CC5A6F072}"/>
    <cellStyle name="Input 51" xfId="7195" xr:uid="{D1C059FD-BFE2-4117-A355-E216F27EEAAE}"/>
    <cellStyle name="Input 52" xfId="7196" xr:uid="{A84BC88B-9A08-4A3C-B5ED-4F152172EBFB}"/>
    <cellStyle name="Input 53" xfId="7197" xr:uid="{7596E7C4-9BFD-4746-A891-AC2302319E76}"/>
    <cellStyle name="Input 54" xfId="7198" xr:uid="{B01CF223-D1F4-48F7-B6D0-F7B2DF2E6EA6}"/>
    <cellStyle name="Input 55" xfId="7199" xr:uid="{CA6D7B78-E5F0-480C-8692-F89E210BDAC3}"/>
    <cellStyle name="Input 56" xfId="7200" xr:uid="{ECACC09A-B95D-4A2E-A4F8-512A794B9F2E}"/>
    <cellStyle name="Input 57" xfId="7201" xr:uid="{33E81F28-B7BA-46ED-804A-5CB78ED67657}"/>
    <cellStyle name="Input 58" xfId="7202" xr:uid="{60C58E38-9C64-4297-93F0-FDF1871C6125}"/>
    <cellStyle name="Input 59" xfId="7203" xr:uid="{2ED19D78-19E4-4D1D-ABC0-ACC2ECCC439E}"/>
    <cellStyle name="Input 6" xfId="7204" xr:uid="{2BC7A4DF-1162-4B10-8707-E2AFB9CACCB2}"/>
    <cellStyle name="Input 6 2" xfId="7205" xr:uid="{CE2F92F0-DE5E-4987-86CA-F33BBAF05C44}"/>
    <cellStyle name="Input 6 2 2" xfId="7206" xr:uid="{3C846948-2C11-4F7B-908A-0DA3DE3902D0}"/>
    <cellStyle name="Input 6 3" xfId="7207" xr:uid="{19F522D8-7117-4C7C-97FD-99E29D682FE1}"/>
    <cellStyle name="Input 6 3 2" xfId="7208" xr:uid="{9378136A-1241-4640-9AF6-DB0D6E828311}"/>
    <cellStyle name="Input 6 4" xfId="7209" xr:uid="{FF1C09AB-7AA6-4E41-884D-9C112DD7F1FC}"/>
    <cellStyle name="Input 6 4 2" xfId="7210" xr:uid="{7364BC82-5729-435B-89D7-69A2F9542B40}"/>
    <cellStyle name="Input 6 5" xfId="7211" xr:uid="{4268F6E9-1AD7-4552-9750-912B23B5A2B9}"/>
    <cellStyle name="Input 60" xfId="7212" xr:uid="{64A5C3DF-49DD-4E17-805D-2EAE36B22F46}"/>
    <cellStyle name="Input 61" xfId="7213" xr:uid="{1A4F547B-0833-4275-84E5-21E4597E328F}"/>
    <cellStyle name="Input 62" xfId="7214" xr:uid="{3AF42DEE-A8B8-46F7-B40D-A4F326600E34}"/>
    <cellStyle name="Input 63" xfId="7215" xr:uid="{5FDF6892-700E-4961-AC56-D0B536652F51}"/>
    <cellStyle name="Input 64" xfId="7216" xr:uid="{55B79C38-F20C-4430-8F9C-DE32AC874308}"/>
    <cellStyle name="Input 65" xfId="7217" xr:uid="{5A24A862-7C34-430B-8D2F-B46DED98706F}"/>
    <cellStyle name="Input 66" xfId="7218" xr:uid="{F363104C-A046-458B-952F-E8E3818B1726}"/>
    <cellStyle name="Input 67" xfId="7219" xr:uid="{505B122C-E502-4E0A-8A49-CEE57B1ABB71}"/>
    <cellStyle name="Input 68" xfId="7220" xr:uid="{5C48A360-B8C7-43F6-AAB8-C29839DD7D02}"/>
    <cellStyle name="Input 69" xfId="7221" xr:uid="{DD9B5470-B216-4E84-B150-0F80CEFA5D11}"/>
    <cellStyle name="Input 7" xfId="7222" xr:uid="{7C757501-9111-463B-8294-EC2BB8BCB083}"/>
    <cellStyle name="Input 7 2" xfId="7223" xr:uid="{62DEEE8B-465A-44D3-A453-DB5F7B0941AF}"/>
    <cellStyle name="Input 7 2 2" xfId="7224" xr:uid="{8D8701FE-42AD-42E4-BFD2-FBF12E61BEE4}"/>
    <cellStyle name="Input 7 3" xfId="7225" xr:uid="{AA18DB07-9EC2-4C7F-B377-F9FD6AF9237E}"/>
    <cellStyle name="Input 7 3 2" xfId="7226" xr:uid="{59CE2392-1CAD-4397-9C5F-0194827DECDC}"/>
    <cellStyle name="Input 7 4" xfId="7227" xr:uid="{FEEDA384-AB56-4C87-BBA6-0061F8DF1FF2}"/>
    <cellStyle name="Input 70" xfId="7228" xr:uid="{588373BA-9550-4C82-93AA-BD4EA1B62A4E}"/>
    <cellStyle name="Input 71" xfId="7229" xr:uid="{62C38D4A-41B2-4CCC-8D7D-F257E4EA3F54}"/>
    <cellStyle name="Input 72" xfId="7230" xr:uid="{3CE4B96F-F2BB-459F-8FB6-533C6C93279A}"/>
    <cellStyle name="Input 73" xfId="7231" xr:uid="{133FA98C-F0FE-42CE-93BF-62213B63BD14}"/>
    <cellStyle name="Input 74" xfId="7232" xr:uid="{63EFFD76-570A-4B9C-AEEA-BC209805DDC4}"/>
    <cellStyle name="Input 75" xfId="7233" xr:uid="{5F83BCA0-C6A8-4CF6-9AE4-C9B6B039B15D}"/>
    <cellStyle name="Input 76" xfId="7234" xr:uid="{8348F046-0C75-49B2-9200-F2E74CF8C8D6}"/>
    <cellStyle name="Input 77" xfId="7235" xr:uid="{E1A993F1-4AF9-461B-959A-0381B091A7F2}"/>
    <cellStyle name="Input 78" xfId="7236" xr:uid="{598215A3-755A-4395-B54D-43F8445252BB}"/>
    <cellStyle name="Input 79" xfId="7237" xr:uid="{0E7973D8-485A-41CB-BE02-BF1DBDC73AF4}"/>
    <cellStyle name="Input 8" xfId="7238" xr:uid="{53BE5F2F-2D9C-408D-8270-A36A2CB5F28E}"/>
    <cellStyle name="Input 8 2" xfId="7239" xr:uid="{D7F58DF5-0E39-4741-B7C9-27D80A9B0EEB}"/>
    <cellStyle name="Input 8 2 2" xfId="7240" xr:uid="{15F15873-5900-4737-91E6-F878022FBE82}"/>
    <cellStyle name="Input 8 3" xfId="7241" xr:uid="{843C1F5E-89A5-4EB3-A954-9C400D61E02F}"/>
    <cellStyle name="Input 80" xfId="7242" xr:uid="{799FEA72-5035-4747-A8C6-239882C152B8}"/>
    <cellStyle name="Input 81" xfId="7243" xr:uid="{5AC01A48-B8E3-48FB-B3ED-D7C5D3828D34}"/>
    <cellStyle name="Input 82" xfId="7244" xr:uid="{2B7F5B8B-B076-4AE7-AF35-E85DB72D3D4C}"/>
    <cellStyle name="Input 83" xfId="7245" xr:uid="{A4669E17-FDCE-4B4E-BDA6-5929B8132E17}"/>
    <cellStyle name="Input 9" xfId="7246" xr:uid="{87B6A754-6442-49A2-AF1C-1B9C7CD38777}"/>
    <cellStyle name="Input 9 2" xfId="7247" xr:uid="{BC664D4B-0306-4329-97E5-9FD42599EFCF}"/>
    <cellStyle name="InputCell" xfId="44273" xr:uid="{2922AD3E-4CAF-45AF-A869-B93E0585D8B8}"/>
    <cellStyle name="Komma 2" xfId="7248" xr:uid="{AC891FEC-3582-4B2E-A0E5-94921BEF61E5}"/>
    <cellStyle name="Komma 2 10" xfId="7249" xr:uid="{838F94B3-24BE-4132-BE8F-9D594ABD68D1}"/>
    <cellStyle name="Komma 2 11" xfId="7250" xr:uid="{A07F09C0-2673-4F6B-AAB2-ED9A69AE62FA}"/>
    <cellStyle name="Komma 2 12" xfId="7251" xr:uid="{7C9FC633-30EF-42D9-8F58-A27B45934DA8}"/>
    <cellStyle name="Komma 2 13" xfId="7252" xr:uid="{B5964A58-FA6B-4FD2-8D2A-B24012EF1CE0}"/>
    <cellStyle name="Komma 2 14" xfId="7253" xr:uid="{AFF8DF12-68CA-486E-B4EA-A2F5797D8E5B}"/>
    <cellStyle name="Komma 2 15" xfId="7254" xr:uid="{DD0D1165-BD4A-434C-BA47-B20D24FAADC0}"/>
    <cellStyle name="Komma 2 16" xfId="7255" xr:uid="{EC14595A-0D65-4FB0-92CC-19AD9CFE6378}"/>
    <cellStyle name="Komma 2 17" xfId="7256" xr:uid="{12A87473-BB27-49AF-BE9B-DF1FA3468B86}"/>
    <cellStyle name="Komma 2 18" xfId="7257" xr:uid="{19726DEC-A650-46FE-BA00-8DF0FA9F2EB2}"/>
    <cellStyle name="Komma 2 19" xfId="7258" xr:uid="{A74BC894-30C3-47D7-BBCD-984F92292173}"/>
    <cellStyle name="Komma 2 2" xfId="7259" xr:uid="{9431DFA0-29E5-4E25-8F3B-7493934E6D5E}"/>
    <cellStyle name="Komma 2 20" xfId="7260" xr:uid="{AD3C112F-62A9-477C-8E30-2D3908CE4BA1}"/>
    <cellStyle name="Komma 2 21" xfId="7261" xr:uid="{53274A23-25AB-4709-A5BB-DE70E0A23D23}"/>
    <cellStyle name="Komma 2 22" xfId="7262" xr:uid="{6244D96B-4A47-4F4C-B2FC-3C943F222A30}"/>
    <cellStyle name="Komma 2 23" xfId="44584" xr:uid="{2F3A0644-CD61-41FD-B471-AE6CABC2C5DE}"/>
    <cellStyle name="Komma 2 24" xfId="44585" xr:uid="{6B7112F8-928F-457A-ACB2-A074606AD6C3}"/>
    <cellStyle name="Komma 2 25" xfId="44586" xr:uid="{45BC85A4-2FFC-47AB-8067-4C89B3B149FD}"/>
    <cellStyle name="Komma 2 3" xfId="7263" xr:uid="{F5B746B1-C1F6-49EE-9DD0-C2ACD0026A1A}"/>
    <cellStyle name="Komma 2 4" xfId="7264" xr:uid="{79B628F2-9EAE-4DB1-9137-0876EFC2BBEB}"/>
    <cellStyle name="Komma 2 5" xfId="7265" xr:uid="{68478FAB-DF04-4B88-BDD6-A5AF22B9EF89}"/>
    <cellStyle name="Komma 2 6" xfId="7266" xr:uid="{65EB7D80-7A71-48F4-90C2-CACD4DBCDACB}"/>
    <cellStyle name="Komma 2 7" xfId="7267" xr:uid="{A5536F37-31EA-44A0-8039-0E942F6DFD7C}"/>
    <cellStyle name="Komma 2 8" xfId="7268" xr:uid="{22A0406B-DBE5-4D61-90E9-A054C6ADC99D}"/>
    <cellStyle name="Komma 2 9" xfId="7269" xr:uid="{8FD6B328-5D41-4417-BD91-6E6A8B9AAC2A}"/>
    <cellStyle name="Komma 3" xfId="44587" xr:uid="{E3E6E319-D1F6-44D0-9BA1-535BEA400BAB}"/>
    <cellStyle name="Komma_2008 Section VII - Financial Data Dec V080219" xfId="7270" xr:uid="{2C6B9F72-4032-4F89-8A5F-EEA88047E6B1}"/>
    <cellStyle name="Link Currency (0)" xfId="44274" xr:uid="{3F3A47C0-F957-4C26-95EB-199FD246D800}"/>
    <cellStyle name="Link Currency (2)" xfId="44275" xr:uid="{1D2F895A-4482-45F9-88ED-8EE5D5865C2E}"/>
    <cellStyle name="Link Units (0)" xfId="44276" xr:uid="{595C9981-6B30-43BA-B738-3DF16CB15D50}"/>
    <cellStyle name="Link Units (1)" xfId="44277" xr:uid="{189F3EA5-A271-4831-BB4F-1DA6B1116B50}"/>
    <cellStyle name="Link Units (2)" xfId="44278" xr:uid="{49572CF7-759E-4014-939F-1C0DDF989F76}"/>
    <cellStyle name="Linked Cell" xfId="20" builtinId="24" customBuiltin="1"/>
    <cellStyle name="Linked Cell 10" xfId="7271" xr:uid="{27BDC80C-25CD-4E23-BF84-E0EEA32A213E}"/>
    <cellStyle name="Linked Cell 11" xfId="7272" xr:uid="{087F8F82-C8A0-4C0B-8DB5-D5312392BB4B}"/>
    <cellStyle name="Linked Cell 12" xfId="7273" xr:uid="{FBF4AB93-F1A9-4C07-A6B7-948C23168710}"/>
    <cellStyle name="Linked Cell 13" xfId="7274" xr:uid="{6CB9FFB1-975F-4B2C-9E46-9DCC56290447}"/>
    <cellStyle name="Linked Cell 14" xfId="7275" xr:uid="{1577F8D9-0A6D-4ACA-8899-7845CE758782}"/>
    <cellStyle name="Linked Cell 15" xfId="7276" xr:uid="{BC792877-13AE-4433-B157-0BC11EE824F1}"/>
    <cellStyle name="Linked Cell 16" xfId="7277" xr:uid="{0F15F98E-CE35-4269-90FE-85BCDAED810D}"/>
    <cellStyle name="Linked Cell 17" xfId="7278" xr:uid="{0A6672C8-70D1-4FD9-AAC2-66370275FB8A}"/>
    <cellStyle name="Linked Cell 18" xfId="7279" xr:uid="{0D1D6E33-C87E-4DA6-A3A2-35025E861061}"/>
    <cellStyle name="Linked Cell 19" xfId="7280" xr:uid="{693E2BDD-3CE7-41F5-BBBB-479A14F8E845}"/>
    <cellStyle name="Linked Cell 2" xfId="351" xr:uid="{459FEE71-B5BC-4955-94A3-427524F25AAA}"/>
    <cellStyle name="Linked Cell 2 10" xfId="7282" xr:uid="{35D1C6E6-B8C4-4D61-AF36-870E315DB7EF}"/>
    <cellStyle name="Linked Cell 2 11" xfId="44913" xr:uid="{4C7E7AC2-75AD-4945-A649-79C0CF205201}"/>
    <cellStyle name="Linked Cell 2 12" xfId="7281" xr:uid="{4B272319-0360-4478-8309-0833F9EE876B}"/>
    <cellStyle name="Linked Cell 2 2" xfId="7283" xr:uid="{7B4BAF4C-BE36-435A-A517-76259333EADD}"/>
    <cellStyle name="Linked Cell 2 2 2" xfId="7284" xr:uid="{B5CACDD1-5EAE-4575-BB9C-EED9067DDAB4}"/>
    <cellStyle name="Linked Cell 2 3" xfId="7285" xr:uid="{488B9101-8781-450D-96AD-F177FE6613A3}"/>
    <cellStyle name="Linked Cell 2 3 2" xfId="7286" xr:uid="{AF95FA89-E6FD-468A-B936-3C443615167E}"/>
    <cellStyle name="Linked Cell 2 4" xfId="7287" xr:uid="{B8FD7BB6-BF58-4777-B643-B98FBCB35CE5}"/>
    <cellStyle name="Linked Cell 2 4 2" xfId="7288" xr:uid="{D79E9AD7-1AB9-4D2A-8736-5C85ED8237D8}"/>
    <cellStyle name="Linked Cell 2 5" xfId="7289" xr:uid="{341BCA61-8C09-46B4-8110-8BCFF45B9F04}"/>
    <cellStyle name="Linked Cell 2 5 2" xfId="7290" xr:uid="{C76587BF-1439-4E24-9D4B-D60E23F65830}"/>
    <cellStyle name="Linked Cell 2 6" xfId="7291" xr:uid="{C6A6A89F-9498-4C1B-8298-8E0AC5D2B6C0}"/>
    <cellStyle name="Linked Cell 2 6 2" xfId="7292" xr:uid="{65E868E6-4A21-42D6-B20F-B9DFD1C312F8}"/>
    <cellStyle name="Linked Cell 2 7" xfId="7293" xr:uid="{E0F16725-422F-45A5-97AA-DB0241F89119}"/>
    <cellStyle name="Linked Cell 2 7 2" xfId="7294" xr:uid="{6B85E06A-B64A-4F4B-B6D4-F479A064CB8A}"/>
    <cellStyle name="Linked Cell 2 8" xfId="7295" xr:uid="{ECEC13EF-850D-453F-8902-A5FA09D61166}"/>
    <cellStyle name="Linked Cell 2 8 2" xfId="7296" xr:uid="{C5BCB48D-6854-4C37-9213-38A62AEEE732}"/>
    <cellStyle name="Linked Cell 2 9" xfId="7297" xr:uid="{FA8574F5-F7CF-44FA-9665-5C79C49552CE}"/>
    <cellStyle name="Linked Cell 20" xfId="7298" xr:uid="{F226BEB5-32D1-4C34-8042-9BDFCDC06508}"/>
    <cellStyle name="Linked Cell 21" xfId="7299" xr:uid="{738BB109-4FBC-443B-9621-31ADEC0C5FFB}"/>
    <cellStyle name="Linked Cell 22" xfId="7300" xr:uid="{438A957E-2136-4AF2-B63F-582A08771537}"/>
    <cellStyle name="Linked Cell 23" xfId="7301" xr:uid="{AF4295AE-F75F-4AD9-A58D-42B89737820B}"/>
    <cellStyle name="Linked Cell 24" xfId="7302" xr:uid="{423A917E-C51B-4A69-97E5-11D63D83A1EA}"/>
    <cellStyle name="Linked Cell 25" xfId="7303" xr:uid="{1794E582-C8A9-48EF-8958-1E1DBEA68041}"/>
    <cellStyle name="Linked Cell 26" xfId="7304" xr:uid="{425ABC02-EAF1-4B2A-9015-4972358B9BCF}"/>
    <cellStyle name="Linked Cell 27" xfId="7305" xr:uid="{2B847D09-E7CE-457C-9D7A-46022E0A5370}"/>
    <cellStyle name="Linked Cell 28" xfId="7306" xr:uid="{BC7B174A-E7AE-4605-AE3F-9DBE47B7DA96}"/>
    <cellStyle name="Linked Cell 29" xfId="7307" xr:uid="{02D8235E-546B-4A6A-96ED-26D2848A1ED4}"/>
    <cellStyle name="Linked Cell 3" xfId="7308" xr:uid="{F93BA940-6185-432B-A4B2-28865A9F8DFF}"/>
    <cellStyle name="Linked Cell 3 2" xfId="7309" xr:uid="{237E58F2-72B6-411E-8F2A-A4A68BEB4D76}"/>
    <cellStyle name="Linked Cell 3 2 2" xfId="7310" xr:uid="{F0044D59-01D1-4A03-BC7F-A8AC1027B7EE}"/>
    <cellStyle name="Linked Cell 3 3" xfId="7311" xr:uid="{3FFBE2C3-A719-45D2-AF9F-F1904EB4E72A}"/>
    <cellStyle name="Linked Cell 3 3 2" xfId="7312" xr:uid="{E8E48B62-B3AC-46CC-804E-FD284E46E561}"/>
    <cellStyle name="Linked Cell 3 4" xfId="7313" xr:uid="{ACDBDF36-79E7-46B7-A8E3-46B4023D46A5}"/>
    <cellStyle name="Linked Cell 3 4 2" xfId="7314" xr:uid="{856C4FA8-7C6A-434D-994F-1D9850AA83D3}"/>
    <cellStyle name="Linked Cell 3 5" xfId="7315" xr:uid="{DEA11E5D-0AA4-42B0-8776-E6AEF7BB0FC9}"/>
    <cellStyle name="Linked Cell 3 5 2" xfId="7316" xr:uid="{3EDAB553-78E3-4D2A-B7A9-2ED894F23373}"/>
    <cellStyle name="Linked Cell 3 6" xfId="7317" xr:uid="{A994864A-BD2E-4728-B19E-55D00BDB2D52}"/>
    <cellStyle name="Linked Cell 3 6 2" xfId="7318" xr:uid="{402E6CA1-3A45-4628-9067-985EE025C04E}"/>
    <cellStyle name="Linked Cell 3 7" xfId="7319" xr:uid="{49403B95-C5B0-4DBD-808B-B4B6F66AAAE1}"/>
    <cellStyle name="Linked Cell 30" xfId="7320" xr:uid="{BCDC8F1D-0BDD-425C-990A-0EA932D832E4}"/>
    <cellStyle name="Linked Cell 31" xfId="7321" xr:uid="{BFC3CB36-3B43-4DE6-A527-F06DB8B18F1F}"/>
    <cellStyle name="Linked Cell 32" xfId="7322" xr:uid="{D0E85084-AEB7-4A2D-8488-541580690CEA}"/>
    <cellStyle name="Linked Cell 33" xfId="7323" xr:uid="{8A394701-4A6C-4C1E-A3A4-BF5E30DA58F6}"/>
    <cellStyle name="Linked Cell 34" xfId="7324" xr:uid="{587F2AB1-F0EB-432C-B5C7-020EB491B55E}"/>
    <cellStyle name="Linked Cell 35" xfId="7325" xr:uid="{BA65938C-3CEF-4831-AF81-405F66A99AE6}"/>
    <cellStyle name="Linked Cell 36" xfId="7326" xr:uid="{0A372036-6DB0-474F-8995-E4D9AEE9D542}"/>
    <cellStyle name="Linked Cell 37" xfId="7327" xr:uid="{260A51E0-0EBA-4EDD-B9D0-76E055C73F46}"/>
    <cellStyle name="Linked Cell 38" xfId="7328" xr:uid="{99C689A3-F815-473E-99CF-B4A85E01B386}"/>
    <cellStyle name="Linked Cell 39" xfId="7329" xr:uid="{FC24E5DC-83F5-4908-9E3E-351629A8A512}"/>
    <cellStyle name="Linked Cell 4" xfId="7330" xr:uid="{F8AD5472-D0BE-4B16-8961-62147743EB62}"/>
    <cellStyle name="Linked Cell 4 2" xfId="7331" xr:uid="{29E3E74A-049C-40CD-9A58-9C27B3DF0B5F}"/>
    <cellStyle name="Linked Cell 4 2 2" xfId="7332" xr:uid="{AA8644EF-51B8-42F8-B640-EDD7669B1DD2}"/>
    <cellStyle name="Linked Cell 4 3" xfId="7333" xr:uid="{72C41EFA-5B56-4C70-8274-9DE3C01624B0}"/>
    <cellStyle name="Linked Cell 4 3 2" xfId="7334" xr:uid="{D71FE8A7-9014-4FFC-A945-318523DC0235}"/>
    <cellStyle name="Linked Cell 4 4" xfId="7335" xr:uid="{704720A9-1803-4FE5-BDCE-AD9FDB38CB37}"/>
    <cellStyle name="Linked Cell 4 4 2" xfId="7336" xr:uid="{8C5B627C-6181-47AD-8B44-DE75D1F558DF}"/>
    <cellStyle name="Linked Cell 4 5" xfId="7337" xr:uid="{4A19A1A7-BBE6-4DAD-B34A-8339FCF39AAC}"/>
    <cellStyle name="Linked Cell 4 5 2" xfId="7338" xr:uid="{40328AFB-983F-488C-B159-5B4CC2874F2C}"/>
    <cellStyle name="Linked Cell 4 6" xfId="7339" xr:uid="{D50F198C-67D7-4C93-9050-0A19DCB8AA7D}"/>
    <cellStyle name="Linked Cell 4 6 2" xfId="7340" xr:uid="{0AB641C8-70D2-4BC5-A390-8B99E2E5E21C}"/>
    <cellStyle name="Linked Cell 4 7" xfId="7341" xr:uid="{4B0E3C76-97CE-407E-B17E-8266D124BFED}"/>
    <cellStyle name="Linked Cell 40" xfId="7342" xr:uid="{A62562C8-D046-41CF-AA07-88F75BE3D68B}"/>
    <cellStyle name="Linked Cell 41" xfId="7343" xr:uid="{45079960-76CA-48E5-AC9F-E5F329EF896C}"/>
    <cellStyle name="Linked Cell 42" xfId="7344" xr:uid="{D6F34C0C-62E6-4337-BFF4-AA235C7C87F3}"/>
    <cellStyle name="Linked Cell 43" xfId="7345" xr:uid="{B184E00F-EB4C-4801-8633-A0C56BB72AED}"/>
    <cellStyle name="Linked Cell 44" xfId="7346" xr:uid="{06E1FD7D-AA5E-45D8-B661-EAC196899802}"/>
    <cellStyle name="Linked Cell 45" xfId="7347" xr:uid="{FFB3CF1B-8517-4B92-9A29-C41A778A4C2D}"/>
    <cellStyle name="Linked Cell 46" xfId="7348" xr:uid="{D7B40770-C353-4E45-84D3-A957ADE5A47D}"/>
    <cellStyle name="Linked Cell 47" xfId="7349" xr:uid="{AC7A09F8-1988-4B48-B94A-1C9E0C12503E}"/>
    <cellStyle name="Linked Cell 48" xfId="7350" xr:uid="{5DA1D62E-2150-4AC6-87E5-00BD03DE7C00}"/>
    <cellStyle name="Linked Cell 49" xfId="7351" xr:uid="{5D1D70BF-10F7-4860-A9DE-E0713509FC3A}"/>
    <cellStyle name="Linked Cell 5" xfId="7352" xr:uid="{F952FEE5-BE43-42D9-B887-7B4A631AF1D5}"/>
    <cellStyle name="Linked Cell 5 2" xfId="7353" xr:uid="{9EE7B08B-26EB-479C-9D55-7BA99DDDA227}"/>
    <cellStyle name="Linked Cell 5 2 2" xfId="7354" xr:uid="{7CA5C8DA-C3B9-41A0-AB37-6E549D26FD19}"/>
    <cellStyle name="Linked Cell 5 3" xfId="7355" xr:uid="{1F0D0BE1-4921-4BD2-8B83-ABE7EE15DAF0}"/>
    <cellStyle name="Linked Cell 5 3 2" xfId="7356" xr:uid="{1839D0AD-C2AE-4462-B2B2-92ADF42517FE}"/>
    <cellStyle name="Linked Cell 5 4" xfId="7357" xr:uid="{621BEBAD-5F2B-491B-8042-C1B4044000C7}"/>
    <cellStyle name="Linked Cell 5 4 2" xfId="7358" xr:uid="{EA155EBC-6485-4FD4-9C73-47B6DBFAB3CB}"/>
    <cellStyle name="Linked Cell 5 5" xfId="7359" xr:uid="{D029F140-388E-4FD0-907D-9414EBD2F524}"/>
    <cellStyle name="Linked Cell 5 5 2" xfId="7360" xr:uid="{8D05D8AF-F18F-4ABA-ADA9-3BE3CAF011AA}"/>
    <cellStyle name="Linked Cell 5 6" xfId="7361" xr:uid="{F13A5AA0-CB09-44FD-B1C3-3AF21D35244E}"/>
    <cellStyle name="Linked Cell 50" xfId="7362" xr:uid="{08AA5987-40CE-4B36-94AA-727E9FF1A0E1}"/>
    <cellStyle name="Linked Cell 51" xfId="7363" xr:uid="{A384643D-C505-4AED-A372-D9D3D42565C2}"/>
    <cellStyle name="Linked Cell 52" xfId="7364" xr:uid="{08D6F03C-FA6F-4E1E-A924-7664DD3F2B47}"/>
    <cellStyle name="Linked Cell 53" xfId="7365" xr:uid="{7E1387F8-6F4B-4F0B-8F96-0A953F9B3AE9}"/>
    <cellStyle name="Linked Cell 54" xfId="7366" xr:uid="{D258FFC0-1A92-47AF-B537-3BA9BD14CE7C}"/>
    <cellStyle name="Linked Cell 55" xfId="7367" xr:uid="{91087856-DC50-43A6-9A01-AB4AB012DB05}"/>
    <cellStyle name="Linked Cell 56" xfId="7368" xr:uid="{B9D919AB-88CC-40AE-89D0-88DF7264E0CC}"/>
    <cellStyle name="Linked Cell 57" xfId="7369" xr:uid="{1CD13FEB-5E0A-4327-ABA4-60B456B786C6}"/>
    <cellStyle name="Linked Cell 58" xfId="7370" xr:uid="{2585E4FB-4F00-4BD9-B9B9-BBEAAAACC36D}"/>
    <cellStyle name="Linked Cell 59" xfId="7371" xr:uid="{CC235BC2-6824-4744-A7C7-DD5151E95774}"/>
    <cellStyle name="Linked Cell 6" xfId="7372" xr:uid="{6F77F58C-72DE-4088-A892-11E2ED59008B}"/>
    <cellStyle name="Linked Cell 6 2" xfId="7373" xr:uid="{44376418-E350-4ADD-91D9-3F60001EEF5E}"/>
    <cellStyle name="Linked Cell 6 2 2" xfId="7374" xr:uid="{02D0FFDE-D938-41BA-843E-02F0B7006191}"/>
    <cellStyle name="Linked Cell 6 3" xfId="7375" xr:uid="{2204D31F-6D9D-4613-99B4-7FB80461C3E8}"/>
    <cellStyle name="Linked Cell 6 3 2" xfId="7376" xr:uid="{DE1CFAE7-2E23-43E9-AC94-75630B1E595F}"/>
    <cellStyle name="Linked Cell 6 4" xfId="7377" xr:uid="{081A9F9D-B42C-4FA2-903F-F851CAA7AE6F}"/>
    <cellStyle name="Linked Cell 6 4 2" xfId="7378" xr:uid="{D3C2FFF8-3549-4EE0-B7C2-765A6B4064CB}"/>
    <cellStyle name="Linked Cell 6 5" xfId="7379" xr:uid="{ADD993A6-583A-49B7-B3B9-C1F47A6A1EB0}"/>
    <cellStyle name="Linked Cell 60" xfId="7380" xr:uid="{F2CCD568-1B64-4CA1-BCFC-FB24693CDFED}"/>
    <cellStyle name="Linked Cell 61" xfId="7381" xr:uid="{33B9A198-3175-4C07-99F8-5CC83C89727A}"/>
    <cellStyle name="Linked Cell 62" xfId="7382" xr:uid="{C5A4664D-B84E-4E6E-9122-580F25C9DF66}"/>
    <cellStyle name="Linked Cell 63" xfId="7383" xr:uid="{DCA6C734-58FE-4EE1-A22C-63EEB46611D7}"/>
    <cellStyle name="Linked Cell 64" xfId="7384" xr:uid="{887A87D5-AB81-4328-B742-10E8F6A6738E}"/>
    <cellStyle name="Linked Cell 65" xfId="7385" xr:uid="{8698BBC3-8271-41A0-AAA7-A17138714666}"/>
    <cellStyle name="Linked Cell 66" xfId="7386" xr:uid="{D38D362C-2C4D-4C52-94AC-1A79DD42DC9A}"/>
    <cellStyle name="Linked Cell 67" xfId="7387" xr:uid="{B168F825-C254-46D7-9DC9-43255F4C9AA1}"/>
    <cellStyle name="Linked Cell 68" xfId="7388" xr:uid="{707195FF-ADC6-47D5-BC98-CC4E37069005}"/>
    <cellStyle name="Linked Cell 69" xfId="7389" xr:uid="{8149A2BD-C227-47BD-B690-06C80244AACE}"/>
    <cellStyle name="Linked Cell 7" xfId="7390" xr:uid="{F440E9CD-28A2-4413-89CC-C6FA5CF02E08}"/>
    <cellStyle name="Linked Cell 7 2" xfId="7391" xr:uid="{6401608B-8BFE-43F0-A69F-75A7369D2638}"/>
    <cellStyle name="Linked Cell 7 2 2" xfId="7392" xr:uid="{E26F2B13-D4E8-4DF7-96E2-59A17B1C4342}"/>
    <cellStyle name="Linked Cell 7 3" xfId="7393" xr:uid="{CC64B5CB-D6A3-4469-BED0-C1648C58886B}"/>
    <cellStyle name="Linked Cell 7 3 2" xfId="7394" xr:uid="{744454F1-BB7A-44F5-B2C2-9B09DF678934}"/>
    <cellStyle name="Linked Cell 7 4" xfId="7395" xr:uid="{B27D319E-47A0-4375-AB2F-91963D18FB5B}"/>
    <cellStyle name="Linked Cell 70" xfId="7396" xr:uid="{999AD960-8466-47A0-B2C1-D818BAE08E2A}"/>
    <cellStyle name="Linked Cell 71" xfId="7397" xr:uid="{C466F52C-E7AF-4017-84DA-7AD75B759CB3}"/>
    <cellStyle name="Linked Cell 72" xfId="7398" xr:uid="{8D448451-29D7-474B-999A-798450C4C20F}"/>
    <cellStyle name="Linked Cell 73" xfId="7399" xr:uid="{BD7107EF-748B-4655-84DA-D4AE121F14D4}"/>
    <cellStyle name="Linked Cell 74" xfId="7400" xr:uid="{C2CB3220-F5A8-445F-AEC3-2B2E9BDC0E16}"/>
    <cellStyle name="Linked Cell 75" xfId="7401" xr:uid="{52216FCC-2E7B-461B-9B30-CA1EB8BA7027}"/>
    <cellStyle name="Linked Cell 76" xfId="7402" xr:uid="{6603F71C-0672-400F-9AB2-FE29D815200E}"/>
    <cellStyle name="Linked Cell 77" xfId="7403" xr:uid="{BD5DC15A-6D3B-4F32-939B-05EBEAC6A3A1}"/>
    <cellStyle name="Linked Cell 78" xfId="7404" xr:uid="{3077FB25-17E9-42E5-A944-C745BCB15686}"/>
    <cellStyle name="Linked Cell 79" xfId="7405" xr:uid="{87AC32C7-3EA9-49AB-B54C-9F1E477CADC5}"/>
    <cellStyle name="Linked Cell 8" xfId="7406" xr:uid="{150E8CED-A554-497A-AE43-EE0E8EB994F6}"/>
    <cellStyle name="Linked Cell 8 2" xfId="7407" xr:uid="{76895215-ED27-4C6C-87B0-9EA23FD40A9F}"/>
    <cellStyle name="Linked Cell 8 2 2" xfId="7408" xr:uid="{603E9D49-AF0C-42F8-8F77-BBA8A8AC25C7}"/>
    <cellStyle name="Linked Cell 8 3" xfId="7409" xr:uid="{8D3F8ADB-E309-4BA5-AAAF-7C9B0BC429E2}"/>
    <cellStyle name="Linked Cell 80" xfId="7410" xr:uid="{92132879-EF0F-4A1E-BBEB-28C9F21C2A86}"/>
    <cellStyle name="Linked Cell 81" xfId="7411" xr:uid="{005575F8-14DE-43EE-82DC-B476ADE00059}"/>
    <cellStyle name="Linked Cell 82" xfId="7412" xr:uid="{8E5806C9-C999-4256-ADFB-BF711B1D6906}"/>
    <cellStyle name="Linked Cell 83" xfId="7413" xr:uid="{C5B197D2-CDAB-4E24-89EE-7B54A0638511}"/>
    <cellStyle name="Linked Cell 84" xfId="44101" xr:uid="{9A261A23-3C6F-4B4F-A4BC-C7E16E43FAB8}"/>
    <cellStyle name="Linked Cell 9" xfId="7414" xr:uid="{95A003C9-D192-47E7-B989-66924D9584D5}"/>
    <cellStyle name="Linked Cell 9 2" xfId="7415" xr:uid="{5B38318A-EE53-4CCE-943E-F5A8F250CE34}"/>
    <cellStyle name="Medium Date" xfId="44279" xr:uid="{858DEFA6-479F-4A25-AEDD-7E272224EBCB}"/>
    <cellStyle name="Milliers [0]_laroux" xfId="188" xr:uid="{F6E36914-C95C-45BE-801D-955FA97FAD00}"/>
    <cellStyle name="Milliers_laroux" xfId="189" xr:uid="{1425924C-07AD-4040-BE9C-7C72E196D208}"/>
    <cellStyle name="Model" xfId="44280" xr:uid="{0347FF7A-B412-453D-B782-378BDD1B97D6}"/>
    <cellStyle name="Monétaire [0]_laroux" xfId="190" xr:uid="{B057C642-A5AD-4986-8D99-85944D4F9F55}"/>
    <cellStyle name="Monétaire_laroux" xfId="191" xr:uid="{0EF472E5-0792-499D-A314-726B79B0FC5C}"/>
    <cellStyle name="Neutral 10" xfId="7416" xr:uid="{2FB9FAAA-8DE3-43C1-A639-7AD0CF5D4360}"/>
    <cellStyle name="Neutral 11" xfId="7417" xr:uid="{90EB129B-7A83-468D-B971-CDD6CE3E089E}"/>
    <cellStyle name="Neutral 12" xfId="7418" xr:uid="{0F5F3C66-7F9A-418E-B47E-DA31D624E12F}"/>
    <cellStyle name="Neutral 13" xfId="7419" xr:uid="{2FF3350C-A3EF-4EE8-B9C9-444B25C14880}"/>
    <cellStyle name="Neutral 14" xfId="7420" xr:uid="{C2D9B334-0F23-4B78-9FBC-0191DF4FF6F5}"/>
    <cellStyle name="Neutral 15" xfId="7421" xr:uid="{EA1B11C1-AB77-43C2-BDE6-047CC10BB97D}"/>
    <cellStyle name="Neutral 16" xfId="7422" xr:uid="{3E7ED6E7-5B80-4EDE-ACAD-147824ED9189}"/>
    <cellStyle name="Neutral 17" xfId="7423" xr:uid="{94C17CBE-936E-4EAC-A424-26D12492701A}"/>
    <cellStyle name="Neutral 18" xfId="7424" xr:uid="{F20D9491-C2A4-4DE4-98AD-0F50359F89D9}"/>
    <cellStyle name="Neutral 19" xfId="7425" xr:uid="{6430F5AC-6EEE-437C-8BA6-BAB20D7CEE14}"/>
    <cellStyle name="Neutral 2" xfId="137" xr:uid="{21AA8392-6559-41BE-80A7-3D0BA5A05BA9}"/>
    <cellStyle name="Neutral 2 10" xfId="7427" xr:uid="{83611A54-E647-4595-9247-254B87BD259F}"/>
    <cellStyle name="Neutral 2 11" xfId="44909" xr:uid="{3FF9B39B-5753-48C1-B2BE-DBF01CE2816E}"/>
    <cellStyle name="Neutral 2 12" xfId="7426" xr:uid="{AC99E249-BBD9-443F-93E2-05D146F9408C}"/>
    <cellStyle name="Neutral 2 2" xfId="347" xr:uid="{39EB4368-1BB8-4FB3-B3F6-5EB62610365B}"/>
    <cellStyle name="Neutral 2 2 2" xfId="7429" xr:uid="{8707B1BD-42E9-466E-A1C6-CE8E39C2408B}"/>
    <cellStyle name="Neutral 2 2 3" xfId="7428" xr:uid="{5BF76BFF-E3E5-4DD1-A5B0-5CA14A0361E5}"/>
    <cellStyle name="Neutral 2 3" xfId="7430" xr:uid="{923CCA98-7DD8-4C5E-8173-DDF75FC73E15}"/>
    <cellStyle name="Neutral 2 3 2" xfId="7431" xr:uid="{C4D3BC98-B45B-4812-83C7-B73BEFF62E59}"/>
    <cellStyle name="Neutral 2 4" xfId="7432" xr:uid="{18980A87-709C-4D6E-A63E-C5583304AAF1}"/>
    <cellStyle name="Neutral 2 4 2" xfId="7433" xr:uid="{ABF2318A-D91E-4A86-9E1E-195A36FAF816}"/>
    <cellStyle name="Neutral 2 5" xfId="7434" xr:uid="{EF4AFACE-F6CF-496B-83C3-6581D9E9B6FA}"/>
    <cellStyle name="Neutral 2 5 2" xfId="7435" xr:uid="{88AF0F6B-B678-43C7-9E66-0AC3981B7AD7}"/>
    <cellStyle name="Neutral 2 6" xfId="7436" xr:uid="{3C566374-F120-4BC4-BD2C-7F0815201DC3}"/>
    <cellStyle name="Neutral 2 6 2" xfId="7437" xr:uid="{0DA81806-DE76-4221-A0C2-B4C0C54DCBB7}"/>
    <cellStyle name="Neutral 2 7" xfId="7438" xr:uid="{DE3EAE79-546C-45D7-B7B2-59C158FC7A3B}"/>
    <cellStyle name="Neutral 2 7 2" xfId="7439" xr:uid="{F87E5379-7339-49B7-9529-7920C298B63D}"/>
    <cellStyle name="Neutral 2 8" xfId="7440" xr:uid="{C1D91ADE-6F59-477E-8EC3-35F3605E2FC3}"/>
    <cellStyle name="Neutral 2 8 2" xfId="7441" xr:uid="{5652B5CD-8E5E-49FA-9888-1D97BFBB1A48}"/>
    <cellStyle name="Neutral 2 9" xfId="7442" xr:uid="{4FF8BEA1-4B1F-4796-B6AC-B168033822FD}"/>
    <cellStyle name="Neutral 20" xfId="7443" xr:uid="{BC6A4F87-D051-43D6-8F05-2D44617EBCDC}"/>
    <cellStyle name="Neutral 21" xfId="7444" xr:uid="{A520ADBB-E39C-40C0-977B-881D7ABA7E46}"/>
    <cellStyle name="Neutral 22" xfId="7445" xr:uid="{2E1AE273-C835-4178-8F28-7349239F028C}"/>
    <cellStyle name="Neutral 23" xfId="7446" xr:uid="{C6B312E5-151F-40CC-87C6-7D76C88D808E}"/>
    <cellStyle name="Neutral 24" xfId="7447" xr:uid="{529B683E-BE37-4184-BE87-19841290FA75}"/>
    <cellStyle name="Neutral 25" xfId="7448" xr:uid="{D1A8D468-5335-4192-9A06-CBE5D053D727}"/>
    <cellStyle name="Neutral 26" xfId="7449" xr:uid="{15A19799-0124-4328-A904-EC3443036075}"/>
    <cellStyle name="Neutral 27" xfId="7450" xr:uid="{2448743C-F6C9-4C49-B2C5-3ED90F733E80}"/>
    <cellStyle name="Neutral 28" xfId="7451" xr:uid="{AA902B30-5940-4F77-BD9C-5AA479D72169}"/>
    <cellStyle name="Neutral 29" xfId="7452" xr:uid="{66891E6E-C46E-4DD5-AD1C-A11B8B70EFC5}"/>
    <cellStyle name="Neutral 3" xfId="7453" xr:uid="{B49870A1-5459-4A00-85F4-EA1774B7E15A}"/>
    <cellStyle name="Neutral 3 2" xfId="7454" xr:uid="{99622B19-BE0B-4C73-907C-D6E32B78E025}"/>
    <cellStyle name="Neutral 3 2 2" xfId="7455" xr:uid="{52C77754-2811-47B0-8609-F24EB6A1EA00}"/>
    <cellStyle name="Neutral 3 3" xfId="7456" xr:uid="{C5232749-AC70-4DD5-8EDA-A9FD6ADDF935}"/>
    <cellStyle name="Neutral 3 3 2" xfId="7457" xr:uid="{4BA5A102-F01C-442E-939C-F040D35CCF04}"/>
    <cellStyle name="Neutral 3 4" xfId="7458" xr:uid="{C061E6EF-1E1D-4E4F-971E-EACB01277B03}"/>
    <cellStyle name="Neutral 3 4 2" xfId="7459" xr:uid="{32AA102F-C94B-4D50-ACA2-5337540E6B0D}"/>
    <cellStyle name="Neutral 3 5" xfId="7460" xr:uid="{74B6D16E-5F83-4A53-9FCC-2BAFC856263D}"/>
    <cellStyle name="Neutral 3 5 2" xfId="7461" xr:uid="{1A196DF6-2278-48C7-9140-8A3E756CEB47}"/>
    <cellStyle name="Neutral 3 6" xfId="7462" xr:uid="{2CFC1FC9-97CF-4911-998A-9AFC0B818E1A}"/>
    <cellStyle name="Neutral 3 6 2" xfId="7463" xr:uid="{F47A209A-45ED-4550-8091-088232F4C4E8}"/>
    <cellStyle name="Neutral 3 7" xfId="7464" xr:uid="{0CD1E2D6-EEA9-4852-8BDD-FC2B21EA5408}"/>
    <cellStyle name="Neutral 30" xfId="7465" xr:uid="{793EF69A-7527-4D05-9E86-B19A28438645}"/>
    <cellStyle name="Neutral 31" xfId="7466" xr:uid="{BB6B9544-1A43-4FEF-9218-D77DC0E215BA}"/>
    <cellStyle name="Neutral 32" xfId="7467" xr:uid="{C43B6941-E062-4068-8A4C-EC118E7CE394}"/>
    <cellStyle name="Neutral 33" xfId="7468" xr:uid="{74E0AD5E-DAA7-430C-8E69-0EFBEB4E7168}"/>
    <cellStyle name="Neutral 34" xfId="7469" xr:uid="{4198B0B0-C170-4654-B70C-3D71BDCA47C4}"/>
    <cellStyle name="Neutral 35" xfId="7470" xr:uid="{3E70E945-8AA5-4DF9-B55A-2B27B83E7DAC}"/>
    <cellStyle name="Neutral 36" xfId="7471" xr:uid="{2F1242F5-B3F7-493F-B576-1A61C5A2EEE1}"/>
    <cellStyle name="Neutral 37" xfId="7472" xr:uid="{8A92E02E-C99A-4347-8CBA-CC2EC6E711EA}"/>
    <cellStyle name="Neutral 38" xfId="7473" xr:uid="{E49085B2-C31B-4D7F-A034-5EE09B35DAD1}"/>
    <cellStyle name="Neutral 39" xfId="7474" xr:uid="{191D688A-81B5-4A6D-B958-340A0A55691E}"/>
    <cellStyle name="Neutral 4" xfId="7475" xr:uid="{BD12C5E4-7556-4188-BF70-34D3E5D9DCD9}"/>
    <cellStyle name="Neutral 4 2" xfId="7476" xr:uid="{8477B69B-E70B-4D5A-9380-538285EFD1F7}"/>
    <cellStyle name="Neutral 4 2 2" xfId="7477" xr:uid="{FCE64462-263A-4109-BF58-D1ED55DE98CA}"/>
    <cellStyle name="Neutral 4 3" xfId="7478" xr:uid="{283CC862-9167-4B64-A2CE-F52B0CF4D1FC}"/>
    <cellStyle name="Neutral 4 3 2" xfId="7479" xr:uid="{25EB10CF-139C-41FB-A9C9-1D1E7DA1878F}"/>
    <cellStyle name="Neutral 4 4" xfId="7480" xr:uid="{AD2FF188-7160-4311-9A43-DFBD43A92428}"/>
    <cellStyle name="Neutral 4 4 2" xfId="7481" xr:uid="{D2D6CE37-8729-453D-880B-8F0C330E03DC}"/>
    <cellStyle name="Neutral 4 5" xfId="7482" xr:uid="{23D207F5-DEA0-4A49-96E6-C79F6FA343ED}"/>
    <cellStyle name="Neutral 4 5 2" xfId="7483" xr:uid="{2424E2DE-5118-450B-8075-23DEBE604243}"/>
    <cellStyle name="Neutral 4 6" xfId="7484" xr:uid="{58B89AE5-6659-4B30-87BC-E1257C50F9BD}"/>
    <cellStyle name="Neutral 4 6 2" xfId="7485" xr:uid="{D8BF7204-1DEA-4665-A3D8-48E7E60F9B23}"/>
    <cellStyle name="Neutral 4 7" xfId="7486" xr:uid="{44B0F467-79E7-45F7-AD94-E042BBB507C0}"/>
    <cellStyle name="Neutral 40" xfId="7487" xr:uid="{04A1B819-1263-4F8C-A0F8-BB50C848F71C}"/>
    <cellStyle name="Neutral 41" xfId="7488" xr:uid="{6ED6C4CF-DF7F-4EFD-8D1B-75957FCBE890}"/>
    <cellStyle name="Neutral 42" xfId="7489" xr:uid="{D014553B-85C1-4622-9191-754A6A491EE8}"/>
    <cellStyle name="Neutral 43" xfId="7490" xr:uid="{C8C481AC-38CC-4BB8-BA6A-AFCBECFB7A54}"/>
    <cellStyle name="Neutral 44" xfId="7491" xr:uid="{15885674-8A25-4D7A-8DA9-BC2FA547B503}"/>
    <cellStyle name="Neutral 45" xfId="7492" xr:uid="{4A029F18-EC97-4A5E-8509-33F814C3979F}"/>
    <cellStyle name="Neutral 46" xfId="7493" xr:uid="{721AEFA9-AE7A-4AAA-AF43-8F297060C059}"/>
    <cellStyle name="Neutral 47" xfId="7494" xr:uid="{C8F03DB3-6202-434F-8359-C61055EE2C99}"/>
    <cellStyle name="Neutral 48" xfId="7495" xr:uid="{3CE1CE60-294C-4D85-B3E4-93D673BF2CC7}"/>
    <cellStyle name="Neutral 49" xfId="7496" xr:uid="{2C9DA546-2FC8-4503-AC58-2072A5310378}"/>
    <cellStyle name="Neutral 5" xfId="7497" xr:uid="{43965E39-8733-43BC-BC69-5FFEE4CECF58}"/>
    <cellStyle name="Neutral 5 2" xfId="7498" xr:uid="{3C3A3D7B-0EB2-4C57-AEE3-2F93B812D8D8}"/>
    <cellStyle name="Neutral 5 2 2" xfId="7499" xr:uid="{4407F983-992F-4089-9F18-DE3881A9A533}"/>
    <cellStyle name="Neutral 5 3" xfId="7500" xr:uid="{227F460E-A19D-4102-9792-15FB74D76D6C}"/>
    <cellStyle name="Neutral 5 3 2" xfId="7501" xr:uid="{A3872D70-B73A-420D-BEE2-1F80E943F724}"/>
    <cellStyle name="Neutral 5 4" xfId="7502" xr:uid="{E885DDF4-0388-443B-AC6B-C56962048512}"/>
    <cellStyle name="Neutral 5 4 2" xfId="7503" xr:uid="{AA94BA89-F944-4DAF-BAD3-C42BF47409A8}"/>
    <cellStyle name="Neutral 5 5" xfId="7504" xr:uid="{65EEED35-D145-407F-A381-0B302C03CB30}"/>
    <cellStyle name="Neutral 5 5 2" xfId="7505" xr:uid="{EFA10201-7DB6-4EBA-8181-ADD8E41BE915}"/>
    <cellStyle name="Neutral 5 6" xfId="7506" xr:uid="{97FFC976-BCB9-4425-89CF-9F06B9F2C238}"/>
    <cellStyle name="Neutral 50" xfId="7507" xr:uid="{9E481CF9-1D0D-4E91-98C1-B34E785DC945}"/>
    <cellStyle name="Neutral 51" xfId="7508" xr:uid="{A3F33295-FE42-4DA8-B407-7B52E81BFC8D}"/>
    <cellStyle name="Neutral 52" xfId="7509" xr:uid="{1D5C43C9-0123-4620-9513-6A619978622B}"/>
    <cellStyle name="Neutral 53" xfId="7510" xr:uid="{F658A1CF-1C00-4E66-A7D4-7A43E2DE7BE0}"/>
    <cellStyle name="Neutral 54" xfId="7511" xr:uid="{7560A9E3-A0D4-496B-B4F4-DDC24BC9AFDA}"/>
    <cellStyle name="Neutral 55" xfId="7512" xr:uid="{863BFE5B-ECBC-4309-B771-ACD040BB7102}"/>
    <cellStyle name="Neutral 56" xfId="7513" xr:uid="{10FA4B90-EA85-44B1-BD54-12D8F33D81BA}"/>
    <cellStyle name="Neutral 57" xfId="7514" xr:uid="{2E5D891D-1E5D-419C-85E2-7CD438504520}"/>
    <cellStyle name="Neutral 58" xfId="7515" xr:uid="{659BC110-3EAE-4B93-9983-D382BBE06824}"/>
    <cellStyle name="Neutral 59" xfId="7516" xr:uid="{237C24BE-460E-4341-AD67-95D198769E77}"/>
    <cellStyle name="Neutral 6" xfId="7517" xr:uid="{1E60E201-5A36-4D71-BDD1-861B4DF95A9C}"/>
    <cellStyle name="Neutral 6 2" xfId="7518" xr:uid="{3298B71C-618F-41E8-B2AF-4B01AC4D80CB}"/>
    <cellStyle name="Neutral 6 2 2" xfId="7519" xr:uid="{C49252EF-1FC2-4EE4-A861-5020386EB721}"/>
    <cellStyle name="Neutral 6 3" xfId="7520" xr:uid="{DCC5714C-5AB8-4FB8-98AB-3157697D6233}"/>
    <cellStyle name="Neutral 6 3 2" xfId="7521" xr:uid="{E933F5C3-E761-45B5-8B06-506F20D90081}"/>
    <cellStyle name="Neutral 6 4" xfId="7522" xr:uid="{AFEF060B-61EC-4B7B-899A-F1D132BA1AC7}"/>
    <cellStyle name="Neutral 6 4 2" xfId="7523" xr:uid="{3E3BD4E9-D47B-4005-BC6E-98117FBDCC37}"/>
    <cellStyle name="Neutral 6 5" xfId="7524" xr:uid="{6DFA84A5-5580-4BBE-B007-AB65F5E09BA5}"/>
    <cellStyle name="Neutral 60" xfId="7525" xr:uid="{0CB571A1-56D3-42F9-A3B8-4F20D65BE0BD}"/>
    <cellStyle name="Neutral 61" xfId="7526" xr:uid="{E3C4439F-E314-4EB7-812A-88CCCE1FE8EC}"/>
    <cellStyle name="Neutral 62" xfId="7527" xr:uid="{B9EB5285-A5C8-422B-B74A-F928B8A4E7F4}"/>
    <cellStyle name="Neutral 63" xfId="7528" xr:uid="{6A0CA0B7-2D93-4C29-BF01-576F92B09E5B}"/>
    <cellStyle name="Neutral 64" xfId="7529" xr:uid="{208C5DC4-C29F-4F05-8A68-B011D7F8807D}"/>
    <cellStyle name="Neutral 65" xfId="7530" xr:uid="{C18A3C4A-9D21-4F58-92C5-EE5C048D4E89}"/>
    <cellStyle name="Neutral 66" xfId="7531" xr:uid="{67721A0E-F95A-4A1D-96F2-56DC854EB06A}"/>
    <cellStyle name="Neutral 67" xfId="7532" xr:uid="{BF535C70-A5A3-46C8-AD6B-3D48E31281CE}"/>
    <cellStyle name="Neutral 68" xfId="7533" xr:uid="{DB0B546A-5DE8-4E89-9908-6049FC1DF3A5}"/>
    <cellStyle name="Neutral 69" xfId="7534" xr:uid="{BF9AD51D-6787-4FD0-9A0E-F280C3D264C0}"/>
    <cellStyle name="Neutral 7" xfId="7535" xr:uid="{DF8F4C0C-4C26-4F72-87EA-7D7F07BD47C9}"/>
    <cellStyle name="Neutral 7 2" xfId="7536" xr:uid="{F35AA5B8-A9C5-48B7-B7B4-005578386B7D}"/>
    <cellStyle name="Neutral 7 2 2" xfId="7537" xr:uid="{00F4B851-A79A-4CD9-B54A-0C34924B4157}"/>
    <cellStyle name="Neutral 7 3" xfId="7538" xr:uid="{AD2E7E4F-2CE5-45F4-A4CC-FA7CBA404398}"/>
    <cellStyle name="Neutral 7 3 2" xfId="7539" xr:uid="{C734AFED-19E5-489E-A078-5A5F1855F853}"/>
    <cellStyle name="Neutral 7 4" xfId="7540" xr:uid="{E751C4FF-7D19-442F-BFDB-8B7BCB449A5C}"/>
    <cellStyle name="Neutral 70" xfId="7541" xr:uid="{7F3FF9B7-244F-4E5C-BCD4-9AA3402C5061}"/>
    <cellStyle name="Neutral 71" xfId="7542" xr:uid="{0A87EE67-1609-4492-95FB-8C6766EA81CE}"/>
    <cellStyle name="Neutral 72" xfId="7543" xr:uid="{11BF62F7-FF8D-46C5-A7C9-0C610F59A893}"/>
    <cellStyle name="Neutral 73" xfId="7544" xr:uid="{AA73CC19-783C-4B33-9BEA-5B207F0A94BD}"/>
    <cellStyle name="Neutral 74" xfId="7545" xr:uid="{91D9E250-815F-4DC9-9C81-CE816B06F378}"/>
    <cellStyle name="Neutral 75" xfId="7546" xr:uid="{830889F8-A6EE-441C-AB27-777A5F2A0728}"/>
    <cellStyle name="Neutral 76" xfId="7547" xr:uid="{486EBC4A-4B07-4951-BC1F-3ADFA20B77B4}"/>
    <cellStyle name="Neutral 77" xfId="7548" xr:uid="{77EDA04F-400E-48A5-9058-D78F00EBD55C}"/>
    <cellStyle name="Neutral 78" xfId="7549" xr:uid="{32849403-91DC-4022-A136-5E9C30FA4EE5}"/>
    <cellStyle name="Neutral 79" xfId="7550" xr:uid="{81347BB9-48B4-49CE-8867-A5CA2AF119CF}"/>
    <cellStyle name="Neutral 8" xfId="7551" xr:uid="{A8B2C367-479F-4F0B-BC11-813A184D9FCA}"/>
    <cellStyle name="Neutral 8 2" xfId="7552" xr:uid="{98DF236F-1062-4738-B1D5-E9B5C9E08DBD}"/>
    <cellStyle name="Neutral 8 2 2" xfId="7553" xr:uid="{01DA3F67-FCF3-4499-BAAD-330AE97D3B12}"/>
    <cellStyle name="Neutral 8 3" xfId="7554" xr:uid="{C3B4D558-569C-4E82-8740-16EEFD04EC60}"/>
    <cellStyle name="Neutral 80" xfId="7555" xr:uid="{CAF46029-0013-44D7-AE8A-A056E41D7CBC}"/>
    <cellStyle name="Neutral 81" xfId="7556" xr:uid="{BF940D05-2D18-42A8-84AC-4FAE20A818D1}"/>
    <cellStyle name="Neutral 82" xfId="7557" xr:uid="{A978CE1A-318F-4101-BD3E-7FC5FAB9FBA7}"/>
    <cellStyle name="Neutral 83" xfId="7558" xr:uid="{9082CDD7-0163-40C7-882E-2371152004CB}"/>
    <cellStyle name="Neutral 84" xfId="44874" xr:uid="{A3E26967-95A3-40A5-B524-66D5E5B0A45B}"/>
    <cellStyle name="Neutral 85" xfId="44098" xr:uid="{F78ED623-AD13-4673-A05A-51CF15BDB2E1}"/>
    <cellStyle name="Neutral 9" xfId="7559" xr:uid="{A29AA6B0-063E-4ADA-ADBB-3FDFF2824EF7}"/>
    <cellStyle name="Neutral 9 2" xfId="7560" xr:uid="{92B7D2AE-070B-4B8B-BD79-6B36C4C86F6B}"/>
    <cellStyle name="no dec" xfId="50" xr:uid="{EC248383-A947-4A9C-9945-BAB696DE58EA}"/>
    <cellStyle name="no dec 2" xfId="7561" xr:uid="{643B4723-3068-4FBF-A153-D46324DEE4C2}"/>
    <cellStyle name="no dec 2 2" xfId="7562" xr:uid="{14658DC4-E336-4173-A38C-DE46E73DD8E6}"/>
    <cellStyle name="no dec 3" xfId="7563" xr:uid="{7F9FB8A3-1ABA-4A89-8517-C8A7DFF827A4}"/>
    <cellStyle name="no dec 4" xfId="7564" xr:uid="{1A2223FF-039A-4E90-ADBA-24480D3387CB}"/>
    <cellStyle name="no dec 5" xfId="7565" xr:uid="{0F308FF7-1210-4C14-A370-7C7ABF9E0F6A}"/>
    <cellStyle name="no dec 6" xfId="7566" xr:uid="{D3CD42C1-961A-4A3B-A0C4-3CB66F4F4AB2}"/>
    <cellStyle name="Normal" xfId="0" builtinId="0"/>
    <cellStyle name="Normal - Style1" xfId="51" xr:uid="{03E320D8-EB85-403D-B3C3-65DAE2AA08FD}"/>
    <cellStyle name="Normal - Style1 10" xfId="7567" xr:uid="{10C4707A-AB3E-448C-9006-030F3056161D}"/>
    <cellStyle name="Normal - Style1 11" xfId="7568" xr:uid="{4690F781-9364-49C6-B412-AC7B41C97855}"/>
    <cellStyle name="Normal - Style1 12" xfId="7569" xr:uid="{B191AC4E-A15C-4A9D-B2E6-DB93A56A1C58}"/>
    <cellStyle name="Normal - Style1 13" xfId="7570" xr:uid="{14114442-BDFC-46F4-BC39-02D1229307D9}"/>
    <cellStyle name="Normal - Style1 14" xfId="7571" xr:uid="{D9F4F1F9-C477-4DCA-9BAB-429539BE9DC2}"/>
    <cellStyle name="Normal - Style1 15" xfId="7572" xr:uid="{30585596-A07B-404C-A9F1-B2E40A224825}"/>
    <cellStyle name="Normal - Style1 16" xfId="7573" xr:uid="{5BA7A3FE-5025-4A27-B0C4-49C79296B1E0}"/>
    <cellStyle name="Normal - Style1 17" xfId="7574" xr:uid="{F29AFD5E-ABC6-4951-8AEB-928DBABF35DD}"/>
    <cellStyle name="Normal - Style1 18" xfId="7575" xr:uid="{3A4F6EB9-5BE8-42C7-B1BE-4532C65F1056}"/>
    <cellStyle name="Normal - Style1 19" xfId="7576" xr:uid="{D3C535EF-90EE-42A7-974E-20E3C1B56C48}"/>
    <cellStyle name="Normal - Style1 2" xfId="7577" xr:uid="{CCA8CC44-F78C-4A54-8F50-AC86642C3A71}"/>
    <cellStyle name="Normal - Style1 2 2" xfId="130" xr:uid="{E37EF4B1-AF4D-4E48-9367-16F343B35DAF}"/>
    <cellStyle name="Normal - Style1 20" xfId="7578" xr:uid="{AA5A23F3-75DD-4B71-A000-D7205B411AE8}"/>
    <cellStyle name="Normal - Style1 21" xfId="7579" xr:uid="{56195FD0-8561-4578-A48C-39AD397AC0AE}"/>
    <cellStyle name="Normal - Style1 22" xfId="7580" xr:uid="{30F843DE-6E44-4D5F-9528-947A023AD3EF}"/>
    <cellStyle name="Normal - Style1 23" xfId="7581" xr:uid="{21ED8B73-F56F-403B-974E-DC574A597BE6}"/>
    <cellStyle name="Normal - Style1 24" xfId="7582" xr:uid="{1E48AF04-A901-4A9D-9A8D-9AACE49F211E}"/>
    <cellStyle name="Normal - Style1 25" xfId="7583" xr:uid="{B45392EB-0DE5-4C35-9A4C-B7B04E2E0E32}"/>
    <cellStyle name="Normal - Style1 26" xfId="7584" xr:uid="{F73E434A-7BD5-4428-ACEF-E16551153662}"/>
    <cellStyle name="Normal - Style1 27" xfId="7585" xr:uid="{E3523045-E19A-4947-AEED-559CC76030B1}"/>
    <cellStyle name="Normal - Style1 28" xfId="7586" xr:uid="{82830099-FB71-49CB-B4F6-A355311372C2}"/>
    <cellStyle name="Normal - Style1 29" xfId="7587" xr:uid="{23A62141-E52B-4D85-9212-7A50E1EB2C79}"/>
    <cellStyle name="Normal - Style1 3" xfId="7588" xr:uid="{3FA9745A-9022-4B02-BCB9-5CB71E9A3568}"/>
    <cellStyle name="Normal - Style1 30" xfId="7589" xr:uid="{C664AA3D-AB15-4541-85D9-7AE9DAB34E79}"/>
    <cellStyle name="Normal - Style1 31" xfId="7590" xr:uid="{3CCB5C02-28D8-4736-8789-FE8CFB41664F}"/>
    <cellStyle name="Normal - Style1 32" xfId="7591" xr:uid="{83A3A5FC-3FF2-4BD1-A3B5-0FEF0023C6A3}"/>
    <cellStyle name="Normal - Style1 4" xfId="7592" xr:uid="{BA93F38D-E876-435A-AFD8-573067FA1F08}"/>
    <cellStyle name="Normal - Style1 5" xfId="7593" xr:uid="{24392400-368B-4AE1-96E8-2E3F2487D231}"/>
    <cellStyle name="Normal - Style1 6" xfId="7594" xr:uid="{39583CBD-A007-4D5F-B81D-2CEA58DF5D31}"/>
    <cellStyle name="Normal - Style1 7" xfId="7595" xr:uid="{4702A4EB-93E5-4502-8705-E1C90B170A3D}"/>
    <cellStyle name="Normal - Style1 8" xfId="7596" xr:uid="{0FFD6302-96D0-4997-827C-F3E8F8BF9704}"/>
    <cellStyle name="Normal - Style1 9" xfId="7597" xr:uid="{650F862A-6B0F-49AA-9619-42CF43520C26}"/>
    <cellStyle name="Normal 10" xfId="222" xr:uid="{405C874A-446D-4C0A-81D7-831E5DA094BC}"/>
    <cellStyle name="Normal 10 10" xfId="103" xr:uid="{513C4FB9-8AD2-4E2B-AA9C-FE5307940F0F}"/>
    <cellStyle name="Normal 10 10 2" xfId="7599" xr:uid="{573E18BF-4661-43C1-A96C-ACC766326327}"/>
    <cellStyle name="Normal 10 11" xfId="7600" xr:uid="{7D50DBCB-BA08-42D2-B3B8-6A5EB966EB78}"/>
    <cellStyle name="Normal 10 12" xfId="7601" xr:uid="{D04C8F27-1668-41EF-80F0-4BFC8219DFF4}"/>
    <cellStyle name="Normal 10 13" xfId="7602" xr:uid="{FF6432A1-19FE-4AE5-AD3B-D40D5BF31A2D}"/>
    <cellStyle name="Normal 10 14" xfId="7603" xr:uid="{6EC259B2-3A81-4F58-9697-78ECFB05CDD9}"/>
    <cellStyle name="Normal 10 15" xfId="7604" xr:uid="{0CF51889-7D95-49CF-9F6F-8BF0B63F192B}"/>
    <cellStyle name="Normal 10 16" xfId="7605" xr:uid="{0E243169-B4AF-4596-9D47-5A874B9D7328}"/>
    <cellStyle name="Normal 10 17" xfId="7606" xr:uid="{E14654BC-28F8-4EE7-8E77-ABFF020D1790}"/>
    <cellStyle name="Normal 10 18" xfId="7607" xr:uid="{6E20836F-DCBF-4CB2-B62C-90E1E79B86E2}"/>
    <cellStyle name="Normal 10 19" xfId="7608" xr:uid="{3BAC10AE-9BDA-412E-B75E-D3F9B7B8A7BC}"/>
    <cellStyle name="Normal 10 2" xfId="311" xr:uid="{C1ED8372-3D81-47FB-A26E-B56F6A8A5486}"/>
    <cellStyle name="Normal 10 2 2" xfId="267" xr:uid="{20CC7AF3-57EB-481B-A62C-85CFF46E9901}"/>
    <cellStyle name="Normal 10 2 2 2" xfId="89" xr:uid="{3527DC51-BB16-4E38-A586-56FC1B8E601B}"/>
    <cellStyle name="Normal 10 2 2 2 2" xfId="109" xr:uid="{3408266E-94C3-4C1D-908D-49F90259939F}"/>
    <cellStyle name="Normal 10 2 2 2 3" xfId="7610" xr:uid="{6B0D752E-B977-4298-9E5A-8FE49BA04C0A}"/>
    <cellStyle name="Normal 10 2 3" xfId="7611" xr:uid="{8DDB0735-5C20-44DB-B956-017CF77A2723}"/>
    <cellStyle name="Normal 10 2 4" xfId="7612" xr:uid="{CFC66AB9-18F2-4C29-8787-33DB93AA2B9A}"/>
    <cellStyle name="Normal 10 2 5" xfId="44964" xr:uid="{F6EB2CEA-BD4F-471B-9CED-11E0B41A2049}"/>
    <cellStyle name="Normal 10 2 6" xfId="7609" xr:uid="{A9A46D4D-6332-494E-8892-1BA8BBB1164C}"/>
    <cellStyle name="Normal 10 20" xfId="7613" xr:uid="{52F405AC-C3FE-4F87-B803-85D257F9D577}"/>
    <cellStyle name="Normal 10 21" xfId="7614" xr:uid="{725F4581-A4B5-4AA1-97A6-CE800871DB01}"/>
    <cellStyle name="Normal 10 22" xfId="7615" xr:uid="{EA8F5569-286B-4464-8E1F-B583C19AF4F8}"/>
    <cellStyle name="Normal 10 23" xfId="44588" xr:uid="{B2FF0753-2D29-48C5-8953-58F099451D48}"/>
    <cellStyle name="Normal 10 24" xfId="44589" xr:uid="{3504D1B0-FC46-42F7-98B0-46F0B628B958}"/>
    <cellStyle name="Normal 10 25" xfId="44590" xr:uid="{72748D95-C398-4DA2-BB58-4BF5CCF5141D}"/>
    <cellStyle name="Normal 10 26" xfId="44898" xr:uid="{54FE6F25-4A6F-45B1-ACD0-BB5659518B30}"/>
    <cellStyle name="Normal 10 27" xfId="45013" xr:uid="{0302E917-8390-4736-819E-0D0DF42FE262}"/>
    <cellStyle name="Normal 10 28" xfId="7598" xr:uid="{CA7B8DB9-100A-484E-8A76-590FD5B1618B}"/>
    <cellStyle name="Normal 10 3" xfId="7616" xr:uid="{4B4C61FE-E12E-4D3A-A411-4546ADAA35DA}"/>
    <cellStyle name="Normal 10 4" xfId="7617" xr:uid="{EEC4BD92-A463-467D-ADCC-8E856EA4EC93}"/>
    <cellStyle name="Normal 10 5" xfId="7618" xr:uid="{3D194253-7FED-401B-B991-022D0EEFC738}"/>
    <cellStyle name="Normal 10 6" xfId="7619" xr:uid="{76664CBD-4CD7-4454-99EC-F17E26B27CB3}"/>
    <cellStyle name="Normal 10 7" xfId="7620" xr:uid="{77FAF77C-A226-4113-B36E-B224EEE9F571}"/>
    <cellStyle name="Normal 10 8" xfId="7621" xr:uid="{78926EB5-5303-4E9E-B095-385930134BC8}"/>
    <cellStyle name="Normal 10 9" xfId="7622" xr:uid="{1B423C2F-ACCB-48A9-8606-0104CFB5461D}"/>
    <cellStyle name="Normal 100" xfId="551" xr:uid="{6BBED1ED-07BA-4910-BD13-C20D93CFC7F2}"/>
    <cellStyle name="Normal 100 2" xfId="44281" xr:uid="{DD3B2185-BB91-48EC-BBF6-827DD79D11B2}"/>
    <cellStyle name="Normal 101" xfId="44282" xr:uid="{93E6B2A4-5F85-44A7-8737-BF68A85FB618}"/>
    <cellStyle name="Normal 102" xfId="44283" xr:uid="{249961EC-7D35-45FB-B217-C7F8EBE04139}"/>
    <cellStyle name="Normal 103" xfId="44284" xr:uid="{E6F28870-0273-4983-92A5-7E4E898A9231}"/>
    <cellStyle name="Normal 104" xfId="44285" xr:uid="{9DDAF043-656A-4AD8-A357-E1BE881CCD19}"/>
    <cellStyle name="Normal 105" xfId="44286" xr:uid="{7FACC725-2C1A-4BD0-A28D-D236CA2F8E5D}"/>
    <cellStyle name="Normal 106" xfId="44287" xr:uid="{62261864-15BB-49E8-9D9B-F4607A26612C}"/>
    <cellStyle name="Normal 107" xfId="44288" xr:uid="{87AE80C4-C099-46B7-80D3-AB77624DE6E0}"/>
    <cellStyle name="Normal 108" xfId="44289" xr:uid="{609A8E0C-2CF8-4936-ABE8-1456D107B4C6}"/>
    <cellStyle name="Normal 109" xfId="44290" xr:uid="{CE4E7ADE-1059-4695-9D21-B6169F2FDFD8}"/>
    <cellStyle name="Normal 11" xfId="224" xr:uid="{662C8F54-E886-4AE5-B168-60CF9BAE2A91}"/>
    <cellStyle name="Normal 11 10" xfId="7624" xr:uid="{AAC885DF-CBC3-48DC-B50B-13DB52B19BD0}"/>
    <cellStyle name="Normal 11 11" xfId="7625" xr:uid="{AF2EE59F-F7EE-40F0-9DE4-7AE7422F389D}"/>
    <cellStyle name="Normal 11 12" xfId="7626" xr:uid="{2151276F-C998-4C6C-9BA1-ADA9627F5E58}"/>
    <cellStyle name="Normal 11 13" xfId="44591" xr:uid="{3E9A152F-3407-433E-8E86-222EC16995BD}"/>
    <cellStyle name="Normal 11 14" xfId="45014" xr:uid="{6B6DC49C-FEC9-49D3-B5F6-64776E498375}"/>
    <cellStyle name="Normal 11 15" xfId="7623" xr:uid="{4BC29B3F-8EAB-4643-B8EE-B8236BC6D528}"/>
    <cellStyle name="Normal 11 2" xfId="80" xr:uid="{F9EE6C41-6364-4725-A414-E06071BA2659}"/>
    <cellStyle name="Normal 11 2 2" xfId="7628" xr:uid="{DA6BFCBE-F6FD-41D4-912A-892DAE59035F}"/>
    <cellStyle name="Normal 11 2 3" xfId="44897" xr:uid="{28AF2EB2-192B-4F65-994A-17D691A7048D}"/>
    <cellStyle name="Normal 11 2 4" xfId="7627" xr:uid="{2DEA9EFD-166F-4607-A74D-B21E5E95E486}"/>
    <cellStyle name="Normal 11 3" xfId="312" xr:uid="{30877FCA-D3BF-4858-B3AA-BCCB09BC24BD}"/>
    <cellStyle name="Normal 11 3 2" xfId="7629" xr:uid="{94702684-0C7B-49A9-A0C4-388788F0C6E5}"/>
    <cellStyle name="Normal 11 4" xfId="7630" xr:uid="{A6D4C93C-52E0-46DF-B8E6-9779BEFF432F}"/>
    <cellStyle name="Normal 11 5" xfId="7631" xr:uid="{F3FB5F73-FDDC-416E-88DB-80F44CD68E12}"/>
    <cellStyle name="Normal 11 6" xfId="7632" xr:uid="{846A8A29-932A-468C-8D85-B7797DF2D434}"/>
    <cellStyle name="Normal 11 7" xfId="7633" xr:uid="{01D369CB-C721-4F7A-A9DC-66BC32B67A05}"/>
    <cellStyle name="Normal 11 8" xfId="7634" xr:uid="{88774D13-E67E-4E84-A6B8-231BA468BB63}"/>
    <cellStyle name="Normal 11 9" xfId="7635" xr:uid="{32B53AA8-ADAE-48B4-ACD0-682347C00818}"/>
    <cellStyle name="Normal 110" xfId="44291" xr:uid="{EDFFD82A-CE35-4212-8D80-0D39ACF45004}"/>
    <cellStyle name="Normal 111" xfId="44292" xr:uid="{EC3237F9-762E-4C49-8BFD-1BEC956872B1}"/>
    <cellStyle name="Normal 111 2" xfId="44749" xr:uid="{4F6B8619-DF97-4A86-B2CE-8652169B8F46}"/>
    <cellStyle name="Normal 112" xfId="44293" xr:uid="{139115E6-55E4-4457-BA7B-B49E98585DB1}"/>
    <cellStyle name="Normal 113" xfId="44294" xr:uid="{CB068E25-A5D3-4CF6-9E27-1681F93D7963}"/>
    <cellStyle name="Normal 114" xfId="44295" xr:uid="{3BBB1741-A755-47FA-BD6F-B8CD8F26E286}"/>
    <cellStyle name="Normal 115" xfId="575" xr:uid="{222EA359-FD54-48AF-A58E-FD109A41983B}"/>
    <cellStyle name="Normal 116" xfId="44296" xr:uid="{7222B987-07A1-41EB-B8E2-14C7114D61A3}"/>
    <cellStyle name="Normal 116 2 15" xfId="44153" xr:uid="{5BC5E2C5-9857-4C16-93B5-6ADA58FE70B8}"/>
    <cellStyle name="Normal 117" xfId="44297" xr:uid="{3B4E6288-957A-42CF-BC2B-AAEB6E2C423D}"/>
    <cellStyle name="Normal 118" xfId="44298" xr:uid="{7D79A8CA-97A2-4913-8824-340D25502709}"/>
    <cellStyle name="Normal 119" xfId="44299" xr:uid="{45C954A5-D3B8-4FC1-B3AE-B337627DA359}"/>
    <cellStyle name="Normal 12" xfId="227" xr:uid="{8FDA29A6-0BFA-420D-8E28-31C8634051A4}"/>
    <cellStyle name="Normal 12 10" xfId="7637" xr:uid="{99D3ADAD-855E-4691-84C2-365484A6237B}"/>
    <cellStyle name="Normal 12 11" xfId="7638" xr:uid="{D9BCD5F2-16D0-415E-A27F-B2C324177BD1}"/>
    <cellStyle name="Normal 12 12" xfId="44592" xr:uid="{018FA12B-C97A-4D15-9D5D-412644E8117B}"/>
    <cellStyle name="Normal 12 13" xfId="7636" xr:uid="{BE27A342-DC1A-4E7A-A769-4ECC6F7F3103}"/>
    <cellStyle name="Normal 12 2" xfId="313" xr:uid="{598808CC-9604-477C-96E9-15CAECA4A68D}"/>
    <cellStyle name="Normal 12 2 2" xfId="7640" xr:uid="{C52A138E-C261-4925-85B6-C63ED520E138}"/>
    <cellStyle name="Normal 12 2 2 2" xfId="44593" xr:uid="{30C9A484-7D59-420F-B7BA-0C192199B7CD}"/>
    <cellStyle name="Normal 12 2 3" xfId="7641" xr:uid="{3BA964C0-3CC1-4685-A53F-507CE0762FE8}"/>
    <cellStyle name="Normal 12 2 3 2" xfId="44594" xr:uid="{5F213BEB-F710-4ADB-913A-FA4B29D5AD5C}"/>
    <cellStyle name="Normal 12 2 4" xfId="7639" xr:uid="{42AE4CD3-66E0-4D59-93E4-FFD30159173D}"/>
    <cellStyle name="Normal 12 3" xfId="7642" xr:uid="{B1C416F7-CC7B-4393-8AC8-53ABB74DED27}"/>
    <cellStyle name="Normal 12 3 2" xfId="7643" xr:uid="{FE6D78D1-CCD1-437B-AB6A-3B42A04260D4}"/>
    <cellStyle name="Normal 12 3 2 2" xfId="7644" xr:uid="{EC28DFCC-1341-41BF-A84A-399D8BD66CD7}"/>
    <cellStyle name="Normal 12 3 3" xfId="7645" xr:uid="{C6643185-C716-469A-9438-CDCF45BD91AE}"/>
    <cellStyle name="Normal 12 3 4" xfId="7646" xr:uid="{E8A948F1-600E-401F-A398-F2024E152701}"/>
    <cellStyle name="Normal 12 3 4 2" xfId="44595" xr:uid="{8FA9BF3F-6547-44FF-A289-3B2E8DDB6A92}"/>
    <cellStyle name="Normal 12 4" xfId="7647" xr:uid="{C66726D2-83DC-4FEC-9A0C-742EB5F2E3CF}"/>
    <cellStyle name="Normal 12 4 2" xfId="44300" xr:uid="{EAB6C815-62B0-4ECA-829B-5C46F39099B4}"/>
    <cellStyle name="Normal 12 5" xfId="7648" xr:uid="{09570989-A2E7-44A6-9F3E-8E0F123A2E8C}"/>
    <cellStyle name="Normal 12 6" xfId="7649" xr:uid="{1A707F5E-DE5C-482B-95BD-3B2ED652DB26}"/>
    <cellStyle name="Normal 12 6 2 15" xfId="44301" xr:uid="{CD9E2A75-31D6-4684-B8C4-EEA2E73B9252}"/>
    <cellStyle name="Normal 12 7" xfId="7650" xr:uid="{6F9E42BD-9CF1-4CF3-8AB1-599088EF6E93}"/>
    <cellStyle name="Normal 12 8" xfId="7651" xr:uid="{17E27E70-E033-4C4C-9D37-5623AF07CDEE}"/>
    <cellStyle name="Normal 12 9" xfId="7652" xr:uid="{758424E5-891F-41CC-B1C8-42D7EA512A87}"/>
    <cellStyle name="Normal 120" xfId="44302" xr:uid="{5B1EDBFB-CA12-434C-8806-657BB364CD6D}"/>
    <cellStyle name="Normal 121" xfId="44303" xr:uid="{43D85F49-1970-4BD7-87DB-6AE7328AB701}"/>
    <cellStyle name="Normal 122" xfId="44304" xr:uid="{7ADFD125-6E20-4CAC-AC75-7DA115F56CC6}"/>
    <cellStyle name="Normal 123" xfId="44305" xr:uid="{7637935E-06A6-4E3D-AE74-5753C893C743}"/>
    <cellStyle name="Normal 124" xfId="44306" xr:uid="{8D3A6F4B-5C31-413A-8BBA-B6E059A23D6A}"/>
    <cellStyle name="Normal 125" xfId="44307" xr:uid="{3FA38DB9-4EDC-4B54-B94B-9EABE32CFD57}"/>
    <cellStyle name="Normal 126" xfId="44308" xr:uid="{C225AE22-B422-4D35-ACF6-D62C44CB9585}"/>
    <cellStyle name="Normal 127" xfId="44309" xr:uid="{0D1CFCBA-0B5E-4105-A47E-DA6038DFA4C9}"/>
    <cellStyle name="Normal 128" xfId="44310" xr:uid="{AC41C40F-7B97-4E54-9E52-3B6DE1D55023}"/>
    <cellStyle name="Normal 129" xfId="44311" xr:uid="{D9151178-34C1-4F2A-9B62-DDE8F0B5A516}"/>
    <cellStyle name="Normal 13" xfId="230" xr:uid="{1B6B56F9-C329-4559-AE80-44A582322429}"/>
    <cellStyle name="Normal 13 10" xfId="7654" xr:uid="{910C93AB-01EB-42D7-A681-BE1FFE0BB112}"/>
    <cellStyle name="Normal 13 10 2" xfId="7655" xr:uid="{3FC5BA19-A828-435F-8211-26F4326C1DBA}"/>
    <cellStyle name="Normal 13 11" xfId="7656" xr:uid="{B252A756-43C3-4D66-B14B-95DC3642023C}"/>
    <cellStyle name="Normal 13 11 2" xfId="7657" xr:uid="{10E7FA10-7CD7-455E-BE70-8D79F26B0BE4}"/>
    <cellStyle name="Normal 13 12" xfId="7658" xr:uid="{37A41581-DA57-4738-9390-E60DC60E1416}"/>
    <cellStyle name="Normal 13 12 2" xfId="7659" xr:uid="{E0C13F7D-AAF0-4162-BC53-6A111A209218}"/>
    <cellStyle name="Normal 13 13" xfId="7660" xr:uid="{107CF3EB-7FE6-40AB-8D9F-E9FB7912E86E}"/>
    <cellStyle name="Normal 13 13 2" xfId="7661" xr:uid="{1A9091FB-BA6D-4BBC-BA03-D91F1EFEFFD3}"/>
    <cellStyle name="Normal 13 14" xfId="7662" xr:uid="{06F69046-9CE8-470A-9F3C-53A2FCAB2B4B}"/>
    <cellStyle name="Normal 13 14 2" xfId="7663" xr:uid="{EA25E44C-86DB-43F4-82EC-6147CA35456F}"/>
    <cellStyle name="Normal 13 15" xfId="7664" xr:uid="{E7B9C38F-F792-4D42-8691-E13D8A6B3E1A}"/>
    <cellStyle name="Normal 13 15 2" xfId="7665" xr:uid="{5C84A9F1-56AE-413C-A0D2-17598BDB28C4}"/>
    <cellStyle name="Normal 13 16" xfId="591" xr:uid="{DA88FA04-829F-4C17-818E-B327D7607C07}"/>
    <cellStyle name="Normal 13 17" xfId="45016" xr:uid="{6EBD3193-607A-4ECE-9B4C-7DE44949E101}"/>
    <cellStyle name="Normal 13 18" xfId="7653" xr:uid="{6EEB7E98-081E-4D6F-AF50-25FC9FDF1A94}"/>
    <cellStyle name="Normal 13 2" xfId="324" xr:uid="{6BE23347-2835-48D6-A77C-DF714190C1C0}"/>
    <cellStyle name="Normal 13 2 2" xfId="7667" xr:uid="{9E32380F-5271-4556-8428-B621C5A0F455}"/>
    <cellStyle name="Normal 13 2 3" xfId="7666" xr:uid="{7B50BD9F-8128-4CB6-BCE9-8E066DFC72B9}"/>
    <cellStyle name="Normal 13 3" xfId="7668" xr:uid="{145A10A5-2BDD-4D95-89D7-0D9DCD843875}"/>
    <cellStyle name="Normal 13 3 2" xfId="7669" xr:uid="{CEB20D80-A4B1-439F-8153-D9FE1EA17BED}"/>
    <cellStyle name="Normal 13 4" xfId="7670" xr:uid="{0794D5A4-555F-4580-87BC-14718EA97EAE}"/>
    <cellStyle name="Normal 13 4 2" xfId="7671" xr:uid="{4FB9A1B0-4692-4355-9D96-CFE3F1D110F9}"/>
    <cellStyle name="Normal 13 5" xfId="7672" xr:uid="{1B36224A-15D0-4E82-A549-424E722089FE}"/>
    <cellStyle name="Normal 13 5 2" xfId="7673" xr:uid="{FCECF80F-B25B-4E5E-BCAD-6285B6577060}"/>
    <cellStyle name="Normal 13 6" xfId="7674" xr:uid="{3CFDD7AD-8110-47A1-AF0F-84D6E92E404A}"/>
    <cellStyle name="Normal 13 6 2" xfId="7675" xr:uid="{AF9F15B5-F391-4954-AB14-BEB9CC60F8D6}"/>
    <cellStyle name="Normal 13 7" xfId="7676" xr:uid="{58A6A1A7-35BF-4FA9-99F7-92724196E36C}"/>
    <cellStyle name="Normal 13 7 2" xfId="7677" xr:uid="{EFBD02B2-8B64-4FB0-9BB6-1758CEC5165D}"/>
    <cellStyle name="Normal 13 8" xfId="7678" xr:uid="{046F1327-1009-4186-BFA5-029EBF7E671E}"/>
    <cellStyle name="Normal 13 8 2" xfId="7679" xr:uid="{36CDC29C-9E5A-47F4-BEEB-ECB63EDB15A8}"/>
    <cellStyle name="Normal 13 9" xfId="7680" xr:uid="{5EF43E55-AFEE-4E18-A0BD-E69200D92799}"/>
    <cellStyle name="Normal 13 9 2" xfId="7681" xr:uid="{49982ADE-455D-43C0-AC8F-ADED72B39BAF}"/>
    <cellStyle name="Normal 130" xfId="44312" xr:uid="{3FD4D49F-8DBD-4112-99AA-B06A8EB8EF72}"/>
    <cellStyle name="Normal 131" xfId="44313" xr:uid="{4F47A2A5-74CD-451C-88FF-D81CDD1D69B7}"/>
    <cellStyle name="Normal 132" xfId="44314" xr:uid="{A9E3812E-E573-47B4-ACFE-957B9809B860}"/>
    <cellStyle name="Normal 133" xfId="44315" xr:uid="{9AEBB2CC-F468-46DD-8C7D-3D1B1F36D9A9}"/>
    <cellStyle name="Normal 134" xfId="44316" xr:uid="{8FECA4F8-8A27-4435-B38E-D38EAAB56BA5}"/>
    <cellStyle name="Normal 135" xfId="44317" xr:uid="{E31BF801-9523-499A-AA51-58C4FD90D49B}"/>
    <cellStyle name="Normal 136" xfId="44318" xr:uid="{2F91A8C8-8EA0-4675-B5F9-3BA5F4493EB5}"/>
    <cellStyle name="Normal 137" xfId="44319" xr:uid="{593A4C8F-AF75-4683-B01C-2E908AD24B0D}"/>
    <cellStyle name="Normal 138" xfId="44320" xr:uid="{04997744-B26C-406E-AECC-C1EA65CEF456}"/>
    <cellStyle name="Normal 139" xfId="44321" xr:uid="{1868DB12-6E97-4927-AECC-59899A2F68DC}"/>
    <cellStyle name="Normal 14" xfId="233" xr:uid="{9288306C-8FE2-499D-A9B5-06A27BCD31D7}"/>
    <cellStyle name="Normal 14 2" xfId="323" xr:uid="{C9817ED8-68B1-4986-8213-C9276527387F}"/>
    <cellStyle name="Normal 14 2 2" xfId="7683" xr:uid="{CB44E272-5083-481A-814C-54375B6A4707}"/>
    <cellStyle name="Normal 14 2 3" xfId="127" xr:uid="{28FB9CE7-2F70-42FE-958F-E1E5372EB6F8}"/>
    <cellStyle name="Normal 14 2 3 2 2 15" xfId="44322" xr:uid="{26CD4E55-3B42-496C-8E37-A41034C74EAB}"/>
    <cellStyle name="Normal 14 2 4" xfId="586" xr:uid="{60BC7042-1806-4BB5-9317-F3A20C794303}"/>
    <cellStyle name="Normal 14 3" xfId="7684" xr:uid="{9FF1B8EF-BDDF-4AE2-9B3B-B6967328D71F}"/>
    <cellStyle name="Normal 14 3 2" xfId="7685" xr:uid="{35ACCDDB-CBDF-45D3-BF52-481F0E493B97}"/>
    <cellStyle name="Normal 14 3 2 2" xfId="7686" xr:uid="{A4925BC0-22FA-44AD-BECB-17E3A72FC947}"/>
    <cellStyle name="Normal 14 3 3" xfId="7687" xr:uid="{3BB1D72C-E8C1-4BCF-82F8-E62CC84491AE}"/>
    <cellStyle name="Normal 14 4" xfId="7688" xr:uid="{5DAD396C-8B95-4B82-B8E0-6A5540C5986E}"/>
    <cellStyle name="Normal 14 4 2" xfId="7689" xr:uid="{BBFA947D-4F2F-4AEF-B526-5FB5F7751C65}"/>
    <cellStyle name="Normal 14 5" xfId="7690" xr:uid="{314D9250-B6FC-4B86-8448-D9D142CFC4A0}"/>
    <cellStyle name="Normal 14 6" xfId="562" xr:uid="{BAB0DDB2-BD8E-4ABA-AE61-14E99E5CC2E6}"/>
    <cellStyle name="Normal 14 7" xfId="7682" xr:uid="{7E402FCA-D1E5-4112-9796-7BE6924CD299}"/>
    <cellStyle name="Normal 140" xfId="44323" xr:uid="{01838843-557A-4F0F-B5D7-1A6A3CE11B71}"/>
    <cellStyle name="Normal 141" xfId="44324" xr:uid="{9C3C90D7-B89A-4914-96CF-ED9E8DA23754}"/>
    <cellStyle name="Normal 142" xfId="44325" xr:uid="{D36E6879-B416-4D4B-8F64-43D5F8A716F4}"/>
    <cellStyle name="Normal 143" xfId="44326" xr:uid="{915B01D9-E340-47C1-ADBC-C4982BA204D7}"/>
    <cellStyle name="Normal 144" xfId="44327" xr:uid="{49A5BBED-51A7-4AD0-BE66-DDAB6154A494}"/>
    <cellStyle name="Normal 145" xfId="44328" xr:uid="{1CDE741E-A0B3-4C9D-B371-60D34F052029}"/>
    <cellStyle name="Normal 146" xfId="44329" xr:uid="{89BF9181-4F9F-417E-9500-612C337FCC8B}"/>
    <cellStyle name="Normal 147" xfId="44330" xr:uid="{DE81E3F1-0BD8-4BFD-9BB7-D13CCCA3957B}"/>
    <cellStyle name="Normal 148" xfId="44331" xr:uid="{F163C541-8034-47C2-89E7-87D383E5D9CC}"/>
    <cellStyle name="Normal 149" xfId="44332" xr:uid="{23AC39DB-4B32-490C-8825-314516976B1F}"/>
    <cellStyle name="Normal 15" xfId="131" xr:uid="{17473465-0968-49CC-9F2B-1CB64A31F482}"/>
    <cellStyle name="Normal 15 2" xfId="322" xr:uid="{56687345-F373-48F1-86E6-4513A0DB5174}"/>
    <cellStyle name="Normal 15 2 2" xfId="7692" xr:uid="{0A3FF8E4-50B7-419E-B310-DEB3B5825838}"/>
    <cellStyle name="Normal 15 2 2 2" xfId="44596" xr:uid="{FACB7F40-9B60-446B-9132-884730B78D5B}"/>
    <cellStyle name="Normal 15 2 2 3" xfId="44597" xr:uid="{6369EBEC-6D61-438C-BE8F-8DDA1A68DC6D}"/>
    <cellStyle name="Normal 15 2 3" xfId="7691" xr:uid="{5D049694-0DC0-43C8-A08B-917205F68414}"/>
    <cellStyle name="Normal 15 2 3 2 2 15" xfId="44333" xr:uid="{84F31818-542A-49EA-ADBF-C9DE74937529}"/>
    <cellStyle name="Normal 15 3" xfId="7693" xr:uid="{F95CC8FF-F9EA-4754-9E88-2B98A88ABEA8}"/>
    <cellStyle name="Normal 15 4" xfId="7694" xr:uid="{F52821A6-3C1C-4673-AED2-16E5887950CD}"/>
    <cellStyle name="Normal 15 4 2" xfId="44334" xr:uid="{DAF2F39C-2ADA-4191-BDFD-1A5FB6F0FBFE}"/>
    <cellStyle name="Normal 15 5" xfId="7695" xr:uid="{DE4E78CC-CFF4-4FCA-BB60-37E66338DF89}"/>
    <cellStyle name="Normal 15 5 2" xfId="44598" xr:uid="{4AD2B9EC-C488-4692-BE36-83BD124DDB1C}"/>
    <cellStyle name="Normal 150" xfId="44335" xr:uid="{5D3DF30E-F60A-431A-8FA7-5CF5C3105B3F}"/>
    <cellStyle name="Normal 151" xfId="44336" xr:uid="{30B679B6-BEA2-4445-A3CF-A7358CDECE16}"/>
    <cellStyle name="Normal 152" xfId="44337" xr:uid="{EE2365D5-6877-430A-9B30-4F80C3763112}"/>
    <cellStyle name="Normal 153" xfId="44338" xr:uid="{87F72215-E0E9-46EF-B513-294D61F9064D}"/>
    <cellStyle name="Normal 154" xfId="44339" xr:uid="{0E18BEDF-7DED-4F9E-BD4E-65EF0356ABCB}"/>
    <cellStyle name="Normal 155" xfId="44340" xr:uid="{7301A935-3391-4867-A8C7-8149EEBF051B}"/>
    <cellStyle name="Normal 156" xfId="44341" xr:uid="{70ABD25D-6539-491E-ABD2-025F06734A42}"/>
    <cellStyle name="Normal 157" xfId="44342" xr:uid="{80D6EF2D-CDEC-4D0A-8AA3-EE0484FD9021}"/>
    <cellStyle name="Normal 158" xfId="44343" xr:uid="{0B766B8F-2B21-46A6-A0A8-D1A6E441BC53}"/>
    <cellStyle name="Normal 159" xfId="44450" xr:uid="{3BE3693F-118F-4D33-874A-6D2BA57D4D8F}"/>
    <cellStyle name="Normal 16" xfId="198" xr:uid="{D96188A2-7B8A-4537-8BC2-2364A4F87B0D}"/>
    <cellStyle name="Normal 16 10" xfId="7696" xr:uid="{6D3A4E05-52D2-4061-93E6-9B45E81FF279}"/>
    <cellStyle name="Normal 16 10 2" xfId="7697" xr:uid="{26E977FA-37FD-44B2-9884-EFDA0FCA7D33}"/>
    <cellStyle name="Normal 16 11" xfId="7698" xr:uid="{DC52DECF-1A62-4DD1-8ECA-D6FC077EB345}"/>
    <cellStyle name="Normal 16 11 2" xfId="7699" xr:uid="{E840229F-12D7-4D8E-8297-74EF776A8F9A}"/>
    <cellStyle name="Normal 16 12" xfId="7700" xr:uid="{03E5116B-ADDC-422D-9A5E-DE703D9DEC70}"/>
    <cellStyle name="Normal 16 12 2" xfId="7701" xr:uid="{1CB6DBBB-F5A2-49D2-97A7-92E78C389C86}"/>
    <cellStyle name="Normal 16 13" xfId="7702" xr:uid="{F20E1000-579A-4EEE-9A79-B2AA28F835AA}"/>
    <cellStyle name="Normal 16 14" xfId="7703" xr:uid="{D6DCD11F-FC3A-421C-8D79-45F9BC9DFCA3}"/>
    <cellStyle name="Normal 16 15" xfId="7704" xr:uid="{1A52C54F-C31C-4E08-9C14-0798FB0819D1}"/>
    <cellStyle name="Normal 16 16" xfId="7705" xr:uid="{F4F584E6-64E3-40E0-BD21-A40798D99AC9}"/>
    <cellStyle name="Normal 16 17" xfId="7706" xr:uid="{6D61D4B0-19BF-4F7D-9B5E-0497074F1695}"/>
    <cellStyle name="Normal 16 18" xfId="7707" xr:uid="{504279CC-A256-4771-A1C3-ECF10BAA46D2}"/>
    <cellStyle name="Normal 16 19" xfId="7708" xr:uid="{15FA9F25-06A3-4E63-B3FF-5272B4812653}"/>
    <cellStyle name="Normal 16 2" xfId="321" xr:uid="{1B94C105-BC38-48B3-9D63-D1013E8AA992}"/>
    <cellStyle name="Normal 16 2 2" xfId="7710" xr:uid="{3896406B-2528-4173-9003-F0F2E455EF38}"/>
    <cellStyle name="Normal 16 2 3" xfId="45026" xr:uid="{3F4487D3-1AB2-44FC-8B2D-371D8467AE57}"/>
    <cellStyle name="Normal 16 2 4" xfId="7709" xr:uid="{29E6F151-2B4E-4E1E-BD67-FAC56017B8B2}"/>
    <cellStyle name="Normal 16 20" xfId="7711" xr:uid="{9430B1D6-F722-4E1F-8D13-DAC83BBA5700}"/>
    <cellStyle name="Normal 16 21" xfId="7712" xr:uid="{E4F1506F-9A71-490C-89A9-BF2DFE730EF7}"/>
    <cellStyle name="Normal 16 22" xfId="7713" xr:uid="{B5013BC4-11A9-46BF-A507-146A92320795}"/>
    <cellStyle name="Normal 16 23" xfId="7714" xr:uid="{DA5B156E-686D-4255-9D45-284CDA8CCBCC}"/>
    <cellStyle name="Normal 16 23 2" xfId="7715" xr:uid="{5F341138-1C6C-4E02-AB8B-A662D018BD5E}"/>
    <cellStyle name="Normal 16 24" xfId="45023" xr:uid="{62DB2062-7784-47C3-A898-50232E49600F}"/>
    <cellStyle name="Normal 16 3" xfId="7716" xr:uid="{581F065C-7C1D-4CB1-B48D-ED84F7583FA7}"/>
    <cellStyle name="Normal 16 3 2" xfId="7717" xr:uid="{25B865A3-C90D-4AA8-BF71-E370F06339A8}"/>
    <cellStyle name="Normal 16 4" xfId="7718" xr:uid="{30EAA4C4-8D4A-4C7E-89A8-8AA604197685}"/>
    <cellStyle name="Normal 16 4 2" xfId="7719" xr:uid="{020B98E8-3456-48ED-BA9C-6DE250F60DAF}"/>
    <cellStyle name="Normal 16 5" xfId="7720" xr:uid="{7044D7A3-B436-4CE4-AF6E-D8FFD5F86028}"/>
    <cellStyle name="Normal 16 5 2" xfId="7721" xr:uid="{AF1D022D-219D-40C1-AD57-F8E9B637FB06}"/>
    <cellStyle name="Normal 16 6" xfId="7722" xr:uid="{FD68466D-D8E1-471C-90C9-5837D61FDF0D}"/>
    <cellStyle name="Normal 16 6 2" xfId="7723" xr:uid="{DC591784-D7AC-4C4A-BD77-B71575230883}"/>
    <cellStyle name="Normal 16 7" xfId="7724" xr:uid="{88968FC9-592E-4366-990C-097CC3FFF394}"/>
    <cellStyle name="Normal 16 7 2" xfId="7725" xr:uid="{FA407867-26A2-4D88-9A6A-9EF9D2077C39}"/>
    <cellStyle name="Normal 16 8" xfId="7726" xr:uid="{1BE69B47-9C65-4404-8ECC-F3374793AA2F}"/>
    <cellStyle name="Normal 16 8 2" xfId="7727" xr:uid="{1C65BD3A-596C-4640-986F-891D0D2E4E88}"/>
    <cellStyle name="Normal 16 9" xfId="7728" xr:uid="{377DE36D-30DC-4543-859E-73B01ADFD966}"/>
    <cellStyle name="Normal 16 9 2" xfId="7729" xr:uid="{A1469673-1A92-46AD-82DC-FBF74ABEB3A7}"/>
    <cellStyle name="Normal 160" xfId="44452" xr:uid="{AA58E32A-8DDF-402C-8C27-194334686C5E}"/>
    <cellStyle name="Normal 161" xfId="44455" xr:uid="{2E02FB07-B118-42D1-AC9C-F5331D6C5B9A}"/>
    <cellStyle name="Normal 162" xfId="44454" xr:uid="{2AB8E329-CE57-4400-B0EB-89CE1D015446}"/>
    <cellStyle name="Normal 163" xfId="44471" xr:uid="{769793F8-0360-4FAB-976A-EAAF6C208C6C}"/>
    <cellStyle name="Normal 164" xfId="44476" xr:uid="{2E273CC5-F308-4F42-89DA-D23B6257A665}"/>
    <cellStyle name="Normal 165" xfId="44481" xr:uid="{5ABED9D4-6599-4424-9F17-06EE6063688D}"/>
    <cellStyle name="Normal 166" xfId="44490" xr:uid="{7C54F78E-DF3C-412F-9009-F9425FA07D85}"/>
    <cellStyle name="Normal 167" xfId="44493" xr:uid="{ED71B427-DCF5-4954-B7AE-7C21F7111A3E}"/>
    <cellStyle name="Normal 168" xfId="44495" xr:uid="{039C96D5-1E2B-4F77-926F-A2349F09FC9E}"/>
    <cellStyle name="Normal 169" xfId="44755" xr:uid="{E68AED33-8303-40C3-A0CE-F8783D90DBC7}"/>
    <cellStyle name="Normal 17" xfId="259" xr:uid="{0C180C4A-99A6-4FF1-8C51-B3A8FA874168}"/>
    <cellStyle name="Normal 17 10" xfId="7731" xr:uid="{A927E9B1-3594-417C-9D84-0F9093B01F80}"/>
    <cellStyle name="Normal 17 10 2" xfId="7732" xr:uid="{B8C4FF14-B4C6-44C5-9470-B454EB989AE7}"/>
    <cellStyle name="Normal 17 11" xfId="7733" xr:uid="{9EB88D28-2978-4D99-BC7D-BFD3E9885750}"/>
    <cellStyle name="Normal 17 11 2" xfId="7734" xr:uid="{F9DC93A2-79C2-45CA-BC10-A556F6F2BBC8}"/>
    <cellStyle name="Normal 17 12" xfId="7735" xr:uid="{24B9DA25-3BE0-4487-B44A-AF61F9E321B7}"/>
    <cellStyle name="Normal 17 13" xfId="7736" xr:uid="{C6BB798F-1E32-40B7-AA2D-29E35A39D38F}"/>
    <cellStyle name="Normal 17 14" xfId="7737" xr:uid="{E4B8BDB5-CDD7-4D2C-89FA-26CB4733B118}"/>
    <cellStyle name="Normal 17 15" xfId="7738" xr:uid="{A5CA7EEA-638E-480A-B642-151EB55DB0A9}"/>
    <cellStyle name="Normal 17 16" xfId="7739" xr:uid="{61BF157F-DF19-4375-9329-EF3E95160007}"/>
    <cellStyle name="Normal 17 17" xfId="7740" xr:uid="{8713A2AD-CAE9-4D6B-8AF6-5863BB620560}"/>
    <cellStyle name="Normal 17 18" xfId="7741" xr:uid="{044A4BBA-30E0-4C11-BB7C-08213CC36341}"/>
    <cellStyle name="Normal 17 19" xfId="7742" xr:uid="{6A741365-ADF7-4E71-9988-B357C5AAD892}"/>
    <cellStyle name="Normal 17 2" xfId="314" xr:uid="{2D628E9A-2FA6-491F-AE40-0BE3F260DB18}"/>
    <cellStyle name="Normal 17 2 2" xfId="7744" xr:uid="{B3403FFA-7E3C-4072-855B-DB8D76853F7D}"/>
    <cellStyle name="Normal 17 2 3" xfId="7743" xr:uid="{A4BE9DB6-1C47-4210-9165-6BEDD45E2722}"/>
    <cellStyle name="Normal 17 2 3 2 2 15" xfId="44344" xr:uid="{474A305A-BB36-458F-904D-708C95E731A9}"/>
    <cellStyle name="Normal 17 20" xfId="7745" xr:uid="{7CB9140F-C334-4C1A-A536-A07CA02BE520}"/>
    <cellStyle name="Normal 17 21" xfId="7746" xr:uid="{2C056E6E-6C9C-42E4-980F-F22BF0861ED4}"/>
    <cellStyle name="Normal 17 22" xfId="7747" xr:uid="{48E56FB8-12C8-4CEF-9F1D-9BC29FB80B91}"/>
    <cellStyle name="Normal 17 23" xfId="7748" xr:uid="{AA2D86EB-458D-48F0-A068-58959EF89FF9}"/>
    <cellStyle name="Normal 17 24" xfId="45027" xr:uid="{412A4DE8-9F79-437B-99A7-DB7647CB0097}"/>
    <cellStyle name="Normal 17 25" xfId="7730" xr:uid="{B7E17358-F7A7-47DE-9E35-E1B41151988F}"/>
    <cellStyle name="Normal 17 3" xfId="7749" xr:uid="{A93A70C6-A0AB-4516-9BAF-227ADAE10473}"/>
    <cellStyle name="Normal 17 3 2" xfId="7750" xr:uid="{E0216240-3E90-4CF2-9439-061222438712}"/>
    <cellStyle name="Normal 17 4" xfId="7751" xr:uid="{2483DA7C-31BF-4807-99C0-A6CDF44CFBB6}"/>
    <cellStyle name="Normal 17 4 2" xfId="7752" xr:uid="{8626D5B2-D079-47EC-A8CB-31FA0041EB8D}"/>
    <cellStyle name="Normal 17 5" xfId="7753" xr:uid="{0955836D-CF04-4EA8-8A1D-E0B3563327A6}"/>
    <cellStyle name="Normal 17 5 2" xfId="7754" xr:uid="{A4F29BEE-DF8A-4021-9D63-564C93D329CC}"/>
    <cellStyle name="Normal 17 6" xfId="7755" xr:uid="{01D27DED-52E3-46B2-B5B6-D1683DA5600B}"/>
    <cellStyle name="Normal 17 6 2" xfId="7756" xr:uid="{AD37531D-678B-4290-AC6C-11D0F186686F}"/>
    <cellStyle name="Normal 17 7" xfId="7757" xr:uid="{AE7729EE-21B7-4AB7-AA02-C958974D436A}"/>
    <cellStyle name="Normal 17 7 2" xfId="7758" xr:uid="{E887C6D3-9F18-4D96-9EC0-B64CAB6745AC}"/>
    <cellStyle name="Normal 17 8" xfId="7759" xr:uid="{5F962C4A-5ADE-45DB-B842-F833EE3B232F}"/>
    <cellStyle name="Normal 17 8 2" xfId="7760" xr:uid="{2E46A602-3230-49D6-A464-45ACEA551D17}"/>
    <cellStyle name="Normal 17 9" xfId="7761" xr:uid="{FB5EB15D-10EF-4F8F-929B-14D0D4BA036E}"/>
    <cellStyle name="Normal 17 9 2" xfId="7762" xr:uid="{511B96CF-AAA2-4D5E-8906-2DC8578C4C39}"/>
    <cellStyle name="Normal 170" xfId="44757" xr:uid="{F4E681D0-D2AD-459A-AE2B-B73D3B43017B}"/>
    <cellStyle name="Normal 171" xfId="44763" xr:uid="{16FDC84F-3AEE-401F-A00E-4DB6968D5B85}"/>
    <cellStyle name="Normal 172" xfId="44764" xr:uid="{6C07471E-E046-4770-BB0D-81AD4A09760A}"/>
    <cellStyle name="Normal 173" xfId="44765" xr:uid="{FCCA1A30-2CF4-4614-BB8A-E438B8DBDEF0}"/>
    <cellStyle name="Normal 174" xfId="44766" xr:uid="{412AB54E-378F-4025-B127-5714B682A588}"/>
    <cellStyle name="Normal 175" xfId="44768" xr:uid="{3A7FEE2C-7AF8-44A0-9F01-406CB33D13CA}"/>
    <cellStyle name="Normal 176" xfId="257" xr:uid="{7CB8CA85-A019-43E5-BE63-D2800AF4FB18}"/>
    <cellStyle name="Normal 177" xfId="44776" xr:uid="{6157F72F-9FC0-4399-BD4A-04D6CAF87003}"/>
    <cellStyle name="Normal 178" xfId="44779" xr:uid="{B15E1B50-742C-4938-888B-ADBEB4A5949D}"/>
    <cellStyle name="Normal 179" xfId="44780" xr:uid="{82241024-552A-4E8D-9BDC-A26D43E0DC51}"/>
    <cellStyle name="Normal 18" xfId="140" xr:uid="{DDEC43F0-B30E-466A-A0E1-BC3B7F4030CD}"/>
    <cellStyle name="Normal 18 10" xfId="7764" xr:uid="{E0D1B43D-8A58-4F11-BE81-364C8C2F99C2}"/>
    <cellStyle name="Normal 18 11" xfId="7765" xr:uid="{D1154F31-E1AC-4FEB-9E61-FCBEC1C69F33}"/>
    <cellStyle name="Normal 18 12" xfId="7766" xr:uid="{FCF31DAD-4C28-4CB5-AF01-D3537D6AE117}"/>
    <cellStyle name="Normal 18 13" xfId="7767" xr:uid="{EE8914E0-79C1-4EA0-8950-8E923F278525}"/>
    <cellStyle name="Normal 18 14" xfId="7768" xr:uid="{E899667A-0251-4452-B9C3-E794381E088E}"/>
    <cellStyle name="Normal 18 15" xfId="7769" xr:uid="{5CC9C543-7E51-4FB8-BE16-4A227F8E50B1}"/>
    <cellStyle name="Normal 18 16" xfId="7770" xr:uid="{06FFD1D0-DAD1-4DDF-9D1A-D426B02AFC88}"/>
    <cellStyle name="Normal 18 17" xfId="7771" xr:uid="{BB41CDAC-627F-46B7-8986-AE8392FC5C07}"/>
    <cellStyle name="Normal 18 18" xfId="7772" xr:uid="{18840E73-937A-4087-9596-8BF4BC92FB1D}"/>
    <cellStyle name="Normal 18 19" xfId="7773" xr:uid="{9D890CFF-FB73-4155-9B43-6D3BCCF0ED7E}"/>
    <cellStyle name="Normal 18 2" xfId="325" xr:uid="{4ABEE03C-D114-456A-9FCF-01288A292B79}"/>
    <cellStyle name="Normal 18 2 2" xfId="7775" xr:uid="{E83561A6-7627-4836-A9A2-630453D66BAC}"/>
    <cellStyle name="Normal 18 2 3" xfId="7774" xr:uid="{F1A021B6-8E68-4641-9938-4657F440B18E}"/>
    <cellStyle name="Normal 18 2 3 2 2 15" xfId="44345" xr:uid="{151A17F7-50F4-468E-AFB1-98760AD3F94D}"/>
    <cellStyle name="Normal 18 20" xfId="7776" xr:uid="{A42DC4A1-1515-4564-BBA4-CFABAE7D44A8}"/>
    <cellStyle name="Normal 18 21" xfId="7777" xr:uid="{61916506-2A2A-4B73-92BE-A6920BB7B093}"/>
    <cellStyle name="Normal 18 22" xfId="7763" xr:uid="{88788325-0069-4D1C-9B1C-34F379AA4490}"/>
    <cellStyle name="Normal 18 3" xfId="7778" xr:uid="{1740E40F-812E-4DEC-AB62-9D8B7192E742}"/>
    <cellStyle name="Normal 18 3 2" xfId="7779" xr:uid="{6BA64E11-A137-45D4-9631-D15E4CB753EA}"/>
    <cellStyle name="Normal 18 4" xfId="7780" xr:uid="{670F6576-621E-4F3D-AFE3-5C11245630D0}"/>
    <cellStyle name="Normal 18 4 2" xfId="7781" xr:uid="{148CE043-7051-47A0-8362-C9ED76CCA0E4}"/>
    <cellStyle name="Normal 18 5" xfId="7782" xr:uid="{1B29DBA2-DA72-40A2-8DAB-4A2B607DC80E}"/>
    <cellStyle name="Normal 18 5 2" xfId="7783" xr:uid="{BEA1AF39-22BA-4C49-930A-93F7E22A4A0A}"/>
    <cellStyle name="Normal 18 6" xfId="7784" xr:uid="{234F252C-EB51-4A12-B1D6-637DAF71183B}"/>
    <cellStyle name="Normal 18 6 2" xfId="7785" xr:uid="{51EB12A0-B899-4BD3-B959-66DBF3918935}"/>
    <cellStyle name="Normal 18 7" xfId="7786" xr:uid="{67B0F88F-AB01-497F-AC9E-603118090FDA}"/>
    <cellStyle name="Normal 18 7 2" xfId="7787" xr:uid="{EBBEA0D5-D58A-4595-A079-158415A81354}"/>
    <cellStyle name="Normal 18 8" xfId="7788" xr:uid="{E7EAC4DD-1578-46BC-9E53-BDD6F23262DE}"/>
    <cellStyle name="Normal 18 8 2" xfId="7789" xr:uid="{C0B4F362-203C-4823-9B4A-A964C6A99554}"/>
    <cellStyle name="Normal 18 9" xfId="7790" xr:uid="{0DD8ACF6-6DDB-4353-A358-28A5FF96EACD}"/>
    <cellStyle name="Normal 180" xfId="44785" xr:uid="{349B996A-AA06-4D41-ACE6-8C7B5B0A7E59}"/>
    <cellStyle name="Normal 181" xfId="44786" xr:uid="{19E2D145-3746-44B0-BF1E-EBE11D70C28C}"/>
    <cellStyle name="Normal 182" xfId="44794" xr:uid="{011CF8B9-3F6E-4361-B208-5C529FE72D01}"/>
    <cellStyle name="Normal 183" xfId="44796" xr:uid="{BB5AF1D5-264B-4F08-9698-47350B02AAAF}"/>
    <cellStyle name="Normal 184" xfId="44801" xr:uid="{D9563DE6-8682-4A01-A0E0-4C93D73F7936}"/>
    <cellStyle name="Normal 185" xfId="44802" xr:uid="{930810E7-AD22-4F13-8E9F-A40633549F78}"/>
    <cellStyle name="Normal 185 2" xfId="44978" xr:uid="{15549865-CC7A-442B-BE20-5F4084C0DDD0}"/>
    <cellStyle name="Normal 185 3" xfId="44899" xr:uid="{153A94B1-2D78-4119-A6EC-9E6BDA41A4BA}"/>
    <cellStyle name="Normal 186" xfId="44805" xr:uid="{7AE95315-14BA-43C1-B13C-7367967C535A}"/>
    <cellStyle name="Normal 187" xfId="44808" xr:uid="{6EF385DA-FBD8-45AB-AC30-B9F786A3893F}"/>
    <cellStyle name="Normal 187 2" xfId="44967" xr:uid="{6C71E5F3-DAB5-4731-873E-D3816B9D2A66}"/>
    <cellStyle name="Normal 188" xfId="44811" xr:uid="{F4D500D5-1F95-4CFE-BC7C-12A11FE76ADF}"/>
    <cellStyle name="Normal 188 2" xfId="44979" xr:uid="{7D2DB3D0-32FD-444F-87F3-99D7BC2FA17D}"/>
    <cellStyle name="Normal 189" xfId="44814" xr:uid="{80EFC20D-F798-4910-BEF5-8F3E880D720F}"/>
    <cellStyle name="Normal 19" xfId="264" xr:uid="{B85C967F-A9D8-4568-9046-AB79757DE756}"/>
    <cellStyle name="Normal 19 10" xfId="7792" xr:uid="{E03BFB5B-03D1-4E54-84D8-BCC2E97F7FB6}"/>
    <cellStyle name="Normal 19 10 2" xfId="7793" xr:uid="{D35AE844-88DB-453F-AC32-B283CF64FC1A}"/>
    <cellStyle name="Normal 19 11" xfId="7794" xr:uid="{F4CC65CA-5375-4AEA-B42D-78A59DC4C3D8}"/>
    <cellStyle name="Normal 19 12" xfId="7795" xr:uid="{4C9A2DD8-6BBD-431B-9DC6-F52E8A393268}"/>
    <cellStyle name="Normal 19 13" xfId="7796" xr:uid="{45AB568B-270C-4B90-BC3D-F30585C42B9E}"/>
    <cellStyle name="Normal 19 14" xfId="7797" xr:uid="{C8CE7300-66B3-4730-8422-999BF9B6F4A0}"/>
    <cellStyle name="Normal 19 15" xfId="7798" xr:uid="{5563770E-0293-4D0A-819E-19A9D5F28326}"/>
    <cellStyle name="Normal 19 16" xfId="7799" xr:uid="{B751EB27-23A1-47EB-80F0-C6FC7D6FF21C}"/>
    <cellStyle name="Normal 19 17" xfId="7800" xr:uid="{9513388D-ADFA-4DB9-BC8E-60D39D6B5597}"/>
    <cellStyle name="Normal 19 18" xfId="7801" xr:uid="{D5D2AAF9-0C4E-4121-984D-AB2A5E134BD6}"/>
    <cellStyle name="Normal 19 19" xfId="7802" xr:uid="{F6B086EB-744A-4D04-A80D-53474103707F}"/>
    <cellStyle name="Normal 19 2" xfId="329" xr:uid="{ADE1F82C-817E-4BD9-AB30-C2B5945F4DD8}"/>
    <cellStyle name="Normal 19 2 2" xfId="7803" xr:uid="{2F9E100B-1EE7-46C5-A3BD-2FB7D57F5E61}"/>
    <cellStyle name="Normal 19 2 3 2 2 15" xfId="44346" xr:uid="{88905503-2CC2-459B-9BA6-9BEA308E7B7E}"/>
    <cellStyle name="Normal 19 20" xfId="7804" xr:uid="{99B1DDD1-D0B7-4A32-A30D-634D4B761907}"/>
    <cellStyle name="Normal 19 21" xfId="7805" xr:uid="{2A0F96E7-90FE-44A4-BD88-242AACE2A1AD}"/>
    <cellStyle name="Normal 19 22" xfId="44347" xr:uid="{808D2AFF-D28F-4BFB-82B9-EAE6A96D9E3A}"/>
    <cellStyle name="Normal 19 23" xfId="7791" xr:uid="{04681381-805E-4CEB-BF48-569BD5B0F55D}"/>
    <cellStyle name="Normal 19 3" xfId="7806" xr:uid="{070C7122-4D28-4A87-8F09-D0AB1F80FEE3}"/>
    <cellStyle name="Normal 19 3 2" xfId="7807" xr:uid="{ECCD1C13-1ECA-46B7-84CF-735EA21FCA60}"/>
    <cellStyle name="Normal 19 4" xfId="7808" xr:uid="{22927A60-A591-4299-A061-E98A31D91C60}"/>
    <cellStyle name="Normal 19 4 2" xfId="7809" xr:uid="{2D90ACC6-47F4-457D-BA0B-3F5969AFD67B}"/>
    <cellStyle name="Normal 19 5" xfId="7810" xr:uid="{390F8F9C-B497-4B9A-A2E7-734578FB7C72}"/>
    <cellStyle name="Normal 19 5 2" xfId="7811" xr:uid="{9E353DDD-508D-47CC-9EF0-7F52B1854749}"/>
    <cellStyle name="Normal 19 6" xfId="7812" xr:uid="{CF32984E-BA14-4D05-A318-1B8A0684F5FF}"/>
    <cellStyle name="Normal 19 6 2" xfId="7813" xr:uid="{FB4D857A-FEFC-4EB7-B3B6-2BEDE064769F}"/>
    <cellStyle name="Normal 19 7" xfId="7814" xr:uid="{98A36215-FE67-43DA-9278-9464D1972E53}"/>
    <cellStyle name="Normal 19 7 2" xfId="7815" xr:uid="{24D6A6D3-BBD0-4E12-9E0E-414BDE3BE592}"/>
    <cellStyle name="Normal 19 8" xfId="7816" xr:uid="{C4377A89-E3E7-4B22-9A5C-82F088F5B9AD}"/>
    <cellStyle name="Normal 19 8 2" xfId="7817" xr:uid="{FC854348-08C8-409A-8FBE-6721790F3383}"/>
    <cellStyle name="Normal 19 9" xfId="7818" xr:uid="{54B012AA-8599-41F5-A79B-C3A460E48E50}"/>
    <cellStyle name="Normal 190" xfId="44817" xr:uid="{B82F79FC-23B8-4F52-86E1-D2320C270F6F}"/>
    <cellStyle name="Normal 191" xfId="44820" xr:uid="{18D63848-60E5-4004-85E6-C96C95364B90}"/>
    <cellStyle name="Normal 192" xfId="415" xr:uid="{31511888-B598-47BC-927D-4DFAD85D4526}"/>
    <cellStyle name="Normal 192 2" xfId="44823" xr:uid="{437F0C0F-AD0A-4DF9-993F-B50E19C5B376}"/>
    <cellStyle name="Normal 193" xfId="44834" xr:uid="{C7FCA079-8DB8-44E1-8648-1D142A2AD7A4}"/>
    <cellStyle name="Normal 194" xfId="44840" xr:uid="{BB40F671-6A72-4385-9BB2-A3FC72FED25E}"/>
    <cellStyle name="Normal 195" xfId="44842" xr:uid="{325D9698-47B8-4068-A63C-E11C4A6432E0}"/>
    <cellStyle name="Normal 196" xfId="44844" xr:uid="{C95DBF68-51A6-4680-ABE7-1532D38E2C28}"/>
    <cellStyle name="Normal 197" xfId="44846" xr:uid="{309FDDF8-BEA7-4C93-9753-FF31B9A329DA}"/>
    <cellStyle name="Normal 198" xfId="44849" xr:uid="{C57AAF71-14AA-4F5C-ACC8-D754931677C5}"/>
    <cellStyle name="Normal 199" xfId="44851" xr:uid="{B08C75FA-0354-44B4-9D6A-E180533ED3EA}"/>
    <cellStyle name="Normal 2" xfId="5" xr:uid="{00000000-0005-0000-0000-000005000000}"/>
    <cellStyle name="Normal 2 10" xfId="75" xr:uid="{4694E269-4BE0-434E-8923-B8F5FC72743B}"/>
    <cellStyle name="Normal 2 10 2" xfId="7819" xr:uid="{E3E9E4D5-857A-4A05-A44D-BEE2CD0C055D}"/>
    <cellStyle name="Normal 2 10 2 2" xfId="7820" xr:uid="{A7A8854D-691F-40BB-86D1-71CF72ACC22B}"/>
    <cellStyle name="Normal 2 10 3" xfId="44599" xr:uid="{B09DFA53-D668-440C-AD52-6BF2E85ACCAE}"/>
    <cellStyle name="Normal 2 11" xfId="7821" xr:uid="{A2F673FA-3E10-43AC-AAD2-3749635DC1C8}"/>
    <cellStyle name="Normal 2 11 2" xfId="44784" xr:uid="{1A93968B-77E6-41DB-AF78-330C3EA1723E}"/>
    <cellStyle name="Normal 2 12" xfId="7822" xr:uid="{A0C3FC6A-BE6C-4685-AC3E-FFA91AC1E77D}"/>
    <cellStyle name="Normal 2 13" xfId="7823" xr:uid="{974398ED-0CBE-43A2-B1D4-EFF44B17EFA1}"/>
    <cellStyle name="Normal 2 14" xfId="7824" xr:uid="{F40DE215-6EFA-4355-80C5-E4035E853217}"/>
    <cellStyle name="Normal 2 15" xfId="7825" xr:uid="{8D3FEE7E-5DE7-4AEB-8E12-607C9C4539BA}"/>
    <cellStyle name="Normal 2 16" xfId="7826" xr:uid="{6A0307AE-F5EE-4DA8-AB3F-45DC6B108513}"/>
    <cellStyle name="Normal 2 17" xfId="7827" xr:uid="{70418E67-F06C-4142-A53C-510F905545E4}"/>
    <cellStyle name="Normal 2 18" xfId="95" xr:uid="{00AA2997-1BC4-4F82-9A86-2CE9E2A4C9E0}"/>
    <cellStyle name="Normal 2 18 2" xfId="7828" xr:uid="{401D0A3B-E689-4088-AE2C-1246CECCD35D}"/>
    <cellStyle name="Normal 2 19" xfId="70" xr:uid="{544690B3-49FC-40F3-B5AB-AAF47A240196}"/>
    <cellStyle name="Normal 2 19 2" xfId="86" xr:uid="{3D69E781-F74C-42B4-B5AD-0C641EBCB31E}"/>
    <cellStyle name="Normal 2 19 3" xfId="7829" xr:uid="{D3FEF79D-32D2-49D4-8772-5CDFCBD1A8DB}"/>
    <cellStyle name="Normal 2 2" xfId="6" xr:uid="{00000000-0005-0000-0000-000006000000}"/>
    <cellStyle name="Normal 2 2 10" xfId="7830" xr:uid="{48E96313-D167-40EC-A4C5-67B7F9C734D1}"/>
    <cellStyle name="Normal 2 2 11" xfId="7831" xr:uid="{797CB6C6-5391-47A1-B398-EF3913C699A0}"/>
    <cellStyle name="Normal 2 2 12" xfId="7832" xr:uid="{B5B7FCF9-14A6-4390-9E2E-940102D25079}"/>
    <cellStyle name="Normal 2 2 13" xfId="7833" xr:uid="{CD870CDF-51C4-4E50-BFA1-31C8870A5FE6}"/>
    <cellStyle name="Normal 2 2 14" xfId="7834" xr:uid="{F4AF7139-D4B9-4C56-9EDD-220746D18FC2}"/>
    <cellStyle name="Normal 2 2 15" xfId="7835" xr:uid="{48587E57-EF13-457B-BDE3-631531E1E1CF}"/>
    <cellStyle name="Normal 2 2 16" xfId="7836" xr:uid="{7E471764-E215-475E-AAFE-3E62E5F673C9}"/>
    <cellStyle name="Normal 2 2 17" xfId="7837" xr:uid="{E3DEE3B5-3EED-4AB7-98A3-6F88E7F5C9C4}"/>
    <cellStyle name="Normal 2 2 18" xfId="7838" xr:uid="{0237B028-0426-489F-B63A-852AB92E281E}"/>
    <cellStyle name="Normal 2 2 19" xfId="7839" xr:uid="{2CF9F3A0-F55E-47EB-A7B4-225504515D33}"/>
    <cellStyle name="Normal 2 2 2" xfId="101" xr:uid="{F6A6FDB3-F224-466B-A12D-4450DCECB67A}"/>
    <cellStyle name="Normal 2 2 2 10" xfId="7840" xr:uid="{BFDCBBFD-D901-4084-BEFA-9CA404590A96}"/>
    <cellStyle name="Normal 2 2 2 11" xfId="7841" xr:uid="{A7A75329-4BD4-4BB5-A550-0A33C6FD4B1D}"/>
    <cellStyle name="Normal 2 2 2 12" xfId="7842" xr:uid="{60ACDAC9-1AAA-4FBA-BF33-CF5AB4CB0BF8}"/>
    <cellStyle name="Normal 2 2 2 13" xfId="7843" xr:uid="{D38859A8-DDA9-4647-916A-D88CAE61AA8F}"/>
    <cellStyle name="Normal 2 2 2 14" xfId="7844" xr:uid="{F95E3464-5F1E-49A0-A977-A862EACB01D9}"/>
    <cellStyle name="Normal 2 2 2 15" xfId="7845" xr:uid="{3396FA64-106B-4235-855C-D5C8968DDE5A}"/>
    <cellStyle name="Normal 2 2 2 16" xfId="7846" xr:uid="{99842D47-B686-4F4F-B98B-F4FDDF08753B}"/>
    <cellStyle name="Normal 2 2 2 17" xfId="7847" xr:uid="{E9619BE9-34D9-460B-AF41-E3AD96D28756}"/>
    <cellStyle name="Normal 2 2 2 18" xfId="7848" xr:uid="{A3CFB7FF-B45E-4A81-8645-1E92878B7261}"/>
    <cellStyle name="Normal 2 2 2 19" xfId="7849" xr:uid="{FCB8CA9C-B8D7-4DA3-B5F0-DE8FF8CF5337}"/>
    <cellStyle name="Normal 2 2 2 2" xfId="271" xr:uid="{C2DB2FA3-5D67-432F-A147-42143D50F619}"/>
    <cellStyle name="Normal 2 2 2 2 2" xfId="7851" xr:uid="{3EDA3DAB-23E0-41FD-935D-085143267693}"/>
    <cellStyle name="Normal 2 2 2 2 2 2" xfId="7852" xr:uid="{91037BE5-03C6-40F6-A43E-388FDD4F5CE7}"/>
    <cellStyle name="Normal 2 2 2 2 2 2 2" xfId="7853" xr:uid="{BFB81FD6-365F-4722-A205-11006AD27C6D}"/>
    <cellStyle name="Normal 2 2 2 2 2 2 2 2" xfId="7854" xr:uid="{9AA35D08-E6DC-4F11-8863-7755CD70FDA0}"/>
    <cellStyle name="Normal 2 2 2 2 2 2 2 2 2" xfId="7855" xr:uid="{D7B1D614-64FF-47FC-B04E-E9EECFCAC53E}"/>
    <cellStyle name="Normal 2 2 2 2 2 2 2 2 2 2" xfId="7856" xr:uid="{90751893-D437-483B-A4CF-3C78EF270363}"/>
    <cellStyle name="Normal 2 2 2 2 2 2 2 2 2 2 2" xfId="7857" xr:uid="{F55E47A8-E2EA-4EDC-9057-3B850635362C}"/>
    <cellStyle name="Normal 2 2 2 2 2 2 2 2 2 2 2 2" xfId="7858" xr:uid="{A4E45CCE-5A47-4EFA-9681-325CDE632092}"/>
    <cellStyle name="Normal 2 2 2 2 2 2 2 2 2 2 2 2 2" xfId="7859" xr:uid="{AB2D476C-F3DD-40C9-B4A2-B90D892BB640}"/>
    <cellStyle name="Normal 2 2 2 2 2 2 2 2 2 2 2 2 2 2" xfId="7860" xr:uid="{85397DA3-6F47-47A4-9A1C-88BB35FF9BFC}"/>
    <cellStyle name="Normal 2 2 2 2 2 2 2 2 2 2 2 2 2 2 2" xfId="7861" xr:uid="{8355419E-1AD7-4038-9163-71FD048BA1BD}"/>
    <cellStyle name="Normal 2 2 2 2 2 2 2 2 2 2 2 2 2 2 2 2" xfId="7862" xr:uid="{C89E1161-563B-4300-9E83-3D4655818A10}"/>
    <cellStyle name="Normal 2 2 2 2 2 2 2 2 2 2 2 2 2 3" xfId="7863" xr:uid="{53B1E1B2-B28B-4FC6-A236-8E68D95A7405}"/>
    <cellStyle name="Normal 2 2 2 2 2 2 2 2 2 2 2 2 3" xfId="7864" xr:uid="{146221DF-A2DE-4FCF-976B-1D236139E94C}"/>
    <cellStyle name="Normal 2 2 2 2 2 2 2 2 2 2 2 2 3 2" xfId="7865" xr:uid="{10120209-47AC-4E04-AD56-485D7FCC5511}"/>
    <cellStyle name="Normal 2 2 2 2 2 2 2 2 2 2 2 3" xfId="7866" xr:uid="{700E1D11-4372-498C-AB78-9F5C9FFB9DBC}"/>
    <cellStyle name="Normal 2 2 2 2 2 2 2 2 2 2 2 3 2" xfId="7867" xr:uid="{CF99955F-B3E3-4326-A243-D3150C9E943A}"/>
    <cellStyle name="Normal 2 2 2 2 2 2 2 2 2 2 2 3 2 2" xfId="7868" xr:uid="{0457B22D-B3C8-49C2-98D2-F40EAD4DDE39}"/>
    <cellStyle name="Normal 2 2 2 2 2 2 2 2 2 2 2 4" xfId="7869" xr:uid="{61AC756C-B288-465D-A451-EAD3C2121CBB}"/>
    <cellStyle name="Normal 2 2 2 2 2 2 2 2 2 2 3" xfId="7870" xr:uid="{9379D2FF-6E32-48C5-B710-18F4B83BE524}"/>
    <cellStyle name="Normal 2 2 2 2 2 2 2 2 2 2 3 2" xfId="7871" xr:uid="{A914D161-BCCB-4B8B-AE04-B7422002FD84}"/>
    <cellStyle name="Normal 2 2 2 2 2 2 2 2 2 2 3 2 2" xfId="7872" xr:uid="{6C158E7B-F9FE-4312-B072-EB99E454F204}"/>
    <cellStyle name="Normal 2 2 2 2 2 2 2 2 2 2 3 2 2 2" xfId="7873" xr:uid="{9AFD91A7-0D42-4C68-BA00-C07893020E2B}"/>
    <cellStyle name="Normal 2 2 2 2 2 2 2 2 2 2 3 3" xfId="7874" xr:uid="{08B67E19-A51D-4F12-AAD3-016882EEC463}"/>
    <cellStyle name="Normal 2 2 2 2 2 2 2 2 2 2 4" xfId="7875" xr:uid="{79A5C8C9-3062-4992-B9E0-82DCD8045DBC}"/>
    <cellStyle name="Normal 2 2 2 2 2 2 2 2 2 2 4 2" xfId="7876" xr:uid="{458ADFCF-81AF-469E-90A0-5C7822B11960}"/>
    <cellStyle name="Normal 2 2 2 2 2 2 2 2 2 3" xfId="7877" xr:uid="{4E775ABF-3D9F-4F5D-8324-283F8BDA373D}"/>
    <cellStyle name="Normal 2 2 2 2 2 2 2 2 2 3 2" xfId="7878" xr:uid="{AEB55366-A076-4C4F-8DC3-8A9663CCC5F9}"/>
    <cellStyle name="Normal 2 2 2 2 2 2 2 2 2 3 2 2" xfId="7879" xr:uid="{F0295E5A-B7F6-4141-96B5-000F458ACBCB}"/>
    <cellStyle name="Normal 2 2 2 2 2 2 2 2 2 3 2 2 2" xfId="7880" xr:uid="{3D8B4DC7-19AE-459E-9EF2-023DA95322AC}"/>
    <cellStyle name="Normal 2 2 2 2 2 2 2 2 2 3 2 2 2 2" xfId="7881" xr:uid="{5172BC17-AF41-4E17-BD5B-13C6B3A27B30}"/>
    <cellStyle name="Normal 2 2 2 2 2 2 2 2 2 3 2 3" xfId="7882" xr:uid="{452803E5-5E1A-48DA-A380-383F6A166607}"/>
    <cellStyle name="Normal 2 2 2 2 2 2 2 2 2 3 3" xfId="7883" xr:uid="{C6952498-9D41-4316-ADD1-E7B897BA80B4}"/>
    <cellStyle name="Normal 2 2 2 2 2 2 2 2 2 3 3 2" xfId="7884" xr:uid="{7AD8434A-3E8A-4436-B004-22E6D811758F}"/>
    <cellStyle name="Normal 2 2 2 2 2 2 2 2 2 4" xfId="7885" xr:uid="{8B76E727-F5C8-4A24-8640-41C16B57E0C3}"/>
    <cellStyle name="Normal 2 2 2 2 2 2 2 2 2 4 2" xfId="7886" xr:uid="{EB0AC4BE-9B68-4D4F-8043-0E56774FB491}"/>
    <cellStyle name="Normal 2 2 2 2 2 2 2 2 2 4 2 2" xfId="7887" xr:uid="{4C213BDA-F340-4EE9-9D1A-396B7E3F2034}"/>
    <cellStyle name="Normal 2 2 2 2 2 2 2 2 2 5" xfId="7888" xr:uid="{DD671830-D7EE-44C6-B48D-60178899B1FF}"/>
    <cellStyle name="Normal 2 2 2 2 2 2 2 2 3" xfId="7889" xr:uid="{4FA14A06-9F6C-4D4F-865B-3BBC633A5D9D}"/>
    <cellStyle name="Normal 2 2 2 2 2 2 2 2 3 2" xfId="7890" xr:uid="{FC5CF97D-C0B8-45FC-9BE0-A00EC5D34020}"/>
    <cellStyle name="Normal 2 2 2 2 2 2 2 2 3 2 2" xfId="7891" xr:uid="{3EBE5E1F-81D8-45C8-89D4-60BE3BDDDD39}"/>
    <cellStyle name="Normal 2 2 2 2 2 2 2 2 3 2 2 2" xfId="7892" xr:uid="{3EDEF1F2-C102-4A3E-9831-02CF8C1E6314}"/>
    <cellStyle name="Normal 2 2 2 2 2 2 2 2 3 2 2 2 2" xfId="7893" xr:uid="{26BD39C7-655F-4B97-AD7F-CDDF3EA6742B}"/>
    <cellStyle name="Normal 2 2 2 2 2 2 2 2 3 2 2 2 2 2" xfId="7894" xr:uid="{CDE78622-EFBE-4E8C-8B62-EC09B911C1C4}"/>
    <cellStyle name="Normal 2 2 2 2 2 2 2 2 3 2 2 3" xfId="7895" xr:uid="{C19B47F0-E964-4A18-8C4E-7D5CCD0EAD8B}"/>
    <cellStyle name="Normal 2 2 2 2 2 2 2 2 3 2 3" xfId="7896" xr:uid="{C2833BD5-D253-44B0-AFF3-4AAE75728101}"/>
    <cellStyle name="Normal 2 2 2 2 2 2 2 2 3 2 3 2" xfId="7897" xr:uid="{1BC366D6-CF45-4C41-B6CF-A48DE0969198}"/>
    <cellStyle name="Normal 2 2 2 2 2 2 2 2 3 3" xfId="7898" xr:uid="{8BFEFD2F-3674-4987-A4FA-B7CA8B901FAD}"/>
    <cellStyle name="Normal 2 2 2 2 2 2 2 2 3 3 2" xfId="7899" xr:uid="{8B7D0E69-1A1E-47DB-BE59-5DA6AA340A12}"/>
    <cellStyle name="Normal 2 2 2 2 2 2 2 2 3 3 2 2" xfId="7900" xr:uid="{888CD076-C30D-4478-AAAC-6B5677A478A9}"/>
    <cellStyle name="Normal 2 2 2 2 2 2 2 2 3 4" xfId="7901" xr:uid="{1E6306B8-2581-4563-AAEF-470135551DC7}"/>
    <cellStyle name="Normal 2 2 2 2 2 2 2 2 4" xfId="7902" xr:uid="{B60308DC-A997-4906-A731-22C20886089F}"/>
    <cellStyle name="Normal 2 2 2 2 2 2 2 2 4 2" xfId="7903" xr:uid="{5EBDFB39-0BE4-4651-AA73-31170393BF52}"/>
    <cellStyle name="Normal 2 2 2 2 2 2 2 2 4 2 2" xfId="7904" xr:uid="{D45FAC11-BDC9-4423-A24C-141233735380}"/>
    <cellStyle name="Normal 2 2 2 2 2 2 2 2 4 2 2 2" xfId="7905" xr:uid="{D1C600D2-DD10-4E09-915D-56EB5E3E4952}"/>
    <cellStyle name="Normal 2 2 2 2 2 2 2 2 4 3" xfId="7906" xr:uid="{47908A56-C91A-4685-BC08-1BF26F606A39}"/>
    <cellStyle name="Normal 2 2 2 2 2 2 2 2 5" xfId="7907" xr:uid="{8C36FDE3-97BF-48F0-BE90-15CDBAD1EC8D}"/>
    <cellStyle name="Normal 2 2 2 2 2 2 2 2 5 2" xfId="7908" xr:uid="{BDDC7E5B-6159-4B8D-96E2-EAAB69D93A3F}"/>
    <cellStyle name="Normal 2 2 2 2 2 2 2 3" xfId="7909" xr:uid="{7E128022-6416-4D73-B662-CD381A73795F}"/>
    <cellStyle name="Normal 2 2 2 2 2 2 2 3 2" xfId="7910" xr:uid="{E285FC32-81BA-43FD-958C-D7D7675F61BC}"/>
    <cellStyle name="Normal 2 2 2 2 2 2 2 3 2 2" xfId="7911" xr:uid="{BDFF5709-8726-4A9D-8E42-6E225950F7E7}"/>
    <cellStyle name="Normal 2 2 2 2 2 2 2 3 2 2 2" xfId="7912" xr:uid="{E248075C-35B9-46CA-B485-9DF90C9A09AC}"/>
    <cellStyle name="Normal 2 2 2 2 2 2 2 3 2 2 2 2" xfId="7913" xr:uid="{1165AE6C-92BC-4F0B-84E1-CEC588284E47}"/>
    <cellStyle name="Normal 2 2 2 2 2 2 2 3 2 2 2 2 2" xfId="7914" xr:uid="{5805A0E0-B7C9-4A36-800B-6C4BCC4BE7E5}"/>
    <cellStyle name="Normal 2 2 2 2 2 2 2 3 2 2 2 2 2 2" xfId="7915" xr:uid="{1E5EAD20-1BB0-46FE-B7CE-F7AFABDD4FA4}"/>
    <cellStyle name="Normal 2 2 2 2 2 2 2 3 2 2 2 3" xfId="7916" xr:uid="{B93DF797-7B35-425D-BC23-CD385D564872}"/>
    <cellStyle name="Normal 2 2 2 2 2 2 2 3 2 2 3" xfId="7917" xr:uid="{98B1D446-5EEB-4DB3-98E9-03CBE8F886B9}"/>
    <cellStyle name="Normal 2 2 2 2 2 2 2 3 2 2 3 2" xfId="7918" xr:uid="{B87CBAF8-68E8-44A1-A0B7-49A67ECE770D}"/>
    <cellStyle name="Normal 2 2 2 2 2 2 2 3 2 3" xfId="7919" xr:uid="{00BB7BDA-7DE8-419C-AABB-C91CBE640578}"/>
    <cellStyle name="Normal 2 2 2 2 2 2 2 3 2 3 2" xfId="7920" xr:uid="{E16B2ADC-2F55-414F-9C2D-323319AA90C1}"/>
    <cellStyle name="Normal 2 2 2 2 2 2 2 3 2 3 2 2" xfId="7921" xr:uid="{EE486D6B-AA2B-43BA-BF8D-C0287765F4B5}"/>
    <cellStyle name="Normal 2 2 2 2 2 2 2 3 2 4" xfId="7922" xr:uid="{62B5FDB6-DF38-4401-B4F8-1C42E7EFD2F6}"/>
    <cellStyle name="Normal 2 2 2 2 2 2 2 3 3" xfId="7923" xr:uid="{1CBBC530-5196-426B-99D1-B7E785478F31}"/>
    <cellStyle name="Normal 2 2 2 2 2 2 2 3 3 2" xfId="7924" xr:uid="{CD2F5FFB-AC28-4A66-B6C9-3530875161FB}"/>
    <cellStyle name="Normal 2 2 2 2 2 2 2 3 3 2 2" xfId="7925" xr:uid="{4B943A2F-EE74-4441-B6E3-39E05A112BDA}"/>
    <cellStyle name="Normal 2 2 2 2 2 2 2 3 3 2 2 2" xfId="7926" xr:uid="{7B86D2FB-3CED-43A3-91A2-46F3A8AFCDE8}"/>
    <cellStyle name="Normal 2 2 2 2 2 2 2 3 3 3" xfId="7927" xr:uid="{C0490186-2240-4585-861E-2F849689CED3}"/>
    <cellStyle name="Normal 2 2 2 2 2 2 2 3 4" xfId="7928" xr:uid="{B9752ECB-2101-4157-BD67-6F162DBE8E26}"/>
    <cellStyle name="Normal 2 2 2 2 2 2 2 3 4 2" xfId="7929" xr:uid="{B6419E23-DFBF-4DC0-A5B7-1EC3C1FC29E0}"/>
    <cellStyle name="Normal 2 2 2 2 2 2 2 4" xfId="7930" xr:uid="{C44A9D85-F318-47A1-B4D9-8FBBB00AF148}"/>
    <cellStyle name="Normal 2 2 2 2 2 2 2 4 2" xfId="7931" xr:uid="{A2094A45-D958-42A0-8A45-4382EF90067D}"/>
    <cellStyle name="Normal 2 2 2 2 2 2 2 4 2 2" xfId="7932" xr:uid="{3527701D-DDF8-42C5-AD4F-FACE477B70AB}"/>
    <cellStyle name="Normal 2 2 2 2 2 2 2 4 2 2 2" xfId="7933" xr:uid="{B41B735D-B7F1-40CA-970D-90458F358D35}"/>
    <cellStyle name="Normal 2 2 2 2 2 2 2 4 2 2 2 2" xfId="7934" xr:uid="{22A6B1C9-CB5F-437A-BC0F-4B4F3EFA88F7}"/>
    <cellStyle name="Normal 2 2 2 2 2 2 2 4 2 3" xfId="7935" xr:uid="{12F6ABF9-7D46-4ECB-B3AC-26E7FB6CC152}"/>
    <cellStyle name="Normal 2 2 2 2 2 2 2 4 3" xfId="7936" xr:uid="{42DA8131-A784-4DEE-AB62-9910B5153D7B}"/>
    <cellStyle name="Normal 2 2 2 2 2 2 2 4 3 2" xfId="7937" xr:uid="{4A3C2F3A-961C-4682-9A1D-55B6E467914E}"/>
    <cellStyle name="Normal 2 2 2 2 2 2 2 5" xfId="7938" xr:uid="{C5F6440C-D996-4FF7-A680-14C3514BF30D}"/>
    <cellStyle name="Normal 2 2 2 2 2 2 2 5 2" xfId="7939" xr:uid="{86E92BE7-BB63-400E-A2AF-03762E7AF88A}"/>
    <cellStyle name="Normal 2 2 2 2 2 2 2 5 2 2" xfId="7940" xr:uid="{03CF20C5-50FE-4C6A-A84C-E0F65528BA4F}"/>
    <cellStyle name="Normal 2 2 2 2 2 2 2 6" xfId="7941" xr:uid="{462BAED0-7719-443B-8E46-331A542BCD96}"/>
    <cellStyle name="Normal 2 2 2 2 2 2 3" xfId="7942" xr:uid="{4AE0628A-EFD4-44BD-9FDE-C75F923FD6FE}"/>
    <cellStyle name="Normal 2 2 2 2 2 2 3 2" xfId="7943" xr:uid="{EF81F209-8EE3-414D-81F6-4CA2FCF6FEAC}"/>
    <cellStyle name="Normal 2 2 2 2 2 2 3 2 2" xfId="7944" xr:uid="{AA0F14A7-E723-4A33-9092-C3E43FE31EB7}"/>
    <cellStyle name="Normal 2 2 2 2 2 2 3 2 2 2" xfId="7945" xr:uid="{60C7305A-A3A4-4180-9417-D951EC82FF3F}"/>
    <cellStyle name="Normal 2 2 2 2 2 2 3 2 2 2 2" xfId="7946" xr:uid="{E0E3EAEC-C5F9-4A71-82D9-C6EB9411E804}"/>
    <cellStyle name="Normal 2 2 2 2 2 2 3 2 2 2 2 2" xfId="7947" xr:uid="{BFE49B56-EEEF-468F-A39F-22FD24CBF001}"/>
    <cellStyle name="Normal 2 2 2 2 2 2 3 2 2 2 2 2 2" xfId="7948" xr:uid="{E14F2529-EFCE-4892-8161-8D74502D7080}"/>
    <cellStyle name="Normal 2 2 2 2 2 2 3 2 2 2 2 2 2 2" xfId="7949" xr:uid="{FBE5CAEA-8485-4AA4-AEC3-FB26C5325A9F}"/>
    <cellStyle name="Normal 2 2 2 2 2 2 3 2 2 2 2 3" xfId="7950" xr:uid="{076271D2-59A2-45D0-B159-23E0688E618B}"/>
    <cellStyle name="Normal 2 2 2 2 2 2 3 2 2 2 3" xfId="7951" xr:uid="{56CBEE1A-9AFD-41AE-AF52-2831E3D58C5C}"/>
    <cellStyle name="Normal 2 2 2 2 2 2 3 2 2 2 3 2" xfId="7952" xr:uid="{E6D0907B-8E80-41DD-9E80-814C51CD0F9C}"/>
    <cellStyle name="Normal 2 2 2 2 2 2 3 2 2 3" xfId="7953" xr:uid="{79F01355-5D29-4C6C-9117-15AFB52335D7}"/>
    <cellStyle name="Normal 2 2 2 2 2 2 3 2 2 3 2" xfId="7954" xr:uid="{5159D4C1-1E60-4E55-A69D-57806F574490}"/>
    <cellStyle name="Normal 2 2 2 2 2 2 3 2 2 3 2 2" xfId="7955" xr:uid="{6FB716EB-FA12-4325-BF47-7ABE1D208D3E}"/>
    <cellStyle name="Normal 2 2 2 2 2 2 3 2 2 4" xfId="7956" xr:uid="{D13C4E10-B8D0-4D70-990D-7C19A9F612A7}"/>
    <cellStyle name="Normal 2 2 2 2 2 2 3 2 3" xfId="7957" xr:uid="{66E17B8F-AB76-4822-96B5-BF42CBAAE9F1}"/>
    <cellStyle name="Normal 2 2 2 2 2 2 3 2 3 2" xfId="7958" xr:uid="{ECB740F9-063F-4074-B666-F0D0B979A15D}"/>
    <cellStyle name="Normal 2 2 2 2 2 2 3 2 3 2 2" xfId="7959" xr:uid="{E4A38B76-F42A-4BB9-A107-DF9C2C5DBC74}"/>
    <cellStyle name="Normal 2 2 2 2 2 2 3 2 3 2 2 2" xfId="7960" xr:uid="{C50DA88C-4FA8-4A87-A2D1-66B1E02D6F30}"/>
    <cellStyle name="Normal 2 2 2 2 2 2 3 2 3 3" xfId="7961" xr:uid="{F76FA7A2-6616-4A53-A2BA-97554D4559D2}"/>
    <cellStyle name="Normal 2 2 2 2 2 2 3 2 4" xfId="7962" xr:uid="{433707D5-09EA-479D-9B2A-3CC834F97EA2}"/>
    <cellStyle name="Normal 2 2 2 2 2 2 3 2 4 2" xfId="7963" xr:uid="{C0F70946-295F-4016-A3BF-92FC35F14B72}"/>
    <cellStyle name="Normal 2 2 2 2 2 2 3 3" xfId="7964" xr:uid="{951387D0-8B36-4F99-A773-E5D40FDD31E6}"/>
    <cellStyle name="Normal 2 2 2 2 2 2 3 3 2" xfId="7965" xr:uid="{DDA1A94A-E09E-41A2-B9C6-587DCFECDE92}"/>
    <cellStyle name="Normal 2 2 2 2 2 2 3 3 2 2" xfId="7966" xr:uid="{23B2AA41-58D5-4A66-91A8-AAB8708EAD3B}"/>
    <cellStyle name="Normal 2 2 2 2 2 2 3 3 2 2 2" xfId="7967" xr:uid="{7BB541DD-6D82-44B2-B4A8-C08112A374B9}"/>
    <cellStyle name="Normal 2 2 2 2 2 2 3 3 2 2 2 2" xfId="7968" xr:uid="{D1E748E6-AC82-4BDA-B01E-F0D7FD0219C5}"/>
    <cellStyle name="Normal 2 2 2 2 2 2 3 3 2 3" xfId="7969" xr:uid="{E540D62B-E237-45A2-B427-249114E7D914}"/>
    <cellStyle name="Normal 2 2 2 2 2 2 3 3 3" xfId="7970" xr:uid="{EA76B892-5FC5-4AAB-8C93-5152BA09B4D9}"/>
    <cellStyle name="Normal 2 2 2 2 2 2 3 3 3 2" xfId="7971" xr:uid="{2433B696-0009-498C-8244-A3F925191B71}"/>
    <cellStyle name="Normal 2 2 2 2 2 2 3 4" xfId="7972" xr:uid="{AC70CEE1-1B46-43D0-988C-EE5EA2EC2721}"/>
    <cellStyle name="Normal 2 2 2 2 2 2 3 4 2" xfId="7973" xr:uid="{F35E3D38-F3EE-48C7-B615-8B6B07F1219A}"/>
    <cellStyle name="Normal 2 2 2 2 2 2 3 4 2 2" xfId="7974" xr:uid="{8BF46EE7-FD6A-4F8B-805D-B8345FA87A51}"/>
    <cellStyle name="Normal 2 2 2 2 2 2 3 5" xfId="7975" xr:uid="{9196E16F-DD98-432A-99F0-87F497F48F7B}"/>
    <cellStyle name="Normal 2 2 2 2 2 2 4" xfId="7976" xr:uid="{8D6A98BB-417E-4DFC-A62A-8B6C4ED55C70}"/>
    <cellStyle name="Normal 2 2 2 2 2 2 4 2" xfId="7977" xr:uid="{4BE4B116-A858-43A5-A03B-B4F96F96BFA1}"/>
    <cellStyle name="Normal 2 2 2 2 2 2 4 2 2" xfId="7978" xr:uid="{8E87A278-B572-4118-9278-277CECAAEAA5}"/>
    <cellStyle name="Normal 2 2 2 2 2 2 4 2 2 2" xfId="7979" xr:uid="{0FB9EE44-B00F-45B2-A1FD-5FA88D47E63E}"/>
    <cellStyle name="Normal 2 2 2 2 2 2 4 2 2 2 2" xfId="7980" xr:uid="{025F7A18-9B66-47E6-9909-93824A77F6DA}"/>
    <cellStyle name="Normal 2 2 2 2 2 2 4 2 2 2 2 2" xfId="7981" xr:uid="{8E8864B9-B947-4AD3-B3C6-4C6D8B2B7F5C}"/>
    <cellStyle name="Normal 2 2 2 2 2 2 4 2 2 3" xfId="7982" xr:uid="{88874BF8-6A95-45E0-8E82-D99EDFDECAAD}"/>
    <cellStyle name="Normal 2 2 2 2 2 2 4 2 3" xfId="7983" xr:uid="{0D2B1957-375C-476B-A665-B98A7A2B401F}"/>
    <cellStyle name="Normal 2 2 2 2 2 2 4 2 3 2" xfId="7984" xr:uid="{7734F7AD-1003-4294-93CC-9FE80EA0E610}"/>
    <cellStyle name="Normal 2 2 2 2 2 2 4 3" xfId="7985" xr:uid="{EFF88AE1-B342-4496-B673-F2CAF667FCA5}"/>
    <cellStyle name="Normal 2 2 2 2 2 2 4 3 2" xfId="7986" xr:uid="{AD7062E2-1DBE-4F08-8F00-C5A3705E73B7}"/>
    <cellStyle name="Normal 2 2 2 2 2 2 4 3 2 2" xfId="7987" xr:uid="{1AFBF5BC-C30F-41C0-8C7E-48265161E49E}"/>
    <cellStyle name="Normal 2 2 2 2 2 2 4 4" xfId="7988" xr:uid="{B56DB2D0-FBB3-4EFD-9BDE-EB496276E98B}"/>
    <cellStyle name="Normal 2 2 2 2 2 2 5" xfId="7989" xr:uid="{64BB9C91-7CB3-414D-B69A-56DAC375560B}"/>
    <cellStyle name="Normal 2 2 2 2 2 2 5 2" xfId="7990" xr:uid="{38314069-A7D8-4B45-AAD9-237E510A6324}"/>
    <cellStyle name="Normal 2 2 2 2 2 2 5 2 2" xfId="7991" xr:uid="{B2CE782E-721E-4D0C-8823-30592C615EBC}"/>
    <cellStyle name="Normal 2 2 2 2 2 2 5 2 2 2" xfId="7992" xr:uid="{75C67928-270E-4576-8B4D-B2D64BE1D814}"/>
    <cellStyle name="Normal 2 2 2 2 2 2 5 3" xfId="7993" xr:uid="{50B290EE-35BA-42DD-B7BE-B81871B1643F}"/>
    <cellStyle name="Normal 2 2 2 2 2 2 6" xfId="7994" xr:uid="{99B7CA29-35C3-40F6-8FC0-1FF8BECB0317}"/>
    <cellStyle name="Normal 2 2 2 2 2 2 6 2" xfId="7995" xr:uid="{73F277B5-1810-432D-B9B8-82A271AC838F}"/>
    <cellStyle name="Normal 2 2 2 2 2 2 7" xfId="44600" xr:uid="{A32FA25A-91A6-4890-AC1B-FAC44424D159}"/>
    <cellStyle name="Normal 2 2 2 2 2 3" xfId="7996" xr:uid="{D47FF0B9-B91B-4012-B76F-397A03829AAB}"/>
    <cellStyle name="Normal 2 2 2 2 2 3 2" xfId="7997" xr:uid="{5FC8BCA4-BA98-40F2-AAD8-53834798AAC6}"/>
    <cellStyle name="Normal 2 2 2 2 2 3 2 2" xfId="7998" xr:uid="{060FAB89-69CC-4501-A78F-05CE122375ED}"/>
    <cellStyle name="Normal 2 2 2 2 2 3 2 2 2" xfId="7999" xr:uid="{D5069512-8FAD-4B3E-B397-B519F09C9020}"/>
    <cellStyle name="Normal 2 2 2 2 2 3 2 2 2 2" xfId="8000" xr:uid="{7541167B-EBCD-4D5D-81C0-3285BE3969BD}"/>
    <cellStyle name="Normal 2 2 2 2 2 3 2 2 2 2 2" xfId="8001" xr:uid="{06810F35-643E-4949-BB8A-9E1F6E1016B6}"/>
    <cellStyle name="Normal 2 2 2 2 2 3 2 2 2 2 2 2" xfId="8002" xr:uid="{2BB4C560-9FE2-4955-B11A-C20B53F636A9}"/>
    <cellStyle name="Normal 2 2 2 2 2 3 2 2 2 2 2 2 2" xfId="8003" xr:uid="{8E3B8518-FD9B-4D2F-93D6-C2FAE9790534}"/>
    <cellStyle name="Normal 2 2 2 2 2 3 2 2 2 2 2 2 2 2" xfId="8004" xr:uid="{A0E18B63-DFC1-408E-9CB7-56E36E5EEFDE}"/>
    <cellStyle name="Normal 2 2 2 2 2 3 2 2 2 2 2 3" xfId="8005" xr:uid="{CD95B31B-C364-4579-A529-40FCD6EC96E2}"/>
    <cellStyle name="Normal 2 2 2 2 2 3 2 2 2 2 3" xfId="8006" xr:uid="{CD57C818-06FF-46C1-8679-4BE09FB2AA84}"/>
    <cellStyle name="Normal 2 2 2 2 2 3 2 2 2 2 3 2" xfId="8007" xr:uid="{35364161-00E9-48E5-9BD4-0885E8496E7D}"/>
    <cellStyle name="Normal 2 2 2 2 2 3 2 2 2 3" xfId="8008" xr:uid="{EF73FA36-916C-456C-9EAB-93FCA626BECC}"/>
    <cellStyle name="Normal 2 2 2 2 2 3 2 2 2 3 2" xfId="8009" xr:uid="{18AF50CE-A533-40F7-9C80-DD11F4C978FA}"/>
    <cellStyle name="Normal 2 2 2 2 2 3 2 2 2 3 2 2" xfId="8010" xr:uid="{A3BC85A6-306E-436D-8688-1EAA45A1EC6B}"/>
    <cellStyle name="Normal 2 2 2 2 2 3 2 2 2 4" xfId="8011" xr:uid="{7619A32E-A258-4FB3-A448-6EB4D61427DB}"/>
    <cellStyle name="Normal 2 2 2 2 2 3 2 2 3" xfId="8012" xr:uid="{3F347016-73FE-44AF-B0F1-C99917B0A5A3}"/>
    <cellStyle name="Normal 2 2 2 2 2 3 2 2 3 2" xfId="8013" xr:uid="{7B156CC4-A597-4A23-BC8D-740783C8FFB5}"/>
    <cellStyle name="Normal 2 2 2 2 2 3 2 2 3 2 2" xfId="8014" xr:uid="{5E8FA57C-48E6-4852-93D9-9211776D47F8}"/>
    <cellStyle name="Normal 2 2 2 2 2 3 2 2 3 2 2 2" xfId="8015" xr:uid="{A079B2D5-A21A-4EC7-A22D-3FF42BB84633}"/>
    <cellStyle name="Normal 2 2 2 2 2 3 2 2 3 3" xfId="8016" xr:uid="{878EB7CF-8A64-4D27-BCB0-9C8EE6BFB8BA}"/>
    <cellStyle name="Normal 2 2 2 2 2 3 2 2 4" xfId="8017" xr:uid="{0370E21C-73D2-478C-9FB2-655AF3738A6F}"/>
    <cellStyle name="Normal 2 2 2 2 2 3 2 2 4 2" xfId="8018" xr:uid="{EC9D57F9-2EB9-4219-A241-75BC2D3F82A7}"/>
    <cellStyle name="Normal 2 2 2 2 2 3 2 3" xfId="8019" xr:uid="{92A19EAF-843C-4997-8016-BFD552A127BE}"/>
    <cellStyle name="Normal 2 2 2 2 2 3 2 3 2" xfId="8020" xr:uid="{FD8F8D16-18D2-4D5C-A960-5E854B6AA292}"/>
    <cellStyle name="Normal 2 2 2 2 2 3 2 3 2 2" xfId="8021" xr:uid="{56C573C1-448D-4D06-AC1B-2CB34D057EEA}"/>
    <cellStyle name="Normal 2 2 2 2 2 3 2 3 2 2 2" xfId="8022" xr:uid="{23A82B48-3108-4BFC-A9BF-A3A638DB544E}"/>
    <cellStyle name="Normal 2 2 2 2 2 3 2 3 2 2 2 2" xfId="8023" xr:uid="{5081D3D2-AF84-44BE-B8ED-8CC2025E7396}"/>
    <cellStyle name="Normal 2 2 2 2 2 3 2 3 2 3" xfId="8024" xr:uid="{EFC68525-BCA5-4717-9A2F-48F486A3C87C}"/>
    <cellStyle name="Normal 2 2 2 2 2 3 2 3 3" xfId="8025" xr:uid="{50E1F271-AF5F-4019-8C09-21C261ABBEA5}"/>
    <cellStyle name="Normal 2 2 2 2 2 3 2 3 3 2" xfId="8026" xr:uid="{51B3AFA8-255C-4514-8F09-755ACF4F3ADD}"/>
    <cellStyle name="Normal 2 2 2 2 2 3 2 4" xfId="8027" xr:uid="{95D923BA-9942-4F5F-B946-14F7C052B8D2}"/>
    <cellStyle name="Normal 2 2 2 2 2 3 2 4 2" xfId="8028" xr:uid="{B751B1F3-F1FC-478E-9EE7-A02EB9DE3256}"/>
    <cellStyle name="Normal 2 2 2 2 2 3 2 4 2 2" xfId="8029" xr:uid="{A4A63A92-56E8-491F-9929-DE1D25A15188}"/>
    <cellStyle name="Normal 2 2 2 2 2 3 2 5" xfId="8030" xr:uid="{644ECF78-403C-4F90-AA88-B63E33973AC3}"/>
    <cellStyle name="Normal 2 2 2 2 2 3 3" xfId="8031" xr:uid="{E012CDC2-4B1B-4876-807A-04518580B42E}"/>
    <cellStyle name="Normal 2 2 2 2 2 3 3 2" xfId="8032" xr:uid="{6B69BAC0-9176-41BC-BC4A-096672C7C9AC}"/>
    <cellStyle name="Normal 2 2 2 2 2 3 3 2 2" xfId="8033" xr:uid="{452E4F56-308C-4C54-A50F-D84A5474C4EA}"/>
    <cellStyle name="Normal 2 2 2 2 2 3 3 2 2 2" xfId="8034" xr:uid="{98E4AF36-7AB3-43B4-B957-C25EF80D90CB}"/>
    <cellStyle name="Normal 2 2 2 2 2 3 3 2 2 2 2" xfId="8035" xr:uid="{E55EF9CD-11FA-456F-AC90-EB27E5D2A6F6}"/>
    <cellStyle name="Normal 2 2 2 2 2 3 3 2 2 2 2 2" xfId="8036" xr:uid="{3F11F690-2798-4205-BE7C-A310B5B93F06}"/>
    <cellStyle name="Normal 2 2 2 2 2 3 3 2 2 3" xfId="8037" xr:uid="{51EACB5A-26A3-405E-BD47-DEF055F077A2}"/>
    <cellStyle name="Normal 2 2 2 2 2 3 3 2 3" xfId="8038" xr:uid="{88C1B9C2-1B0C-4810-B8DD-101B3E048E5A}"/>
    <cellStyle name="Normal 2 2 2 2 2 3 3 2 3 2" xfId="8039" xr:uid="{46246F87-AB6C-4A81-B07C-825C74A535C9}"/>
    <cellStyle name="Normal 2 2 2 2 2 3 3 3" xfId="8040" xr:uid="{08AFBAB7-50C5-4101-A460-FC4209D11C28}"/>
    <cellStyle name="Normal 2 2 2 2 2 3 3 3 2" xfId="8041" xr:uid="{BD6F5747-A384-411E-B46B-BEC6DBE456BC}"/>
    <cellStyle name="Normal 2 2 2 2 2 3 3 3 2 2" xfId="8042" xr:uid="{7C2D002F-E03C-4079-BB75-C5473BDC517F}"/>
    <cellStyle name="Normal 2 2 2 2 2 3 3 4" xfId="8043" xr:uid="{7F1CF8BC-4A56-4104-8A3C-ECD1E5FC299B}"/>
    <cellStyle name="Normal 2 2 2 2 2 3 4" xfId="8044" xr:uid="{BA98DB29-4754-479F-AE72-656425356961}"/>
    <cellStyle name="Normal 2 2 2 2 2 3 4 2" xfId="8045" xr:uid="{8FAE578B-2694-43E1-A3A7-31CFDCE665B8}"/>
    <cellStyle name="Normal 2 2 2 2 2 3 4 2 2" xfId="8046" xr:uid="{5D5E6221-12CC-4D86-8203-590CD82C3A6E}"/>
    <cellStyle name="Normal 2 2 2 2 2 3 4 2 2 2" xfId="8047" xr:uid="{9270A9A0-D6C8-4705-BC10-CEDBAF03AE09}"/>
    <cellStyle name="Normal 2 2 2 2 2 3 4 3" xfId="8048" xr:uid="{4E67B573-3C54-4ACE-8958-1006F90A5184}"/>
    <cellStyle name="Normal 2 2 2 2 2 3 5" xfId="8049" xr:uid="{F699EA38-D942-4BAB-A5E0-14C483AE09A4}"/>
    <cellStyle name="Normal 2 2 2 2 2 3 5 2" xfId="8050" xr:uid="{432BC336-FD71-46B0-842C-84B7059C0967}"/>
    <cellStyle name="Normal 2 2 2 2 2 4" xfId="8051" xr:uid="{4ADD4262-A189-43C1-90D7-00225B0CE78C}"/>
    <cellStyle name="Normal 2 2 2 2 2 4 2" xfId="8052" xr:uid="{E881F497-DEC1-4574-9F5D-39152821C52A}"/>
    <cellStyle name="Normal 2 2 2 2 2 4 2 2" xfId="8053" xr:uid="{9F63B743-7295-401D-BEB2-544941A2B7E2}"/>
    <cellStyle name="Normal 2 2 2 2 2 4 2 2 2" xfId="8054" xr:uid="{1FF0FC6D-9BD6-4A49-B3AA-2BA823462BCF}"/>
    <cellStyle name="Normal 2 2 2 2 2 4 2 2 2 2" xfId="8055" xr:uid="{E0329174-E0DC-4035-AA03-DE8EBCD1C056}"/>
    <cellStyle name="Normal 2 2 2 2 2 4 2 2 2 2 2" xfId="8056" xr:uid="{EA5BD754-7B72-4986-8AEB-3F0760E26CA4}"/>
    <cellStyle name="Normal 2 2 2 2 2 4 2 2 2 2 2 2" xfId="8057" xr:uid="{08B5052E-D1B9-4CBB-9ADF-0D2E72D9A26A}"/>
    <cellStyle name="Normal 2 2 2 2 2 4 2 2 2 3" xfId="8058" xr:uid="{60144859-1003-44B3-9689-3656F3324D1A}"/>
    <cellStyle name="Normal 2 2 2 2 2 4 2 2 3" xfId="8059" xr:uid="{280DE2ED-91AE-415B-808D-7BA89F990335}"/>
    <cellStyle name="Normal 2 2 2 2 2 4 2 2 3 2" xfId="8060" xr:uid="{81BF7EE3-36F0-4EB3-99A6-FC4B3F4C51D5}"/>
    <cellStyle name="Normal 2 2 2 2 2 4 2 3" xfId="8061" xr:uid="{0133A7CF-D208-4634-9A09-A012A2B5E398}"/>
    <cellStyle name="Normal 2 2 2 2 2 4 2 3 2" xfId="8062" xr:uid="{F7441EA9-8A67-4A15-8C2F-A5031EEFFAA1}"/>
    <cellStyle name="Normal 2 2 2 2 2 4 2 3 2 2" xfId="8063" xr:uid="{9DF4F245-A421-4CD0-A60C-6F4152DAAEE4}"/>
    <cellStyle name="Normal 2 2 2 2 2 4 2 4" xfId="8064" xr:uid="{9FFAC7A1-30B1-4A01-947E-C5EBFF35636B}"/>
    <cellStyle name="Normal 2 2 2 2 2 4 3" xfId="8065" xr:uid="{589D59CA-0893-4B19-BC3E-20C79F927CE9}"/>
    <cellStyle name="Normal 2 2 2 2 2 4 3 2" xfId="8066" xr:uid="{71A8D18C-C563-4362-9F58-15F9454729E3}"/>
    <cellStyle name="Normal 2 2 2 2 2 4 3 2 2" xfId="8067" xr:uid="{5131FDB3-220D-448D-8FE3-7AB07536EB9F}"/>
    <cellStyle name="Normal 2 2 2 2 2 4 3 2 2 2" xfId="8068" xr:uid="{9399F025-054B-43A2-87AA-80330FDACC63}"/>
    <cellStyle name="Normal 2 2 2 2 2 4 3 3" xfId="8069" xr:uid="{158C15BA-75E7-4397-B4A5-8FC5541D45D1}"/>
    <cellStyle name="Normal 2 2 2 2 2 4 4" xfId="8070" xr:uid="{9206FE2F-E443-4A88-BB5C-239241C29A55}"/>
    <cellStyle name="Normal 2 2 2 2 2 4 4 2" xfId="8071" xr:uid="{3819E5FE-F3F1-43CA-AAD4-CE82EFC93C62}"/>
    <cellStyle name="Normal 2 2 2 2 2 5" xfId="8072" xr:uid="{322F82F9-1125-457D-84FA-E09AF47CD4FE}"/>
    <cellStyle name="Normal 2 2 2 2 2 5 2" xfId="8073" xr:uid="{292C290A-80E5-469D-ACBB-CF1C6B1BC0F1}"/>
    <cellStyle name="Normal 2 2 2 2 2 5 2 2" xfId="8074" xr:uid="{DB62316F-5CD7-4F88-B223-4643C68E3B84}"/>
    <cellStyle name="Normal 2 2 2 2 2 5 2 2 2" xfId="8075" xr:uid="{1729785D-A52D-4447-AC7F-BCED618E8C0B}"/>
    <cellStyle name="Normal 2 2 2 2 2 5 2 2 2 2" xfId="8076" xr:uid="{D859D14D-10B6-4903-8B46-20A3415CFE7F}"/>
    <cellStyle name="Normal 2 2 2 2 2 5 2 3" xfId="8077" xr:uid="{AA22E179-411A-445D-98D6-976FF0CBD1FA}"/>
    <cellStyle name="Normal 2 2 2 2 2 5 3" xfId="8078" xr:uid="{F8066651-B154-4EBB-A08D-5F00D8DA91D8}"/>
    <cellStyle name="Normal 2 2 2 2 2 5 3 2" xfId="8079" xr:uid="{2AD260DF-314F-409E-9661-010B7AFD36CF}"/>
    <cellStyle name="Normal 2 2 2 2 2 6" xfId="8080" xr:uid="{524167BC-3C6B-4E1C-8575-2788E248B1B9}"/>
    <cellStyle name="Normal 2 2 2 2 2 6 2" xfId="8081" xr:uid="{9C864C9F-6E0D-4E72-9F0C-9A4421CA758F}"/>
    <cellStyle name="Normal 2 2 2 2 2 6 2 2" xfId="8082" xr:uid="{39B8A4F6-7895-4B71-B88A-FD6A1E26FC50}"/>
    <cellStyle name="Normal 2 2 2 2 2 7" xfId="8083" xr:uid="{417CD5BB-C271-45F3-984B-BB585CA7B9BB}"/>
    <cellStyle name="Normal 2 2 2 2 3" xfId="8084" xr:uid="{88D5A6C2-5475-4449-9F03-61E50101B7DF}"/>
    <cellStyle name="Normal 2 2 2 2 3 2" xfId="8085" xr:uid="{C6535364-498A-4EA4-9278-1B531A9B913C}"/>
    <cellStyle name="Normal 2 2 2 2 3 2 2" xfId="8086" xr:uid="{1816953E-815B-4141-99CB-5296EC7C5412}"/>
    <cellStyle name="Normal 2 2 2 2 3 2 2 2" xfId="8087" xr:uid="{41325316-0D52-4D91-973E-6187DBA9CBFF}"/>
    <cellStyle name="Normal 2 2 2 2 3 2 2 2 2" xfId="8088" xr:uid="{2C680FF6-BBFA-42D5-8006-805BEAAD134A}"/>
    <cellStyle name="Normal 2 2 2 2 3 2 2 2 2 2" xfId="8089" xr:uid="{D4CD0E66-16A3-4768-B3D7-066FA82A1B57}"/>
    <cellStyle name="Normal 2 2 2 2 3 2 2 2 2 2 2" xfId="8090" xr:uid="{E0CEFB36-8056-44EA-8484-D75DE4EC5253}"/>
    <cellStyle name="Normal 2 2 2 2 3 2 2 2 2 2 2 2" xfId="8091" xr:uid="{0BA3F8F6-328C-4E08-A561-1316D60084A2}"/>
    <cellStyle name="Normal 2 2 2 2 3 2 2 2 2 2 2 2 2" xfId="8092" xr:uid="{B775B14C-E9BF-4192-A79E-4C8DA4F38977}"/>
    <cellStyle name="Normal 2 2 2 2 3 2 2 2 2 2 3" xfId="8093" xr:uid="{1D9B8AB6-2102-4A4E-9396-F1FFCC310E40}"/>
    <cellStyle name="Normal 2 2 2 2 3 2 2 2 2 3" xfId="8094" xr:uid="{46C1BF4D-C8FA-4A17-9550-B371C401762A}"/>
    <cellStyle name="Normal 2 2 2 2 3 2 2 2 2 3 2" xfId="8095" xr:uid="{13776F4A-5944-4991-A803-80E6A8175E94}"/>
    <cellStyle name="Normal 2 2 2 2 3 2 2 2 3" xfId="8096" xr:uid="{BEE23520-0842-4C79-9CB1-C32CF18C17E0}"/>
    <cellStyle name="Normal 2 2 2 2 3 2 2 2 3 2" xfId="8097" xr:uid="{9BD9F3D2-78D0-41D1-BB8D-3976944F91C5}"/>
    <cellStyle name="Normal 2 2 2 2 3 2 2 2 3 2 2" xfId="8098" xr:uid="{6DD7826E-2E46-405B-B150-901CEF26F2BE}"/>
    <cellStyle name="Normal 2 2 2 2 3 2 2 2 4" xfId="8099" xr:uid="{6CD54C9A-7AD0-48EB-9046-A07BDCFD1500}"/>
    <cellStyle name="Normal 2 2 2 2 3 2 2 3" xfId="8100" xr:uid="{2EE0F533-1F66-4C87-BCC3-571430CC41F3}"/>
    <cellStyle name="Normal 2 2 2 2 3 2 2 3 2" xfId="8101" xr:uid="{DB288E4C-84CD-4D21-9751-3986D062D26B}"/>
    <cellStyle name="Normal 2 2 2 2 3 2 2 3 2 2" xfId="8102" xr:uid="{24D5EAD4-3E2D-46F4-9589-6A7D2E8AC4C0}"/>
    <cellStyle name="Normal 2 2 2 2 3 2 2 3 2 2 2" xfId="8103" xr:uid="{B767E193-8031-4EEE-B86F-648468FBCECB}"/>
    <cellStyle name="Normal 2 2 2 2 3 2 2 3 3" xfId="8104" xr:uid="{757CA825-3804-41A2-AB94-736E847C70A5}"/>
    <cellStyle name="Normal 2 2 2 2 3 2 2 4" xfId="8105" xr:uid="{91599155-08C9-48CF-92F0-3E984D5E398E}"/>
    <cellStyle name="Normal 2 2 2 2 3 2 2 4 2" xfId="8106" xr:uid="{BA2FE2C2-4F53-471C-B295-6AC2AB5969ED}"/>
    <cellStyle name="Normal 2 2 2 2 3 2 3" xfId="8107" xr:uid="{BD71242E-4574-4FBA-8EE4-1A38F1F8EFF4}"/>
    <cellStyle name="Normal 2 2 2 2 3 2 3 2" xfId="8108" xr:uid="{34AFEA73-ECE9-4872-B195-42497BA88DA2}"/>
    <cellStyle name="Normal 2 2 2 2 3 2 3 2 2" xfId="8109" xr:uid="{FC5E39E4-4C57-4E24-8517-CBAE8B048335}"/>
    <cellStyle name="Normal 2 2 2 2 3 2 3 2 2 2" xfId="8110" xr:uid="{FFC84C1B-48E1-40D1-81A1-E656A9825A5D}"/>
    <cellStyle name="Normal 2 2 2 2 3 2 3 2 2 2 2" xfId="8111" xr:uid="{8C10A952-BF92-470A-9DBF-1A15B528481B}"/>
    <cellStyle name="Normal 2 2 2 2 3 2 3 2 3" xfId="8112" xr:uid="{48691930-713E-4C85-97B9-1014BA60567C}"/>
    <cellStyle name="Normal 2 2 2 2 3 2 3 3" xfId="8113" xr:uid="{0501A36E-C0A5-42E6-8C71-2E3E466D6007}"/>
    <cellStyle name="Normal 2 2 2 2 3 2 3 3 2" xfId="8114" xr:uid="{E90F400F-2D57-4C4F-A93E-871BB9BA1343}"/>
    <cellStyle name="Normal 2 2 2 2 3 2 4" xfId="8115" xr:uid="{326FD3C3-0929-4434-9169-03776D1C66E2}"/>
    <cellStyle name="Normal 2 2 2 2 3 2 4 2" xfId="8116" xr:uid="{59B2C761-B1B0-402B-A292-03FD0BE3B0B7}"/>
    <cellStyle name="Normal 2 2 2 2 3 2 4 2 2" xfId="8117" xr:uid="{4143AD37-55F9-4271-A30B-74104F148F98}"/>
    <cellStyle name="Normal 2 2 2 2 3 2 5" xfId="8118" xr:uid="{E46890AF-D66A-4FE5-8CF8-C4AC93AAF562}"/>
    <cellStyle name="Normal 2 2 2 2 3 3" xfId="8119" xr:uid="{EB4839C0-E133-4A6D-ABC3-DA4686AC70B3}"/>
    <cellStyle name="Normal 2 2 2 2 3 3 2" xfId="8120" xr:uid="{7DA561AD-45D4-4BF2-87FA-193D73619AA1}"/>
    <cellStyle name="Normal 2 2 2 2 3 3 2 2" xfId="8121" xr:uid="{2FC97614-7B9E-488F-BA39-95C8CAD5D9F6}"/>
    <cellStyle name="Normal 2 2 2 2 3 3 2 2 2" xfId="8122" xr:uid="{F2EFDAD2-F62F-445A-A72D-869A543DE760}"/>
    <cellStyle name="Normal 2 2 2 2 3 3 2 2 2 2" xfId="8123" xr:uid="{8B012BE3-6553-4174-8729-9EBE3BBB22F3}"/>
    <cellStyle name="Normal 2 2 2 2 3 3 2 2 2 2 2" xfId="8124" xr:uid="{A1EE10E4-8D11-4C1D-8513-684564C1033D}"/>
    <cellStyle name="Normal 2 2 2 2 3 3 2 2 3" xfId="8125" xr:uid="{D6B1ACB1-62E1-4EF6-8E0D-05AE3C08418F}"/>
    <cellStyle name="Normal 2 2 2 2 3 3 2 3" xfId="8126" xr:uid="{A9294E2F-9E5D-4CE5-97A8-0F540ED29D18}"/>
    <cellStyle name="Normal 2 2 2 2 3 3 2 3 2" xfId="8127" xr:uid="{C81FC05A-376E-44A7-ADA3-A89C381DA7AE}"/>
    <cellStyle name="Normal 2 2 2 2 3 3 3" xfId="8128" xr:uid="{067B156C-D45C-4D0F-B5B5-19225DC92E28}"/>
    <cellStyle name="Normal 2 2 2 2 3 3 3 2" xfId="8129" xr:uid="{6C32FD68-7525-4770-A300-E41B85728387}"/>
    <cellStyle name="Normal 2 2 2 2 3 3 3 2 2" xfId="8130" xr:uid="{55E2B610-B5CB-43A1-AE67-30383A615D4D}"/>
    <cellStyle name="Normal 2 2 2 2 3 3 4" xfId="8131" xr:uid="{5489E7FE-F21A-4D07-AE8F-0061C55B50E9}"/>
    <cellStyle name="Normal 2 2 2 2 3 4" xfId="8132" xr:uid="{75361C08-AEF5-4421-8361-7F423D07BFFB}"/>
    <cellStyle name="Normal 2 2 2 2 3 4 2" xfId="8133" xr:uid="{675EA2B4-D7C3-4760-99EE-103FD7CDE744}"/>
    <cellStyle name="Normal 2 2 2 2 3 4 2 2" xfId="8134" xr:uid="{5D05723C-B3FD-44A1-AA03-66E73E3CFF2F}"/>
    <cellStyle name="Normal 2 2 2 2 3 4 2 2 2" xfId="8135" xr:uid="{98D40D0B-10C4-4A38-8D8D-124D90893E7E}"/>
    <cellStyle name="Normal 2 2 2 2 3 4 3" xfId="8136" xr:uid="{004703C8-9BFF-45F0-8B37-257425478FF6}"/>
    <cellStyle name="Normal 2 2 2 2 3 5" xfId="8137" xr:uid="{412E67EC-8A86-4D7F-8870-297820E3FABB}"/>
    <cellStyle name="Normal 2 2 2 2 3 5 2" xfId="8138" xr:uid="{761C0A11-8A66-4F33-8DBD-680030C488CB}"/>
    <cellStyle name="Normal 2 2 2 2 4" xfId="8139" xr:uid="{BFB8A76F-104E-429D-8106-CBA4F32A5706}"/>
    <cellStyle name="Normal 2 2 2 2 4 2" xfId="8140" xr:uid="{ED3A1CFB-4CCB-40E5-92B8-3A3E0C55186D}"/>
    <cellStyle name="Normal 2 2 2 2 4 2 2" xfId="8141" xr:uid="{6E850FEC-0C7C-428E-B4C0-524C124288C7}"/>
    <cellStyle name="Normal 2 2 2 2 4 2 2 2" xfId="8142" xr:uid="{038B15A3-B8CA-48CC-9A50-480EF0B1CD5C}"/>
    <cellStyle name="Normal 2 2 2 2 4 2 2 2 2" xfId="8143" xr:uid="{B0AF57AF-9B7D-4D92-897E-BED82777EC54}"/>
    <cellStyle name="Normal 2 2 2 2 4 2 2 2 2 2" xfId="8144" xr:uid="{D8EC4D89-E1CE-4074-8F19-0A521F43982A}"/>
    <cellStyle name="Normal 2 2 2 2 4 2 2 2 2 2 2" xfId="8145" xr:uid="{28B1EB2F-1F94-46AD-8737-D398E1AFACB1}"/>
    <cellStyle name="Normal 2 2 2 2 4 2 2 2 3" xfId="8146" xr:uid="{46C03040-7069-4DCD-9F77-55C176CAAA35}"/>
    <cellStyle name="Normal 2 2 2 2 4 2 2 3" xfId="8147" xr:uid="{D2F6EFB6-5164-4806-95AB-DF701B9DE55A}"/>
    <cellStyle name="Normal 2 2 2 2 4 2 2 3 2" xfId="8148" xr:uid="{1872C736-13E5-4D7D-B0BE-81C17B0426E1}"/>
    <cellStyle name="Normal 2 2 2 2 4 2 3" xfId="8149" xr:uid="{9DE87798-24B2-45C0-95A0-C1B4F5F8CF2B}"/>
    <cellStyle name="Normal 2 2 2 2 4 2 3 2" xfId="8150" xr:uid="{815277C8-3CC2-4672-8939-D8A373AE92F8}"/>
    <cellStyle name="Normal 2 2 2 2 4 2 3 2 2" xfId="8151" xr:uid="{FFDB25B3-067C-49CC-BBD1-C4151E2D0032}"/>
    <cellStyle name="Normal 2 2 2 2 4 2 4" xfId="8152" xr:uid="{7D938E98-1747-4FA5-9837-F3740E72E0B4}"/>
    <cellStyle name="Normal 2 2 2 2 4 3" xfId="8153" xr:uid="{3CD78DBD-0478-4919-86CB-DD092F1F6FF4}"/>
    <cellStyle name="Normal 2 2 2 2 4 3 2" xfId="8154" xr:uid="{736B6140-7C12-4685-BEEA-29F85D025B8A}"/>
    <cellStyle name="Normal 2 2 2 2 4 3 2 2" xfId="8155" xr:uid="{EF21968F-AFB8-4F5D-B2F2-8B0E3031530E}"/>
    <cellStyle name="Normal 2 2 2 2 4 3 2 2 2" xfId="8156" xr:uid="{103B9668-D178-445C-854E-AEC223CEB6C7}"/>
    <cellStyle name="Normal 2 2 2 2 4 3 3" xfId="8157" xr:uid="{83A27C71-2D73-48B9-B863-A608E2D8CE24}"/>
    <cellStyle name="Normal 2 2 2 2 4 4" xfId="8158" xr:uid="{4C18E735-C3BB-4C93-9883-7C5107E01C98}"/>
    <cellStyle name="Normal 2 2 2 2 4 4 2" xfId="8159" xr:uid="{5A92C4C4-D543-4F8F-B953-770462F40C24}"/>
    <cellStyle name="Normal 2 2 2 2 5" xfId="8160" xr:uid="{D805D725-81B6-4B87-882C-1B894A1862D1}"/>
    <cellStyle name="Normal 2 2 2 2 5 2" xfId="8161" xr:uid="{ECAD0DF8-0ECD-4552-9D67-29CC5EBB4D0C}"/>
    <cellStyle name="Normal 2 2 2 2 5 2 2" xfId="8162" xr:uid="{AAC0BAC8-33AA-4526-8D2D-09D1C651DC58}"/>
    <cellStyle name="Normal 2 2 2 2 5 2 2 2" xfId="8163" xr:uid="{979C6574-B813-4BF4-82B0-0A9C9DC7EC0E}"/>
    <cellStyle name="Normal 2 2 2 2 5 2 2 2 2" xfId="8164" xr:uid="{F4670AFC-4CE6-4C84-B867-2590DE9755AA}"/>
    <cellStyle name="Normal 2 2 2 2 5 2 3" xfId="8165" xr:uid="{353B76BB-E26F-4BA3-A71F-B24BBF9B8810}"/>
    <cellStyle name="Normal 2 2 2 2 5 3" xfId="8166" xr:uid="{13441B13-5C9E-44F2-BAA7-5A8248FF8270}"/>
    <cellStyle name="Normal 2 2 2 2 5 3 2" xfId="8167" xr:uid="{A6587504-6B74-40AB-B3DE-447B9AA79936}"/>
    <cellStyle name="Normal 2 2 2 2 6" xfId="8168" xr:uid="{F9FAB826-DAE3-465F-A1F7-6C52CEEDACA6}"/>
    <cellStyle name="Normal 2 2 2 2 6 2" xfId="8169" xr:uid="{8B3CE953-51F1-447E-9A2A-9FEE67DA6E6E}"/>
    <cellStyle name="Normal 2 2 2 2 6 2 2" xfId="8170" xr:uid="{E0ABB503-EFDB-4D6D-A8DE-B805B6B295EF}"/>
    <cellStyle name="Normal 2 2 2 2 7" xfId="8171" xr:uid="{BEAC8E80-13D6-4B59-BDE3-904010B3BBDF}"/>
    <cellStyle name="Normal 2 2 2 2 8" xfId="44775" xr:uid="{83B47230-6A1F-42EB-9926-A70FCFC58CB7}"/>
    <cellStyle name="Normal 2 2 2 2 9" xfId="7850" xr:uid="{B8532CED-5B75-4961-B230-FDC58E0B5AF2}"/>
    <cellStyle name="Normal 2 2 2 20" xfId="8172" xr:uid="{B7C62EC6-123C-4DA0-B4A9-9E78D30013D9}"/>
    <cellStyle name="Normal 2 2 2 21" xfId="8173" xr:uid="{E47C666D-769F-448E-B2B5-222C63B4FCC6}"/>
    <cellStyle name="Normal 2 2 2 22" xfId="8174" xr:uid="{35FEBBE6-B5F6-41C7-9160-E989557988C5}"/>
    <cellStyle name="Normal 2 2 2 23" xfId="8175" xr:uid="{EE01F67B-5E9F-4A8F-93BF-9AAE329A5B5C}"/>
    <cellStyle name="Normal 2 2 2 24" xfId="8176" xr:uid="{7C02D77E-EE8C-4304-945C-939BEB43DB56}"/>
    <cellStyle name="Normal 2 2 2 25" xfId="8177" xr:uid="{A3400C14-F164-4FE6-9F08-6099CD9C464C}"/>
    <cellStyle name="Normal 2 2 2 26" xfId="8178" xr:uid="{F0F202F1-5CB4-4526-B6D6-B7B9F1411673}"/>
    <cellStyle name="Normal 2 2 2 27" xfId="8179" xr:uid="{0DBDBAE8-3326-414C-8AF7-3EB71CA9C8B6}"/>
    <cellStyle name="Normal 2 2 2 28" xfId="8180" xr:uid="{54F2DB50-2B97-4290-B56A-8AC139E470BB}"/>
    <cellStyle name="Normal 2 2 2 29" xfId="44774" xr:uid="{E0AAF871-96E9-4720-B77A-17934D6A5F28}"/>
    <cellStyle name="Normal 2 2 2 3" xfId="305" xr:uid="{5006E3CE-932D-4ECB-B853-1FC01F7F2925}"/>
    <cellStyle name="Normal 2 2 2 30" xfId="44969" xr:uid="{2F96263B-C432-4E68-8A6D-254ECB98DA32}"/>
    <cellStyle name="Normal 2 2 2 4" xfId="8181" xr:uid="{CC6F3410-6201-40BB-AFC1-F59A3170D5DD}"/>
    <cellStyle name="Normal 2 2 2 5" xfId="8182" xr:uid="{F539EBED-8876-4AB0-A111-65479275E367}"/>
    <cellStyle name="Normal 2 2 2 5 2" xfId="8183" xr:uid="{47A35CA4-89EF-406C-8C1E-FABD3C1BCB92}"/>
    <cellStyle name="Normal 2 2 2 5 2 2" xfId="8184" xr:uid="{1CE5FAAF-9256-4D15-9C00-814C0100EBD2}"/>
    <cellStyle name="Normal 2 2 2 5 2 2 2" xfId="8185" xr:uid="{DA7EA8CB-5CA0-47F3-ABEA-F5E4301A5104}"/>
    <cellStyle name="Normal 2 2 2 5 2 2 2 2" xfId="8186" xr:uid="{CCD22DD1-D726-4C0E-87D1-A7F36F8B8773}"/>
    <cellStyle name="Normal 2 2 2 5 2 2 2 2 2" xfId="8187" xr:uid="{5DF4A021-78F8-48A5-B615-C238627F409C}"/>
    <cellStyle name="Normal 2 2 2 5 2 2 2 2 2 2" xfId="8188" xr:uid="{69739942-A7B4-4517-9657-E36EAAB5FE02}"/>
    <cellStyle name="Normal 2 2 2 5 2 2 2 2 2 2 2" xfId="8189" xr:uid="{9ACE713F-15BC-48C9-82E9-F040B56EC8E0}"/>
    <cellStyle name="Normal 2 2 2 5 2 2 2 2 2 2 2 2" xfId="8190" xr:uid="{109FCAEB-8DF8-4CAB-AFF1-C989C9A2C2CE}"/>
    <cellStyle name="Normal 2 2 2 5 2 2 2 2 2 3" xfId="8191" xr:uid="{8D879A16-ECCB-4F7B-A020-E22E79B31E1C}"/>
    <cellStyle name="Normal 2 2 2 5 2 2 2 2 3" xfId="8192" xr:uid="{55E0AB80-D3BC-4656-942C-6A0A7C17C65B}"/>
    <cellStyle name="Normal 2 2 2 5 2 2 2 2 3 2" xfId="8193" xr:uid="{98B6137E-328C-4206-914D-05B20BFB6791}"/>
    <cellStyle name="Normal 2 2 2 5 2 2 2 3" xfId="8194" xr:uid="{7FCAFD5F-E94F-4637-9F1F-3CAD856AD2A4}"/>
    <cellStyle name="Normal 2 2 2 5 2 2 2 3 2" xfId="8195" xr:uid="{BE4287D8-440C-4063-BA6B-6AA19E2B445B}"/>
    <cellStyle name="Normal 2 2 2 5 2 2 2 3 2 2" xfId="8196" xr:uid="{A3AF1906-EC19-4841-8656-264E1CD972C3}"/>
    <cellStyle name="Normal 2 2 2 5 2 2 2 4" xfId="8197" xr:uid="{442F96AC-22AB-4A04-89E0-3EA382C46BF9}"/>
    <cellStyle name="Normal 2 2 2 5 2 2 3" xfId="8198" xr:uid="{FAEFDEB9-D4AC-401E-B633-F57EE2AECAFD}"/>
    <cellStyle name="Normal 2 2 2 5 2 2 3 2" xfId="8199" xr:uid="{4B82EEE3-FD68-4043-885A-A07FBCBBA09D}"/>
    <cellStyle name="Normal 2 2 2 5 2 2 3 2 2" xfId="8200" xr:uid="{4C694A28-1719-4965-B61B-2D2D66B5B5FD}"/>
    <cellStyle name="Normal 2 2 2 5 2 2 3 2 2 2" xfId="8201" xr:uid="{5E8AEA1B-27A3-404B-BDDB-2A2816D10386}"/>
    <cellStyle name="Normal 2 2 2 5 2 2 3 3" xfId="8202" xr:uid="{D21BFC98-F76E-45D7-9B92-54E27D7837B4}"/>
    <cellStyle name="Normal 2 2 2 5 2 2 4" xfId="8203" xr:uid="{5A83B627-1FD0-4D20-B508-0983802FD3AD}"/>
    <cellStyle name="Normal 2 2 2 5 2 2 4 2" xfId="8204" xr:uid="{C83CC522-3B58-4BD1-9C5A-75E6F89AC5D8}"/>
    <cellStyle name="Normal 2 2 2 5 2 3" xfId="8205" xr:uid="{02B0368C-531F-4F7A-80C3-0DC3FEB7C1A7}"/>
    <cellStyle name="Normal 2 2 2 5 2 3 2" xfId="8206" xr:uid="{6D09663B-B085-4437-8F63-F6089F7739BC}"/>
    <cellStyle name="Normal 2 2 2 5 2 3 2 2" xfId="8207" xr:uid="{29A9FEB0-2529-4851-9D9B-823AC40BD53F}"/>
    <cellStyle name="Normal 2 2 2 5 2 3 2 2 2" xfId="8208" xr:uid="{753B5950-A1C3-4D9E-A144-30BCAE60198E}"/>
    <cellStyle name="Normal 2 2 2 5 2 3 2 2 2 2" xfId="8209" xr:uid="{D63A980C-6B75-46E9-B64C-8631A0004A4A}"/>
    <cellStyle name="Normal 2 2 2 5 2 3 2 3" xfId="8210" xr:uid="{9471D8C3-DFB4-4A35-A5AF-607A0890C713}"/>
    <cellStyle name="Normal 2 2 2 5 2 3 3" xfId="8211" xr:uid="{FD9FEF45-D889-4979-A788-2D2BE72B2B38}"/>
    <cellStyle name="Normal 2 2 2 5 2 3 3 2" xfId="8212" xr:uid="{2F920398-7160-4ECD-AD39-B76AE4B440D5}"/>
    <cellStyle name="Normal 2 2 2 5 2 4" xfId="8213" xr:uid="{CADC0960-12A0-4A7C-8451-2D49FD51759E}"/>
    <cellStyle name="Normal 2 2 2 5 2 4 2" xfId="8214" xr:uid="{93425FF7-6D98-4E7B-BBEC-DC8C05C20972}"/>
    <cellStyle name="Normal 2 2 2 5 2 4 2 2" xfId="8215" xr:uid="{91B68AF3-7DC3-4D97-A446-30D96CBF8E6A}"/>
    <cellStyle name="Normal 2 2 2 5 2 5" xfId="8216" xr:uid="{542DD39B-E1C7-49B8-B331-3FDC9803D2CE}"/>
    <cellStyle name="Normal 2 2 2 5 3" xfId="8217" xr:uid="{972B262F-E350-4A4A-B48E-6E04834E31AD}"/>
    <cellStyle name="Normal 2 2 2 5 3 2" xfId="8218" xr:uid="{A8C756C9-9403-4BE2-829E-DE3FCE001CF8}"/>
    <cellStyle name="Normal 2 2 2 5 3 2 2" xfId="8219" xr:uid="{E55ACED3-774A-4007-8966-7E85F78E69FE}"/>
    <cellStyle name="Normal 2 2 2 5 3 2 2 2" xfId="8220" xr:uid="{8397A19B-02E7-4629-B58B-0A008BDBE5FF}"/>
    <cellStyle name="Normal 2 2 2 5 3 2 2 2 2" xfId="8221" xr:uid="{0774C6C5-AFF0-4647-9E0C-ED37DC20807A}"/>
    <cellStyle name="Normal 2 2 2 5 3 2 2 2 2 2" xfId="8222" xr:uid="{8B7A727C-F1F0-47D9-AD86-E1D73D192632}"/>
    <cellStyle name="Normal 2 2 2 5 3 2 2 3" xfId="8223" xr:uid="{E38EE004-BCD2-489A-9C4D-AD94D793E9D6}"/>
    <cellStyle name="Normal 2 2 2 5 3 2 3" xfId="8224" xr:uid="{F9B31C02-AC22-46EC-847B-BC4A655F35BA}"/>
    <cellStyle name="Normal 2 2 2 5 3 2 3 2" xfId="8225" xr:uid="{484CDD91-91CF-4D24-B5F3-F589F50D960D}"/>
    <cellStyle name="Normal 2 2 2 5 3 3" xfId="8226" xr:uid="{493AFC50-9894-4694-AA30-BE9A4D030C9A}"/>
    <cellStyle name="Normal 2 2 2 5 3 3 2" xfId="8227" xr:uid="{7D7D41BC-EEFE-461B-B6E1-9C9BFFCF93F0}"/>
    <cellStyle name="Normal 2 2 2 5 3 3 2 2" xfId="8228" xr:uid="{57AFC27A-F34E-4335-81D5-AA46CFD2BCCD}"/>
    <cellStyle name="Normal 2 2 2 5 3 4" xfId="8229" xr:uid="{34A013D2-75CF-4E80-AC46-871CFF2312E8}"/>
    <cellStyle name="Normal 2 2 2 5 4" xfId="8230" xr:uid="{A992031D-A334-41B5-AEAB-AD9BF933B6D6}"/>
    <cellStyle name="Normal 2 2 2 5 4 2" xfId="8231" xr:uid="{0965514A-D180-44C0-AB18-1718D42C471C}"/>
    <cellStyle name="Normal 2 2 2 5 4 2 2" xfId="8232" xr:uid="{6E5E2926-304E-4745-AC37-9E64C2E4D901}"/>
    <cellStyle name="Normal 2 2 2 5 4 2 2 2" xfId="8233" xr:uid="{35125A03-C0BF-47B5-BA3A-5CBE3E37A3FB}"/>
    <cellStyle name="Normal 2 2 2 5 4 3" xfId="8234" xr:uid="{1EC8FB74-0448-489E-B8F5-2C3346F38950}"/>
    <cellStyle name="Normal 2 2 2 5 5" xfId="8235" xr:uid="{2ACC72CE-0EF9-4533-A405-ADE9CCA809F4}"/>
    <cellStyle name="Normal 2 2 2 5 5 2" xfId="8236" xr:uid="{6D2F1C8D-D5BA-4F98-AB0A-8DAFECCA0D0B}"/>
    <cellStyle name="Normal 2 2 2 6" xfId="126" xr:uid="{4DC65551-E854-42CD-A434-30FD8A269807}"/>
    <cellStyle name="Normal 2 2 2 6 2" xfId="8237" xr:uid="{3AAAADD4-F43F-4EAD-B226-1D12BA446224}"/>
    <cellStyle name="Normal 2 2 2 6 2 2" xfId="8238" xr:uid="{CDBEEE43-4F37-4472-98F2-6C7B3DB1D52F}"/>
    <cellStyle name="Normal 2 2 2 6 2 2 2" xfId="8239" xr:uid="{3A15BF3A-F664-42DC-A1B9-1C8974B50964}"/>
    <cellStyle name="Normal 2 2 2 6 2 2 2 2" xfId="8240" xr:uid="{88B1C091-5EDC-4165-BB45-CB5FBBE246A8}"/>
    <cellStyle name="Normal 2 2 2 6 2 2 2 2 2" xfId="8241" xr:uid="{081ADC02-78E5-4B82-AA9A-D24695FB817A}"/>
    <cellStyle name="Normal 2 2 2 6 2 2 2 2 2 2" xfId="8242" xr:uid="{1E8AE47B-1AEF-4E13-8BD6-904BBA2CA2E3}"/>
    <cellStyle name="Normal 2 2 2 6 2 2 2 3" xfId="8243" xr:uid="{90A42E74-89ED-4311-9A9E-7A7E683CDCBB}"/>
    <cellStyle name="Normal 2 2 2 6 2 2 3" xfId="8244" xr:uid="{4793758B-0D48-4268-8C72-E272D4FEE50B}"/>
    <cellStyle name="Normal 2 2 2 6 2 2 3 2" xfId="8245" xr:uid="{B3E5128E-4985-46B2-8645-7F210DA8D31C}"/>
    <cellStyle name="Normal 2 2 2 6 2 3" xfId="8246" xr:uid="{57C59954-DD4D-4458-99C4-F4665736F62F}"/>
    <cellStyle name="Normal 2 2 2 6 2 3 2" xfId="8247" xr:uid="{878AB4D9-938B-44A0-90B6-AB57F11740A0}"/>
    <cellStyle name="Normal 2 2 2 6 2 3 2 2" xfId="8248" xr:uid="{2B85BCE2-6650-452F-A985-438CE8445BD7}"/>
    <cellStyle name="Normal 2 2 2 6 2 4" xfId="8249" xr:uid="{B8C62F77-98DC-4D1B-971F-A59F62460968}"/>
    <cellStyle name="Normal 2 2 2 6 3" xfId="8250" xr:uid="{88388751-0977-4031-B646-270FFE923E9E}"/>
    <cellStyle name="Normal 2 2 2 6 3 2" xfId="8251" xr:uid="{BCAD8ADE-A0CB-4FF9-9ED8-B67AC6AD7D3D}"/>
    <cellStyle name="Normal 2 2 2 6 3 2 2" xfId="8252" xr:uid="{6EC22E3E-CFFD-46FA-AE4A-142CDDC10292}"/>
    <cellStyle name="Normal 2 2 2 6 3 2 2 2" xfId="8253" xr:uid="{EE0341D7-8988-47AB-AA25-D12AA20AA64D}"/>
    <cellStyle name="Normal 2 2 2 6 3 3" xfId="8254" xr:uid="{10509F05-FDBC-47B3-8AF4-CD0E7226E79B}"/>
    <cellStyle name="Normal 2 2 2 6 4" xfId="8255" xr:uid="{D93BD381-E0EA-4A41-B1E6-4ED2E756817F}"/>
    <cellStyle name="Normal 2 2 2 6 4 2" xfId="8256" xr:uid="{87371044-BBF3-4181-8292-D6F3BAC318EC}"/>
    <cellStyle name="Normal 2 2 2 7" xfId="8257" xr:uid="{948026D2-FB16-4D43-9397-833438B14280}"/>
    <cellStyle name="Normal 2 2 2 7 2" xfId="8258" xr:uid="{178B0671-A336-4137-BE3A-9CFB50CB7F1D}"/>
    <cellStyle name="Normal 2 2 2 7 2 2" xfId="8259" xr:uid="{01E34AC2-5017-4F51-AA04-8D2C6194307C}"/>
    <cellStyle name="Normal 2 2 2 7 2 2 2" xfId="8260" xr:uid="{34E83129-716B-409C-A126-82FCE285E74F}"/>
    <cellStyle name="Normal 2 2 2 7 2 2 2 2" xfId="8261" xr:uid="{9FB6F561-97B0-4A0D-AA88-ED1FC7A4A3C2}"/>
    <cellStyle name="Normal 2 2 2 7 2 3" xfId="8262" xr:uid="{D55A8FEC-4D19-4EA9-9185-0EDA2E5A6C6B}"/>
    <cellStyle name="Normal 2 2 2 7 3" xfId="8263" xr:uid="{5EEA01F0-828A-43FD-9C8E-1CFC1FC134D9}"/>
    <cellStyle name="Normal 2 2 2 7 3 2" xfId="8264" xr:uid="{D0A76295-D000-4138-86D9-EDA4F8F5402E}"/>
    <cellStyle name="Normal 2 2 2 8" xfId="8265" xr:uid="{7A751272-4798-44B4-8874-9F425728C866}"/>
    <cellStyle name="Normal 2 2 2 8 2" xfId="8266" xr:uid="{D053D9DF-891C-4C59-B774-C38DFFD06374}"/>
    <cellStyle name="Normal 2 2 2 8 2 2" xfId="8267" xr:uid="{75CC0488-D610-4459-B962-DD643A0B767A}"/>
    <cellStyle name="Normal 2 2 2 9" xfId="8268" xr:uid="{2538F553-68CD-4E50-AB08-4E449A3BFC79}"/>
    <cellStyle name="Normal 2 2 20" xfId="8269" xr:uid="{AC7B8921-E035-44E8-87FF-10AAA211E181}"/>
    <cellStyle name="Normal 2 2 21" xfId="8270" xr:uid="{C79CA191-2EAE-41ED-8DF2-BD8E0976985E}"/>
    <cellStyle name="Normal 2 2 22" xfId="8271" xr:uid="{98D2D6D3-3649-404C-92E1-014F02108770}"/>
    <cellStyle name="Normal 2 2 23" xfId="44448" xr:uid="{8770F05E-107A-4F80-A7D0-4C6D0D1BD365}"/>
    <cellStyle name="Normal 2 2 24" xfId="44601" xr:uid="{10732F17-E871-48E1-8401-57085DCA7F46}"/>
    <cellStyle name="Normal 2 2 24 2" xfId="44981" xr:uid="{371D4ED2-B247-449A-B25C-DBA513207A7B}"/>
    <cellStyle name="Normal 2 2 25" xfId="44602" xr:uid="{51B5B5F3-BE32-423E-AADC-FE28D552B27B}"/>
    <cellStyle name="Normal 2 2 26" xfId="44865" xr:uid="{6B0E6B6F-14B3-427A-BD58-104FD6C519D6}"/>
    <cellStyle name="Normal 2 2 27" xfId="44876" xr:uid="{5461C570-99F2-4FDA-92A8-875590AF96A9}"/>
    <cellStyle name="Normal 2 2 28" xfId="561" xr:uid="{03A57F5A-29E8-4106-A5D8-DB27F2E1CAE3}"/>
    <cellStyle name="Normal 2 2 29" xfId="44893" xr:uid="{7D2BA1EF-7586-4B26-BEB9-CE3859F1E605}"/>
    <cellStyle name="Normal 2 2 3" xfId="175" xr:uid="{DFE72069-C2A6-4249-AEE4-661CF62F5039}"/>
    <cellStyle name="Normal 2 2 3 2" xfId="285" xr:uid="{C32BE2D2-B9B2-4EC8-983E-D7D2EDF27A6E}"/>
    <cellStyle name="Normal 2 2 3 2 2" xfId="8273" xr:uid="{CEF45D77-4C9E-402F-B6FE-A7B760146520}"/>
    <cellStyle name="Normal 2 2 3 3" xfId="423" xr:uid="{3B3A5F2A-CCBA-4EDE-AD4C-2FF2712D414B}"/>
    <cellStyle name="Normal 2 2 3 4" xfId="512" xr:uid="{FE09A606-69AB-46D0-A634-8BC50AE09E53}"/>
    <cellStyle name="Normal 2 2 3 5" xfId="8272" xr:uid="{F9E4C1F4-DA96-46EF-B511-EA5E669199F8}"/>
    <cellStyle name="Normal 2 2 4" xfId="161" xr:uid="{839696D7-EBE7-4A8B-93A7-C8E29CE0350D}"/>
    <cellStyle name="Normal 2 2 4 10" xfId="8275" xr:uid="{9EB57045-DE26-47AB-A8DE-E1066A758F00}"/>
    <cellStyle name="Normal 2 2 4 11" xfId="8276" xr:uid="{2B13AEB5-2F62-40AD-9350-9E329AD76131}"/>
    <cellStyle name="Normal 2 2 4 12" xfId="8277" xr:uid="{C061F655-7AB7-42E6-A2C8-1E80B6E621A1}"/>
    <cellStyle name="Normal 2 2 4 13" xfId="8278" xr:uid="{C3128B61-531B-432F-8AD2-CCA3C709941E}"/>
    <cellStyle name="Normal 2 2 4 14" xfId="8279" xr:uid="{319EEBD6-5AD5-4C28-B96C-D4B8B40A0F98}"/>
    <cellStyle name="Normal 2 2 4 15" xfId="8280" xr:uid="{4C0E1BE3-B951-43DD-8247-F8815B929385}"/>
    <cellStyle name="Normal 2 2 4 16" xfId="8281" xr:uid="{17D4BBA0-82FF-4235-B1AC-31E614E21059}"/>
    <cellStyle name="Normal 2 2 4 17" xfId="8282" xr:uid="{7C2BB595-5628-45D8-BD7F-1200B45FEF36}"/>
    <cellStyle name="Normal 2 2 4 18" xfId="8283" xr:uid="{99B0B401-F6C7-49E8-8B5D-5541BBFAC6AB}"/>
    <cellStyle name="Normal 2 2 4 19" xfId="8284" xr:uid="{BC2C7055-EF87-47CF-83AF-05AC24929559}"/>
    <cellStyle name="Normal 2 2 4 2" xfId="316" xr:uid="{C9B1A074-CCD5-4368-B92D-3B7BE1C12B65}"/>
    <cellStyle name="Normal 2 2 4 2 2" xfId="8286" xr:uid="{D0097ED8-3D98-4EE5-B671-2760E2271FFF}"/>
    <cellStyle name="Normal 2 2 4 2 3" xfId="8287" xr:uid="{BCDB00F5-DC8C-408E-BB8B-4F0AC29C7FA6}"/>
    <cellStyle name="Normal 2 2 4 2 4" xfId="8288" xr:uid="{5D5E1229-3F86-4696-BC4C-FB9889A7400F}"/>
    <cellStyle name="Normal 2 2 4 2 5" xfId="8289" xr:uid="{83D1288F-2B38-42AB-8761-74D2653FB50C}"/>
    <cellStyle name="Normal 2 2 4 2 6" xfId="8290" xr:uid="{3B60E477-5938-4F34-818C-3559A984FE00}"/>
    <cellStyle name="Normal 2 2 4 2 7" xfId="8285" xr:uid="{18E473B2-E514-43C9-83F6-8D8BB4D44DA4}"/>
    <cellStyle name="Normal 2 2 4 20" xfId="8291" xr:uid="{2BDA80E0-B65E-4537-8342-EB0F6AD24495}"/>
    <cellStyle name="Normal 2 2 4 21" xfId="8292" xr:uid="{6E27D6AA-2816-4705-81BC-EE62E6F8520F}"/>
    <cellStyle name="Normal 2 2 4 22" xfId="8293" xr:uid="{1021E08D-F292-40A6-B9AE-0A9BEBA05D72}"/>
    <cellStyle name="Normal 2 2 4 23" xfId="8294" xr:uid="{BA7C56DF-9F73-4938-9784-65A33FCC1315}"/>
    <cellStyle name="Normal 2 2 4 24" xfId="8295" xr:uid="{FEDCC89E-5B57-4630-A23F-CC875D03F46C}"/>
    <cellStyle name="Normal 2 2 4 25" xfId="8296" xr:uid="{EF8219D3-A6A6-4D8D-863C-A3C29A9D9AF9}"/>
    <cellStyle name="Normal 2 2 4 26" xfId="8297" xr:uid="{351EB227-4F48-4AB8-BC22-5C350C8F4A99}"/>
    <cellStyle name="Normal 2 2 4 27" xfId="8274" xr:uid="{37AD8570-F98D-4C2E-9AF8-91B6FB60027D}"/>
    <cellStyle name="Normal 2 2 4 3" xfId="8298" xr:uid="{6BCF5963-A076-4733-9748-E0AD4A04AFB9}"/>
    <cellStyle name="Normal 2 2 4 4" xfId="8299" xr:uid="{B11341B3-B553-4B17-B103-3E09E4E37CC4}"/>
    <cellStyle name="Normal 2 2 4 5" xfId="8300" xr:uid="{F94FEBAD-A11D-471C-99FE-2D8235A3BAFE}"/>
    <cellStyle name="Normal 2 2 4 6" xfId="8301" xr:uid="{48348E9F-5862-4050-8D9D-7E9E10CA53A7}"/>
    <cellStyle name="Normal 2 2 4 7" xfId="8302" xr:uid="{C33F918F-A540-4EB7-AEF6-578AAFF22D12}"/>
    <cellStyle name="Normal 2 2 4 8" xfId="8303" xr:uid="{0CA157A4-3891-4E8F-9223-996579719DA0}"/>
    <cellStyle name="Normal 2 2 4 9" xfId="8304" xr:uid="{81936AA0-EA78-4FE7-93BF-88C4C0510985}"/>
    <cellStyle name="Normal 2 2 5" xfId="102" xr:uid="{95BEAEF7-71E9-4CB3-99DA-8F7A798AB652}"/>
    <cellStyle name="Normal 2 2 5 2" xfId="8306" xr:uid="{9D4A49BE-4CC4-49DC-B2FD-247706CCCB78}"/>
    <cellStyle name="Normal 2 2 5 3" xfId="8307" xr:uid="{21B05C3B-68A7-4B7F-BBE2-BD2C5C4BD354}"/>
    <cellStyle name="Normal 2 2 5 4" xfId="8308" xr:uid="{34756A82-42C4-47B3-8335-E1A933156F81}"/>
    <cellStyle name="Normal 2 2 5 5" xfId="8309" xr:uid="{924FC5B8-D85A-4E42-A4ED-5BA170437CBC}"/>
    <cellStyle name="Normal 2 2 5 6" xfId="8310" xr:uid="{C4C9B6A6-4D23-41FB-8F74-6FDC063189F3}"/>
    <cellStyle name="Normal 2 2 5 7" xfId="8305" xr:uid="{ECC4B828-0714-4C9A-820C-C1C242E0C315}"/>
    <cellStyle name="Normal 2 2 6" xfId="499" xr:uid="{664906F1-BA03-4218-ABFB-89E34F6DE9C2}"/>
    <cellStyle name="Normal 2 2 6 2" xfId="8312" xr:uid="{6A1C10F3-1DD4-43D9-9C29-5A097AD6DBE1}"/>
    <cellStyle name="Normal 2 2 6 2 2" xfId="8313" xr:uid="{16A7E86A-15E4-45A6-8F83-4A84955CDEF1}"/>
    <cellStyle name="Normal 2 2 6 2 2 2" xfId="8314" xr:uid="{24B388ED-2E0D-408B-833D-370BAA97981B}"/>
    <cellStyle name="Normal 2 2 6 2 2 2 2" xfId="8315" xr:uid="{ACD57737-C633-496B-9A0F-268891DDFD39}"/>
    <cellStyle name="Normal 2 2 6 2 2 2 2 2" xfId="8316" xr:uid="{F8F7CDAA-600A-47F8-822D-2E818265C449}"/>
    <cellStyle name="Normal 2 2 6 2 2 2 2 2 2" xfId="8317" xr:uid="{8BAEF5BC-A503-4FAB-BA02-EC9EB1564790}"/>
    <cellStyle name="Normal 2 2 6 2 2 2 2 2 2 2" xfId="8318" xr:uid="{E90DB8C6-1CFD-49B1-A553-8698D170496B}"/>
    <cellStyle name="Normal 2 2 6 2 2 2 2 2 2 2 2" xfId="8319" xr:uid="{6C002F5D-130F-436E-AE92-35C1FABFDD7C}"/>
    <cellStyle name="Normal 2 2 6 2 2 2 2 2 3" xfId="8320" xr:uid="{0CCA461F-0B74-4C95-B63E-62B953872AD5}"/>
    <cellStyle name="Normal 2 2 6 2 2 2 2 3" xfId="8321" xr:uid="{C1DF1D55-9C38-4904-A1D5-8EB05E7F7E78}"/>
    <cellStyle name="Normal 2 2 6 2 2 2 2 3 2" xfId="8322" xr:uid="{663F425D-335C-4CC2-BED2-28DC9B9E8A8F}"/>
    <cellStyle name="Normal 2 2 6 2 2 2 3" xfId="8323" xr:uid="{A4EFD584-2C3D-4D06-BC28-A26D07B349AB}"/>
    <cellStyle name="Normal 2 2 6 2 2 2 3 2" xfId="8324" xr:uid="{438FA9AC-3BC2-44BE-8630-95ADDE9802A1}"/>
    <cellStyle name="Normal 2 2 6 2 2 2 3 2 2" xfId="8325" xr:uid="{BDA605BD-9AF6-47D9-A9E5-826E241A2754}"/>
    <cellStyle name="Normal 2 2 6 2 2 2 4" xfId="8326" xr:uid="{9050E616-7F33-4EB9-BCFF-0F2B518447F4}"/>
    <cellStyle name="Normal 2 2 6 2 2 3" xfId="8327" xr:uid="{F9B21B66-CE1B-40D4-BDED-E41E671CC84D}"/>
    <cellStyle name="Normal 2 2 6 2 2 3 2" xfId="8328" xr:uid="{ED6684FF-FC23-4F00-B142-44752C42AD8C}"/>
    <cellStyle name="Normal 2 2 6 2 2 3 2 2" xfId="8329" xr:uid="{CA67822C-7539-464E-821E-EEC2E8D3746D}"/>
    <cellStyle name="Normal 2 2 6 2 2 3 2 2 2" xfId="8330" xr:uid="{9B1A2D1D-D46D-43B0-BDA7-23890D4D2ABA}"/>
    <cellStyle name="Normal 2 2 6 2 2 3 3" xfId="8331" xr:uid="{B2D41CAC-10FE-489D-A68D-016DE53DA619}"/>
    <cellStyle name="Normal 2 2 6 2 2 4" xfId="8332" xr:uid="{85557429-A545-486A-9D67-08BC6C99F757}"/>
    <cellStyle name="Normal 2 2 6 2 2 4 2" xfId="8333" xr:uid="{1F22038D-D3E9-450E-9129-B9E86F41536B}"/>
    <cellStyle name="Normal 2 2 6 2 3" xfId="8334" xr:uid="{538BB3E1-73A8-4509-81EC-B9AD48D33814}"/>
    <cellStyle name="Normal 2 2 6 2 3 2" xfId="8335" xr:uid="{00751681-3E4C-4996-A91B-5F5F16650FF0}"/>
    <cellStyle name="Normal 2 2 6 2 3 2 2" xfId="8336" xr:uid="{08BF639C-3915-489D-8B67-B49070DFD1FB}"/>
    <cellStyle name="Normal 2 2 6 2 3 2 2 2" xfId="8337" xr:uid="{3D23532C-0239-4369-8623-6EA9CC5AC8BF}"/>
    <cellStyle name="Normal 2 2 6 2 3 2 2 2 2" xfId="8338" xr:uid="{542BCA1F-E713-4929-A528-31A911C34F79}"/>
    <cellStyle name="Normal 2 2 6 2 3 2 3" xfId="8339" xr:uid="{4540F4FB-4371-47B9-BACD-0F37A2B14E10}"/>
    <cellStyle name="Normal 2 2 6 2 3 3" xfId="8340" xr:uid="{7342B464-AD4D-45AC-A535-D8D8E1EB9EE2}"/>
    <cellStyle name="Normal 2 2 6 2 3 3 2" xfId="8341" xr:uid="{9DD42250-FFA7-4217-89B9-E39FED9AE160}"/>
    <cellStyle name="Normal 2 2 6 2 4" xfId="8342" xr:uid="{9554F181-4B47-4BF6-86D6-EE693491348C}"/>
    <cellStyle name="Normal 2 2 6 2 4 2" xfId="8343" xr:uid="{9AA8FDCF-5B67-415E-BF16-166D476209BD}"/>
    <cellStyle name="Normal 2 2 6 2 4 2 2" xfId="8344" xr:uid="{1B05CE2A-EF82-4E6F-8E05-5FEB2D83063F}"/>
    <cellStyle name="Normal 2 2 6 2 5" xfId="8345" xr:uid="{963BB803-8B3B-4AB8-86B0-5D27DF856E75}"/>
    <cellStyle name="Normal 2 2 6 3" xfId="8346" xr:uid="{D64019D7-8932-416F-9FAA-EC1F1FD2DFE5}"/>
    <cellStyle name="Normal 2 2 6 3 2" xfId="8347" xr:uid="{78152E7A-EACE-42D3-BD08-3B9801AC3F65}"/>
    <cellStyle name="Normal 2 2 6 3 2 2" xfId="8348" xr:uid="{BF58F307-EFD5-47A8-8650-45C7261470F2}"/>
    <cellStyle name="Normal 2 2 6 3 2 2 2" xfId="8349" xr:uid="{C3D7BE83-AF53-48D2-92F0-CB96EB995F7B}"/>
    <cellStyle name="Normal 2 2 6 3 2 2 2 2" xfId="8350" xr:uid="{B092E378-6CC5-4F33-BCC0-FB28E40BE8D3}"/>
    <cellStyle name="Normal 2 2 6 3 2 2 2 2 2" xfId="8351" xr:uid="{76E95729-1613-41DD-98E1-9E40B2B784AB}"/>
    <cellStyle name="Normal 2 2 6 3 2 2 3" xfId="8352" xr:uid="{D31AA723-8EC0-4C1B-93F8-98D95C49016D}"/>
    <cellStyle name="Normal 2 2 6 3 2 3" xfId="8353" xr:uid="{DE7DECDE-804C-4695-B3BC-EF84D61B9491}"/>
    <cellStyle name="Normal 2 2 6 3 2 3 2" xfId="8354" xr:uid="{ED55B956-ADA1-47F8-A974-8C6A7A31CE99}"/>
    <cellStyle name="Normal 2 2 6 3 3" xfId="8355" xr:uid="{E2CCFAA7-2B47-4874-B35A-593BAF53E91B}"/>
    <cellStyle name="Normal 2 2 6 3 3 2" xfId="8356" xr:uid="{B2E5FEC7-C4BC-4263-A95C-F6A5E7E010F8}"/>
    <cellStyle name="Normal 2 2 6 3 3 2 2" xfId="8357" xr:uid="{B426FF04-27B7-4730-BCFC-4AC461303F40}"/>
    <cellStyle name="Normal 2 2 6 3 4" xfId="8358" xr:uid="{C043FE84-9F8C-4FAE-A450-7B754E97DB91}"/>
    <cellStyle name="Normal 2 2 6 4" xfId="8359" xr:uid="{311DFECF-DF54-4368-A85D-D3B19DBB7052}"/>
    <cellStyle name="Normal 2 2 6 4 2" xfId="8360" xr:uid="{F267E6C4-CBEA-4565-A87E-3D8CC10BDC48}"/>
    <cellStyle name="Normal 2 2 6 4 2 2" xfId="8361" xr:uid="{745EB081-4CEC-42F0-A9E6-39F65AF89D12}"/>
    <cellStyle name="Normal 2 2 6 4 2 2 2" xfId="8362" xr:uid="{A8FE205E-D5C9-4759-9CF2-7619593803A0}"/>
    <cellStyle name="Normal 2 2 6 4 3" xfId="8363" xr:uid="{3B8D56D5-61EA-4B01-B9CE-76C33A3070E3}"/>
    <cellStyle name="Normal 2 2 6 5" xfId="8364" xr:uid="{1C4A239C-1808-4546-A158-1708D5F9F7B7}"/>
    <cellStyle name="Normal 2 2 6 5 2" xfId="8365" xr:uid="{521F43C9-08A3-4024-9C21-60779A3F51DA}"/>
    <cellStyle name="Normal 2 2 6 6" xfId="8311" xr:uid="{58015836-ED24-426C-A0C6-FE7228A64BB5}"/>
    <cellStyle name="Normal 2 2 7" xfId="74" xr:uid="{AA4E6ADF-DB3C-402C-8A67-D1765EEDE499}"/>
    <cellStyle name="Normal 2 2 7 2" xfId="8367" xr:uid="{8E6C5EAA-7AB8-4D5A-8A9D-B14758C12DCA}"/>
    <cellStyle name="Normal 2 2 7 2 2" xfId="8368" xr:uid="{E1DF127B-52CD-4ACB-A56A-9A1A1E30467C}"/>
    <cellStyle name="Normal 2 2 7 2 2 2" xfId="8369" xr:uid="{014143B3-1AB4-4ACA-814D-AFD8204CE08F}"/>
    <cellStyle name="Normal 2 2 7 2 2 2 2" xfId="8370" xr:uid="{3C9C02F3-A3AA-4D1C-AAFF-A9B98CF30347}"/>
    <cellStyle name="Normal 2 2 7 2 2 2 2 2" xfId="8371" xr:uid="{AF49D7C8-8733-4FC4-ACCE-7C07FCB7F638}"/>
    <cellStyle name="Normal 2 2 7 2 2 2 2 2 2" xfId="8372" xr:uid="{5777369C-A18F-4995-A17F-43380CC4E74D}"/>
    <cellStyle name="Normal 2 2 7 2 2 2 3" xfId="8373" xr:uid="{C9370F67-B8F3-4158-BFCD-33552C309BCE}"/>
    <cellStyle name="Normal 2 2 7 2 2 3" xfId="8374" xr:uid="{264646C7-EA37-4CE7-BA12-E8667116BBD2}"/>
    <cellStyle name="Normal 2 2 7 2 2 3 2" xfId="8375" xr:uid="{53E30611-C9C3-4BE7-A24F-C722F8EADAF6}"/>
    <cellStyle name="Normal 2 2 7 2 3" xfId="8376" xr:uid="{1E4F9521-2F98-4640-9DEA-2C03B7C10863}"/>
    <cellStyle name="Normal 2 2 7 2 3 2" xfId="8377" xr:uid="{B491CFDE-D8FC-4CA6-9020-7E4710ED3107}"/>
    <cellStyle name="Normal 2 2 7 2 3 2 2" xfId="8378" xr:uid="{8C9A9EC2-72AB-46DE-8CF6-7B52790404F7}"/>
    <cellStyle name="Normal 2 2 7 2 4" xfId="8379" xr:uid="{475AB5D5-AF68-4D67-98BC-1E3B9BBD13F7}"/>
    <cellStyle name="Normal 2 2 7 3" xfId="8380" xr:uid="{5A81947C-EC5E-4829-97E4-76E451CEF9D9}"/>
    <cellStyle name="Normal 2 2 7 3 2" xfId="8381" xr:uid="{C9D6B22C-BF65-4587-9CFA-7F5BC5083106}"/>
    <cellStyle name="Normal 2 2 7 3 2 2" xfId="8382" xr:uid="{62F3BD3E-9499-4E7A-B088-6687313A7CF1}"/>
    <cellStyle name="Normal 2 2 7 3 2 2 2" xfId="8383" xr:uid="{B841A37B-EB8A-4CBE-9199-46C36A367BB0}"/>
    <cellStyle name="Normal 2 2 7 3 3" xfId="8384" xr:uid="{D191D214-4DB3-4F57-911E-F9516B96A201}"/>
    <cellStyle name="Normal 2 2 7 4" xfId="8385" xr:uid="{AAE9139E-CF0C-4D3D-8F6C-EB1333F01D68}"/>
    <cellStyle name="Normal 2 2 7 4 2" xfId="8386" xr:uid="{24A136F7-F1C8-41CF-A767-DAD4BAC69211}"/>
    <cellStyle name="Normal 2 2 7 5" xfId="8366" xr:uid="{B527C62B-946F-4558-B591-07BE9D655828}"/>
    <cellStyle name="Normal 2 2 8" xfId="8387" xr:uid="{397452BD-7D8E-4A04-A92E-12621AC7EF3E}"/>
    <cellStyle name="Normal 2 2 8 2" xfId="8388" xr:uid="{1741D6ED-8E58-4830-AC5A-DF443DD85F3F}"/>
    <cellStyle name="Normal 2 2 8 2 2" xfId="8389" xr:uid="{595FC55B-9B1D-4E9A-87FC-5C3DC929614B}"/>
    <cellStyle name="Normal 2 2 8 2 2 2" xfId="8390" xr:uid="{434343F8-485F-41FD-AA0E-9A4E5BEA2F4C}"/>
    <cellStyle name="Normal 2 2 8 2 2 2 2" xfId="8391" xr:uid="{1713D0CE-51BD-4F87-A40C-457BC6045279}"/>
    <cellStyle name="Normal 2 2 8 2 3" xfId="8392" xr:uid="{9D7AC320-385F-476B-8CF7-D7930B579ABC}"/>
    <cellStyle name="Normal 2 2 8 3" xfId="8393" xr:uid="{0F7EBBD4-BEB7-49D0-BD6A-89CC7CCEA786}"/>
    <cellStyle name="Normal 2 2 8 3 2" xfId="8394" xr:uid="{565C158B-8498-4A5F-9610-2949B34F2DDD}"/>
    <cellStyle name="Normal 2 2 9" xfId="8395" xr:uid="{AF12AE05-F9F6-4309-ABE8-595BBE6ECCF2}"/>
    <cellStyle name="Normal 2 2 9 2" xfId="8396" xr:uid="{7757B30F-4EC9-40EE-8899-DC59A7A0A25A}"/>
    <cellStyle name="Normal 2 2 9 2 2" xfId="8397" xr:uid="{71F792F0-2F3D-4B32-8501-7A3B8E3A9156}"/>
    <cellStyle name="Normal 2 20" xfId="8398" xr:uid="{48FE6C22-2DF5-4D44-BD09-3A152519BE68}"/>
    <cellStyle name="Normal 2 20 2" xfId="8399" xr:uid="{87BDE9B7-F188-4943-86A4-1D0C7EC8DD73}"/>
    <cellStyle name="Normal 2 21" xfId="8400" xr:uid="{B99386AA-FF0A-4315-A642-81AB71245B41}"/>
    <cellStyle name="Normal 2 22" xfId="8401" xr:uid="{0D6778E5-87B1-4652-B265-E36175D76401}"/>
    <cellStyle name="Normal 2 23" xfId="8402" xr:uid="{321A36A5-C887-4523-B078-8F9A41426852}"/>
    <cellStyle name="Normal 2 24" xfId="8403" xr:uid="{03BBF9CA-9A9C-42C4-8659-0E5928EF60A6}"/>
    <cellStyle name="Normal 2 25" xfId="8404" xr:uid="{E3E024A4-6F57-4450-A584-C5B590E82427}"/>
    <cellStyle name="Normal 2 26" xfId="8405" xr:uid="{24F3013A-9EF2-45A8-BB47-31921D49EA61}"/>
    <cellStyle name="Normal 2 27" xfId="8406" xr:uid="{25299516-DAB3-4185-942A-8D12111240A0}"/>
    <cellStyle name="Normal 2 28" xfId="8407" xr:uid="{B916EF51-E703-4C35-BF9E-64635AAEEE69}"/>
    <cellStyle name="Normal 2 29" xfId="8408" xr:uid="{81230BF1-9AB7-47EC-9912-28A0870EF5CA}"/>
    <cellStyle name="Normal 2 3" xfId="56" xr:uid="{06A1E070-0C30-4423-B35C-15716B82EC70}"/>
    <cellStyle name="Normal 2 3 2" xfId="59" xr:uid="{F44332E9-B789-44C8-AB41-4BEFC79C0B0D}"/>
    <cellStyle name="Normal 2 3 2 2" xfId="319" xr:uid="{FBD8DF6E-3D85-4009-A097-E1DAE802E2BC}"/>
    <cellStyle name="Normal 2 3 2 3" xfId="445" xr:uid="{E4DAD633-F3F2-4F55-AE83-275D474B1B80}"/>
    <cellStyle name="Normal 2 3 2 4" xfId="236" xr:uid="{5ECD48D3-5654-4CDA-827E-FF8B90D69108}"/>
    <cellStyle name="Normal 2 3 2 5" xfId="535" xr:uid="{C7D3A8AA-047B-4B1F-8EA0-199D1F749769}"/>
    <cellStyle name="Normal 2 3 2 6" xfId="8409" xr:uid="{F213D2F9-0816-4741-9F8B-2FDCD79173FD}"/>
    <cellStyle name="Normal 2 3 3" xfId="245" xr:uid="{0DDBC163-F7EF-49B0-80BC-103816B2DA65}"/>
    <cellStyle name="Normal 2 3 3 2" xfId="44603" xr:uid="{1A08CEFB-9A37-4C0C-8B00-8D9A29418191}"/>
    <cellStyle name="Normal 2 3 4" xfId="278" xr:uid="{64281806-63CC-4064-8BA2-CBCF9D9C3DAC}"/>
    <cellStyle name="Normal 2 3 4 2" xfId="45018" xr:uid="{964DE8CE-05FF-4569-BAA1-A4EC7737124D}"/>
    <cellStyle name="Normal 2 3 5" xfId="405" xr:uid="{00B21591-48E2-4C8C-9FB2-5F12440835D8}"/>
    <cellStyle name="Normal 2 3 6" xfId="193" xr:uid="{DE27A97F-1CE4-4999-B0A9-9922ED9C89F3}"/>
    <cellStyle name="Normal 2 30" xfId="8410" xr:uid="{398E44E5-4658-48B6-8254-4B27C255FACA}"/>
    <cellStyle name="Normal 2 31" xfId="8411" xr:uid="{65A5EA6E-0AED-4F50-9B85-9A63016A6E0F}"/>
    <cellStyle name="Normal 2 32" xfId="8412" xr:uid="{27C68694-313B-4B49-B9B8-77FDCAE9B204}"/>
    <cellStyle name="Normal 2 33" xfId="8413" xr:uid="{0D3E428F-0343-4682-A852-07EDA1FF7B42}"/>
    <cellStyle name="Normal 2 34" xfId="8414" xr:uid="{1D570D30-9D6C-49B4-9CF6-EB149CCE661F}"/>
    <cellStyle name="Normal 2 34 2" xfId="8415" xr:uid="{5A32046E-06B5-4A1B-B8F8-66A337A4C470}"/>
    <cellStyle name="Normal 2 35" xfId="8416" xr:uid="{CB803DCF-FCC8-49C7-8532-8F0FD97FDFF5}"/>
    <cellStyle name="Normal 2 36" xfId="8417" xr:uid="{AD824D4C-71E2-4BF9-8C56-289E9BCB6143}"/>
    <cellStyle name="Normal 2 37" xfId="8418" xr:uid="{1EB4C48A-E692-42CF-B925-16F114EC0FD6}"/>
    <cellStyle name="Normal 2 38" xfId="8419" xr:uid="{3626EBFD-8E82-4C48-9CE1-926007F68741}"/>
    <cellStyle name="Normal 2 38 2" xfId="574" xr:uid="{E8031D04-3032-4022-8F46-7B708165D0AD}"/>
    <cellStyle name="Normal 2 38 3" xfId="44604" xr:uid="{674EDEE7-894F-4DC9-8D36-630DCA29530E}"/>
    <cellStyle name="Normal 2 38 3 2" xfId="44750" xr:uid="{DB01620C-60A6-4B75-A44A-B784BD535856}"/>
    <cellStyle name="Normal 2 39" xfId="569" xr:uid="{146E963F-AD09-499C-BD35-04D2F590EA5B}"/>
    <cellStyle name="Normal 2 39 2" xfId="44605" xr:uid="{ED8DDDC0-5B39-4151-8A5B-596CC46173CC}"/>
    <cellStyle name="Normal 2 39 3" xfId="44606" xr:uid="{0B9F05E5-074D-471F-8522-636FC00DFD10}"/>
    <cellStyle name="Normal 2 39 4" xfId="44607" xr:uid="{F0B785CE-15FA-44F3-9FF9-DF7B8029C0A2}"/>
    <cellStyle name="Normal 2 39 5" xfId="44752" xr:uid="{16B5B400-F615-42EF-BD0B-00EDBA2A3B55}"/>
    <cellStyle name="Normal 2 4" xfId="58" xr:uid="{7FFB2AD4-A23D-41BA-A88F-8F93CAFC3FA7}"/>
    <cellStyle name="Normal 2 4 10" xfId="8421" xr:uid="{BFD3922B-2599-4A77-A616-EF4CE7B74886}"/>
    <cellStyle name="Normal 2 4 11" xfId="8422" xr:uid="{A9EDC1D0-5DC4-4B8D-A6A8-25ED4617BBE8}"/>
    <cellStyle name="Normal 2 4 12" xfId="8423" xr:uid="{D3AEC59B-31A8-41EF-AAD9-A9D4785248CF}"/>
    <cellStyle name="Normal 2 4 13" xfId="8424" xr:uid="{91764FFC-925E-4F4E-90BD-89A1443EFF68}"/>
    <cellStyle name="Normal 2 4 14" xfId="8425" xr:uid="{9F6A4CB4-8DEE-40D9-A789-ACAD153BFEAF}"/>
    <cellStyle name="Normal 2 4 15" xfId="8426" xr:uid="{7E695C25-C8B1-4BA1-97A2-A620E5B07769}"/>
    <cellStyle name="Normal 2 4 16" xfId="8427" xr:uid="{C11E66EE-443F-45A7-9394-C65928F41472}"/>
    <cellStyle name="Normal 2 4 17" xfId="8428" xr:uid="{618A3ACC-656A-48B0-89E5-4A27F35B23C7}"/>
    <cellStyle name="Normal 2 4 18" xfId="8429" xr:uid="{FF2FADF5-FC84-4CD4-82A9-45DF65DA966D}"/>
    <cellStyle name="Normal 2 4 19" xfId="8430" xr:uid="{86593B24-5CAA-484D-BA49-5F224D81E727}"/>
    <cellStyle name="Normal 2 4 2" xfId="280" xr:uid="{96242E85-A493-427C-9721-C73D630AEF00}"/>
    <cellStyle name="Normal 2 4 2 2" xfId="8431" xr:uid="{E649B484-0CE0-49F7-9019-546C83F729F1}"/>
    <cellStyle name="Normal 2 4 20" xfId="8432" xr:uid="{2827CF3A-18AA-4E40-98F3-CF7F20601A49}"/>
    <cellStyle name="Normal 2 4 21" xfId="44608" xr:uid="{E895B170-A984-43A9-BCCE-257E17B677CF}"/>
    <cellStyle name="Normal 2 4 22" xfId="8420" xr:uid="{D236AC75-7AB2-4411-AEE1-6A06034CD265}"/>
    <cellStyle name="Normal 2 4 3" xfId="420" xr:uid="{CB0B9B77-1923-4F0C-A7C2-4C55B6500EE7}"/>
    <cellStyle name="Normal 2 4 3 2" xfId="8433" xr:uid="{1DD83E92-3A02-4528-B56B-43218CE58B1A}"/>
    <cellStyle name="Normal 2 4 4" xfId="248" xr:uid="{8CD31F5D-343A-4D68-B7D1-BEFF3632F364}"/>
    <cellStyle name="Normal 2 4 4 2" xfId="8434" xr:uid="{A09E66B5-B4C9-49D4-9DEC-2CA5D822E9D6}"/>
    <cellStyle name="Normal 2 4 5" xfId="509" xr:uid="{45B5388D-8466-482F-8C6B-BBE211837D5C}"/>
    <cellStyle name="Normal 2 4 5 2" xfId="8435" xr:uid="{3532AF7E-DF6C-43B4-A736-B48FCB91348B}"/>
    <cellStyle name="Normal 2 4 6" xfId="8436" xr:uid="{43369919-F0B6-4FF6-BC8B-5CE68976F9CC}"/>
    <cellStyle name="Normal 2 4 7" xfId="8437" xr:uid="{BA5EDEF5-780B-47A0-9E51-F36804E78D6A}"/>
    <cellStyle name="Normal 2 4 8" xfId="8438" xr:uid="{E16F4096-BD75-4F9D-8439-1E32CE80B036}"/>
    <cellStyle name="Normal 2 4 9" xfId="8439" xr:uid="{9835AAD1-C64F-4FAC-B927-37ECB36F4EA5}"/>
    <cellStyle name="Normal 2 40" xfId="8440" xr:uid="{21E45AF7-EA6E-4ADF-B376-E6F00C366EAC}"/>
    <cellStyle name="Normal 2 40 2" xfId="44890" xr:uid="{744A440C-CE6B-4DBD-BE20-DC68DC7CA42F}"/>
    <cellStyle name="Normal 2 41" xfId="8441" xr:uid="{514AC675-825D-45A5-99CD-A8FE9A3A602D}"/>
    <cellStyle name="Normal 2 42" xfId="8442" xr:uid="{CD52BC6D-1F93-4C1A-B2BF-94F19BCD8A30}"/>
    <cellStyle name="Normal 2 43" xfId="8443" xr:uid="{375F65BC-C04B-4D9A-96CC-28DBAE2B9155}"/>
    <cellStyle name="Normal 2 44" xfId="8444" xr:uid="{4F121A7F-E31C-4C3B-9D64-71B70E2680AE}"/>
    <cellStyle name="Normal 2 45" xfId="8445" xr:uid="{766CC37B-4CE4-4316-9BE5-85CD0A6126AC}"/>
    <cellStyle name="Normal 2 46" xfId="8446" xr:uid="{F2674A19-816A-4727-A3C2-F221F1B81FBF}"/>
    <cellStyle name="Normal 2 47" xfId="8447" xr:uid="{ED9C75CF-E492-4E9C-9C4D-9C9ECBD164FD}"/>
    <cellStyle name="Normal 2 48" xfId="8448" xr:uid="{2351D27E-A8CF-4156-AB78-82382A153B44}"/>
    <cellStyle name="Normal 2 49" xfId="8449" xr:uid="{601EDB47-7B16-4892-A133-905EA8F455EB}"/>
    <cellStyle name="Normal 2 5" xfId="255" xr:uid="{3EEF9FC7-6AFF-4B9F-B0E4-1DFAA0E0FA78}"/>
    <cellStyle name="Normal 2 5 10" xfId="8451" xr:uid="{F35617A4-694C-428E-BA36-E6EA893A1797}"/>
    <cellStyle name="Normal 2 5 11" xfId="8452" xr:uid="{FE6454C0-79F0-4C85-B96C-CBB36D8205BB}"/>
    <cellStyle name="Normal 2 5 12" xfId="8453" xr:uid="{B8117603-A110-4F70-B3B0-82CE819E4C84}"/>
    <cellStyle name="Normal 2 5 13" xfId="8454" xr:uid="{F3BF9526-794F-41BB-ADDE-864C4A7EF625}"/>
    <cellStyle name="Normal 2 5 14" xfId="8455" xr:uid="{9757FFEB-2993-4A21-A83C-0A7C9FB1C771}"/>
    <cellStyle name="Normal 2 5 15" xfId="8456" xr:uid="{C80BB3FA-BF8F-4F18-BE28-49CF08116956}"/>
    <cellStyle name="Normal 2 5 16" xfId="8457" xr:uid="{B7F548B5-DAD7-477E-9CEC-C4360DA7913A}"/>
    <cellStyle name="Normal 2 5 17" xfId="8458" xr:uid="{49BED197-3E48-421B-9EA0-E9592AA53D77}"/>
    <cellStyle name="Normal 2 5 18" xfId="8459" xr:uid="{5B3ED6FF-F357-4D06-8E74-75BD235EFFFB}"/>
    <cellStyle name="Normal 2 5 19" xfId="8460" xr:uid="{8910321A-01AD-45FF-B88A-AE0467F4F824}"/>
    <cellStyle name="Normal 2 5 2" xfId="8461" xr:uid="{3A3A53A8-6660-44DA-81DA-BE9CA01DD29F}"/>
    <cellStyle name="Normal 2 5 2 2" xfId="8462" xr:uid="{BF4B401A-CE32-4DEB-A4D4-3CE6B0D65A2E}"/>
    <cellStyle name="Normal 2 5 2 3" xfId="8463" xr:uid="{2D26026C-3E91-40E8-8F31-AB216EA1B37C}"/>
    <cellStyle name="Normal 2 5 2 4" xfId="8464" xr:uid="{FC3C5C84-B81C-4983-89C6-AA9B037AFB38}"/>
    <cellStyle name="Normal 2 5 2 5" xfId="8465" xr:uid="{7BCD039D-A8A4-41E8-BF09-47F2686C3B41}"/>
    <cellStyle name="Normal 2 5 2 6" xfId="8466" xr:uid="{48FF294D-D01C-4F68-94AD-50B6E8FB6495}"/>
    <cellStyle name="Normal 2 5 20" xfId="8467" xr:uid="{9CF1BFEE-EEC0-4698-8435-7B444D368843}"/>
    <cellStyle name="Normal 2 5 21" xfId="8468" xr:uid="{7155D84B-FB20-48BA-B3F7-76FF679D742B}"/>
    <cellStyle name="Normal 2 5 22" xfId="8469" xr:uid="{5F490AB3-2C80-4B79-ABF4-A2965A39765D}"/>
    <cellStyle name="Normal 2 5 23" xfId="8470" xr:uid="{59417345-6152-4EDA-B6E2-26C35ED567AF}"/>
    <cellStyle name="Normal 2 5 24" xfId="8471" xr:uid="{778DA150-5091-4B04-88BE-F318D749EDBF}"/>
    <cellStyle name="Normal 2 5 25" xfId="8472" xr:uid="{313655B2-1368-423E-A9E2-490C6861A046}"/>
    <cellStyle name="Normal 2 5 26" xfId="8473" xr:uid="{B7287CFB-D91B-4160-BBF6-9269A8B8008C}"/>
    <cellStyle name="Normal 2 5 27" xfId="8474" xr:uid="{C0382413-12B8-48A3-82FB-B8E5F4FB816E}"/>
    <cellStyle name="Normal 2 5 28" xfId="8450" xr:uid="{6B5B5D04-F4D7-4C70-8774-1F766D7BE5BC}"/>
    <cellStyle name="Normal 2 5 3" xfId="8475" xr:uid="{99A3F654-C55F-4575-9511-76B250E0BF66}"/>
    <cellStyle name="Normal 2 5 4" xfId="8476" xr:uid="{668FA8E8-0075-4584-8A59-5DB4C63F8138}"/>
    <cellStyle name="Normal 2 5 5" xfId="8477" xr:uid="{0E6B2FD1-9B8B-44B4-BEA5-779A2102FB13}"/>
    <cellStyle name="Normal 2 5 6" xfId="8478" xr:uid="{13FD4B2B-DBFE-4837-A71A-F5186F96F37B}"/>
    <cellStyle name="Normal 2 5 7" xfId="8479" xr:uid="{4B973481-86F4-4CB9-89FA-E0077BFA3962}"/>
    <cellStyle name="Normal 2 5 8" xfId="8480" xr:uid="{E08E014B-24A9-4975-952A-52DD35141B24}"/>
    <cellStyle name="Normal 2 5 9" xfId="8481" xr:uid="{F865C230-A20B-4B5F-B366-D958557E2EB7}"/>
    <cellStyle name="Normal 2 50" xfId="8482" xr:uid="{D222B6D1-6BD5-4619-98C6-057FFF73F0FD}"/>
    <cellStyle name="Normal 2 51" xfId="8483" xr:uid="{E86AA8A8-FEB7-4117-BB48-DD17E762F6A5}"/>
    <cellStyle name="Normal 2 52" xfId="8484" xr:uid="{4D4F8CE1-6D15-4DBD-B01B-C6F11D86CACA}"/>
    <cellStyle name="Normal 2 53" xfId="8485" xr:uid="{A7487A3E-3892-4CFD-A99C-09DA661A4546}"/>
    <cellStyle name="Normal 2 54" xfId="8486" xr:uid="{BC9C9703-2EBE-4A99-BA7C-C7C9A2C712CC}"/>
    <cellStyle name="Normal 2 55" xfId="8487" xr:uid="{D87D384D-B8CE-481B-83DF-CF9261E59160}"/>
    <cellStyle name="Normal 2 56" xfId="8488" xr:uid="{7E092E80-B807-4BEC-A5FB-A389FC9C8177}"/>
    <cellStyle name="Normal 2 57" xfId="8489" xr:uid="{43A6091C-DCA1-4700-972B-3E2FCCEE722C}"/>
    <cellStyle name="Normal 2 58" xfId="8490" xr:uid="{F4FE6475-081B-4FC4-BC0E-5E4F00420F4A}"/>
    <cellStyle name="Normal 2 59" xfId="8491" xr:uid="{7A1BB3EC-3699-46AC-B638-9BB9C7859AEF}"/>
    <cellStyle name="Normal 2 6" xfId="261" xr:uid="{5CC00D0B-3313-4FA4-A0FE-7C6A72A47F5C}"/>
    <cellStyle name="Normal 2 6 10" xfId="8493" xr:uid="{0D73345D-D72A-44A6-A996-E5A53B6CA9A2}"/>
    <cellStyle name="Normal 2 6 11" xfId="8494" xr:uid="{4371B317-40AA-43C3-BDEE-920A276B152B}"/>
    <cellStyle name="Normal 2 6 12" xfId="8495" xr:uid="{5F6454DB-D199-4A0A-81DF-4861B338E6AC}"/>
    <cellStyle name="Normal 2 6 13" xfId="8496" xr:uid="{6BCC159F-121D-4BDC-9CC3-D6D9E21A6E0C}"/>
    <cellStyle name="Normal 2 6 14" xfId="8497" xr:uid="{419069FF-B31B-481A-B5FB-E75DC198E8BA}"/>
    <cellStyle name="Normal 2 6 15" xfId="8498" xr:uid="{720D2F9E-BBE3-4E6D-8784-0B5998DCACEC}"/>
    <cellStyle name="Normal 2 6 16" xfId="8499" xr:uid="{10C4E3A7-6DA2-41BD-8AC0-E2ABD1A5C6DE}"/>
    <cellStyle name="Normal 2 6 17" xfId="8500" xr:uid="{2C2EB3B6-22B5-4D1E-85FB-E8CA64E9680F}"/>
    <cellStyle name="Normal 2 6 18" xfId="8501" xr:uid="{857D14D6-D38C-4ED0-BFBB-E9F88558CA43}"/>
    <cellStyle name="Normal 2 6 19" xfId="8502" xr:uid="{DCA2F040-56AB-4340-804D-4A096A057C1D}"/>
    <cellStyle name="Normal 2 6 2" xfId="8503" xr:uid="{9002D896-D755-4B00-93CC-7D61171106C5}"/>
    <cellStyle name="Normal 2 6 2 2" xfId="44972" xr:uid="{F03A7B08-E648-4EB9-B75A-DBD7229D5043}"/>
    <cellStyle name="Normal 2 6 20" xfId="8504" xr:uid="{442AFABD-89D6-4556-ACE7-EF0227356408}"/>
    <cellStyle name="Normal 2 6 21" xfId="45021" xr:uid="{61A9E923-DFF6-4E61-A2FE-89E4AB0A716F}"/>
    <cellStyle name="Normal 2 6 22" xfId="44983" xr:uid="{B0DB5EF5-1DD6-4FFD-B522-B92B621C0F7A}"/>
    <cellStyle name="Normal 2 6 23" xfId="8492" xr:uid="{4249E9A9-7339-4F15-9800-B0A161DA7803}"/>
    <cellStyle name="Normal 2 6 3" xfId="8505" xr:uid="{803FA6F5-2123-492A-AB29-0DA5E0A17DDD}"/>
    <cellStyle name="Normal 2 6 4" xfId="8506" xr:uid="{46A52FA7-F685-400F-A31A-34B010FC9743}"/>
    <cellStyle name="Normal 2 6 5" xfId="8507" xr:uid="{C36FAE74-9109-45A6-B906-C67D6C25C0C9}"/>
    <cellStyle name="Normal 2 6 6" xfId="8508" xr:uid="{F1350077-FC97-4DE7-82BA-420492759F1E}"/>
    <cellStyle name="Normal 2 6 7" xfId="8509" xr:uid="{E7C7B61D-4731-494C-996B-31D64AA77B8A}"/>
    <cellStyle name="Normal 2 6 8" xfId="8510" xr:uid="{57543FCD-6FDE-4928-B4B2-3A01DAFA7B80}"/>
    <cellStyle name="Normal 2 6 9" xfId="8511" xr:uid="{F80A473F-86D5-4E2F-961A-321B947909DA}"/>
    <cellStyle name="Normal 2 60" xfId="8512" xr:uid="{9DAFCC2A-F80A-4A05-A61E-8630AB77537B}"/>
    <cellStyle name="Normal 2 61" xfId="8513" xr:uid="{C95BCC87-F1D8-4860-A194-B415A266F7DC}"/>
    <cellStyle name="Normal 2 62" xfId="8514" xr:uid="{6D8339ED-E12C-4AD6-AF66-0657F41A4FBC}"/>
    <cellStyle name="Normal 2 63" xfId="8515" xr:uid="{FBDFE819-AE1A-48CC-BC61-634D5A207D0E}"/>
    <cellStyle name="Normal 2 64" xfId="8516" xr:uid="{20411D64-A734-4D06-8F67-E25443E10E25}"/>
    <cellStyle name="Normal 2 65" xfId="8517" xr:uid="{7418B247-9540-480A-BA2E-0361ED2DEF89}"/>
    <cellStyle name="Normal 2 66" xfId="8518" xr:uid="{0995C82C-827F-4214-9E92-6793476AA71A}"/>
    <cellStyle name="Normal 2 67" xfId="8519" xr:uid="{016A3068-DA64-4914-859A-25B56E57B44D}"/>
    <cellStyle name="Normal 2 68" xfId="8520" xr:uid="{33D41EDD-6794-4A21-AA57-D26AECB5068C}"/>
    <cellStyle name="Normal 2 69" xfId="8521" xr:uid="{4E555CA8-FB03-44D2-B437-9B9377D0922B}"/>
    <cellStyle name="Normal 2 7" xfId="275" xr:uid="{B7BF2EB8-A406-44DE-9310-D267EF02F2F9}"/>
    <cellStyle name="Normal 2 7 10" xfId="8523" xr:uid="{3E378666-6040-440A-BA4E-4512830BCF58}"/>
    <cellStyle name="Normal 2 7 11" xfId="8524" xr:uid="{212E5E29-CB98-4DD0-B238-D7ABCFB94AC5}"/>
    <cellStyle name="Normal 2 7 12" xfId="8525" xr:uid="{2A13E997-9A55-4E2B-851A-B7E6C146BD0E}"/>
    <cellStyle name="Normal 2 7 13" xfId="8526" xr:uid="{A5334DC1-DAC0-460A-9A1C-37C305BBD95E}"/>
    <cellStyle name="Normal 2 7 14" xfId="8527" xr:uid="{D51609D2-6899-4703-ABD3-E703881784C2}"/>
    <cellStyle name="Normal 2 7 15" xfId="8528" xr:uid="{E82D69AE-5F8E-4703-BC76-12F32FD8FDB2}"/>
    <cellStyle name="Normal 2 7 16" xfId="8529" xr:uid="{22FD5826-7531-4040-A22E-505A248F98C2}"/>
    <cellStyle name="Normal 2 7 17" xfId="8530" xr:uid="{B482F562-6CF1-4A64-B133-B020F00B1AB6}"/>
    <cellStyle name="Normal 2 7 18" xfId="8531" xr:uid="{E1DC2613-560D-42D7-9BD6-404CE8622A78}"/>
    <cellStyle name="Normal 2 7 19" xfId="8532" xr:uid="{7224F874-0E37-4A0F-8B4B-89ACD3AB000E}"/>
    <cellStyle name="Normal 2 7 2" xfId="8533" xr:uid="{33B26DB0-3E7C-42A5-9908-F23A621E01DA}"/>
    <cellStyle name="Normal 2 7 20" xfId="8534" xr:uid="{02B02E14-67A4-453D-9487-0A61D301E277}"/>
    <cellStyle name="Normal 2 7 21" xfId="8522" xr:uid="{B9850EE1-9033-4CF7-81F0-02F730E2C08B}"/>
    <cellStyle name="Normal 2 7 3" xfId="8535" xr:uid="{46759CA1-EE73-4F17-857B-3E015E17992B}"/>
    <cellStyle name="Normal 2 7 4" xfId="8536" xr:uid="{DA6AEA5D-83AA-41CA-875B-4465BBFFC870}"/>
    <cellStyle name="Normal 2 7 5" xfId="8537" xr:uid="{9B95D41A-75CC-498A-B16F-7EDBADB56405}"/>
    <cellStyle name="Normal 2 7 6" xfId="8538" xr:uid="{117F0CFE-8037-4473-B603-3935D2D7176F}"/>
    <cellStyle name="Normal 2 7 7" xfId="8539" xr:uid="{5EB9E58B-0107-436F-BF33-AFB2325B5B9E}"/>
    <cellStyle name="Normal 2 7 8" xfId="8540" xr:uid="{8DDEAD01-BB38-49D8-89E0-906A829D573D}"/>
    <cellStyle name="Normal 2 7 9" xfId="8541" xr:uid="{8D971996-7BAB-46D6-A832-F5B92EBE0673}"/>
    <cellStyle name="Normal 2 70" xfId="8542" xr:uid="{57D98E09-277F-446F-9C6B-9F2148C2CA73}"/>
    <cellStyle name="Normal 2 71" xfId="8543" xr:uid="{319BD000-B063-4EA7-BC78-280C363B38E1}"/>
    <cellStyle name="Normal 2 72" xfId="8544" xr:uid="{E2DF2D48-7EC9-4685-9156-EF1FEBEFE745}"/>
    <cellStyle name="Normal 2 73" xfId="8545" xr:uid="{CC8F86B5-AEF5-4366-A113-E01F0FC142A0}"/>
    <cellStyle name="Normal 2 74" xfId="8546" xr:uid="{B0D52DAD-44E1-4DEA-82A5-4B68878FD14F}"/>
    <cellStyle name="Normal 2 75" xfId="8547" xr:uid="{CBD961BA-2635-4636-A3B8-739B3C584D30}"/>
    <cellStyle name="Normal 2 76" xfId="8548" xr:uid="{52120FDA-A28A-42F9-806E-5CD6A5B5AD01}"/>
    <cellStyle name="Normal 2 77" xfId="8549" xr:uid="{809237B8-1C5A-430A-B6C1-2520D87B93FF}"/>
    <cellStyle name="Normal 2 78" xfId="8550" xr:uid="{E83771B2-B49B-433B-9D13-C479A3130CF7}"/>
    <cellStyle name="Normal 2 79" xfId="8551" xr:uid="{6BC630DC-4BD0-45A8-97E6-8FB8A0FBD4A4}"/>
    <cellStyle name="Normal 2 8" xfId="8552" xr:uid="{772C715D-9E91-40A6-A077-1E6C746BC954}"/>
    <cellStyle name="Normal 2 8 10" xfId="8553" xr:uid="{8C75BCF1-D53C-429F-877A-4F795045FEDC}"/>
    <cellStyle name="Normal 2 8 11" xfId="8554" xr:uid="{6CB022EA-4048-4961-8399-E976109019C6}"/>
    <cellStyle name="Normal 2 8 12" xfId="8555" xr:uid="{F6FD95C2-0A37-4283-A2B8-CA5C1C6561F1}"/>
    <cellStyle name="Normal 2 8 13" xfId="8556" xr:uid="{86C8EF19-B475-4DC6-82CB-5EDF98AD9251}"/>
    <cellStyle name="Normal 2 8 14" xfId="8557" xr:uid="{3F0C9DE8-9DDF-4393-880C-6DC1B5BC945D}"/>
    <cellStyle name="Normal 2 8 15" xfId="8558" xr:uid="{E6FBB4D0-8887-4EBB-AEF5-F1087E8D815C}"/>
    <cellStyle name="Normal 2 8 16" xfId="8559" xr:uid="{C690E2FC-101C-42AC-85B8-D9BC037AADD1}"/>
    <cellStyle name="Normal 2 8 17" xfId="8560" xr:uid="{2C9BA0F2-A3EF-4587-8B85-F6BE23EF187C}"/>
    <cellStyle name="Normal 2 8 18" xfId="8561" xr:uid="{8028B0DC-2A07-4509-86CF-107BD162A81C}"/>
    <cellStyle name="Normal 2 8 19" xfId="8562" xr:uid="{4322C3F6-01BF-4BDA-9ABA-F326C52ACB30}"/>
    <cellStyle name="Normal 2 8 2" xfId="8563" xr:uid="{20B5CDF4-719E-4150-A6C0-57518B655E2F}"/>
    <cellStyle name="Normal 2 8 20" xfId="8564" xr:uid="{564D7487-38D6-47E8-AD9E-442B0120175B}"/>
    <cellStyle name="Normal 2 8 3" xfId="8565" xr:uid="{FC988BCC-607B-4D21-8BCB-CE43F4F29B16}"/>
    <cellStyle name="Normal 2 8 4" xfId="8566" xr:uid="{4964F352-7EEA-4135-A356-C6CA8C20542D}"/>
    <cellStyle name="Normal 2 8 5" xfId="8567" xr:uid="{D67F1FCF-F093-44AE-832E-BC9054B159A2}"/>
    <cellStyle name="Normal 2 8 6" xfId="8568" xr:uid="{A404517B-D03F-4AFD-BD9F-BF935DE5BBF5}"/>
    <cellStyle name="Normal 2 8 7" xfId="8569" xr:uid="{FFE78055-6A24-4A62-835D-F1E248CE5190}"/>
    <cellStyle name="Normal 2 8 8" xfId="8570" xr:uid="{81866FC8-3030-440A-9264-E5C65AA6E9FD}"/>
    <cellStyle name="Normal 2 8 9" xfId="8571" xr:uid="{407869CD-549D-4A02-9A5D-D9BBC1488352}"/>
    <cellStyle name="Normal 2 80" xfId="8572" xr:uid="{19900681-486E-4371-9CFB-5C4D02D3D46D}"/>
    <cellStyle name="Normal 2 81" xfId="8573" xr:uid="{F55FD3A2-8247-473C-BE63-7595CB4A2F87}"/>
    <cellStyle name="Normal 2 82" xfId="8574" xr:uid="{1EAB9266-DFA8-4559-9F41-B8CD790FE462}"/>
    <cellStyle name="Normal 2 83" xfId="8575" xr:uid="{BFE113B7-F058-4FEC-BD76-FBE72AE1C609}"/>
    <cellStyle name="Normal 2 84" xfId="8576" xr:uid="{73B322B3-5794-4258-9922-92D3C75FA7BF}"/>
    <cellStyle name="Normal 2 85" xfId="44348" xr:uid="{930DC383-C135-468B-9D1D-B21B5677E537}"/>
    <cellStyle name="Normal 2 86" xfId="44496" xr:uid="{1BA61C9B-9FAF-4FD3-BEB8-561DF9D29942}"/>
    <cellStyle name="Normal 2 87" xfId="44753" xr:uid="{4B80ACAD-69BB-474F-B397-D5199B7FD034}"/>
    <cellStyle name="Normal 2 88" xfId="43" xr:uid="{F03F93ED-C418-42E4-976B-5682EC35E60D}"/>
    <cellStyle name="Normal 2 9" xfId="8577" xr:uid="{56E75DAC-D182-4A4C-BA93-D7DCEB57ABC1}"/>
    <cellStyle name="Normal 2_ FS - BR&amp;Anatis" xfId="8578" xr:uid="{E5B1AAD5-E806-4168-AE41-D69CEA5A9022}"/>
    <cellStyle name="Normal 20" xfId="265" xr:uid="{ADF01D82-3A3D-43BA-BFC3-394B0A6EBCB2}"/>
    <cellStyle name="Normal 20 12" xfId="44976" xr:uid="{55CDA2F6-9E0F-4E2C-8243-2896A469AB36}"/>
    <cellStyle name="Normal 20 13" xfId="44987" xr:uid="{A2B58F0B-7672-4080-9AEC-9FD6C31249FB}"/>
    <cellStyle name="Normal 20 2" xfId="328" xr:uid="{505C7971-4898-4F67-A11E-F361CC2804BB}"/>
    <cellStyle name="Normal 20 2 2" xfId="8581" xr:uid="{286CF7D5-031F-4AFA-9462-87550BEBEDEF}"/>
    <cellStyle name="Normal 20 2 3" xfId="8580" xr:uid="{0AA3DC30-9F3E-4243-8396-46456FFBBBE8}"/>
    <cellStyle name="Normal 20 2 3 2 2 15" xfId="44349" xr:uid="{4B3659DB-0F6E-4CA0-841E-5F5F08927F0B}"/>
    <cellStyle name="Normal 20 3" xfId="8582" xr:uid="{CDD86522-FDA0-4710-B699-7A570F903FC6}"/>
    <cellStyle name="Normal 20 3 2" xfId="8583" xr:uid="{6CC2138E-E3BE-4D12-BE8F-48285C6D3151}"/>
    <cellStyle name="Normal 20 4" xfId="8584" xr:uid="{FC029AC9-2967-442A-8048-F321CE2F8B9D}"/>
    <cellStyle name="Normal 20 4 2" xfId="8585" xr:uid="{7778EEE5-6F7F-4A02-9C70-51FDB11EFBF1}"/>
    <cellStyle name="Normal 20 5" xfId="8586" xr:uid="{3C55C946-4559-4F0D-B9F6-BE50021B185F}"/>
    <cellStyle name="Normal 20 5 2" xfId="8587" xr:uid="{56C2D605-4DD9-449D-A580-85E45DB45703}"/>
    <cellStyle name="Normal 20 6" xfId="8588" xr:uid="{C1E13C44-B49F-447C-B4D6-B7943EB0374B}"/>
    <cellStyle name="Normal 20 6 2" xfId="8589" xr:uid="{BDEDDA99-FD3F-4AA8-8748-6D40AD23509D}"/>
    <cellStyle name="Normal 20 7" xfId="8590" xr:uid="{40745879-480A-488B-81D8-A5D81CEC5252}"/>
    <cellStyle name="Normal 20 7 2" xfId="8591" xr:uid="{1FB90E34-37F1-4D47-A987-A4D3044DE6EF}"/>
    <cellStyle name="Normal 20 8" xfId="8592" xr:uid="{66F23444-ED65-45A2-883B-B83DAFA68F9C}"/>
    <cellStyle name="Normal 20 8 2" xfId="8593" xr:uid="{FA6316DE-DC2C-4A52-94BE-E83CB4925A3F}"/>
    <cellStyle name="Normal 20 9" xfId="8579" xr:uid="{FE9A70A4-54BE-44D5-B36C-E514E984888C}"/>
    <cellStyle name="Normal 200" xfId="44853" xr:uid="{EF0D0F00-6B94-4DED-95F0-40296FF7CD78}"/>
    <cellStyle name="Normal 201" xfId="44855" xr:uid="{46A9C0C9-A257-4739-9BC6-81FD1D08AD8F}"/>
    <cellStyle name="Normal 202" xfId="44857" xr:uid="{7BE27C47-80BB-458A-A1EE-F825502E7D49}"/>
    <cellStyle name="Normal 203" xfId="44859" xr:uid="{EB3D9CB4-A874-49A3-96AC-2FDE16D76A5C}"/>
    <cellStyle name="Normal 204" xfId="44861" xr:uid="{537BFD38-F76E-4D9E-B832-625E960FB88C}"/>
    <cellStyle name="Normal 205" xfId="44863" xr:uid="{65B8F94A-CE15-43BD-84BD-A9A85CED991F}"/>
    <cellStyle name="Normal 206" xfId="44870" xr:uid="{AC93DF92-E63C-44E2-878B-65CE87E280A9}"/>
    <cellStyle name="Normal 207" xfId="44872" xr:uid="{0E758588-D3CE-439C-BD57-B0DA37B18B39}"/>
    <cellStyle name="Normal 208" xfId="44879" xr:uid="{A3671C1C-6A51-4046-BB0B-FA83D8550FD9}"/>
    <cellStyle name="Normal 209" xfId="44882" xr:uid="{80E6BA85-0698-4DB9-AA28-95163029DFA2}"/>
    <cellStyle name="Normal 21" xfId="263" xr:uid="{E97C3A3E-91BE-4899-98B0-7E2A92F38604}"/>
    <cellStyle name="Normal 21 2" xfId="327" xr:uid="{E42F558B-7480-445D-BB88-B33A10C3952D}"/>
    <cellStyle name="Normal 21 2 2" xfId="44965" xr:uid="{62D924D4-5A78-4650-B8CB-A2174BED8EDE}"/>
    <cellStyle name="Normal 21 2 3" xfId="8594" xr:uid="{03946F50-777F-4945-A5D7-50FFA48CB03F}"/>
    <cellStyle name="Normal 21 3" xfId="44350" xr:uid="{4152F47F-CD38-4FC9-B377-ABDE497D15A0}"/>
    <cellStyle name="Normal 21 3 2" xfId="44966" xr:uid="{53006AC0-60A8-430F-BC35-5E12CE5E6C47}"/>
    <cellStyle name="Normal 21 4" xfId="44968" xr:uid="{8F5F3E5A-494F-4526-9AC7-70349D35A878}"/>
    <cellStyle name="Normal 21 5" xfId="44980" xr:uid="{257AAF04-CA50-4CAE-91E9-DA607F5D2D8F}"/>
    <cellStyle name="Normal 21 6" xfId="44963" xr:uid="{45C737E7-893B-49EC-9AE5-270FA9251290}"/>
    <cellStyle name="Normal 210" xfId="44885" xr:uid="{96540718-465E-455C-8CEB-62770FABDAC9}"/>
    <cellStyle name="Normal 211" xfId="44886" xr:uid="{3E10AFA9-B8EF-48D3-9D33-8F23C0C52D7E}"/>
    <cellStyle name="Normal 212" xfId="558" xr:uid="{E5363FAD-5A9C-457F-ADED-3DD7B0E829A4}"/>
    <cellStyle name="Normal 213" xfId="44887" xr:uid="{E9F3843A-E493-42E9-B546-DA9559242181}"/>
    <cellStyle name="Normal 214" xfId="44991" xr:uid="{51B832DD-8C87-44D0-B3B4-4F88B841BDFF}"/>
    <cellStyle name="Normal 215" xfId="45000" xr:uid="{1D77A9E9-43A2-4711-A661-19C339A40EAD}"/>
    <cellStyle name="Normal 216" xfId="541" xr:uid="{583A0C14-3687-4994-A294-CFAC29FB790D}"/>
    <cellStyle name="Normal 22" xfId="266" xr:uid="{2AD6182E-CF75-47F7-8C74-4E37C89AFB0F}"/>
    <cellStyle name="Normal 22 2" xfId="326" xr:uid="{223AFEF4-3446-4ECC-B3F4-B2A927A64185}"/>
    <cellStyle name="Normal 22 2 2" xfId="8596" xr:uid="{12938F51-16D7-4CBB-84E6-C9C2C6A78E9D}"/>
    <cellStyle name="Normal 22 2 3" xfId="8595" xr:uid="{46EDB3F0-D5A5-4619-8F22-EA7778289B19}"/>
    <cellStyle name="Normal 22 3" xfId="8597" xr:uid="{40055331-2450-46E7-BB69-8E37D5683387}"/>
    <cellStyle name="Normal 22 4" xfId="8598" xr:uid="{E955E0EE-2325-423C-8FD0-8417AC628209}"/>
    <cellStyle name="Normal 22 4 2 2 15" xfId="44351" xr:uid="{52B12840-A48D-4592-AD1B-641ECA69AD29}"/>
    <cellStyle name="Normal 22 5" xfId="8599" xr:uid="{12038C3C-4C1A-4BA6-9E84-7450FB7B3D44}"/>
    <cellStyle name="Normal 22 6" xfId="8600" xr:uid="{53E2C8E5-924D-432C-A9B3-7252346C4D02}"/>
    <cellStyle name="Normal 22 7" xfId="44609" xr:uid="{E106CA42-FC30-4454-9D04-35071E375258}"/>
    <cellStyle name="Normal 22 8" xfId="44610" xr:uid="{FD42412C-75EF-4E88-920D-41784B2D2C87}"/>
    <cellStyle name="Normal 23" xfId="155" xr:uid="{CE38E946-9E75-4A78-8339-BFA59B30A658}"/>
    <cellStyle name="Normal 23 2" xfId="330" xr:uid="{3A3FA308-4296-4DB4-9F0C-907CC70AD69A}"/>
    <cellStyle name="Normal 23 2 2" xfId="8602" xr:uid="{5AE55CE3-978C-40D8-BCA3-ED0BDEDC8C77}"/>
    <cellStyle name="Normal 23 2 3" xfId="8601" xr:uid="{FCF576FA-5AF5-478D-A9D1-051512ABFDBC}"/>
    <cellStyle name="Normal 23 3" xfId="44352" xr:uid="{6B304BBB-B150-4DB3-BFDA-CF4D5807D7E8}"/>
    <cellStyle name="Normal 24" xfId="268" xr:uid="{35F0F35C-5754-40B2-851D-E45629EA4A31}"/>
    <cellStyle name="Normal 24 2" xfId="331" xr:uid="{1D46217D-CCD7-4278-9559-50581E3E63F8}"/>
    <cellStyle name="Normal 24 2 2" xfId="8605" xr:uid="{8DDD44E9-1E1E-42A6-BC74-A4B202A30A48}"/>
    <cellStyle name="Normal 24 2 3" xfId="8604" xr:uid="{F0294C63-94DD-40A0-B70B-4E85E7536403}"/>
    <cellStyle name="Normal 24 3" xfId="458" xr:uid="{561B66B8-C165-4324-94E6-D7F7D59841D6}"/>
    <cellStyle name="Normal 24 3 2" xfId="8607" xr:uid="{EDED7C0B-4290-4D07-89F9-2851D883ADC9}"/>
    <cellStyle name="Normal 24 3 3" xfId="8606" xr:uid="{F9ABEF9A-0CD6-46E2-8F67-836FF7453108}"/>
    <cellStyle name="Normal 24 4" xfId="8608" xr:uid="{43513CCE-6C03-4195-8AD8-2506BA2B1510}"/>
    <cellStyle name="Normal 24 5" xfId="8603" xr:uid="{5BEA820B-4418-4E06-9BF6-300A5EE48590}"/>
    <cellStyle name="Normal 25" xfId="332" xr:uid="{062570A6-BF67-4096-A140-628388A1B29B}"/>
    <cellStyle name="Normal 25 2" xfId="8610" xr:uid="{577EB9E2-EB7C-4670-9D93-ED9F1F685159}"/>
    <cellStyle name="Normal 25 2 2" xfId="8611" xr:uid="{4AFFD93F-2BDD-40E6-84E8-9B67385C257E}"/>
    <cellStyle name="Normal 25 3" xfId="8612" xr:uid="{8C1186F8-F840-407C-8B66-C23C9651B6E4}"/>
    <cellStyle name="Normal 25 4" xfId="8613" xr:uid="{4CF66DB6-29BE-439B-BE5B-F98A2E41B4AC}"/>
    <cellStyle name="Normal 25 5" xfId="8609" xr:uid="{C65189E1-D531-44DC-908E-3C5F7FFCD62B}"/>
    <cellStyle name="Normal 26" xfId="336" xr:uid="{E5D0B63B-C718-494C-8848-1273D3AA2842}"/>
    <cellStyle name="Normal 26 2" xfId="8615" xr:uid="{BF4C47FA-FCAC-4BE5-B46D-F5C51690013D}"/>
    <cellStyle name="Normal 26 2 2" xfId="8616" xr:uid="{83CAC4DE-B45D-48AC-A616-8B48CEBB7AD0}"/>
    <cellStyle name="Normal 26 3" xfId="8614" xr:uid="{87C580F8-9A8D-4BF0-AE2A-7F4A9E3F9D93}"/>
    <cellStyle name="Normal 27" xfId="337" xr:uid="{4768A27D-84F5-4C77-8552-67ED0FC0C90E}"/>
    <cellStyle name="Normal 27 2" xfId="8618" xr:uid="{33BCC1CC-B1A5-4FD9-B807-9AFDCF37F02B}"/>
    <cellStyle name="Normal 27 3" xfId="8617" xr:uid="{E2CB5A3D-7E4E-4A01-AE81-372F6476B439}"/>
    <cellStyle name="Normal 28" xfId="192" xr:uid="{A8D3789C-FF37-4176-A181-463995E0B6F9}"/>
    <cellStyle name="Normal 28 2" xfId="335" xr:uid="{A0DCE17B-74CA-404F-8369-35ABB6A76BC0}"/>
    <cellStyle name="Normal 28 2 2" xfId="8620" xr:uid="{B4CC66D5-ACA0-4EB8-9A39-A7CC5716EC76}"/>
    <cellStyle name="Normal 28 3" xfId="8621" xr:uid="{33A56CBF-E53B-4EE6-B199-BB232C3B2053}"/>
    <cellStyle name="Normal 28 4" xfId="8622" xr:uid="{84AB933D-C54C-46C0-935C-EB91367C3771}"/>
    <cellStyle name="Normal 28 5" xfId="8619" xr:uid="{7E67494C-21A4-4518-9265-0705542B0B27}"/>
    <cellStyle name="Normal 29" xfId="333" xr:uid="{DFE4E2CB-EEA6-4617-82F3-EA9ECD2D4522}"/>
    <cellStyle name="Normal 29 2" xfId="8623" xr:uid="{782711FE-2D5D-4E8C-8B35-91AF0A4A3B0D}"/>
    <cellStyle name="Normal 3" xfId="7" xr:uid="{00000000-0005-0000-0000-000007000000}"/>
    <cellStyle name="Normal 3 10" xfId="8624" xr:uid="{3D2D6E68-6426-42F4-969B-F8EBD58311C1}"/>
    <cellStyle name="Normal 3 11" xfId="8625" xr:uid="{B350AAC6-F83C-41E6-9062-3AC3B6A2EE8C}"/>
    <cellStyle name="Normal 3 11 10" xfId="8626" xr:uid="{6238F1C1-7C1D-4A60-8C1C-52A40232BFA4}"/>
    <cellStyle name="Normal 3 11 10 2" xfId="8627" xr:uid="{91FB5D7A-32F9-4901-B217-924064BB2CE2}"/>
    <cellStyle name="Normal 3 11 10 2 2" xfId="8628" xr:uid="{9397F8D7-511A-474E-8D44-5418FF819BB4}"/>
    <cellStyle name="Normal 3 11 10 2 2 2" xfId="8629" xr:uid="{EFB7EA98-C989-44EE-A47B-C2E4D83A4639}"/>
    <cellStyle name="Normal 3 11 10 2 2 2 2" xfId="8630" xr:uid="{D5702634-8F8D-4DE3-A0B6-A162C6EE02B9}"/>
    <cellStyle name="Normal 3 11 10 2 2 2 2 2" xfId="8631" xr:uid="{12F4C382-0391-4882-B6EF-3A457D1C1D83}"/>
    <cellStyle name="Normal 3 11 10 2 2 3" xfId="8632" xr:uid="{2A88381E-41C3-419B-ADB6-68EF9A2E38F3}"/>
    <cellStyle name="Normal 3 11 10 2 3" xfId="8633" xr:uid="{1F088BCC-7EFE-44B1-9E8D-0BA1089F86AF}"/>
    <cellStyle name="Normal 3 11 10 2 3 2" xfId="8634" xr:uid="{2B92F94E-514A-4D6A-9CA3-2254734CF958}"/>
    <cellStyle name="Normal 3 11 10 2 4" xfId="8635" xr:uid="{62305439-4D38-49E6-B718-33BFE5D3469B}"/>
    <cellStyle name="Normal 3 11 10 2 4 2" xfId="8636" xr:uid="{0138FE1F-B905-4425-B578-9FA1B31CEFFB}"/>
    <cellStyle name="Normal 3 11 10 2 5" xfId="8637" xr:uid="{DC894531-0A5B-43FA-8B54-A079E3CAD717}"/>
    <cellStyle name="Normal 3 11 10 2 5 2" xfId="8638" xr:uid="{A0EE3619-C5D5-4B2C-9A5C-A927316A1557}"/>
    <cellStyle name="Normal 3 11 10 2 6" xfId="8639" xr:uid="{855F9C8D-C3B3-4647-A024-4AD17CFD5876}"/>
    <cellStyle name="Normal 3 11 10 2 6 2" xfId="8640" xr:uid="{95AA5388-A29B-4C65-BA30-A76D0C9A3FFA}"/>
    <cellStyle name="Normal 3 11 10 2 7" xfId="8641" xr:uid="{3587A994-55F4-487E-93B9-70AEF01AE69C}"/>
    <cellStyle name="Normal 3 11 10 2 7 2" xfId="8642" xr:uid="{67FE97B9-6465-4275-95C1-A6479432AE94}"/>
    <cellStyle name="Normal 3 11 10 3" xfId="8643" xr:uid="{72B23446-BFC0-4587-8B8D-08CF7094F222}"/>
    <cellStyle name="Normal 3 11 10 3 2" xfId="8644" xr:uid="{942140D3-081B-4512-A120-ADA141E5F23B}"/>
    <cellStyle name="Normal 3 11 10 3 2 2" xfId="8645" xr:uid="{7D6BCE53-BA8F-44CF-A2B3-AE3BBBB53712}"/>
    <cellStyle name="Normal 3 11 10 3 2 3" xfId="8646" xr:uid="{B47365C9-428F-4676-95D0-F09304E82915}"/>
    <cellStyle name="Normal 3 11 10 4" xfId="8647" xr:uid="{8547EFC8-51B7-4C32-B705-BDE6450B1632}"/>
    <cellStyle name="Normal 3 11 10 5" xfId="8648" xr:uid="{8797E71F-EEED-4069-98D5-F8C82F6AF1A4}"/>
    <cellStyle name="Normal 3 11 10 6" xfId="8649" xr:uid="{3B513213-7F58-4DE3-87E5-20F17A19D165}"/>
    <cellStyle name="Normal 3 11 10 7" xfId="8650" xr:uid="{AE095BCB-1C80-40F9-90FF-6EDFCF66B566}"/>
    <cellStyle name="Normal 3 11 10 8" xfId="8651" xr:uid="{E7D0FDE0-D791-444B-BCCB-A33FDB9D4543}"/>
    <cellStyle name="Normal 3 11 11" xfId="8652" xr:uid="{C7596A78-DA00-490E-82AE-550762A3A561}"/>
    <cellStyle name="Normal 3 11 11 2" xfId="8653" xr:uid="{6073455E-6E43-4271-BD2F-CFBD4A9E51E0}"/>
    <cellStyle name="Normal 3 11 11 2 2" xfId="8654" xr:uid="{E3BC4CFC-B3D5-404C-B815-83CECB092108}"/>
    <cellStyle name="Normal 3 11 11 2 2 2" xfId="8655" xr:uid="{199591DC-697B-4DCD-B1A2-A0F0ABDFBA6F}"/>
    <cellStyle name="Normal 3 11 11 3" xfId="8656" xr:uid="{B26188EC-36AA-44C5-B0B9-1DF9785CE8C2}"/>
    <cellStyle name="Normal 3 11 12" xfId="8657" xr:uid="{952BDD14-0D35-44B8-A5A8-7AA0829BD0B8}"/>
    <cellStyle name="Normal 3 11 12 2" xfId="8658" xr:uid="{1C508863-9AB4-4F69-99A5-A96D587A90D4}"/>
    <cellStyle name="Normal 3 11 13" xfId="8659" xr:uid="{507D5411-1BF6-423A-8D99-2993B4ECD10F}"/>
    <cellStyle name="Normal 3 11 13 2" xfId="8660" xr:uid="{0CACFF87-C778-45CD-A6EF-93473C139051}"/>
    <cellStyle name="Normal 3 11 14" xfId="8661" xr:uid="{F00E6484-B1B6-45C7-A2EC-D852B060A7BA}"/>
    <cellStyle name="Normal 3 11 14 2" xfId="8662" xr:uid="{B7AC3912-AC50-4A09-B55A-DBB54B76674E}"/>
    <cellStyle name="Normal 3 11 15" xfId="8663" xr:uid="{1DAF50F6-449C-4771-AC27-833B81042580}"/>
    <cellStyle name="Normal 3 11 15 2" xfId="8664" xr:uid="{E9A1D753-CAAC-4F57-80F2-71F776C48D46}"/>
    <cellStyle name="Normal 3 11 16" xfId="8665" xr:uid="{67980D38-973C-4FD2-A18D-38FE40A9BEC8}"/>
    <cellStyle name="Normal 3 11 16 2" xfId="8666" xr:uid="{92C90DAF-80AF-47D3-97AB-C0578ABA66E7}"/>
    <cellStyle name="Normal 3 11 2" xfId="8667" xr:uid="{4A736BEA-8399-4682-83D7-AB011E6B07D0}"/>
    <cellStyle name="Normal 3 11 2 10" xfId="8668" xr:uid="{2CC2C38B-D9DF-4268-B419-52D4CBF8D607}"/>
    <cellStyle name="Normal 3 11 2 10 2" xfId="8669" xr:uid="{D7688AA5-A8E6-4E37-8C2C-A6C21623500C}"/>
    <cellStyle name="Normal 3 11 2 10 2 2" xfId="8670" xr:uid="{0A1C9D97-C5A7-4D1D-9EC0-0AEEDB8D22C6}"/>
    <cellStyle name="Normal 3 11 2 10 2 3" xfId="8671" xr:uid="{BF8D6F16-6906-4170-8E3F-8B6DBB697F7C}"/>
    <cellStyle name="Normal 3 11 2 11" xfId="8672" xr:uid="{3AD89182-BAB5-45F2-8F96-121503017831}"/>
    <cellStyle name="Normal 3 11 2 12" xfId="8673" xr:uid="{5CDB35D2-7887-43BA-890D-DE6F758C7F3E}"/>
    <cellStyle name="Normal 3 11 2 13" xfId="8674" xr:uid="{A97B3AF0-8709-4B65-AD85-DEC44881A628}"/>
    <cellStyle name="Normal 3 11 2 14" xfId="8675" xr:uid="{3BC5EF37-9DB2-4605-A4B3-74EC8AAFAABE}"/>
    <cellStyle name="Normal 3 11 2 15" xfId="8676" xr:uid="{C329B257-36D3-4EA6-8682-AF59A9261CC8}"/>
    <cellStyle name="Normal 3 11 2 16" xfId="8677" xr:uid="{8EA5791E-FE11-4708-A7D1-5FE859B1FA7C}"/>
    <cellStyle name="Normal 3 11 2 2" xfId="8678" xr:uid="{C3FE81CA-7841-46CE-BCCA-8C9236F413A2}"/>
    <cellStyle name="Normal 3 11 2 2 10" xfId="8679" xr:uid="{2EB403D8-E4A7-43C7-B511-43B1C2E21D9B}"/>
    <cellStyle name="Normal 3 11 2 2 10 2" xfId="8680" xr:uid="{60A48BD3-365C-4E55-AE88-5A38E652C60F}"/>
    <cellStyle name="Normal 3 11 2 2 11" xfId="8681" xr:uid="{1081040B-0B19-42F3-8CEC-16B60E79B23D}"/>
    <cellStyle name="Normal 3 11 2 2 11 2" xfId="8682" xr:uid="{5983E5EE-636F-4726-8024-EE8903DAD8DD}"/>
    <cellStyle name="Normal 3 11 2 2 12" xfId="8683" xr:uid="{C9D1915E-AB97-459E-ABD8-C366FB9FE963}"/>
    <cellStyle name="Normal 3 11 2 2 12 2" xfId="8684" xr:uid="{B36385B0-7D7D-4139-AB69-2868B7C33F56}"/>
    <cellStyle name="Normal 3 11 2 2 2" xfId="8685" xr:uid="{DF757B64-EC5C-48FC-A632-D58E968EFD53}"/>
    <cellStyle name="Normal 3 11 2 2 2 10" xfId="8686" xr:uid="{DEC886E5-DA9A-4B95-A08E-1BE1AEA75F4C}"/>
    <cellStyle name="Normal 3 11 2 2 2 11" xfId="8687" xr:uid="{925A79EF-FA4C-4000-8779-005AD76B6D4B}"/>
    <cellStyle name="Normal 3 11 2 2 2 12" xfId="8688" xr:uid="{2586BAC6-3570-43A1-96BD-3CF965E79DA7}"/>
    <cellStyle name="Normal 3 11 2 2 2 13" xfId="8689" xr:uid="{1F0EEFE9-438F-4335-9A3C-C9C4949FE0D7}"/>
    <cellStyle name="Normal 3 11 2 2 2 2" xfId="8690" xr:uid="{6A73FFCD-E2FE-4C31-ADCF-95C9D868ADD9}"/>
    <cellStyle name="Normal 3 11 2 2 2 2 10" xfId="8691" xr:uid="{C0CFFC14-CAC8-45C1-9DF4-96B58BEBC869}"/>
    <cellStyle name="Normal 3 11 2 2 2 2 10 2" xfId="8692" xr:uid="{719230F0-12A1-4E59-AFBD-E145AACA8B4D}"/>
    <cellStyle name="Normal 3 11 2 2 2 2 11" xfId="8693" xr:uid="{D7EF78E7-D90C-44F2-A570-E51D56BB74B2}"/>
    <cellStyle name="Normal 3 11 2 2 2 2 11 2" xfId="8694" xr:uid="{15D17FBF-6FCC-4973-82EC-6096CE1D9AD0}"/>
    <cellStyle name="Normal 3 11 2 2 2 2 2" xfId="8695" xr:uid="{977D9470-3FCD-45FB-96D1-222E3A70E3FC}"/>
    <cellStyle name="Normal 3 11 2 2 2 2 2 10" xfId="8696" xr:uid="{31E3B31E-A085-4F3C-BE4C-F3A983C9F16A}"/>
    <cellStyle name="Normal 3 11 2 2 2 2 2 11" xfId="8697" xr:uid="{E7EE5D63-5B64-4EBA-B4BF-FBD9A002ADC1}"/>
    <cellStyle name="Normal 3 11 2 2 2 2 2 12" xfId="8698" xr:uid="{49769E61-A804-42A5-A95A-D4D0043463F9}"/>
    <cellStyle name="Normal 3 11 2 2 2 2 2 2" xfId="8699" xr:uid="{FE89EEDF-FE4E-4528-B1D6-100C4FCA2B6F}"/>
    <cellStyle name="Normal 3 11 2 2 2 2 2 2 2" xfId="8700" xr:uid="{1AC42523-0534-4178-A3AF-9109E276B2C6}"/>
    <cellStyle name="Normal 3 11 2 2 2 2 2 2 2 2" xfId="8701" xr:uid="{CC90782E-F00E-432F-8951-2838706399EA}"/>
    <cellStyle name="Normal 3 11 2 2 2 2 2 2 2 2 2" xfId="8702" xr:uid="{3C71A064-6149-4172-B7A3-2E728369F79B}"/>
    <cellStyle name="Normal 3 11 2 2 2 2 2 2 2 2 2 2" xfId="8703" xr:uid="{4DC31AA1-F33F-4682-A05E-5C9D33EFC445}"/>
    <cellStyle name="Normal 3 11 2 2 2 2 2 2 2 2 2 2 2" xfId="8704" xr:uid="{1B7D60A7-E106-48EF-A4A6-B3A176790704}"/>
    <cellStyle name="Normal 3 11 2 2 2 2 2 2 2 2 2 2 2 2" xfId="8705" xr:uid="{3EFDA55C-BD83-4E5F-BA6D-7E6C993A524F}"/>
    <cellStyle name="Normal 3 11 2 2 2 2 2 2 2 2 2 2 2 3" xfId="8706" xr:uid="{20B36379-BECD-4CDC-A85E-445151A3341F}"/>
    <cellStyle name="Normal 3 11 2 2 2 2 2 2 2 2 2 3" xfId="8707" xr:uid="{261B0F49-ED86-45B9-BDD9-570D364792F6}"/>
    <cellStyle name="Normal 3 11 2 2 2 2 2 2 2 2 2 4" xfId="8708" xr:uid="{29F30EAA-4BBB-492C-ADA3-BF9F9D0F8A68}"/>
    <cellStyle name="Normal 3 11 2 2 2 2 2 2 2 2 2 5" xfId="8709" xr:uid="{AE7EBD31-0FD6-4872-ADE1-3D63A2CD07C0}"/>
    <cellStyle name="Normal 3 11 2 2 2 2 2 2 2 2 2 6" xfId="8710" xr:uid="{0582D98C-8216-484E-955D-11C549ABAD39}"/>
    <cellStyle name="Normal 3 11 2 2 2 2 2 2 2 2 2 7" xfId="8711" xr:uid="{0C9DEA7D-C7DC-45A0-9F61-8F3A9FE46A64}"/>
    <cellStyle name="Normal 3 11 2 2 2 2 2 2 2 2 2 8" xfId="8712" xr:uid="{335AAB2D-7A96-49EA-B379-B1C7ABE43A8E}"/>
    <cellStyle name="Normal 3 11 2 2 2 2 2 2 2 2 3" xfId="8713" xr:uid="{2DC52FD7-5A60-4FC5-9530-FF11AAFBC520}"/>
    <cellStyle name="Normal 3 11 2 2 2 2 2 2 2 2 3 2" xfId="8714" xr:uid="{07D4F3CC-F9B1-4910-8D3E-DC8598DA2A7D}"/>
    <cellStyle name="Normal 3 11 2 2 2 2 2 2 2 2 3 2 2" xfId="8715" xr:uid="{D6CD878C-48D5-4D84-8FBF-F8C41B0EAC8B}"/>
    <cellStyle name="Normal 3 11 2 2 2 2 2 2 2 2 3 2 2 2" xfId="8716" xr:uid="{9E13B32C-BB4A-40F3-AFAE-62DE4A135AC2}"/>
    <cellStyle name="Normal 3 11 2 2 2 2 2 2 2 2 3 3" xfId="8717" xr:uid="{659D4B99-8646-430D-9AE8-8AE66B4F2528}"/>
    <cellStyle name="Normal 3 11 2 2 2 2 2 2 2 2 4" xfId="8718" xr:uid="{5159ECE7-0CB0-470A-9D09-5CA2FFA80147}"/>
    <cellStyle name="Normal 3 11 2 2 2 2 2 2 2 2 4 2" xfId="8719" xr:uid="{A30B7C04-56B9-495C-94B6-D5B7D4BCAAEF}"/>
    <cellStyle name="Normal 3 11 2 2 2 2 2 2 2 2 5" xfId="8720" xr:uid="{413C8323-F267-4AF5-B86D-D2F0EA5D4FC5}"/>
    <cellStyle name="Normal 3 11 2 2 2 2 2 2 2 2 5 2" xfId="8721" xr:uid="{BF3C365B-73D3-4226-8F8C-4F1254C774C7}"/>
    <cellStyle name="Normal 3 11 2 2 2 2 2 2 2 2 6" xfId="8722" xr:uid="{CD72F9DA-E8A1-4B7B-8395-4A6F7A3B0A1F}"/>
    <cellStyle name="Normal 3 11 2 2 2 2 2 2 2 2 6 2" xfId="8723" xr:uid="{05D47088-F292-4466-AA23-6BC6B5DC5468}"/>
    <cellStyle name="Normal 3 11 2 2 2 2 2 2 2 2 7" xfId="8724" xr:uid="{306467FC-1267-4493-BA30-5B9411B41EC8}"/>
    <cellStyle name="Normal 3 11 2 2 2 2 2 2 2 2 7 2" xfId="8725" xr:uid="{13BB6734-55FC-46BF-B96B-E4B667166AE7}"/>
    <cellStyle name="Normal 3 11 2 2 2 2 2 2 2 3" xfId="8726" xr:uid="{0E3EBD45-117E-4C2A-A93D-0CCA389E144B}"/>
    <cellStyle name="Normal 3 11 2 2 2 2 2 2 2 3 2" xfId="8727" xr:uid="{C67DD546-EEC0-4DE2-A690-650A9FAC0E78}"/>
    <cellStyle name="Normal 3 11 2 2 2 2 2 2 2 3 2 2" xfId="8728" xr:uid="{8A9FA261-CB9F-461F-A4CA-8E4957A385A7}"/>
    <cellStyle name="Normal 3 11 2 2 2 2 2 2 2 3 2 3" xfId="8729" xr:uid="{33DDE153-4356-41A1-929B-BCEB49138F50}"/>
    <cellStyle name="Normal 3 11 2 2 2 2 2 2 2 4" xfId="8730" xr:uid="{10BEE9FB-D312-446E-A124-E8971CF51AE7}"/>
    <cellStyle name="Normal 3 11 2 2 2 2 2 2 2 5" xfId="8731" xr:uid="{C1731F8E-2CC8-48FB-9851-0116E2D8001A}"/>
    <cellStyle name="Normal 3 11 2 2 2 2 2 2 2 6" xfId="8732" xr:uid="{B3530521-7C57-4A83-BDEB-CFA737AF1B7D}"/>
    <cellStyle name="Normal 3 11 2 2 2 2 2 2 2 7" xfId="8733" xr:uid="{6EAAF1FE-2C29-428D-8097-499615333DB6}"/>
    <cellStyle name="Normal 3 11 2 2 2 2 2 2 2 8" xfId="8734" xr:uid="{4BF17A3D-198D-4536-BD3C-E40C2EA47646}"/>
    <cellStyle name="Normal 3 11 2 2 2 2 2 2 2 9" xfId="8735" xr:uid="{BDC11057-2600-4D6F-9477-249496B019F4}"/>
    <cellStyle name="Normal 3 11 2 2 2 2 2 2 3" xfId="8736" xr:uid="{2257054B-CE01-4070-81B9-603F5D495E6B}"/>
    <cellStyle name="Normal 3 11 2 2 2 2 2 2 3 2" xfId="8737" xr:uid="{F31DAF26-B371-4F6D-9A9C-C27F8717AEA7}"/>
    <cellStyle name="Normal 3 11 2 2 2 2 2 2 3 2 2" xfId="8738" xr:uid="{38661661-DCB0-4222-BCE1-CCAB55EF629D}"/>
    <cellStyle name="Normal 3 11 2 2 2 2 2 2 3 2 2 2" xfId="8739" xr:uid="{0299B71C-912E-4C7B-9936-D4A24687E7C0}"/>
    <cellStyle name="Normal 3 11 2 2 2 2 2 2 3 2 2 3" xfId="8740" xr:uid="{F64CB5F7-5BB5-4E55-A265-7726E699A6BD}"/>
    <cellStyle name="Normal 3 11 2 2 2 2 2 2 3 3" xfId="8741" xr:uid="{440A9985-0CA7-463C-864D-D5ED15660887}"/>
    <cellStyle name="Normal 3 11 2 2 2 2 2 2 3 4" xfId="8742" xr:uid="{B2C8BC9E-9833-4C25-BB27-9C7C45AB38B5}"/>
    <cellStyle name="Normal 3 11 2 2 2 2 2 2 3 5" xfId="8743" xr:uid="{5B44FCD0-8DB5-4640-8E0F-16E515509EEC}"/>
    <cellStyle name="Normal 3 11 2 2 2 2 2 2 3 6" xfId="8744" xr:uid="{397D00C8-4997-43CF-B537-97DC8E34DC3B}"/>
    <cellStyle name="Normal 3 11 2 2 2 2 2 2 3 7" xfId="8745" xr:uid="{F921A494-B4A6-45D7-AAF2-592FACBF49FD}"/>
    <cellStyle name="Normal 3 11 2 2 2 2 2 2 3 8" xfId="8746" xr:uid="{5E8714EE-0B44-4EA1-BA92-807D32A19447}"/>
    <cellStyle name="Normal 3 11 2 2 2 2 2 2 4" xfId="8747" xr:uid="{CF7573FC-9803-4C12-82DA-573CDDD7D588}"/>
    <cellStyle name="Normal 3 11 2 2 2 2 2 2 4 2" xfId="8748" xr:uid="{B5F9BEDD-7C96-462A-86BE-F53C1B1E15F8}"/>
    <cellStyle name="Normal 3 11 2 2 2 2 2 2 4 2 2" xfId="8749" xr:uid="{D1136E4D-FF81-4284-9308-FBB83F5AC699}"/>
    <cellStyle name="Normal 3 11 2 2 2 2 2 2 4 2 2 2" xfId="8750" xr:uid="{A2A67065-13F8-47F4-8036-DFDA18FDD25E}"/>
    <cellStyle name="Normal 3 11 2 2 2 2 2 2 4 3" xfId="8751" xr:uid="{E4A07D04-3BC1-46C2-B051-722E33052390}"/>
    <cellStyle name="Normal 3 11 2 2 2 2 2 2 5" xfId="8752" xr:uid="{E19E644E-9E3E-47DC-B4E0-A86639D6672F}"/>
    <cellStyle name="Normal 3 11 2 2 2 2 2 2 5 2" xfId="8753" xr:uid="{DC5F735F-B6A5-42B8-8DD9-6093D9A720F0}"/>
    <cellStyle name="Normal 3 11 2 2 2 2 2 2 6" xfId="8754" xr:uid="{507905CD-A010-4F6A-A51A-EBFAC7A157B5}"/>
    <cellStyle name="Normal 3 11 2 2 2 2 2 2 6 2" xfId="8755" xr:uid="{2D888EBF-82DF-4B74-A784-7E4DE5360F7D}"/>
    <cellStyle name="Normal 3 11 2 2 2 2 2 2 7" xfId="8756" xr:uid="{91B60285-F156-4369-BBE9-76EC2FB778DF}"/>
    <cellStyle name="Normal 3 11 2 2 2 2 2 2 7 2" xfId="8757" xr:uid="{012C6706-8BEA-4035-BA8E-D7B8A7E9FA1D}"/>
    <cellStyle name="Normal 3 11 2 2 2 2 2 2 8" xfId="8758" xr:uid="{7E6AC1B8-9E07-4A22-A6FB-1E782C9ECBD8}"/>
    <cellStyle name="Normal 3 11 2 2 2 2 2 2 8 2" xfId="8759" xr:uid="{BBBFACEC-4CB2-4470-977C-38C5E466BD24}"/>
    <cellStyle name="Normal 3 11 2 2 2 2 2 3" xfId="8760" xr:uid="{329DA35C-4374-4964-8CEA-8F8D836798B6}"/>
    <cellStyle name="Normal 3 11 2 2 2 2 2 4" xfId="8761" xr:uid="{1A6E6A7E-AC89-43C6-867D-7D1209E80E73}"/>
    <cellStyle name="Normal 3 11 2 2 2 2 2 5" xfId="8762" xr:uid="{00B9DD98-1C64-46A7-8511-C4160962509B}"/>
    <cellStyle name="Normal 3 11 2 2 2 2 2 5 2" xfId="8763" xr:uid="{3F4BA8D9-D162-4437-BFB0-BB3EB6F8F087}"/>
    <cellStyle name="Normal 3 11 2 2 2 2 2 5 2 2" xfId="8764" xr:uid="{C0FF25EA-DC9D-412F-BAF7-25FDC484F5F5}"/>
    <cellStyle name="Normal 3 11 2 2 2 2 2 5 2 2 2" xfId="8765" xr:uid="{6E19772B-208F-4723-B5CB-827531C87715}"/>
    <cellStyle name="Normal 3 11 2 2 2 2 2 5 2 2 2 2" xfId="8766" xr:uid="{122EB537-EB96-4262-9B85-B625920C6E42}"/>
    <cellStyle name="Normal 3 11 2 2 2 2 2 5 2 2 2 3" xfId="8767" xr:uid="{DFE863FF-074E-4988-9E17-F211FB864C5C}"/>
    <cellStyle name="Normal 3 11 2 2 2 2 2 5 2 3" xfId="8768" xr:uid="{8FC4AB14-CA8A-4BC6-94C8-BE634947CB52}"/>
    <cellStyle name="Normal 3 11 2 2 2 2 2 5 2 4" xfId="8769" xr:uid="{9C995758-D5E6-4B7D-8A16-888E892D1E8A}"/>
    <cellStyle name="Normal 3 11 2 2 2 2 2 5 2 5" xfId="8770" xr:uid="{D1E35671-F5B1-416E-9D02-3BF2BA6F78F5}"/>
    <cellStyle name="Normal 3 11 2 2 2 2 2 5 2 6" xfId="8771" xr:uid="{C814A9CA-4BAE-4185-962F-674F63F40DCA}"/>
    <cellStyle name="Normal 3 11 2 2 2 2 2 5 2 7" xfId="8772" xr:uid="{9EEA4ACB-3309-4A9E-8741-F32A5AEA0177}"/>
    <cellStyle name="Normal 3 11 2 2 2 2 2 5 2 8" xfId="8773" xr:uid="{D64F4AD6-3442-4EDD-A0C5-17D4BA53D88C}"/>
    <cellStyle name="Normal 3 11 2 2 2 2 2 5 3" xfId="8774" xr:uid="{B74F8993-64E3-4AF6-B10F-5FA39BF2146E}"/>
    <cellStyle name="Normal 3 11 2 2 2 2 2 5 3 2" xfId="8775" xr:uid="{9ED0B3A5-3EB3-4C51-A939-531B44F6278B}"/>
    <cellStyle name="Normal 3 11 2 2 2 2 2 5 3 2 2" xfId="8776" xr:uid="{445660D2-96EF-4B33-B621-E993BA32AB5D}"/>
    <cellStyle name="Normal 3 11 2 2 2 2 2 5 3 2 2 2" xfId="8777" xr:uid="{FB061923-D439-46F3-86F0-FA9EDFC81EAD}"/>
    <cellStyle name="Normal 3 11 2 2 2 2 2 5 3 3" xfId="8778" xr:uid="{1B55B2FE-8334-469E-B882-C4FEFBB452C9}"/>
    <cellStyle name="Normal 3 11 2 2 2 2 2 5 4" xfId="8779" xr:uid="{1381EC25-2097-4578-BE09-43CEEB3588CC}"/>
    <cellStyle name="Normal 3 11 2 2 2 2 2 5 4 2" xfId="8780" xr:uid="{7F84876C-3FCA-4C7E-9E29-B6C94977B8F7}"/>
    <cellStyle name="Normal 3 11 2 2 2 2 2 5 5" xfId="8781" xr:uid="{638BE009-E6FA-48BB-B72D-B14A82A4642D}"/>
    <cellStyle name="Normal 3 11 2 2 2 2 2 5 5 2" xfId="8782" xr:uid="{D35E4A6E-5663-4789-806A-F33CAF9BEA94}"/>
    <cellStyle name="Normal 3 11 2 2 2 2 2 5 6" xfId="8783" xr:uid="{1D493A71-6A28-4E51-AFB0-C09F8B8A6F84}"/>
    <cellStyle name="Normal 3 11 2 2 2 2 2 5 6 2" xfId="8784" xr:uid="{3E0E661A-DE56-4447-8642-DB6CD7F2015A}"/>
    <cellStyle name="Normal 3 11 2 2 2 2 2 5 7" xfId="8785" xr:uid="{E5B461D8-46FF-419B-97F0-85F31124540C}"/>
    <cellStyle name="Normal 3 11 2 2 2 2 2 5 7 2" xfId="8786" xr:uid="{F30AA05A-DAF9-4628-80C0-43F26CA0E483}"/>
    <cellStyle name="Normal 3 11 2 2 2 2 2 6" xfId="8787" xr:uid="{E95D8B19-53F7-4EC0-8DFF-FC765D4FF227}"/>
    <cellStyle name="Normal 3 11 2 2 2 2 2 6 2" xfId="8788" xr:uid="{CDF2F5B2-3541-4B8D-917E-55C5F7306ABB}"/>
    <cellStyle name="Normal 3 11 2 2 2 2 2 6 2 2" xfId="8789" xr:uid="{11C3D3A4-5553-4246-903F-071B113FA336}"/>
    <cellStyle name="Normal 3 11 2 2 2 2 2 6 2 3" xfId="8790" xr:uid="{062F9975-4413-4D7B-B8EE-34677C1878FD}"/>
    <cellStyle name="Normal 3 11 2 2 2 2 2 7" xfId="8791" xr:uid="{8F26D7C9-6A8E-4445-90D5-C51F3D59F59C}"/>
    <cellStyle name="Normal 3 11 2 2 2 2 2 8" xfId="8792" xr:uid="{C0AA6135-7972-4A97-9E9D-5D6D26C720FB}"/>
    <cellStyle name="Normal 3 11 2 2 2 2 2 9" xfId="8793" xr:uid="{7EAC965B-01F3-4D70-89BE-8BB090297991}"/>
    <cellStyle name="Normal 3 11 2 2 2 2 3" xfId="8794" xr:uid="{A5F595C7-35EC-40EB-9AD0-A384C93D3FA0}"/>
    <cellStyle name="Normal 3 11 2 2 2 2 3 2" xfId="8795" xr:uid="{82E487F8-94D2-4C07-A635-E0E56BF7A635}"/>
    <cellStyle name="Normal 3 11 2 2 2 2 3 2 2" xfId="8796" xr:uid="{DFD5BDD5-94A5-4B24-B087-50BB5F871950}"/>
    <cellStyle name="Normal 3 11 2 2 2 2 3 2 2 2" xfId="8797" xr:uid="{4754BCEF-F4E9-4250-BF81-CEF4FF8F0A81}"/>
    <cellStyle name="Normal 3 11 2 2 2 2 3 2 2 2 2" xfId="8798" xr:uid="{BD81C829-528A-4DCA-AE50-6CCA7A0FF6AB}"/>
    <cellStyle name="Normal 3 11 2 2 2 2 3 2 2 2 2 2" xfId="8799" xr:uid="{F306D843-9F2F-43F8-93F7-329CD0ACD3B6}"/>
    <cellStyle name="Normal 3 11 2 2 2 2 3 2 2 2 2 2 2" xfId="8800" xr:uid="{209BA453-FB69-4C14-8FF3-8C4F93DC6310}"/>
    <cellStyle name="Normal 3 11 2 2 2 2 3 2 2 2 2 2 2 2" xfId="8801" xr:uid="{6270A562-D29F-4D95-AF37-A4C81EC251FE}"/>
    <cellStyle name="Normal 3 11 2 2 2 2 3 2 2 2 2 3" xfId="8802" xr:uid="{CF019E44-593E-4ADD-8E29-8FA89A2EE6D6}"/>
    <cellStyle name="Normal 3 11 2 2 2 2 3 2 2 2 3" xfId="8803" xr:uid="{0AF86A52-198C-4038-937C-27EB9C7282D1}"/>
    <cellStyle name="Normal 3 11 2 2 2 2 3 2 2 2 3 2" xfId="8804" xr:uid="{88226B51-A1E0-4FA7-A4BA-AD4D23B8E172}"/>
    <cellStyle name="Normal 3 11 2 2 2 2 3 2 2 2 4" xfId="8805" xr:uid="{8386B3FD-8A28-4AB0-BB86-98AC6E86D90E}"/>
    <cellStyle name="Normal 3 11 2 2 2 2 3 2 2 2 4 2" xfId="8806" xr:uid="{E246E326-1AE3-4FF1-93F0-A0F1AA5E0697}"/>
    <cellStyle name="Normal 3 11 2 2 2 2 3 2 2 2 5" xfId="8807" xr:uid="{D8332BAB-8063-4477-9F20-800333732CDD}"/>
    <cellStyle name="Normal 3 11 2 2 2 2 3 2 2 2 5 2" xfId="8808" xr:uid="{F9F8FD8A-A957-43AA-8B3C-CEB2116CB5D3}"/>
    <cellStyle name="Normal 3 11 2 2 2 2 3 2 2 2 6" xfId="8809" xr:uid="{DF97E4EF-F431-4F74-8A4B-41FB98B98F8C}"/>
    <cellStyle name="Normal 3 11 2 2 2 2 3 2 2 2 6 2" xfId="8810" xr:uid="{01E4464E-C2E4-4FFE-9643-6BE47BBFD97D}"/>
    <cellStyle name="Normal 3 11 2 2 2 2 3 2 2 2 7" xfId="8811" xr:uid="{828FA1C4-D44D-4F61-8C82-64D0755E355B}"/>
    <cellStyle name="Normal 3 11 2 2 2 2 3 2 2 2 7 2" xfId="8812" xr:uid="{CDB0CE80-6E9E-4E42-AC46-C385E5EEAB69}"/>
    <cellStyle name="Normal 3 11 2 2 2 2 3 2 2 3" xfId="8813" xr:uid="{4312C9C4-C726-454F-8798-04B77501FAC8}"/>
    <cellStyle name="Normal 3 11 2 2 2 2 3 2 2 3 2" xfId="8814" xr:uid="{AD3A8CC1-A7CE-43D4-B971-40A1F5E0A401}"/>
    <cellStyle name="Normal 3 11 2 2 2 2 3 2 2 3 2 2" xfId="8815" xr:uid="{60B1A8D3-A5D3-4AC2-959B-70C119630273}"/>
    <cellStyle name="Normal 3 11 2 2 2 2 3 2 2 3 2 3" xfId="8816" xr:uid="{E05588FB-19B0-4AE7-9B22-C8FC45A127F4}"/>
    <cellStyle name="Normal 3 11 2 2 2 2 3 2 2 4" xfId="8817" xr:uid="{7C5B19A8-4BD6-42EC-9F1C-9479FAE34F3F}"/>
    <cellStyle name="Normal 3 11 2 2 2 2 3 2 2 5" xfId="8818" xr:uid="{DC333087-60B4-42DB-AE4F-7A8F16D90FEB}"/>
    <cellStyle name="Normal 3 11 2 2 2 2 3 2 2 6" xfId="8819" xr:uid="{B276BC95-CE46-4B38-9647-7A63663DC879}"/>
    <cellStyle name="Normal 3 11 2 2 2 2 3 2 2 7" xfId="8820" xr:uid="{E581B411-D392-48C6-87AB-9A2AC3487B4D}"/>
    <cellStyle name="Normal 3 11 2 2 2 2 3 2 2 8" xfId="8821" xr:uid="{149B3FAF-8F8B-4823-9CEA-053FEC861E29}"/>
    <cellStyle name="Normal 3 11 2 2 2 2 3 2 3" xfId="8822" xr:uid="{777D864A-E837-4954-B9CB-5EBDD2680D11}"/>
    <cellStyle name="Normal 3 11 2 2 2 2 3 2 3 2" xfId="8823" xr:uid="{9D19CD8B-A0CE-4EB6-A194-DA5B0880C847}"/>
    <cellStyle name="Normal 3 11 2 2 2 2 3 2 3 2 2" xfId="8824" xr:uid="{F3DB867A-B876-464F-A874-F3D57AE53306}"/>
    <cellStyle name="Normal 3 11 2 2 2 2 3 2 3 2 2 2" xfId="8825" xr:uid="{1D96CB7B-A1B3-4180-A55B-0A2B2F6F8BC8}"/>
    <cellStyle name="Normal 3 11 2 2 2 2 3 2 3 3" xfId="8826" xr:uid="{5DB23FB5-6775-480A-B7AE-49C4C52FC6F2}"/>
    <cellStyle name="Normal 3 11 2 2 2 2 3 2 4" xfId="8827" xr:uid="{FA712469-8F08-445C-B695-990AE37E1D57}"/>
    <cellStyle name="Normal 3 11 2 2 2 2 3 2 4 2" xfId="8828" xr:uid="{767395D6-FE2A-4A20-8425-FA4817D7FC92}"/>
    <cellStyle name="Normal 3 11 2 2 2 2 3 2 5" xfId="8829" xr:uid="{B4BEF244-1A6D-4D9F-AE8D-6426A0D502E5}"/>
    <cellStyle name="Normal 3 11 2 2 2 2 3 2 5 2" xfId="8830" xr:uid="{CF238597-79F7-460C-9F72-293D9F6CADCE}"/>
    <cellStyle name="Normal 3 11 2 2 2 2 3 2 6" xfId="8831" xr:uid="{8BC07DB8-1F4C-491F-AE4F-DC91E5C927A9}"/>
    <cellStyle name="Normal 3 11 2 2 2 2 3 2 6 2" xfId="8832" xr:uid="{043C4DD6-1049-4EAF-933F-834FB2F072A8}"/>
    <cellStyle name="Normal 3 11 2 2 2 2 3 2 7" xfId="8833" xr:uid="{BEFE7066-48DE-482D-B9E4-BB522089EE6B}"/>
    <cellStyle name="Normal 3 11 2 2 2 2 3 2 7 2" xfId="8834" xr:uid="{0E3B0F9A-6C5E-4C74-B1E8-379DCE3274EE}"/>
    <cellStyle name="Normal 3 11 2 2 2 2 3 2 8" xfId="8835" xr:uid="{D0D95C1A-11B1-4068-9FB2-C47553E0B392}"/>
    <cellStyle name="Normal 3 11 2 2 2 2 3 2 8 2" xfId="8836" xr:uid="{87725D27-4E6C-4771-9F5D-BE9A47E8730C}"/>
    <cellStyle name="Normal 3 11 2 2 2 2 3 3" xfId="8837" xr:uid="{558E339B-DA03-4516-9B1B-22E3FAEA27B9}"/>
    <cellStyle name="Normal 3 11 2 2 2 2 3 3 2" xfId="8838" xr:uid="{889B6BDA-8258-4E33-849F-F5357FDB9C69}"/>
    <cellStyle name="Normal 3 11 2 2 2 2 3 3 2 2" xfId="8839" xr:uid="{D090FEE8-5236-4394-8FD4-5A9DED7ABAA9}"/>
    <cellStyle name="Normal 3 11 2 2 2 2 3 3 2 2 2" xfId="8840" xr:uid="{013DDA77-049A-43A5-9343-E4C14115304E}"/>
    <cellStyle name="Normal 3 11 2 2 2 2 3 3 2 2 2 2" xfId="8841" xr:uid="{C0DB8C92-85F3-4F2F-95F0-CF1890D8D533}"/>
    <cellStyle name="Normal 3 11 2 2 2 2 3 3 2 3" xfId="8842" xr:uid="{C4FC3456-67DC-422B-A846-E2C6C53B924E}"/>
    <cellStyle name="Normal 3 11 2 2 2 2 3 3 3" xfId="8843" xr:uid="{B90982D0-C813-401A-874C-808840D5CD4F}"/>
    <cellStyle name="Normal 3 11 2 2 2 2 3 3 3 2" xfId="8844" xr:uid="{9736C19B-4D70-420F-A567-8A149D70D689}"/>
    <cellStyle name="Normal 3 11 2 2 2 2 3 3 4" xfId="8845" xr:uid="{DEDE742F-E379-484C-AFDD-2D852CB1F539}"/>
    <cellStyle name="Normal 3 11 2 2 2 2 3 3 4 2" xfId="8846" xr:uid="{EC3DFECB-FCED-4151-9923-A47B179C95A6}"/>
    <cellStyle name="Normal 3 11 2 2 2 2 3 3 5" xfId="8847" xr:uid="{94FC1797-5217-4DEA-9C78-EB856E76AD69}"/>
    <cellStyle name="Normal 3 11 2 2 2 2 3 3 5 2" xfId="8848" xr:uid="{BE1BA9BE-C82C-4F6F-AE38-3F00FA88EADF}"/>
    <cellStyle name="Normal 3 11 2 2 2 2 3 3 6" xfId="8849" xr:uid="{646E49EC-EB20-42DB-9982-8C2A23FCD3B3}"/>
    <cellStyle name="Normal 3 11 2 2 2 2 3 3 6 2" xfId="8850" xr:uid="{F9F51D06-6A94-49C9-A5EE-69FC4806FF36}"/>
    <cellStyle name="Normal 3 11 2 2 2 2 3 3 7" xfId="8851" xr:uid="{8FE6DEAD-2EB3-49AE-B5BE-C7983AE7B542}"/>
    <cellStyle name="Normal 3 11 2 2 2 2 3 3 7 2" xfId="8852" xr:uid="{9EC76EBA-E823-4E83-AD47-24A248977162}"/>
    <cellStyle name="Normal 3 11 2 2 2 2 3 4" xfId="8853" xr:uid="{FD8197D2-9D18-4190-A3B0-4830FAAA4038}"/>
    <cellStyle name="Normal 3 11 2 2 2 2 3 4 2" xfId="8854" xr:uid="{9466F7A0-6648-47D3-B742-B637A1E07816}"/>
    <cellStyle name="Normal 3 11 2 2 2 2 3 4 2 2" xfId="8855" xr:uid="{D1F511BB-8BAA-4B43-BF97-B848CF9BF7D2}"/>
    <cellStyle name="Normal 3 11 2 2 2 2 3 4 2 3" xfId="8856" xr:uid="{B491D51B-BDEC-46C7-9CEA-A48989F4B6DC}"/>
    <cellStyle name="Normal 3 11 2 2 2 2 3 5" xfId="8857" xr:uid="{79FE7E6E-E400-4D1F-9463-DF2B07289172}"/>
    <cellStyle name="Normal 3 11 2 2 2 2 3 6" xfId="8858" xr:uid="{40F212A2-8D81-4DFA-979A-5B60BEDC6016}"/>
    <cellStyle name="Normal 3 11 2 2 2 2 3 7" xfId="8859" xr:uid="{FC1290E4-13A5-4587-8DA1-D975E9A608F1}"/>
    <cellStyle name="Normal 3 11 2 2 2 2 3 8" xfId="8860" xr:uid="{C552116E-F999-40C0-9F58-E61D97BF27D8}"/>
    <cellStyle name="Normal 3 11 2 2 2 2 3 9" xfId="8861" xr:uid="{16EEA64B-3F62-4805-A707-932AAE79143A}"/>
    <cellStyle name="Normal 3 11 2 2 2 2 4" xfId="8862" xr:uid="{BD3179B9-49A2-48E9-83C1-BA9B48264E0B}"/>
    <cellStyle name="Normal 3 11 2 2 2 2 4 2" xfId="8863" xr:uid="{208A1E62-5D73-41D1-979B-F605B5AC49BF}"/>
    <cellStyle name="Normal 3 11 2 2 2 2 5" xfId="8864" xr:uid="{F5F11EC1-3BD2-4697-A65B-ED4B8737DDEB}"/>
    <cellStyle name="Normal 3 11 2 2 2 2 5 2" xfId="8865" xr:uid="{7CA34E4C-8DD3-4EA3-ACFF-AD779747E430}"/>
    <cellStyle name="Normal 3 11 2 2 2 2 5 2 2" xfId="8866" xr:uid="{A6DA4E0B-CFC3-48D1-990A-D2C958871A56}"/>
    <cellStyle name="Normal 3 11 2 2 2 2 5 2 2 2" xfId="8867" xr:uid="{1BBA127B-A80C-4435-9C1A-DD32B3DFF66A}"/>
    <cellStyle name="Normal 3 11 2 2 2 2 5 2 2 2 2" xfId="8868" xr:uid="{D5D82B4B-277A-454A-92C0-FE8C9A458EE5}"/>
    <cellStyle name="Normal 3 11 2 2 2 2 5 2 2 2 2 2" xfId="8869" xr:uid="{F09CE4F8-7697-4ED3-8729-41523CCAFF5C}"/>
    <cellStyle name="Normal 3 11 2 2 2 2 5 2 2 3" xfId="8870" xr:uid="{57A61890-9182-4E40-9FA6-5D4B2BE9B11E}"/>
    <cellStyle name="Normal 3 11 2 2 2 2 5 2 3" xfId="8871" xr:uid="{731FD2D5-E9BB-4F11-A114-8DEA8FECED7F}"/>
    <cellStyle name="Normal 3 11 2 2 2 2 5 2 3 2" xfId="8872" xr:uid="{F91F7076-9FCC-4A9D-9E42-F45E9CDE7FEF}"/>
    <cellStyle name="Normal 3 11 2 2 2 2 5 2 4" xfId="8873" xr:uid="{B838DDF5-309C-486E-B125-0878F666333B}"/>
    <cellStyle name="Normal 3 11 2 2 2 2 5 2 4 2" xfId="8874" xr:uid="{622F3234-48A3-4309-A969-ACF50699534D}"/>
    <cellStyle name="Normal 3 11 2 2 2 2 5 2 5" xfId="8875" xr:uid="{7BBCAB1A-4459-46C4-B202-7EFDA742AE27}"/>
    <cellStyle name="Normal 3 11 2 2 2 2 5 2 5 2" xfId="8876" xr:uid="{76C76188-1B56-4312-A0DE-5DD2A2DF8958}"/>
    <cellStyle name="Normal 3 11 2 2 2 2 5 2 6" xfId="8877" xr:uid="{1B3DC15E-9F6B-4BFC-ACAF-E1B1BF2606D5}"/>
    <cellStyle name="Normal 3 11 2 2 2 2 5 2 6 2" xfId="8878" xr:uid="{384F5943-EE3F-4BA5-A138-2F0BA7C8181A}"/>
    <cellStyle name="Normal 3 11 2 2 2 2 5 2 7" xfId="8879" xr:uid="{6221891E-C775-48C6-83F5-5D2204EB7273}"/>
    <cellStyle name="Normal 3 11 2 2 2 2 5 2 7 2" xfId="8880" xr:uid="{8309B8E6-93E5-44DF-8B23-3C791D87143D}"/>
    <cellStyle name="Normal 3 11 2 2 2 2 5 3" xfId="8881" xr:uid="{5B8A648B-6186-4887-96DE-121D9D0F6D97}"/>
    <cellStyle name="Normal 3 11 2 2 2 2 5 3 2" xfId="8882" xr:uid="{E4918CE7-9ACE-41CC-B3F2-6C7A0DD499CC}"/>
    <cellStyle name="Normal 3 11 2 2 2 2 5 3 2 2" xfId="8883" xr:uid="{1DBDA7CC-6890-47A6-AA29-3A2BB2A62E97}"/>
    <cellStyle name="Normal 3 11 2 2 2 2 5 3 2 3" xfId="8884" xr:uid="{82F204E2-98DD-4642-A73A-64CBABDCB80E}"/>
    <cellStyle name="Normal 3 11 2 2 2 2 5 4" xfId="8885" xr:uid="{B46B67B8-915F-45BB-A248-5E08ECAECE84}"/>
    <cellStyle name="Normal 3 11 2 2 2 2 5 5" xfId="8886" xr:uid="{A427467E-818C-4629-B68D-0BB96B3596AE}"/>
    <cellStyle name="Normal 3 11 2 2 2 2 5 6" xfId="8887" xr:uid="{7FD1E438-A67B-4A7D-95B7-BDA7244EF8BA}"/>
    <cellStyle name="Normal 3 11 2 2 2 2 5 7" xfId="8888" xr:uid="{D9E4726A-6256-4D28-948C-62365841F43B}"/>
    <cellStyle name="Normal 3 11 2 2 2 2 5 8" xfId="8889" xr:uid="{5B297613-1A55-4B28-877E-8850D1B8E00C}"/>
    <cellStyle name="Normal 3 11 2 2 2 2 6" xfId="8890" xr:uid="{407B969E-9276-4C5A-A242-A070B8559AC0}"/>
    <cellStyle name="Normal 3 11 2 2 2 2 6 2" xfId="8891" xr:uid="{36E6E456-88E6-444B-911E-513E7F17D341}"/>
    <cellStyle name="Normal 3 11 2 2 2 2 6 2 2" xfId="8892" xr:uid="{6226E450-23D6-4A85-AEB0-0FD894779D28}"/>
    <cellStyle name="Normal 3 11 2 2 2 2 6 2 2 2" xfId="8893" xr:uid="{383D0332-4D9D-46A1-A5D7-E22A66130C9E}"/>
    <cellStyle name="Normal 3 11 2 2 2 2 6 3" xfId="8894" xr:uid="{BED30BD5-B53B-4548-AF23-6D81687731F0}"/>
    <cellStyle name="Normal 3 11 2 2 2 2 7" xfId="8895" xr:uid="{1BC7BAA3-9CDE-472C-80F7-96E85A84C611}"/>
    <cellStyle name="Normal 3 11 2 2 2 2 7 2" xfId="8896" xr:uid="{B9151140-AC7B-4EBD-A29D-503D5BE291BF}"/>
    <cellStyle name="Normal 3 11 2 2 2 2 8" xfId="8897" xr:uid="{19070B3C-B5A5-45E0-BFA2-C4CBD36398EB}"/>
    <cellStyle name="Normal 3 11 2 2 2 2 8 2" xfId="8898" xr:uid="{BB1CAF18-34E5-49F5-BA92-047E7DFBA799}"/>
    <cellStyle name="Normal 3 11 2 2 2 2 9" xfId="8899" xr:uid="{884ACD02-7670-4052-AF3C-EED7916BA976}"/>
    <cellStyle name="Normal 3 11 2 2 2 2 9 2" xfId="8900" xr:uid="{E729EE7E-3019-485D-8602-B19482A6B553}"/>
    <cellStyle name="Normal 3 11 2 2 2 3" xfId="8901" xr:uid="{D2DAA11D-F7C5-477A-815B-DAE64412D124}"/>
    <cellStyle name="Normal 3 11 2 2 2 3 2" xfId="8902" xr:uid="{A9451F1F-5E1D-4BAB-83FF-CFBBEB0D68D8}"/>
    <cellStyle name="Normal 3 11 2 2 2 3 2 2" xfId="8903" xr:uid="{CAF163CD-8B1D-4AFC-9B93-04B127818669}"/>
    <cellStyle name="Normal 3 11 2 2 2 3 2 2 2" xfId="8904" xr:uid="{E3A34E15-7461-4BDD-A80F-6AC2C473C7F7}"/>
    <cellStyle name="Normal 3 11 2 2 2 3 2 2 2 2" xfId="8905" xr:uid="{34353B33-E0ED-4A9A-AEAA-2A0047DA7937}"/>
    <cellStyle name="Normal 3 11 2 2 2 3 2 2 2 2 2" xfId="8906" xr:uid="{7B83D2E1-79F3-47D6-B0ED-177FE2E5E9B0}"/>
    <cellStyle name="Normal 3 11 2 2 2 3 2 2 2 2 2 2" xfId="8907" xr:uid="{618BC00A-49D7-4582-8A51-847D32B9083F}"/>
    <cellStyle name="Normal 3 11 2 2 2 3 2 2 2 2 2 3" xfId="8908" xr:uid="{9BB9DB3D-1B32-4ACD-9DF9-E8CC0DAF369C}"/>
    <cellStyle name="Normal 3 11 2 2 2 3 2 2 2 3" xfId="8909" xr:uid="{2BFA2E42-A97A-4047-B548-91DDED6894D9}"/>
    <cellStyle name="Normal 3 11 2 2 2 3 2 2 2 4" xfId="8910" xr:uid="{A81F0AAF-5444-482E-9474-E2DA2B7300DA}"/>
    <cellStyle name="Normal 3 11 2 2 2 3 2 2 2 5" xfId="8911" xr:uid="{50552184-F1B8-4EA8-AB38-3B59F1A660A0}"/>
    <cellStyle name="Normal 3 11 2 2 2 3 2 2 2 6" xfId="8912" xr:uid="{77F4D76A-6DA1-4C4A-ABA5-E33AB47090DD}"/>
    <cellStyle name="Normal 3 11 2 2 2 3 2 2 2 7" xfId="8913" xr:uid="{317C2F1F-8F88-4AA9-A430-800E5DF83E1C}"/>
    <cellStyle name="Normal 3 11 2 2 2 3 2 2 2 8" xfId="8914" xr:uid="{99713329-AA1A-4840-A7D4-9EFDF49A7226}"/>
    <cellStyle name="Normal 3 11 2 2 2 3 2 2 3" xfId="8915" xr:uid="{696918D6-6F62-45F2-8095-E68EDC96D67C}"/>
    <cellStyle name="Normal 3 11 2 2 2 3 2 2 3 2" xfId="8916" xr:uid="{D15197A5-11E1-476B-8C71-68E344369CA9}"/>
    <cellStyle name="Normal 3 11 2 2 2 3 2 2 3 2 2" xfId="8917" xr:uid="{DC041B82-B878-47AB-9107-8F4E34937EFD}"/>
    <cellStyle name="Normal 3 11 2 2 2 3 2 2 3 2 2 2" xfId="8918" xr:uid="{7799B57A-4BB9-47AD-A4E2-512B71BE93BD}"/>
    <cellStyle name="Normal 3 11 2 2 2 3 2 2 3 3" xfId="8919" xr:uid="{252F5920-6064-49D1-BA90-52FB09D8A586}"/>
    <cellStyle name="Normal 3 11 2 2 2 3 2 2 4" xfId="8920" xr:uid="{19768736-ECB5-4D3B-8ACA-95AE010FD380}"/>
    <cellStyle name="Normal 3 11 2 2 2 3 2 2 4 2" xfId="8921" xr:uid="{69C56D72-17A1-4BD4-B523-4C95CE1B8BD9}"/>
    <cellStyle name="Normal 3 11 2 2 2 3 2 2 5" xfId="8922" xr:uid="{D6EA28CD-03E4-4297-ACB7-75E72823ABDC}"/>
    <cellStyle name="Normal 3 11 2 2 2 3 2 2 5 2" xfId="8923" xr:uid="{A8CD0276-3BE5-4524-9C4C-EC4BF80D8471}"/>
    <cellStyle name="Normal 3 11 2 2 2 3 2 2 6" xfId="8924" xr:uid="{66F06378-09B0-4C88-895C-D3BF30573AC0}"/>
    <cellStyle name="Normal 3 11 2 2 2 3 2 2 6 2" xfId="8925" xr:uid="{1144D34F-14C4-42DF-B79A-467882180B7E}"/>
    <cellStyle name="Normal 3 11 2 2 2 3 2 2 7" xfId="8926" xr:uid="{1C4CD4F9-3320-4AC0-A100-560D20D64B32}"/>
    <cellStyle name="Normal 3 11 2 2 2 3 2 2 7 2" xfId="8927" xr:uid="{2738A3C7-5FEB-4F50-AF8F-12FECB5D16E1}"/>
    <cellStyle name="Normal 3 11 2 2 2 3 2 3" xfId="8928" xr:uid="{28D96CF1-7E98-4144-8F12-88A7C9ADECB6}"/>
    <cellStyle name="Normal 3 11 2 2 2 3 2 3 2" xfId="8929" xr:uid="{EA245862-9533-4433-AEE5-D066DBA3A5EE}"/>
    <cellStyle name="Normal 3 11 2 2 2 3 2 3 2 2" xfId="8930" xr:uid="{80A10BC7-1CD2-49FC-8333-0FDE98EE0470}"/>
    <cellStyle name="Normal 3 11 2 2 2 3 2 3 2 3" xfId="8931" xr:uid="{E30E8229-EABF-4B03-9E3A-F1D512199117}"/>
    <cellStyle name="Normal 3 11 2 2 2 3 2 4" xfId="8932" xr:uid="{B305CF1E-B591-4628-9AFE-750F1DE19449}"/>
    <cellStyle name="Normal 3 11 2 2 2 3 2 5" xfId="8933" xr:uid="{8DC39FBF-FD2A-4809-92C2-15BE448DAB29}"/>
    <cellStyle name="Normal 3 11 2 2 2 3 2 6" xfId="8934" xr:uid="{2A758B1C-4E14-414F-8D1A-BE672E77E3C6}"/>
    <cellStyle name="Normal 3 11 2 2 2 3 2 7" xfId="8935" xr:uid="{484DF6F1-B80E-4921-8B22-5A49A4480D1C}"/>
    <cellStyle name="Normal 3 11 2 2 2 3 2 8" xfId="8936" xr:uid="{ED0A4EF3-DC33-4020-AC8C-F1A3266DCE42}"/>
    <cellStyle name="Normal 3 11 2 2 2 3 2 9" xfId="8937" xr:uid="{9C47A0FC-E28A-419F-98CA-E82458475F11}"/>
    <cellStyle name="Normal 3 11 2 2 2 3 3" xfId="8938" xr:uid="{D55E80E4-70A1-4F58-BC7A-F2C088929516}"/>
    <cellStyle name="Normal 3 11 2 2 2 3 3 2" xfId="8939" xr:uid="{DADEE8AD-4E1D-4578-A4EE-A085EA555C06}"/>
    <cellStyle name="Normal 3 11 2 2 2 3 3 2 2" xfId="8940" xr:uid="{EF896292-197A-4E76-BB9D-C8F0CD339421}"/>
    <cellStyle name="Normal 3 11 2 2 2 3 3 2 2 2" xfId="8941" xr:uid="{37590A7E-ACF5-417F-8D42-FCE3BB813F7C}"/>
    <cellStyle name="Normal 3 11 2 2 2 3 3 2 2 3" xfId="8942" xr:uid="{BA8D3500-7FF2-4C02-8EED-9901F7308AE6}"/>
    <cellStyle name="Normal 3 11 2 2 2 3 3 3" xfId="8943" xr:uid="{B2D54E42-C653-4EBA-911D-C0CE9AA9F10A}"/>
    <cellStyle name="Normal 3 11 2 2 2 3 3 4" xfId="8944" xr:uid="{A15819BE-1B84-4555-A440-33F440C4C068}"/>
    <cellStyle name="Normal 3 11 2 2 2 3 3 5" xfId="8945" xr:uid="{FFB1C12F-2D51-4190-945E-6CF355F9BD03}"/>
    <cellStyle name="Normal 3 11 2 2 2 3 3 6" xfId="8946" xr:uid="{214DEC2A-6F2F-45A7-AEBB-4B651725BF7E}"/>
    <cellStyle name="Normal 3 11 2 2 2 3 3 7" xfId="8947" xr:uid="{72DC16F9-C9DB-42E3-8912-DD5DF17C5FBD}"/>
    <cellStyle name="Normal 3 11 2 2 2 3 3 8" xfId="8948" xr:uid="{E6576963-2D1C-4C35-A36E-D59251EE20F4}"/>
    <cellStyle name="Normal 3 11 2 2 2 3 4" xfId="8949" xr:uid="{F09B9C3C-1B66-4264-B603-C5877905CF55}"/>
    <cellStyle name="Normal 3 11 2 2 2 3 4 2" xfId="8950" xr:uid="{31234B9B-8660-45B1-8FD0-7226352157C5}"/>
    <cellStyle name="Normal 3 11 2 2 2 3 4 2 2" xfId="8951" xr:uid="{031A8894-8B23-4DF1-9CD0-C0B147BF45B6}"/>
    <cellStyle name="Normal 3 11 2 2 2 3 4 2 2 2" xfId="8952" xr:uid="{29692E88-0F83-40A0-AF4D-3258D633159A}"/>
    <cellStyle name="Normal 3 11 2 2 2 3 4 3" xfId="8953" xr:uid="{7FECCF43-7611-43D2-B936-CBE998E49F5B}"/>
    <cellStyle name="Normal 3 11 2 2 2 3 5" xfId="8954" xr:uid="{A716D910-B785-4A75-8FBF-6B824647C7D9}"/>
    <cellStyle name="Normal 3 11 2 2 2 3 5 2" xfId="8955" xr:uid="{2C6F1943-2074-4071-9542-F2CE445AE29A}"/>
    <cellStyle name="Normal 3 11 2 2 2 3 6" xfId="8956" xr:uid="{D6207412-3D95-4B74-A713-8DCF02A51082}"/>
    <cellStyle name="Normal 3 11 2 2 2 3 6 2" xfId="8957" xr:uid="{0AC85814-ECD6-4ABA-A1F9-213DF2B2E70F}"/>
    <cellStyle name="Normal 3 11 2 2 2 3 7" xfId="8958" xr:uid="{DED1A169-E3E8-4F68-AC43-779B96B7F5F6}"/>
    <cellStyle name="Normal 3 11 2 2 2 3 7 2" xfId="8959" xr:uid="{3C0E34DA-A00B-48ED-8320-A3ECB2C277FC}"/>
    <cellStyle name="Normal 3 11 2 2 2 3 8" xfId="8960" xr:uid="{ED088ABB-1D69-4744-B84C-24FBB0194881}"/>
    <cellStyle name="Normal 3 11 2 2 2 3 8 2" xfId="8961" xr:uid="{B5F93933-9C8C-4A2F-AAE0-908C8C00340E}"/>
    <cellStyle name="Normal 3 11 2 2 2 4" xfId="8962" xr:uid="{8B135EED-2BC6-4898-B4ED-5BA8B317D034}"/>
    <cellStyle name="Normal 3 11 2 2 2 5" xfId="8963" xr:uid="{7F9DA217-DB00-4466-A9D6-86BDB197DFC4}"/>
    <cellStyle name="Normal 3 11 2 2 2 6" xfId="8964" xr:uid="{1B91ED6A-7AAD-40B3-B011-6AF22313A257}"/>
    <cellStyle name="Normal 3 11 2 2 2 6 2" xfId="8965" xr:uid="{433A7B4B-7657-442A-A9C3-E5756842E20D}"/>
    <cellStyle name="Normal 3 11 2 2 2 6 2 2" xfId="8966" xr:uid="{63A4AF3A-A549-4218-A41D-AF7821DE9DEF}"/>
    <cellStyle name="Normal 3 11 2 2 2 6 2 2 2" xfId="8967" xr:uid="{79115F9B-4DBA-42D3-9A16-EB1128D3A97E}"/>
    <cellStyle name="Normal 3 11 2 2 2 6 2 2 2 2" xfId="8968" xr:uid="{4760B884-94AB-4E8C-9EBC-4D7BA7BD4B53}"/>
    <cellStyle name="Normal 3 11 2 2 2 6 2 2 2 3" xfId="8969" xr:uid="{D46355B3-C29D-4F73-8240-9C8A4A4EBD3B}"/>
    <cellStyle name="Normal 3 11 2 2 2 6 2 3" xfId="8970" xr:uid="{6BC32ED5-6D31-4009-890F-6027F7538072}"/>
    <cellStyle name="Normal 3 11 2 2 2 6 2 4" xfId="8971" xr:uid="{9E4FFAE0-D3A8-48EF-B175-B7AC8E1D40AF}"/>
    <cellStyle name="Normal 3 11 2 2 2 6 2 5" xfId="8972" xr:uid="{21620410-D070-4AC8-A80A-462A782A1F29}"/>
    <cellStyle name="Normal 3 11 2 2 2 6 2 6" xfId="8973" xr:uid="{2EFCFEBC-01C7-4078-9DD5-1E0EB5F138C5}"/>
    <cellStyle name="Normal 3 11 2 2 2 6 2 7" xfId="8974" xr:uid="{E6D3C5D2-99D5-431C-B595-8DDB1145F5B8}"/>
    <cellStyle name="Normal 3 11 2 2 2 6 2 8" xfId="8975" xr:uid="{6EB5DC79-B1C3-421D-9361-119C145665F8}"/>
    <cellStyle name="Normal 3 11 2 2 2 6 3" xfId="8976" xr:uid="{27AE88F6-8492-450F-B40D-CCE0886BBC94}"/>
    <cellStyle name="Normal 3 11 2 2 2 6 3 2" xfId="8977" xr:uid="{4A17D5CA-9B03-4CFC-A0A8-5B8D30ACB590}"/>
    <cellStyle name="Normal 3 11 2 2 2 6 3 2 2" xfId="8978" xr:uid="{D84671B4-4F52-4715-8E0B-FAAE1135E3F9}"/>
    <cellStyle name="Normal 3 11 2 2 2 6 3 2 2 2" xfId="8979" xr:uid="{FE4760CD-2F32-4214-8850-C6EA636CCE79}"/>
    <cellStyle name="Normal 3 11 2 2 2 6 3 3" xfId="8980" xr:uid="{F1918B2B-46BC-4AB6-97BC-676592884D04}"/>
    <cellStyle name="Normal 3 11 2 2 2 6 4" xfId="8981" xr:uid="{6B6AC321-665C-4720-841B-ADCD332D03D7}"/>
    <cellStyle name="Normal 3 11 2 2 2 6 4 2" xfId="8982" xr:uid="{A57AF2EA-91F9-4CF6-9274-DF084A6B0F2C}"/>
    <cellStyle name="Normal 3 11 2 2 2 6 5" xfId="8983" xr:uid="{C8381E5E-EF6C-4DCA-A07C-E23811B9A52E}"/>
    <cellStyle name="Normal 3 11 2 2 2 6 5 2" xfId="8984" xr:uid="{B3670BCE-E417-4546-89E5-73CFA885130B}"/>
    <cellStyle name="Normal 3 11 2 2 2 6 6" xfId="8985" xr:uid="{96DC9B08-4B6D-4F02-84AA-A0F4649B805C}"/>
    <cellStyle name="Normal 3 11 2 2 2 6 6 2" xfId="8986" xr:uid="{D79CB7C5-3EA5-4BB5-91C0-43FA43E901EA}"/>
    <cellStyle name="Normal 3 11 2 2 2 6 7" xfId="8987" xr:uid="{CF5DA247-06B0-4B5B-903E-F15D81D5011A}"/>
    <cellStyle name="Normal 3 11 2 2 2 6 7 2" xfId="8988" xr:uid="{8790447D-4203-46C4-BDBF-B4DD166DDC11}"/>
    <cellStyle name="Normal 3 11 2 2 2 7" xfId="8989" xr:uid="{292D6286-4336-4C3F-869C-84074EA77E7F}"/>
    <cellStyle name="Normal 3 11 2 2 2 7 2" xfId="8990" xr:uid="{70BE61F6-1E28-49CE-904D-D327F8933A2A}"/>
    <cellStyle name="Normal 3 11 2 2 2 7 2 2" xfId="8991" xr:uid="{D8EE6D6A-1DC4-4024-8E6D-5E6EF3612C8C}"/>
    <cellStyle name="Normal 3 11 2 2 2 7 2 3" xfId="8992" xr:uid="{A9C807E5-E4CF-472F-AE9D-2ECB9CBBA69C}"/>
    <cellStyle name="Normal 3 11 2 2 2 8" xfId="8993" xr:uid="{8F6CCCD9-2526-4C38-86F6-E97018BB31BF}"/>
    <cellStyle name="Normal 3 11 2 2 2 9" xfId="8994" xr:uid="{B5D2AD37-F10A-49B5-B891-56225BC76C33}"/>
    <cellStyle name="Normal 3 11 2 2 3" xfId="8995" xr:uid="{75F326C8-C68C-4B89-A05D-E963D4BAB225}"/>
    <cellStyle name="Normal 3 11 2 2 3 10" xfId="8996" xr:uid="{80F9A481-EFE1-4DD9-B950-BA0F43A0A4DB}"/>
    <cellStyle name="Normal 3 11 2 2 3 11" xfId="8997" xr:uid="{F7B6DDBE-0E6A-4EB7-A3BC-0CF657CF0E54}"/>
    <cellStyle name="Normal 3 11 2 2 3 12" xfId="8998" xr:uid="{FF1E62E6-E3DD-4A52-944F-630073807528}"/>
    <cellStyle name="Normal 3 11 2 2 3 2" xfId="8999" xr:uid="{AE09F7B3-EFC4-4869-BB23-1C0FF4164939}"/>
    <cellStyle name="Normal 3 11 2 2 3 2 2" xfId="9000" xr:uid="{25D6C8D2-BB03-4EE6-850F-B16A521D349F}"/>
    <cellStyle name="Normal 3 11 2 2 3 2 2 2" xfId="9001" xr:uid="{D5625AF1-1C0F-4299-A319-69E1D7381260}"/>
    <cellStyle name="Normal 3 11 2 2 3 2 2 2 2" xfId="9002" xr:uid="{107D8382-E7EB-41D0-8E24-21A9651E83CE}"/>
    <cellStyle name="Normal 3 11 2 2 3 2 2 2 2 2" xfId="9003" xr:uid="{17D69768-323C-40FA-BB53-4AC79C4EC479}"/>
    <cellStyle name="Normal 3 11 2 2 3 2 2 2 2 2 2" xfId="9004" xr:uid="{EBE05F33-A6FD-43F5-960E-1AC3E4D42307}"/>
    <cellStyle name="Normal 3 11 2 2 3 2 2 2 2 2 2 2" xfId="9005" xr:uid="{A49BE4C9-2F89-4A66-98D9-33BCF55F8F1E}"/>
    <cellStyle name="Normal 3 11 2 2 3 2 2 2 2 2 2 3" xfId="9006" xr:uid="{E383EED6-02ED-4725-B8F8-C48F4D7832C4}"/>
    <cellStyle name="Normal 3 11 2 2 3 2 2 2 2 3" xfId="9007" xr:uid="{AA380AFF-B3A3-49F1-B124-2AF0D0D12EC3}"/>
    <cellStyle name="Normal 3 11 2 2 3 2 2 2 2 4" xfId="9008" xr:uid="{41C5B94D-B951-4092-B6EE-B334157588D6}"/>
    <cellStyle name="Normal 3 11 2 2 3 2 2 2 2 5" xfId="9009" xr:uid="{F08F43BB-552A-4BD6-9F69-B5E8EE495FB6}"/>
    <cellStyle name="Normal 3 11 2 2 3 2 2 2 2 6" xfId="9010" xr:uid="{B6699778-10AC-4941-9877-4B34DB9F26EC}"/>
    <cellStyle name="Normal 3 11 2 2 3 2 2 2 2 7" xfId="9011" xr:uid="{0B461A77-FEFD-44D0-8340-90A1911F55D6}"/>
    <cellStyle name="Normal 3 11 2 2 3 2 2 2 2 8" xfId="9012" xr:uid="{F15A8FB7-B9A0-4A6D-8C93-282F94B61F2B}"/>
    <cellStyle name="Normal 3 11 2 2 3 2 2 2 3" xfId="9013" xr:uid="{36C06BCD-9061-4DD0-BB4F-2D96EF57A79F}"/>
    <cellStyle name="Normal 3 11 2 2 3 2 2 2 3 2" xfId="9014" xr:uid="{0CF8B639-C52F-46E0-9744-8C6C7668790B}"/>
    <cellStyle name="Normal 3 11 2 2 3 2 2 2 3 2 2" xfId="9015" xr:uid="{422ADDFA-E1A9-48FC-977B-55D257E18937}"/>
    <cellStyle name="Normal 3 11 2 2 3 2 2 2 3 2 2 2" xfId="9016" xr:uid="{0D119C2D-0F8B-49A4-A3BF-6C90EE5574D2}"/>
    <cellStyle name="Normal 3 11 2 2 3 2 2 2 3 3" xfId="9017" xr:uid="{D477E936-90C2-4BF4-AA0B-ADA65EE0A44A}"/>
    <cellStyle name="Normal 3 11 2 2 3 2 2 2 4" xfId="9018" xr:uid="{98AD5A24-280B-45AF-9E02-41758BB4E5D2}"/>
    <cellStyle name="Normal 3 11 2 2 3 2 2 2 4 2" xfId="9019" xr:uid="{EF539120-D6B2-4E52-89C4-72F45FD29B02}"/>
    <cellStyle name="Normal 3 11 2 2 3 2 2 2 5" xfId="9020" xr:uid="{3D13F455-8A86-4B66-A096-5BB6537F9DDB}"/>
    <cellStyle name="Normal 3 11 2 2 3 2 2 2 5 2" xfId="9021" xr:uid="{26F3D814-C794-4A01-95E3-6E943C5FBF56}"/>
    <cellStyle name="Normal 3 11 2 2 3 2 2 2 6" xfId="9022" xr:uid="{7BCDC935-C7D5-4135-B162-E8D0ED2D6F40}"/>
    <cellStyle name="Normal 3 11 2 2 3 2 2 2 6 2" xfId="9023" xr:uid="{2BE8260A-2B47-42AC-A895-E4BB347B6C7F}"/>
    <cellStyle name="Normal 3 11 2 2 3 2 2 2 7" xfId="9024" xr:uid="{719FDDEB-5EB0-4615-8CEE-2FFBD8067393}"/>
    <cellStyle name="Normal 3 11 2 2 3 2 2 2 7 2" xfId="9025" xr:uid="{8C981BF5-3123-451E-962F-48CBC0AE92E7}"/>
    <cellStyle name="Normal 3 11 2 2 3 2 2 3" xfId="9026" xr:uid="{EE67AC97-1819-447E-BBC3-8A73321CD0DE}"/>
    <cellStyle name="Normal 3 11 2 2 3 2 2 3 2" xfId="9027" xr:uid="{29A50ED8-527A-4B0A-A73D-3CD29BF254B2}"/>
    <cellStyle name="Normal 3 11 2 2 3 2 2 3 2 2" xfId="9028" xr:uid="{407197CB-64E6-4897-8C23-F8A54ABD9523}"/>
    <cellStyle name="Normal 3 11 2 2 3 2 2 3 2 3" xfId="9029" xr:uid="{0634B525-6832-4E66-8D73-40DFC00CE9EB}"/>
    <cellStyle name="Normal 3 11 2 2 3 2 2 4" xfId="9030" xr:uid="{B3A84CFC-C8A5-4F26-9258-C159A1D403AA}"/>
    <cellStyle name="Normal 3 11 2 2 3 2 2 5" xfId="9031" xr:uid="{1BAAD421-7BC3-46E5-B314-17628B152C85}"/>
    <cellStyle name="Normal 3 11 2 2 3 2 2 6" xfId="9032" xr:uid="{C5F48DCE-843C-4A43-B9F5-F34BE1D58FFC}"/>
    <cellStyle name="Normal 3 11 2 2 3 2 2 7" xfId="9033" xr:uid="{C53D4D5F-2793-416E-867C-CBA706557F75}"/>
    <cellStyle name="Normal 3 11 2 2 3 2 2 8" xfId="9034" xr:uid="{A245DE4C-86C4-41B5-BAFC-997811CC288B}"/>
    <cellStyle name="Normal 3 11 2 2 3 2 2 9" xfId="9035" xr:uid="{57345032-0949-4F63-BF82-8E8A55688C9C}"/>
    <cellStyle name="Normal 3 11 2 2 3 2 3" xfId="9036" xr:uid="{B6567488-09A7-4399-910F-0BF0EC928802}"/>
    <cellStyle name="Normal 3 11 2 2 3 2 3 2" xfId="9037" xr:uid="{D7A867F0-189E-472C-B6F2-6F1730608E9F}"/>
    <cellStyle name="Normal 3 11 2 2 3 2 3 2 2" xfId="9038" xr:uid="{F4B301CA-E879-470F-918C-98E878AC58C4}"/>
    <cellStyle name="Normal 3 11 2 2 3 2 3 2 2 2" xfId="9039" xr:uid="{A2D75E27-129D-4751-B69C-3B432D37C68C}"/>
    <cellStyle name="Normal 3 11 2 2 3 2 3 2 2 3" xfId="9040" xr:uid="{F3877934-3817-430D-9AC5-2FAFEF6D2DC0}"/>
    <cellStyle name="Normal 3 11 2 2 3 2 3 3" xfId="9041" xr:uid="{B333D8C7-B343-4A24-8798-AAD8463B3CCB}"/>
    <cellStyle name="Normal 3 11 2 2 3 2 3 4" xfId="9042" xr:uid="{80364EB5-FF72-4178-A2FC-481C43637654}"/>
    <cellStyle name="Normal 3 11 2 2 3 2 3 5" xfId="9043" xr:uid="{6511DE77-31CE-4D8F-BE8E-1198B761B85A}"/>
    <cellStyle name="Normal 3 11 2 2 3 2 3 6" xfId="9044" xr:uid="{CB43A6D1-3294-42B3-908A-FD4DD4218060}"/>
    <cellStyle name="Normal 3 11 2 2 3 2 3 7" xfId="9045" xr:uid="{36DF151C-8ADD-42E0-8919-FE6851A6AEBE}"/>
    <cellStyle name="Normal 3 11 2 2 3 2 3 8" xfId="9046" xr:uid="{7E847064-7B5B-4004-B0F0-3CDCA155D342}"/>
    <cellStyle name="Normal 3 11 2 2 3 2 4" xfId="9047" xr:uid="{0D1EC875-37DE-4B71-855D-3DFDC4C89540}"/>
    <cellStyle name="Normal 3 11 2 2 3 2 4 2" xfId="9048" xr:uid="{B075D717-0E72-4DBF-B3AF-CC0E401B26CF}"/>
    <cellStyle name="Normal 3 11 2 2 3 2 4 2 2" xfId="9049" xr:uid="{60D410A8-3F81-41CB-8175-7209BD5D740F}"/>
    <cellStyle name="Normal 3 11 2 2 3 2 4 2 2 2" xfId="9050" xr:uid="{F5C42968-2C9E-44E6-9A42-42F6D13041C6}"/>
    <cellStyle name="Normal 3 11 2 2 3 2 4 3" xfId="9051" xr:uid="{44167AC8-0358-4BDA-A7CD-D5277ADC5590}"/>
    <cellStyle name="Normal 3 11 2 2 3 2 5" xfId="9052" xr:uid="{7D0A6E66-386B-402D-9397-46A83440AE81}"/>
    <cellStyle name="Normal 3 11 2 2 3 2 5 2" xfId="9053" xr:uid="{07C54832-C7A0-49F0-9D8B-13CB0E158D2E}"/>
    <cellStyle name="Normal 3 11 2 2 3 2 6" xfId="9054" xr:uid="{B00B6784-0925-40FD-A541-BF5B3081CEF2}"/>
    <cellStyle name="Normal 3 11 2 2 3 2 6 2" xfId="9055" xr:uid="{FF17D396-8DEA-4276-8715-F4701E470AA5}"/>
    <cellStyle name="Normal 3 11 2 2 3 2 7" xfId="9056" xr:uid="{B97335AA-C3C3-4F3B-B63C-364BB14EAFD9}"/>
    <cellStyle name="Normal 3 11 2 2 3 2 7 2" xfId="9057" xr:uid="{0C536F5A-0024-470E-938E-33B95B777E35}"/>
    <cellStyle name="Normal 3 11 2 2 3 2 8" xfId="9058" xr:uid="{EC9A7E12-FDBE-456C-B7B7-3B7A73E63B4A}"/>
    <cellStyle name="Normal 3 11 2 2 3 2 8 2" xfId="9059" xr:uid="{02629057-4A55-47CE-A187-09CEAED536BA}"/>
    <cellStyle name="Normal 3 11 2 2 3 3" xfId="9060" xr:uid="{8AFA9C64-9FC7-48D2-AD50-EEECF194922D}"/>
    <cellStyle name="Normal 3 11 2 2 3 4" xfId="9061" xr:uid="{1C70C533-5166-4798-B182-E9CE1AC36E07}"/>
    <cellStyle name="Normal 3 11 2 2 3 5" xfId="9062" xr:uid="{3D6D6C21-48DA-4B49-98BB-207DFD29F597}"/>
    <cellStyle name="Normal 3 11 2 2 3 5 2" xfId="9063" xr:uid="{89B7AE15-2422-491A-B4CF-D07BDA42D07B}"/>
    <cellStyle name="Normal 3 11 2 2 3 5 2 2" xfId="9064" xr:uid="{8FE6E23B-3F90-4372-B870-772E2ADFF3B6}"/>
    <cellStyle name="Normal 3 11 2 2 3 5 2 2 2" xfId="9065" xr:uid="{36A73122-1C2F-44D1-9FCB-C977AA9ED2B6}"/>
    <cellStyle name="Normal 3 11 2 2 3 5 2 2 2 2" xfId="9066" xr:uid="{E5278636-0A2C-436B-B339-B114F8628F25}"/>
    <cellStyle name="Normal 3 11 2 2 3 5 2 2 2 3" xfId="9067" xr:uid="{B6BD74A4-B6B9-4DE9-A5BC-4E7773041F64}"/>
    <cellStyle name="Normal 3 11 2 2 3 5 2 3" xfId="9068" xr:uid="{57228950-E9F6-454C-BB25-A3BDCF6C7C2D}"/>
    <cellStyle name="Normal 3 11 2 2 3 5 2 4" xfId="9069" xr:uid="{92BEFAD5-B88E-4380-861F-64A79FF795E2}"/>
    <cellStyle name="Normal 3 11 2 2 3 5 2 5" xfId="9070" xr:uid="{F7AEB4B4-FC1C-435E-9C15-F997BD0B45B2}"/>
    <cellStyle name="Normal 3 11 2 2 3 5 2 6" xfId="9071" xr:uid="{181ABACB-5FF3-4A8E-ABB9-A60C00E899F5}"/>
    <cellStyle name="Normal 3 11 2 2 3 5 2 7" xfId="9072" xr:uid="{138BE1D7-F545-4559-A1E4-246BE58FB8B3}"/>
    <cellStyle name="Normal 3 11 2 2 3 5 2 8" xfId="9073" xr:uid="{404D1886-9AF6-4F43-844A-F3B65DEEBAA7}"/>
    <cellStyle name="Normal 3 11 2 2 3 5 3" xfId="9074" xr:uid="{715AC4DF-E675-4119-92C7-F09377477620}"/>
    <cellStyle name="Normal 3 11 2 2 3 5 3 2" xfId="9075" xr:uid="{1074F178-0D93-43A3-A770-20A51F770A65}"/>
    <cellStyle name="Normal 3 11 2 2 3 5 3 2 2" xfId="9076" xr:uid="{E551D772-1112-4829-9585-B0FBEA596C20}"/>
    <cellStyle name="Normal 3 11 2 2 3 5 3 2 2 2" xfId="9077" xr:uid="{5935C033-5243-4048-8A11-3C9AD1195537}"/>
    <cellStyle name="Normal 3 11 2 2 3 5 3 3" xfId="9078" xr:uid="{20092AE7-160D-42D4-A33C-B0ED3E9360EE}"/>
    <cellStyle name="Normal 3 11 2 2 3 5 4" xfId="9079" xr:uid="{CA1F07AB-E3BE-4E44-9DBE-20C4C757D5A2}"/>
    <cellStyle name="Normal 3 11 2 2 3 5 4 2" xfId="9080" xr:uid="{35CAC369-14BE-4BB8-B3DF-66592F4F2C85}"/>
    <cellStyle name="Normal 3 11 2 2 3 5 5" xfId="9081" xr:uid="{CE96F9DB-1808-41F8-9F75-905F8E1440FC}"/>
    <cellStyle name="Normal 3 11 2 2 3 5 5 2" xfId="9082" xr:uid="{D0AC70B8-CD07-41E9-A921-5C62B2B16216}"/>
    <cellStyle name="Normal 3 11 2 2 3 5 6" xfId="9083" xr:uid="{5929FDB5-A32D-4E99-B77F-090BDB6028DE}"/>
    <cellStyle name="Normal 3 11 2 2 3 5 6 2" xfId="9084" xr:uid="{A32CFC35-3588-47AF-A6B7-5C3FEA0DDAD8}"/>
    <cellStyle name="Normal 3 11 2 2 3 5 7" xfId="9085" xr:uid="{8F6359A8-62B8-41E1-9948-0458A640C92D}"/>
    <cellStyle name="Normal 3 11 2 2 3 5 7 2" xfId="9086" xr:uid="{4480AC22-69D6-4B68-A426-5A852139C8C4}"/>
    <cellStyle name="Normal 3 11 2 2 3 6" xfId="9087" xr:uid="{FAFC8AE1-4E99-497F-8C7F-1F10E036D6FE}"/>
    <cellStyle name="Normal 3 11 2 2 3 6 2" xfId="9088" xr:uid="{1C0CB1AB-00F4-4F71-BEED-9986AB695A74}"/>
    <cellStyle name="Normal 3 11 2 2 3 6 2 2" xfId="9089" xr:uid="{FD757EAC-17DD-4C5A-AC0C-0E95D899B915}"/>
    <cellStyle name="Normal 3 11 2 2 3 6 2 3" xfId="9090" xr:uid="{8666F1E5-BC51-4009-8F48-79567EADE368}"/>
    <cellStyle name="Normal 3 11 2 2 3 7" xfId="9091" xr:uid="{EBDB1C52-94C7-42E2-860E-4754BFD9E82E}"/>
    <cellStyle name="Normal 3 11 2 2 3 8" xfId="9092" xr:uid="{C6AA728A-BCBB-4A3F-BC0A-6C19F01D9538}"/>
    <cellStyle name="Normal 3 11 2 2 3 9" xfId="9093" xr:uid="{57EBA00F-2D11-4262-932D-3CDA7264D742}"/>
    <cellStyle name="Normal 3 11 2 2 4" xfId="9094" xr:uid="{6812B158-CE2F-4279-9D61-55F0D3924887}"/>
    <cellStyle name="Normal 3 11 2 2 4 2" xfId="9095" xr:uid="{333647B6-2EEE-4A3A-AB7A-94957A4D9D16}"/>
    <cellStyle name="Normal 3 11 2 2 4 2 2" xfId="9096" xr:uid="{39F912FD-E013-45A3-B515-0FEC1B824587}"/>
    <cellStyle name="Normal 3 11 2 2 4 2 2 2" xfId="9097" xr:uid="{806A2EA8-2963-478B-A6C9-491D2DEDE5D9}"/>
    <cellStyle name="Normal 3 11 2 2 4 2 2 2 2" xfId="9098" xr:uid="{A663F969-AF94-4ED4-BBDD-AACED645A3DB}"/>
    <cellStyle name="Normal 3 11 2 2 4 2 2 2 2 2" xfId="9099" xr:uid="{325E6B2D-AD45-4894-9F6C-780A6F2DEB74}"/>
    <cellStyle name="Normal 3 11 2 2 4 2 2 2 2 2 2" xfId="9100" xr:uid="{995BDEED-CD9C-4DC0-B2B0-4180F5729476}"/>
    <cellStyle name="Normal 3 11 2 2 4 2 2 2 2 2 2 2" xfId="9101" xr:uid="{313728D2-09EE-4899-BCDD-84A484D4DEF6}"/>
    <cellStyle name="Normal 3 11 2 2 4 2 2 2 2 3" xfId="9102" xr:uid="{0715917A-FD06-41C2-AE61-C448F19DB388}"/>
    <cellStyle name="Normal 3 11 2 2 4 2 2 2 3" xfId="9103" xr:uid="{6C1CA382-F64F-4357-8125-4A74B8B9C6B3}"/>
    <cellStyle name="Normal 3 11 2 2 4 2 2 2 3 2" xfId="9104" xr:uid="{BF2A1BBE-201E-45EC-BDC9-F30C32CB655C}"/>
    <cellStyle name="Normal 3 11 2 2 4 2 2 2 4" xfId="9105" xr:uid="{E6235B1A-761F-4E11-995B-E2DE7D21E6EB}"/>
    <cellStyle name="Normal 3 11 2 2 4 2 2 2 4 2" xfId="9106" xr:uid="{D61FB7E4-65F2-4A01-86E4-DCEA32376617}"/>
    <cellStyle name="Normal 3 11 2 2 4 2 2 2 5" xfId="9107" xr:uid="{2BDAA6A6-8C22-43B0-A12E-71C85AA3B77C}"/>
    <cellStyle name="Normal 3 11 2 2 4 2 2 2 5 2" xfId="9108" xr:uid="{B8396A08-E680-44DD-B013-FFD17382BB1E}"/>
    <cellStyle name="Normal 3 11 2 2 4 2 2 2 6" xfId="9109" xr:uid="{4E12452C-2FB5-4803-B4B2-998BBF14812D}"/>
    <cellStyle name="Normal 3 11 2 2 4 2 2 2 6 2" xfId="9110" xr:uid="{3C29FDDC-1AEB-4EE5-8019-C90BAC892CDD}"/>
    <cellStyle name="Normal 3 11 2 2 4 2 2 2 7" xfId="9111" xr:uid="{B2C4E3EB-40F6-4629-97F3-AAD296CC2AFC}"/>
    <cellStyle name="Normal 3 11 2 2 4 2 2 2 7 2" xfId="9112" xr:uid="{40AA802A-EE98-4AC9-AEA3-137DC38E3589}"/>
    <cellStyle name="Normal 3 11 2 2 4 2 2 3" xfId="9113" xr:uid="{7B0D2758-EEBF-468E-AB76-1A67365726C2}"/>
    <cellStyle name="Normal 3 11 2 2 4 2 2 3 2" xfId="9114" xr:uid="{AA272550-19AC-451B-BB21-7BE91A0C43CC}"/>
    <cellStyle name="Normal 3 11 2 2 4 2 2 3 2 2" xfId="9115" xr:uid="{0EE6C356-139D-44BA-9D69-B69633BA426E}"/>
    <cellStyle name="Normal 3 11 2 2 4 2 2 3 2 3" xfId="9116" xr:uid="{90ADB619-2BE7-43F5-BEE2-1D9C3E10F9A5}"/>
    <cellStyle name="Normal 3 11 2 2 4 2 2 4" xfId="9117" xr:uid="{D5EB8070-D78F-427B-A149-53B12A516891}"/>
    <cellStyle name="Normal 3 11 2 2 4 2 2 5" xfId="9118" xr:uid="{CCB0F508-6F19-4EA2-A84A-570029661A99}"/>
    <cellStyle name="Normal 3 11 2 2 4 2 2 6" xfId="9119" xr:uid="{4464F57C-A620-4FCC-8B3C-CD419803E9D5}"/>
    <cellStyle name="Normal 3 11 2 2 4 2 2 7" xfId="9120" xr:uid="{204B4D52-4047-44F7-8303-22C4767455CB}"/>
    <cellStyle name="Normal 3 11 2 2 4 2 2 8" xfId="9121" xr:uid="{7AD4020E-5C0A-4E95-A3B6-CDE47F772B5A}"/>
    <cellStyle name="Normal 3 11 2 2 4 2 3" xfId="9122" xr:uid="{B0C70E30-E4C1-4789-837F-59D2653F2C23}"/>
    <cellStyle name="Normal 3 11 2 2 4 2 3 2" xfId="9123" xr:uid="{8DE449DE-68F7-480A-9DE2-7033A0A4B8B2}"/>
    <cellStyle name="Normal 3 11 2 2 4 2 3 2 2" xfId="9124" xr:uid="{CDCDFF55-8755-45DA-9EAB-D6BDFE9C003B}"/>
    <cellStyle name="Normal 3 11 2 2 4 2 3 2 2 2" xfId="9125" xr:uid="{56B97A30-9E2F-4227-9A19-B5C9E36CAB3A}"/>
    <cellStyle name="Normal 3 11 2 2 4 2 3 3" xfId="9126" xr:uid="{5294D191-D99E-45A7-BFF4-F5C9C4E6D858}"/>
    <cellStyle name="Normal 3 11 2 2 4 2 4" xfId="9127" xr:uid="{D4316CBD-8689-4E24-BA7D-1BDF80070EEC}"/>
    <cellStyle name="Normal 3 11 2 2 4 2 4 2" xfId="9128" xr:uid="{3E08D362-AABB-433E-968C-963ED11E24FA}"/>
    <cellStyle name="Normal 3 11 2 2 4 2 5" xfId="9129" xr:uid="{B6E5D83E-88D4-47F5-9B41-0B40CEC31A7F}"/>
    <cellStyle name="Normal 3 11 2 2 4 2 5 2" xfId="9130" xr:uid="{0262DBAE-061C-4A84-AE03-43EA1760204C}"/>
    <cellStyle name="Normal 3 11 2 2 4 2 6" xfId="9131" xr:uid="{6F431431-B606-4243-95D6-D481273903C6}"/>
    <cellStyle name="Normal 3 11 2 2 4 2 6 2" xfId="9132" xr:uid="{ADC542B9-9849-4BCF-975A-D401CA340C5A}"/>
    <cellStyle name="Normal 3 11 2 2 4 2 7" xfId="9133" xr:uid="{E15DA860-0C2A-46D4-877E-2810728B7C03}"/>
    <cellStyle name="Normal 3 11 2 2 4 2 7 2" xfId="9134" xr:uid="{DA1D8AE3-ACB2-4D06-8F18-58E0520AD63E}"/>
    <cellStyle name="Normal 3 11 2 2 4 2 8" xfId="9135" xr:uid="{B82D8DB2-A40D-4F1B-B7CF-CE775FAC3E4F}"/>
    <cellStyle name="Normal 3 11 2 2 4 2 8 2" xfId="9136" xr:uid="{85D0A7B8-2738-4E43-8F68-59DE66A3DB0C}"/>
    <cellStyle name="Normal 3 11 2 2 4 3" xfId="9137" xr:uid="{526E60EB-AF40-41C5-8633-1EA053DA7877}"/>
    <cellStyle name="Normal 3 11 2 2 4 3 2" xfId="9138" xr:uid="{E633ADA3-C5A7-40B5-9D21-C752D63B4D6D}"/>
    <cellStyle name="Normal 3 11 2 2 4 3 2 2" xfId="9139" xr:uid="{A7A789B5-FB81-4B11-A0B7-043FA0808B31}"/>
    <cellStyle name="Normal 3 11 2 2 4 3 2 2 2" xfId="9140" xr:uid="{69E6A451-D3F7-4D87-AC6B-AA3601DD2AFB}"/>
    <cellStyle name="Normal 3 11 2 2 4 3 2 2 2 2" xfId="9141" xr:uid="{A47CB6A2-72B5-49D2-9724-D69FC85CF62E}"/>
    <cellStyle name="Normal 3 11 2 2 4 3 2 3" xfId="9142" xr:uid="{495725A2-CE48-4F2C-83FF-2B5042F179AA}"/>
    <cellStyle name="Normal 3 11 2 2 4 3 3" xfId="9143" xr:uid="{5B6ACAEC-117C-4967-9527-6CBC3504BF0D}"/>
    <cellStyle name="Normal 3 11 2 2 4 3 3 2" xfId="9144" xr:uid="{A1A8626B-6485-41BD-91CE-FEE33BC4AACE}"/>
    <cellStyle name="Normal 3 11 2 2 4 3 4" xfId="9145" xr:uid="{E1BF8180-00D7-44EB-96BC-6C49A7EF27B0}"/>
    <cellStyle name="Normal 3 11 2 2 4 3 4 2" xfId="9146" xr:uid="{CA866ED0-AD03-4B6A-B8C9-FAC0AAA7FE0A}"/>
    <cellStyle name="Normal 3 11 2 2 4 3 5" xfId="9147" xr:uid="{A67C8691-9ED3-4BF0-A040-9478BF31AF13}"/>
    <cellStyle name="Normal 3 11 2 2 4 3 5 2" xfId="9148" xr:uid="{06E05181-03B6-44C9-AD21-9EE864C1AE6C}"/>
    <cellStyle name="Normal 3 11 2 2 4 3 6" xfId="9149" xr:uid="{58E0D719-54E3-4708-84AB-3EFFD162B484}"/>
    <cellStyle name="Normal 3 11 2 2 4 3 6 2" xfId="9150" xr:uid="{C48EC1AB-C14C-496B-A3DF-F286A6ECF28F}"/>
    <cellStyle name="Normal 3 11 2 2 4 3 7" xfId="9151" xr:uid="{12E2A5B7-2B2B-4105-A371-57111A47EA4C}"/>
    <cellStyle name="Normal 3 11 2 2 4 3 7 2" xfId="9152" xr:uid="{45C405A0-787D-45EB-8D66-7024E06E5EF6}"/>
    <cellStyle name="Normal 3 11 2 2 4 4" xfId="9153" xr:uid="{6F2EAF59-8D96-4A6A-94EA-8B30F9BA6C0E}"/>
    <cellStyle name="Normal 3 11 2 2 4 4 2" xfId="9154" xr:uid="{2A95C0AB-E0E9-4D50-862F-0E83E5B8F46D}"/>
    <cellStyle name="Normal 3 11 2 2 4 4 2 2" xfId="9155" xr:uid="{F70FAC05-3F0C-43FC-B43E-04B327642222}"/>
    <cellStyle name="Normal 3 11 2 2 4 4 2 3" xfId="9156" xr:uid="{A7B52B7B-5F5D-41AA-B4C2-FEB7FC66E2E5}"/>
    <cellStyle name="Normal 3 11 2 2 4 5" xfId="9157" xr:uid="{E8574E5C-F9F1-42DA-A379-7C39D0CE7F39}"/>
    <cellStyle name="Normal 3 11 2 2 4 6" xfId="9158" xr:uid="{DDE96B48-A2A2-4DDB-8B56-F3DC1D31CF3A}"/>
    <cellStyle name="Normal 3 11 2 2 4 7" xfId="9159" xr:uid="{0F321B65-AA6C-405A-89CB-3F6BE24099B7}"/>
    <cellStyle name="Normal 3 11 2 2 4 8" xfId="9160" xr:uid="{BEB28E4B-87EE-4012-8323-BFF9637D2D00}"/>
    <cellStyle name="Normal 3 11 2 2 4 9" xfId="9161" xr:uid="{3EDE8C7A-D881-4682-9FE4-8E3C9787A5DC}"/>
    <cellStyle name="Normal 3 11 2 2 5" xfId="9162" xr:uid="{632B37E7-2631-45B6-8E93-93F139653310}"/>
    <cellStyle name="Normal 3 11 2 2 5 2" xfId="9163" xr:uid="{1D99ACCF-EA8E-420C-84BA-BA6091128F6C}"/>
    <cellStyle name="Normal 3 11 2 2 6" xfId="9164" xr:uid="{130D1BD4-92E0-4189-ABE1-117DBB720205}"/>
    <cellStyle name="Normal 3 11 2 2 6 2" xfId="9165" xr:uid="{8C862EF8-8828-4BEE-9096-EA41E183D8D0}"/>
    <cellStyle name="Normal 3 11 2 2 6 2 2" xfId="9166" xr:uid="{500D2A68-BFF6-41DB-89CE-CE9D2AB75994}"/>
    <cellStyle name="Normal 3 11 2 2 6 2 2 2" xfId="9167" xr:uid="{CD682E35-A359-4E40-AEB5-92130470792B}"/>
    <cellStyle name="Normal 3 11 2 2 6 2 2 2 2" xfId="9168" xr:uid="{E7855DD2-68E5-4E40-9DF2-8891C2F9D41D}"/>
    <cellStyle name="Normal 3 11 2 2 6 2 2 2 2 2" xfId="9169" xr:uid="{FB467F7A-34A5-4A86-B51E-7BD11437492E}"/>
    <cellStyle name="Normal 3 11 2 2 6 2 2 3" xfId="9170" xr:uid="{455448C8-92FF-42F7-A436-C721C6F45A00}"/>
    <cellStyle name="Normal 3 11 2 2 6 2 3" xfId="9171" xr:uid="{AB12ADA4-898F-4428-A964-54E7764DE2C5}"/>
    <cellStyle name="Normal 3 11 2 2 6 2 3 2" xfId="9172" xr:uid="{8C8305A9-97BC-485F-B818-424804F70EEA}"/>
    <cellStyle name="Normal 3 11 2 2 6 2 4" xfId="9173" xr:uid="{6BB5E12F-CEA4-4838-A1C8-266075AC4DA7}"/>
    <cellStyle name="Normal 3 11 2 2 6 2 4 2" xfId="9174" xr:uid="{B5ECDFDF-FDA1-4EF1-8E93-11F270E182F8}"/>
    <cellStyle name="Normal 3 11 2 2 6 2 5" xfId="9175" xr:uid="{5F044A58-A740-40A8-B64C-58866039BD2D}"/>
    <cellStyle name="Normal 3 11 2 2 6 2 5 2" xfId="9176" xr:uid="{9D750CDA-ECD9-49E3-8514-CCA3FB077780}"/>
    <cellStyle name="Normal 3 11 2 2 6 2 6" xfId="9177" xr:uid="{6BCA6DBC-4A7C-4FC1-9882-8311EBB9A5E4}"/>
    <cellStyle name="Normal 3 11 2 2 6 2 6 2" xfId="9178" xr:uid="{163F3189-80AB-44DE-8C03-22F0C874C70C}"/>
    <cellStyle name="Normal 3 11 2 2 6 2 7" xfId="9179" xr:uid="{B830FF0F-57A5-4DCD-B67A-9E5FD919D043}"/>
    <cellStyle name="Normal 3 11 2 2 6 2 7 2" xfId="9180" xr:uid="{9D7F7E98-120F-4827-90D3-61AC9B71994C}"/>
    <cellStyle name="Normal 3 11 2 2 6 3" xfId="9181" xr:uid="{5BA371D5-8E70-46C8-90E4-2D2069AD3C24}"/>
    <cellStyle name="Normal 3 11 2 2 6 3 2" xfId="9182" xr:uid="{37680B5D-2CD2-49D9-8919-20F5E12E0FB4}"/>
    <cellStyle name="Normal 3 11 2 2 6 3 2 2" xfId="9183" xr:uid="{57BF05B5-4931-4EF7-A44C-F12B666DAF62}"/>
    <cellStyle name="Normal 3 11 2 2 6 3 2 3" xfId="9184" xr:uid="{6C9A3D14-2BF8-47E9-9BE9-F626A4DB3082}"/>
    <cellStyle name="Normal 3 11 2 2 6 4" xfId="9185" xr:uid="{F1CDC52C-EF46-460C-A4B4-A87E33490359}"/>
    <cellStyle name="Normal 3 11 2 2 6 5" xfId="9186" xr:uid="{06CDFE9B-760A-4981-84F8-77865F8D24ED}"/>
    <cellStyle name="Normal 3 11 2 2 6 6" xfId="9187" xr:uid="{02549D6A-3958-462A-AC03-B8EDE48D47B1}"/>
    <cellStyle name="Normal 3 11 2 2 6 7" xfId="9188" xr:uid="{37DF42DC-821C-4ECC-AB88-6DC02CB227BC}"/>
    <cellStyle name="Normal 3 11 2 2 6 8" xfId="9189" xr:uid="{6A3D997C-AD8D-4309-993A-67E1CB70A2C3}"/>
    <cellStyle name="Normal 3 11 2 2 7" xfId="9190" xr:uid="{799A3261-A693-45A1-BD43-F39FF24E71A9}"/>
    <cellStyle name="Normal 3 11 2 2 7 2" xfId="9191" xr:uid="{C40BDABB-5F36-492E-845C-E4C9352FBED8}"/>
    <cellStyle name="Normal 3 11 2 2 7 2 2" xfId="9192" xr:uid="{5957D2D7-3EFF-42A2-9B01-F1E97DE178EE}"/>
    <cellStyle name="Normal 3 11 2 2 7 2 2 2" xfId="9193" xr:uid="{10EA9ED1-C52E-4A61-BAB1-466CE0044E23}"/>
    <cellStyle name="Normal 3 11 2 2 7 3" xfId="9194" xr:uid="{832AA999-45E5-4686-8B85-C93B4D3D8B6A}"/>
    <cellStyle name="Normal 3 11 2 2 8" xfId="9195" xr:uid="{555DA2DA-22DC-44F1-91CE-DE1C57883C6F}"/>
    <cellStyle name="Normal 3 11 2 2 8 2" xfId="9196" xr:uid="{D403EC10-86A3-4DD6-BD28-0D6C5555D70F}"/>
    <cellStyle name="Normal 3 11 2 2 9" xfId="9197" xr:uid="{7BFCBEED-B694-463E-B560-1618DF7D61C0}"/>
    <cellStyle name="Normal 3 11 2 2 9 2" xfId="9198" xr:uid="{257618BE-0AD0-4B69-A446-82B91E444888}"/>
    <cellStyle name="Normal 3 11 2 3" xfId="9199" xr:uid="{55C765C0-4991-4135-ABA7-03AB4477569B}"/>
    <cellStyle name="Normal 3 11 2 4" xfId="9200" xr:uid="{A2B65526-74C3-4CB9-A85E-3FC422D8E565}"/>
    <cellStyle name="Normal 3 11 2 5" xfId="9201" xr:uid="{52B312C4-4B81-4D1B-9907-D7EAA4C2EB0F}"/>
    <cellStyle name="Normal 3 11 2 5 10" xfId="9202" xr:uid="{588587A4-B546-4A26-A2B7-1ACD92864146}"/>
    <cellStyle name="Normal 3 11 2 5 10 2" xfId="9203" xr:uid="{34856E5F-FE7B-419B-86F1-08B2503EB926}"/>
    <cellStyle name="Normal 3 11 2 5 11" xfId="9204" xr:uid="{5E4694FD-D795-4AB0-98CD-D1A32081BF49}"/>
    <cellStyle name="Normal 3 11 2 5 11 2" xfId="9205" xr:uid="{73494526-89EE-4155-8913-7FF9BBE4A808}"/>
    <cellStyle name="Normal 3 11 2 5 2" xfId="9206" xr:uid="{FCDFD3DA-ABDA-4824-A18A-3516E3D3EC18}"/>
    <cellStyle name="Normal 3 11 2 5 2 10" xfId="9207" xr:uid="{58BB651A-2141-47DA-8C7B-AB806D9FB8D6}"/>
    <cellStyle name="Normal 3 11 2 5 2 11" xfId="9208" xr:uid="{001E4FE5-E722-41CB-AB18-174E0C696228}"/>
    <cellStyle name="Normal 3 11 2 5 2 12" xfId="9209" xr:uid="{35423549-625D-45F0-A0CE-87A95E4D4B6C}"/>
    <cellStyle name="Normal 3 11 2 5 2 2" xfId="9210" xr:uid="{A29090C3-3D8E-4281-812A-030C0A154298}"/>
    <cellStyle name="Normal 3 11 2 5 2 2 2" xfId="9211" xr:uid="{CCB7A6C3-3A0C-49F3-855A-7D319032CCB6}"/>
    <cellStyle name="Normal 3 11 2 5 2 2 2 2" xfId="9212" xr:uid="{6912B5FA-E880-4E44-8B5B-0EEBF1950E1D}"/>
    <cellStyle name="Normal 3 11 2 5 2 2 2 2 2" xfId="9213" xr:uid="{CC725B03-846F-42B0-BB49-650250E53A90}"/>
    <cellStyle name="Normal 3 11 2 5 2 2 2 2 2 2" xfId="9214" xr:uid="{2DC20BD4-B0EC-452D-A78B-A232198E72F7}"/>
    <cellStyle name="Normal 3 11 2 5 2 2 2 2 2 2 2" xfId="9215" xr:uid="{E540653B-73AC-4DD8-B78C-F58AB1E140C7}"/>
    <cellStyle name="Normal 3 11 2 5 2 2 2 2 2 2 2 2" xfId="9216" xr:uid="{97E84AC5-4737-4398-A92C-2647D75A971C}"/>
    <cellStyle name="Normal 3 11 2 5 2 2 2 2 2 2 2 3" xfId="9217" xr:uid="{EE4FD190-F97A-475E-83E1-7C2E22137877}"/>
    <cellStyle name="Normal 3 11 2 5 2 2 2 2 2 3" xfId="9218" xr:uid="{D9203AFA-A24B-4D98-9F60-39F848CA01B3}"/>
    <cellStyle name="Normal 3 11 2 5 2 2 2 2 2 4" xfId="9219" xr:uid="{8E268C21-C77A-40CD-A82A-197E909E9708}"/>
    <cellStyle name="Normal 3 11 2 5 2 2 2 2 2 5" xfId="9220" xr:uid="{ADEC1D6B-074B-4419-ABD5-7F54ADEA8EC0}"/>
    <cellStyle name="Normal 3 11 2 5 2 2 2 2 2 6" xfId="9221" xr:uid="{069C8FA2-6E76-4A32-A019-17F2EC8BF7E3}"/>
    <cellStyle name="Normal 3 11 2 5 2 2 2 2 2 7" xfId="9222" xr:uid="{5A7175DD-3536-4490-B82C-15D9D1704C8D}"/>
    <cellStyle name="Normal 3 11 2 5 2 2 2 2 2 8" xfId="9223" xr:uid="{7BE71E38-A1B6-475A-92B8-9010E57D2A3F}"/>
    <cellStyle name="Normal 3 11 2 5 2 2 2 2 3" xfId="9224" xr:uid="{4400A8AD-5BD6-48B6-A134-C855B7789851}"/>
    <cellStyle name="Normal 3 11 2 5 2 2 2 2 3 2" xfId="9225" xr:uid="{B5610E6F-39A5-4598-B59F-A81715E8605D}"/>
    <cellStyle name="Normal 3 11 2 5 2 2 2 2 3 2 2" xfId="9226" xr:uid="{4B575F57-4529-4E64-A24D-BD7C391A55DE}"/>
    <cellStyle name="Normal 3 11 2 5 2 2 2 2 3 2 2 2" xfId="9227" xr:uid="{491F3853-4978-4007-9860-2BDD9C72BE23}"/>
    <cellStyle name="Normal 3 11 2 5 2 2 2 2 3 3" xfId="9228" xr:uid="{E386C622-0145-49D0-9729-4CA93C83683C}"/>
    <cellStyle name="Normal 3 11 2 5 2 2 2 2 4" xfId="9229" xr:uid="{EA3164B8-232A-47C9-B68A-60499A61A4DB}"/>
    <cellStyle name="Normal 3 11 2 5 2 2 2 2 4 2" xfId="9230" xr:uid="{BF620E4C-4A87-4702-81F3-F623568558C6}"/>
    <cellStyle name="Normal 3 11 2 5 2 2 2 2 5" xfId="9231" xr:uid="{8AEB20D4-B156-48A4-9CB6-18983D93AE9A}"/>
    <cellStyle name="Normal 3 11 2 5 2 2 2 2 5 2" xfId="9232" xr:uid="{C365DC1E-A2F4-4C4F-8399-E963690A40FD}"/>
    <cellStyle name="Normal 3 11 2 5 2 2 2 2 6" xfId="9233" xr:uid="{F645C6ED-700B-4559-A1AE-77A8C5C72792}"/>
    <cellStyle name="Normal 3 11 2 5 2 2 2 2 6 2" xfId="9234" xr:uid="{69B86BEA-0FCF-45C4-876E-18DF49EC02C6}"/>
    <cellStyle name="Normal 3 11 2 5 2 2 2 2 7" xfId="9235" xr:uid="{9842F596-A1E3-4DC3-ADD6-308AEBD3633F}"/>
    <cellStyle name="Normal 3 11 2 5 2 2 2 2 7 2" xfId="9236" xr:uid="{D5593126-4E8E-43AD-8D17-9B75E349601F}"/>
    <cellStyle name="Normal 3 11 2 5 2 2 2 3" xfId="9237" xr:uid="{96012745-9544-4CD0-B52D-B7E61C7A6A8E}"/>
    <cellStyle name="Normal 3 11 2 5 2 2 2 3 2" xfId="9238" xr:uid="{5F8A20B2-9194-484B-B23F-1DEAE6C98BF5}"/>
    <cellStyle name="Normal 3 11 2 5 2 2 2 3 2 2" xfId="9239" xr:uid="{A585F9AE-D876-45BF-A5D8-F9FEA71DC23A}"/>
    <cellStyle name="Normal 3 11 2 5 2 2 2 3 2 3" xfId="9240" xr:uid="{6617EF61-6858-4D43-90EB-18B9D7B66878}"/>
    <cellStyle name="Normal 3 11 2 5 2 2 2 4" xfId="9241" xr:uid="{F07C6D13-96A1-48D9-A8D7-B458BE4667BE}"/>
    <cellStyle name="Normal 3 11 2 5 2 2 2 5" xfId="9242" xr:uid="{878786D4-80C1-40EB-AC95-8FD1594C4DF3}"/>
    <cellStyle name="Normal 3 11 2 5 2 2 2 6" xfId="9243" xr:uid="{96AEF82E-77FA-4038-B21D-EA1F6657ACC5}"/>
    <cellStyle name="Normal 3 11 2 5 2 2 2 7" xfId="9244" xr:uid="{C568C55E-EA69-4C03-8317-65BE6B924200}"/>
    <cellStyle name="Normal 3 11 2 5 2 2 2 8" xfId="9245" xr:uid="{07D6C75D-A1B5-4143-901C-FCB3D5B37A47}"/>
    <cellStyle name="Normal 3 11 2 5 2 2 2 9" xfId="9246" xr:uid="{8BEE3414-A488-43D7-94BF-54EFE19E2D22}"/>
    <cellStyle name="Normal 3 11 2 5 2 2 3" xfId="9247" xr:uid="{52C58FA7-A995-4A5F-8570-48FBB60620DE}"/>
    <cellStyle name="Normal 3 11 2 5 2 2 3 2" xfId="9248" xr:uid="{9D6E8BF8-8458-45B0-B4F9-5DEB60DFC2C8}"/>
    <cellStyle name="Normal 3 11 2 5 2 2 3 2 2" xfId="9249" xr:uid="{B5B39898-4D84-474F-BAA5-B4010AAA5CF2}"/>
    <cellStyle name="Normal 3 11 2 5 2 2 3 2 2 2" xfId="9250" xr:uid="{ED5DA359-0E78-4056-A3F9-34A6571D4523}"/>
    <cellStyle name="Normal 3 11 2 5 2 2 3 2 2 3" xfId="9251" xr:uid="{2B67D89E-C9B5-4577-BB48-24D0DD833565}"/>
    <cellStyle name="Normal 3 11 2 5 2 2 3 3" xfId="9252" xr:uid="{D046856A-58A8-4150-B61E-9A8CABBE289F}"/>
    <cellStyle name="Normal 3 11 2 5 2 2 3 4" xfId="9253" xr:uid="{1FA4EDA4-A375-42F3-AD5D-8C47839B4A2B}"/>
    <cellStyle name="Normal 3 11 2 5 2 2 3 5" xfId="9254" xr:uid="{FF861E1F-2AE5-427D-BD6B-3CC026F42F2D}"/>
    <cellStyle name="Normal 3 11 2 5 2 2 3 6" xfId="9255" xr:uid="{DF00B25B-5ADE-4E31-89BC-E1ED985E2CD7}"/>
    <cellStyle name="Normal 3 11 2 5 2 2 3 7" xfId="9256" xr:uid="{C4AA2231-2590-4D1A-B60C-2397C64BAA39}"/>
    <cellStyle name="Normal 3 11 2 5 2 2 3 8" xfId="9257" xr:uid="{2C377929-9093-4C77-89DA-4CAB6EB46B65}"/>
    <cellStyle name="Normal 3 11 2 5 2 2 4" xfId="9258" xr:uid="{F5076823-42C3-4ABE-B9E1-0843BD9007C5}"/>
    <cellStyle name="Normal 3 11 2 5 2 2 4 2" xfId="9259" xr:uid="{FC119A0C-C238-4FD2-892B-3E7264B5D2B2}"/>
    <cellStyle name="Normal 3 11 2 5 2 2 4 2 2" xfId="9260" xr:uid="{3BA1783A-6949-459F-9DF3-6286F964A7C8}"/>
    <cellStyle name="Normal 3 11 2 5 2 2 4 2 2 2" xfId="9261" xr:uid="{74D97709-E397-48C0-81E0-F89342F534C0}"/>
    <cellStyle name="Normal 3 11 2 5 2 2 4 3" xfId="9262" xr:uid="{5BA75A26-E9DB-4618-A542-EA2688E214F0}"/>
    <cellStyle name="Normal 3 11 2 5 2 2 5" xfId="9263" xr:uid="{D6921C91-899C-4FBD-9CEA-5C84965D01CA}"/>
    <cellStyle name="Normal 3 11 2 5 2 2 5 2" xfId="9264" xr:uid="{C83186F1-91E9-4CDD-9C93-61691B2F2B3C}"/>
    <cellStyle name="Normal 3 11 2 5 2 2 6" xfId="9265" xr:uid="{1C9E3662-7699-4021-94FC-8D7E1E0D1B84}"/>
    <cellStyle name="Normal 3 11 2 5 2 2 6 2" xfId="9266" xr:uid="{1DA27BB7-B219-4518-B8F1-1F3B15A8E6CA}"/>
    <cellStyle name="Normal 3 11 2 5 2 2 7" xfId="9267" xr:uid="{9107FF8F-477C-4C5F-B7FD-558FA3E7AD55}"/>
    <cellStyle name="Normal 3 11 2 5 2 2 7 2" xfId="9268" xr:uid="{CA7BF304-74E2-49DE-B31F-388BCA38445F}"/>
    <cellStyle name="Normal 3 11 2 5 2 2 8" xfId="9269" xr:uid="{BA44A1F8-62BD-4B8F-B5D0-9BE7443906D2}"/>
    <cellStyle name="Normal 3 11 2 5 2 2 8 2" xfId="9270" xr:uid="{11FA2877-4C69-494B-8791-3A7D31FA666F}"/>
    <cellStyle name="Normal 3 11 2 5 2 3" xfId="9271" xr:uid="{AD64979F-1EA0-42F6-867F-5597EC272AE4}"/>
    <cellStyle name="Normal 3 11 2 5 2 4" xfId="9272" xr:uid="{6CB2744E-3412-447E-8C40-F03AD482DC9B}"/>
    <cellStyle name="Normal 3 11 2 5 2 5" xfId="9273" xr:uid="{EB8468F6-3A26-42A0-9619-0B9A6B4DAE3D}"/>
    <cellStyle name="Normal 3 11 2 5 2 5 2" xfId="9274" xr:uid="{F544E5D3-493D-4A9A-B6ED-F1E0417EB3BD}"/>
    <cellStyle name="Normal 3 11 2 5 2 5 2 2" xfId="9275" xr:uid="{AD07D77D-47CE-4A67-BDE6-9E9F0EEBEDBB}"/>
    <cellStyle name="Normal 3 11 2 5 2 5 2 2 2" xfId="9276" xr:uid="{CE08FE9C-413B-4CD1-87DC-FBDD4A24598F}"/>
    <cellStyle name="Normal 3 11 2 5 2 5 2 2 2 2" xfId="9277" xr:uid="{667ED073-C46D-40FF-8940-EDE0A1F51728}"/>
    <cellStyle name="Normal 3 11 2 5 2 5 2 2 2 3" xfId="9278" xr:uid="{55C5EC23-262C-4DBD-BBB2-1AA217951C6B}"/>
    <cellStyle name="Normal 3 11 2 5 2 5 2 3" xfId="9279" xr:uid="{D63482E0-3297-472A-9CF1-983493501D5C}"/>
    <cellStyle name="Normal 3 11 2 5 2 5 2 4" xfId="9280" xr:uid="{2AA99CC5-A37D-4AD7-98FF-C97CCC637E9A}"/>
    <cellStyle name="Normal 3 11 2 5 2 5 2 5" xfId="9281" xr:uid="{83D479EF-7C8A-47D4-B7CD-0DB18563D516}"/>
    <cellStyle name="Normal 3 11 2 5 2 5 2 6" xfId="9282" xr:uid="{7447240E-7F4B-4D5C-B5DF-4A4E2DBCA21B}"/>
    <cellStyle name="Normal 3 11 2 5 2 5 2 7" xfId="9283" xr:uid="{C85CAD72-94E4-4D6F-96A1-1DDE70E11459}"/>
    <cellStyle name="Normal 3 11 2 5 2 5 2 8" xfId="9284" xr:uid="{54EC31D6-C3F9-4DCB-BB3D-863FA1D29EE7}"/>
    <cellStyle name="Normal 3 11 2 5 2 5 3" xfId="9285" xr:uid="{72DA838E-D524-47C7-9113-862E46CD7899}"/>
    <cellStyle name="Normal 3 11 2 5 2 5 3 2" xfId="9286" xr:uid="{93DCC7F3-2E89-4D4B-B0A3-75F2CE630FF7}"/>
    <cellStyle name="Normal 3 11 2 5 2 5 3 2 2" xfId="9287" xr:uid="{FF0B8ADD-4B2A-4C5D-9B68-7AFE85907886}"/>
    <cellStyle name="Normal 3 11 2 5 2 5 3 2 2 2" xfId="9288" xr:uid="{7BE606A3-728D-4E9C-B579-B35619CB4B0D}"/>
    <cellStyle name="Normal 3 11 2 5 2 5 3 3" xfId="9289" xr:uid="{45B55B79-8A38-4E54-A3CF-4D5B5EC92A14}"/>
    <cellStyle name="Normal 3 11 2 5 2 5 4" xfId="9290" xr:uid="{8D59738B-5CCE-4B54-A3D6-3CAFC03B54D2}"/>
    <cellStyle name="Normal 3 11 2 5 2 5 4 2" xfId="9291" xr:uid="{AAE12D48-6BE8-4566-841A-E0BAB9C871E0}"/>
    <cellStyle name="Normal 3 11 2 5 2 5 5" xfId="9292" xr:uid="{E8E83EF9-C753-4B73-AA50-7B70D3E4B55E}"/>
    <cellStyle name="Normal 3 11 2 5 2 5 5 2" xfId="9293" xr:uid="{AEBA15E6-1BBA-42FE-8057-18D5A9DFF64D}"/>
    <cellStyle name="Normal 3 11 2 5 2 5 6" xfId="9294" xr:uid="{879E06C6-A18E-47CC-B4DF-E108ED8769B5}"/>
    <cellStyle name="Normal 3 11 2 5 2 5 6 2" xfId="9295" xr:uid="{55D0DE38-6D4F-45B8-AEAB-56FFB5C5CAA4}"/>
    <cellStyle name="Normal 3 11 2 5 2 5 7" xfId="9296" xr:uid="{3515BB34-276E-4835-B628-DF503B95AEA8}"/>
    <cellStyle name="Normal 3 11 2 5 2 5 7 2" xfId="9297" xr:uid="{FD7A9E33-5DEA-48B5-9CB2-E99602B3F7BA}"/>
    <cellStyle name="Normal 3 11 2 5 2 6" xfId="9298" xr:uid="{FB386DCC-ABFF-4AF6-9AD4-8E55DEEF477C}"/>
    <cellStyle name="Normal 3 11 2 5 2 6 2" xfId="9299" xr:uid="{66811F13-3644-4663-87C9-3A5277B89EF9}"/>
    <cellStyle name="Normal 3 11 2 5 2 6 2 2" xfId="9300" xr:uid="{DC967A8C-F419-438F-8790-0B715ABE2D86}"/>
    <cellStyle name="Normal 3 11 2 5 2 6 2 3" xfId="9301" xr:uid="{D3190970-CFED-4EB6-B3AC-A9D00903FA31}"/>
    <cellStyle name="Normal 3 11 2 5 2 7" xfId="9302" xr:uid="{702D6376-6F83-4D86-874D-895830014355}"/>
    <cellStyle name="Normal 3 11 2 5 2 8" xfId="9303" xr:uid="{1DE0B1E7-FBBF-4B34-940C-313F4F30C98E}"/>
    <cellStyle name="Normal 3 11 2 5 2 9" xfId="9304" xr:uid="{A6C3383C-36EF-40F2-A2EE-1533787B7563}"/>
    <cellStyle name="Normal 3 11 2 5 3" xfId="9305" xr:uid="{A78F8905-C859-40D2-870D-616C206E72B7}"/>
    <cellStyle name="Normal 3 11 2 5 3 2" xfId="9306" xr:uid="{1BECFDB9-EFA2-4CBA-A1CB-50CF999E9E68}"/>
    <cellStyle name="Normal 3 11 2 5 3 2 2" xfId="9307" xr:uid="{DCBBC6C9-AF1F-4788-ADB3-7399CCF77DD2}"/>
    <cellStyle name="Normal 3 11 2 5 3 2 2 2" xfId="9308" xr:uid="{0E093106-45F9-425E-A842-090E9E8C99D6}"/>
    <cellStyle name="Normal 3 11 2 5 3 2 2 2 2" xfId="9309" xr:uid="{C64B3ACF-5C0B-4E85-9C5E-821742A4B22C}"/>
    <cellStyle name="Normal 3 11 2 5 3 2 2 2 2 2" xfId="9310" xr:uid="{0EE51B53-46BD-4460-9731-DCF820A9082B}"/>
    <cellStyle name="Normal 3 11 2 5 3 2 2 2 2 2 2" xfId="9311" xr:uid="{1D97733B-FE56-435F-B7B2-33778D666B9E}"/>
    <cellStyle name="Normal 3 11 2 5 3 2 2 2 2 2 2 2" xfId="9312" xr:uid="{99D75AB4-55A9-4008-8BAD-76FF9A9AC409}"/>
    <cellStyle name="Normal 3 11 2 5 3 2 2 2 2 3" xfId="9313" xr:uid="{1750F2D9-DD9C-4D3E-994D-DF1F873660F7}"/>
    <cellStyle name="Normal 3 11 2 5 3 2 2 2 3" xfId="9314" xr:uid="{C84EE6CE-D1D7-4804-A3D8-5A9F7C9ED144}"/>
    <cellStyle name="Normal 3 11 2 5 3 2 2 2 3 2" xfId="9315" xr:uid="{5952A0C5-F466-4BBC-BEBB-4022E33C4B59}"/>
    <cellStyle name="Normal 3 11 2 5 3 2 2 2 4" xfId="9316" xr:uid="{3A9BDC87-019C-4D8E-B8B1-652DEA899757}"/>
    <cellStyle name="Normal 3 11 2 5 3 2 2 2 4 2" xfId="9317" xr:uid="{BB1443B4-8B21-467E-8F15-4EE6C003CED3}"/>
    <cellStyle name="Normal 3 11 2 5 3 2 2 2 5" xfId="9318" xr:uid="{5C6767C4-48F0-46C9-8906-4720C24D620D}"/>
    <cellStyle name="Normal 3 11 2 5 3 2 2 2 5 2" xfId="9319" xr:uid="{643790A0-D988-43CA-A295-71D8D61940C9}"/>
    <cellStyle name="Normal 3 11 2 5 3 2 2 2 6" xfId="9320" xr:uid="{9AC66DB9-212A-400C-97B4-D951081A3EF0}"/>
    <cellStyle name="Normal 3 11 2 5 3 2 2 2 6 2" xfId="9321" xr:uid="{7C925088-5CAA-4A70-94FA-2B019C8C150D}"/>
    <cellStyle name="Normal 3 11 2 5 3 2 2 2 7" xfId="9322" xr:uid="{467CA5BC-B4A9-4BD5-9CB0-62B3B1C04197}"/>
    <cellStyle name="Normal 3 11 2 5 3 2 2 2 7 2" xfId="9323" xr:uid="{EFBEE96E-A5B2-4CA2-9BBB-8F83288DDBE6}"/>
    <cellStyle name="Normal 3 11 2 5 3 2 2 3" xfId="9324" xr:uid="{7DBF207A-8DDD-4B41-937D-D3C013A1BBA2}"/>
    <cellStyle name="Normal 3 11 2 5 3 2 2 3 2" xfId="9325" xr:uid="{4D33267F-7BB3-4F4A-BB99-7E0ADC50BDB1}"/>
    <cellStyle name="Normal 3 11 2 5 3 2 2 3 2 2" xfId="9326" xr:uid="{ED60C56B-CC14-4036-BFBC-B1ACA9811AF8}"/>
    <cellStyle name="Normal 3 11 2 5 3 2 2 3 2 3" xfId="9327" xr:uid="{2FDD1699-5CDD-4579-8199-A49D9D19C92C}"/>
    <cellStyle name="Normal 3 11 2 5 3 2 2 4" xfId="9328" xr:uid="{D96C9DA6-FD9F-459B-B64E-16B2B28B3659}"/>
    <cellStyle name="Normal 3 11 2 5 3 2 2 5" xfId="9329" xr:uid="{A78CDBE1-F004-43CA-8B9F-E5604E0CF425}"/>
    <cellStyle name="Normal 3 11 2 5 3 2 2 6" xfId="9330" xr:uid="{9D035BD5-9542-4F35-9391-1F23291D5DC2}"/>
    <cellStyle name="Normal 3 11 2 5 3 2 2 7" xfId="9331" xr:uid="{2A492171-C2BD-40CE-B84E-858217860D7E}"/>
    <cellStyle name="Normal 3 11 2 5 3 2 2 8" xfId="9332" xr:uid="{F0BEAC1B-6F92-42FF-B665-CE0804EFB6DE}"/>
    <cellStyle name="Normal 3 11 2 5 3 2 3" xfId="9333" xr:uid="{E80198D7-4718-414A-83FD-F24C09062F9C}"/>
    <cellStyle name="Normal 3 11 2 5 3 2 3 2" xfId="9334" xr:uid="{7ECBD90D-4034-423D-B8E7-E99FC2445F60}"/>
    <cellStyle name="Normal 3 11 2 5 3 2 3 2 2" xfId="9335" xr:uid="{689B5C14-ED1E-4A62-A337-E10D5B808D73}"/>
    <cellStyle name="Normal 3 11 2 5 3 2 3 2 2 2" xfId="9336" xr:uid="{0F11F9C3-E7EC-41D8-97CB-15A837454AA8}"/>
    <cellStyle name="Normal 3 11 2 5 3 2 3 3" xfId="9337" xr:uid="{CE4E7415-C6DD-4319-A265-27B9392DD3CB}"/>
    <cellStyle name="Normal 3 11 2 5 3 2 4" xfId="9338" xr:uid="{BABA597B-BD00-45E5-B8F4-B0F5FDCCFFC2}"/>
    <cellStyle name="Normal 3 11 2 5 3 2 4 2" xfId="9339" xr:uid="{E9B357F5-6601-45FF-A973-BFBF24FBD755}"/>
    <cellStyle name="Normal 3 11 2 5 3 2 5" xfId="9340" xr:uid="{170CB3C8-136D-49AB-AC16-18B9492B6545}"/>
    <cellStyle name="Normal 3 11 2 5 3 2 5 2" xfId="9341" xr:uid="{393B314C-ECDA-4311-952B-28FF67A0DC39}"/>
    <cellStyle name="Normal 3 11 2 5 3 2 6" xfId="9342" xr:uid="{CC3B2E7A-845D-4DDE-BD4A-AB712D027870}"/>
    <cellStyle name="Normal 3 11 2 5 3 2 6 2" xfId="9343" xr:uid="{EE894B29-E81E-4AD4-BEFA-300CDEDBB80F}"/>
    <cellStyle name="Normal 3 11 2 5 3 2 7" xfId="9344" xr:uid="{E8C6F9E3-6B98-4BF5-A37A-4D76276DF07F}"/>
    <cellStyle name="Normal 3 11 2 5 3 2 7 2" xfId="9345" xr:uid="{028448CA-662B-4AAA-9554-30CEE9FE9917}"/>
    <cellStyle name="Normal 3 11 2 5 3 2 8" xfId="9346" xr:uid="{489C03AD-F025-4B76-99BB-66F3628182DF}"/>
    <cellStyle name="Normal 3 11 2 5 3 2 8 2" xfId="9347" xr:uid="{32ED949C-5E61-4DF9-B3DF-18C6CC966BE1}"/>
    <cellStyle name="Normal 3 11 2 5 3 3" xfId="9348" xr:uid="{94F279B5-436F-403A-B1D7-AEAE48160DE4}"/>
    <cellStyle name="Normal 3 11 2 5 3 3 2" xfId="9349" xr:uid="{B7C22EE9-CC79-4FAB-97CC-E19A88F4A75F}"/>
    <cellStyle name="Normal 3 11 2 5 3 3 2 2" xfId="9350" xr:uid="{E4EB4C2E-81C7-4BCE-8AC5-EB572ED79C80}"/>
    <cellStyle name="Normal 3 11 2 5 3 3 2 2 2" xfId="9351" xr:uid="{EF2468A2-B01E-4B07-A4E1-4F31C0AA1432}"/>
    <cellStyle name="Normal 3 11 2 5 3 3 2 2 2 2" xfId="9352" xr:uid="{8ABDE389-0921-49F5-9025-B258B7AB133F}"/>
    <cellStyle name="Normal 3 11 2 5 3 3 2 3" xfId="9353" xr:uid="{06F73C5A-2F4B-4314-9BDE-40428B33B15B}"/>
    <cellStyle name="Normal 3 11 2 5 3 3 3" xfId="9354" xr:uid="{E53E00D3-0E96-42E7-BC71-D56968426AB1}"/>
    <cellStyle name="Normal 3 11 2 5 3 3 3 2" xfId="9355" xr:uid="{DFF8163D-290F-4A3B-89B1-C4D1ACEDA5BB}"/>
    <cellStyle name="Normal 3 11 2 5 3 3 4" xfId="9356" xr:uid="{AB031634-A62E-46FB-869E-B7E6D9709EA2}"/>
    <cellStyle name="Normal 3 11 2 5 3 3 4 2" xfId="9357" xr:uid="{3AD6D6DE-1EDB-4596-B872-BAA6C705653D}"/>
    <cellStyle name="Normal 3 11 2 5 3 3 5" xfId="9358" xr:uid="{41BCAC25-0DD2-4720-90E5-B56D91B4B143}"/>
    <cellStyle name="Normal 3 11 2 5 3 3 5 2" xfId="9359" xr:uid="{87839CA9-6A6F-4056-8769-5255822DC37E}"/>
    <cellStyle name="Normal 3 11 2 5 3 3 6" xfId="9360" xr:uid="{0053321D-7A8B-41C6-9906-F22301B5D375}"/>
    <cellStyle name="Normal 3 11 2 5 3 3 6 2" xfId="9361" xr:uid="{3E9E9B7F-6006-4269-A443-06773560E306}"/>
    <cellStyle name="Normal 3 11 2 5 3 3 7" xfId="9362" xr:uid="{11595505-BC5B-4557-B0B2-8507E776F7E1}"/>
    <cellStyle name="Normal 3 11 2 5 3 3 7 2" xfId="9363" xr:uid="{2FA9C9C1-DBFA-419F-A0C5-A7B461075207}"/>
    <cellStyle name="Normal 3 11 2 5 3 4" xfId="9364" xr:uid="{9D95F821-5334-4750-A3FC-3DE41A5ADC81}"/>
    <cellStyle name="Normal 3 11 2 5 3 4 2" xfId="9365" xr:uid="{BFF9A695-64E5-45A5-8769-71F0CDCA590C}"/>
    <cellStyle name="Normal 3 11 2 5 3 4 2 2" xfId="9366" xr:uid="{E78DD018-57D0-44D3-9985-037A67C22E6B}"/>
    <cellStyle name="Normal 3 11 2 5 3 4 2 3" xfId="9367" xr:uid="{247CC2E1-067E-4DE4-88D3-358D8865814C}"/>
    <cellStyle name="Normal 3 11 2 5 3 5" xfId="9368" xr:uid="{3ED9A6B5-C232-4082-B85E-5E786FB215C3}"/>
    <cellStyle name="Normal 3 11 2 5 3 6" xfId="9369" xr:uid="{52323BBF-AC35-4EDE-B0F1-2287E2A2102A}"/>
    <cellStyle name="Normal 3 11 2 5 3 7" xfId="9370" xr:uid="{C67118E4-39B6-4609-8C1E-EC2D81F4706A}"/>
    <cellStyle name="Normal 3 11 2 5 3 8" xfId="9371" xr:uid="{751FDD35-699C-4C60-8658-E206DBFBACD8}"/>
    <cellStyle name="Normal 3 11 2 5 3 9" xfId="9372" xr:uid="{FF0E3022-5F44-4951-B1DE-751969E9CC9E}"/>
    <cellStyle name="Normal 3 11 2 5 4" xfId="9373" xr:uid="{06EB27C3-1530-447C-8F3B-327374DB6EFF}"/>
    <cellStyle name="Normal 3 11 2 5 4 2" xfId="9374" xr:uid="{04AE589A-B937-4205-8417-D33B03341C1F}"/>
    <cellStyle name="Normal 3 11 2 5 5" xfId="9375" xr:uid="{5A10C275-7D6A-49D7-BE35-401329E6AC44}"/>
    <cellStyle name="Normal 3 11 2 5 5 2" xfId="9376" xr:uid="{AFE48494-7844-4764-9A34-290DBF35959A}"/>
    <cellStyle name="Normal 3 11 2 5 5 2 2" xfId="9377" xr:uid="{D04E5AE4-A607-49AA-90EA-0371A0E82B0D}"/>
    <cellStyle name="Normal 3 11 2 5 5 2 2 2" xfId="9378" xr:uid="{927C7190-8BEB-4A36-8423-EF14163DF617}"/>
    <cellStyle name="Normal 3 11 2 5 5 2 2 2 2" xfId="9379" xr:uid="{507DBB29-BE6E-4DBD-82B7-2DC70F52A45E}"/>
    <cellStyle name="Normal 3 11 2 5 5 2 2 2 2 2" xfId="9380" xr:uid="{BE56A9FF-A2BA-4AC2-A268-F3133B6A2CCC}"/>
    <cellStyle name="Normal 3 11 2 5 5 2 2 3" xfId="9381" xr:uid="{DBA5C484-0633-4F7A-9212-A2ADFF6051D6}"/>
    <cellStyle name="Normal 3 11 2 5 5 2 3" xfId="9382" xr:uid="{F345D86E-4AAE-413C-9717-7895B3E9853E}"/>
    <cellStyle name="Normal 3 11 2 5 5 2 3 2" xfId="9383" xr:uid="{742C9C6F-6B79-40AF-AC32-D0D4EF2A1157}"/>
    <cellStyle name="Normal 3 11 2 5 5 2 4" xfId="9384" xr:uid="{22FDF6D6-090F-45FD-8CC7-FFDFAAAE8968}"/>
    <cellStyle name="Normal 3 11 2 5 5 2 4 2" xfId="9385" xr:uid="{95EC9854-528B-4B6A-8368-C58BE2CCFD46}"/>
    <cellStyle name="Normal 3 11 2 5 5 2 5" xfId="9386" xr:uid="{750BF758-FD16-416D-98D2-1461C476C679}"/>
    <cellStyle name="Normal 3 11 2 5 5 2 5 2" xfId="9387" xr:uid="{E665B2CD-1064-491A-AA2F-0C972D4EE85B}"/>
    <cellStyle name="Normal 3 11 2 5 5 2 6" xfId="9388" xr:uid="{D9F0C4FC-2A27-4B69-A9D7-83CAEE74F40F}"/>
    <cellStyle name="Normal 3 11 2 5 5 2 6 2" xfId="9389" xr:uid="{A870B77C-543D-4593-930A-8F3A3617CBBD}"/>
    <cellStyle name="Normal 3 11 2 5 5 2 7" xfId="9390" xr:uid="{FA204E9E-DF98-43A3-85E5-1E899FAA8383}"/>
    <cellStyle name="Normal 3 11 2 5 5 2 7 2" xfId="9391" xr:uid="{EC88C3E5-CC9B-491A-ADDF-07D0C395DE5E}"/>
    <cellStyle name="Normal 3 11 2 5 5 3" xfId="9392" xr:uid="{D3752FA5-1C46-4CB5-A1DB-73DB5484438E}"/>
    <cellStyle name="Normal 3 11 2 5 5 3 2" xfId="9393" xr:uid="{EB71A2D8-F4C5-405A-BE87-85EA637B0AFC}"/>
    <cellStyle name="Normal 3 11 2 5 5 3 2 2" xfId="9394" xr:uid="{84FBA6A5-2534-4B73-94A4-2565C9722DFA}"/>
    <cellStyle name="Normal 3 11 2 5 5 3 2 3" xfId="9395" xr:uid="{B95E1F99-824D-4F7F-B06E-84337C8F9EB1}"/>
    <cellStyle name="Normal 3 11 2 5 5 4" xfId="9396" xr:uid="{255D664D-A412-4A78-99D3-D7C56366D786}"/>
    <cellStyle name="Normal 3 11 2 5 5 5" xfId="9397" xr:uid="{E1E9E3CD-66C8-4DA1-8872-44E0C0C21468}"/>
    <cellStyle name="Normal 3 11 2 5 5 6" xfId="9398" xr:uid="{776F2837-BDFF-4698-9F8A-EAADA027126A}"/>
    <cellStyle name="Normal 3 11 2 5 5 7" xfId="9399" xr:uid="{BA3AD038-019B-41D4-860C-5F624288A766}"/>
    <cellStyle name="Normal 3 11 2 5 5 8" xfId="9400" xr:uid="{86DC3B47-79D7-4695-BCF2-17F9666CED5F}"/>
    <cellStyle name="Normal 3 11 2 5 6" xfId="9401" xr:uid="{23C896A1-26A3-4B0B-B768-70FE456BF4FC}"/>
    <cellStyle name="Normal 3 11 2 5 6 2" xfId="9402" xr:uid="{6798EBC3-E0C1-46D7-A359-CD5F14385159}"/>
    <cellStyle name="Normal 3 11 2 5 6 2 2" xfId="9403" xr:uid="{F27174E4-8825-4803-B96D-EC077ACA471B}"/>
    <cellStyle name="Normal 3 11 2 5 6 2 2 2" xfId="9404" xr:uid="{65324FE9-1ADA-4337-BD5B-8FD9BFAAD872}"/>
    <cellStyle name="Normal 3 11 2 5 6 3" xfId="9405" xr:uid="{F010800B-3231-408C-B5F3-AE78CC569FF5}"/>
    <cellStyle name="Normal 3 11 2 5 7" xfId="9406" xr:uid="{3FAD49E1-07AB-423B-951E-269A5F439298}"/>
    <cellStyle name="Normal 3 11 2 5 7 2" xfId="9407" xr:uid="{7A8F0A76-818E-458E-B15C-B4A94502714B}"/>
    <cellStyle name="Normal 3 11 2 5 8" xfId="9408" xr:uid="{B4590AA5-EA33-45E1-9177-40C390ECBC45}"/>
    <cellStyle name="Normal 3 11 2 5 8 2" xfId="9409" xr:uid="{F2B65500-5B18-4015-82B2-1BE8CEF0888E}"/>
    <cellStyle name="Normal 3 11 2 5 9" xfId="9410" xr:uid="{C3A61DC2-7D2E-4E9D-9659-9213F926ADBA}"/>
    <cellStyle name="Normal 3 11 2 5 9 2" xfId="9411" xr:uid="{6ECF4439-9511-415A-BC0E-C2C8265F57B3}"/>
    <cellStyle name="Normal 3 11 2 6" xfId="9412" xr:uid="{8E0408F5-1F9F-45CF-AE6E-29E62AFA2545}"/>
    <cellStyle name="Normal 3 11 2 6 2" xfId="9413" xr:uid="{F05C7111-5046-4C7A-BB31-6BD65A31EF26}"/>
    <cellStyle name="Normal 3 11 2 6 2 2" xfId="9414" xr:uid="{40D71D39-6F21-4A0F-846D-6B50A8CB42AF}"/>
    <cellStyle name="Normal 3 11 2 6 2 2 2" xfId="9415" xr:uid="{A745559B-F693-4FA7-887D-844AB7AB4CA5}"/>
    <cellStyle name="Normal 3 11 2 6 2 2 2 2" xfId="9416" xr:uid="{0E9F012F-A40B-49AE-9A30-BF1AE9B8D940}"/>
    <cellStyle name="Normal 3 11 2 6 2 2 2 2 2" xfId="9417" xr:uid="{8F894FED-C736-4E96-ADB3-39416B2476FB}"/>
    <cellStyle name="Normal 3 11 2 6 2 2 2 2 2 2" xfId="9418" xr:uid="{EE926BD9-BAF9-4234-96A4-40E835C11E68}"/>
    <cellStyle name="Normal 3 11 2 6 2 2 2 2 2 3" xfId="9419" xr:uid="{6DA1A982-B154-46C9-B2E8-F8C485AEA59B}"/>
    <cellStyle name="Normal 3 11 2 6 2 2 2 3" xfId="9420" xr:uid="{83B52B16-B705-43EC-86A5-3C57ACAA63DD}"/>
    <cellStyle name="Normal 3 11 2 6 2 2 2 4" xfId="9421" xr:uid="{2AE0355D-DAA1-4CAE-9B8A-66291E0761F0}"/>
    <cellStyle name="Normal 3 11 2 6 2 2 2 5" xfId="9422" xr:uid="{88C3CB08-3D8C-4918-A267-5A48DCFB8207}"/>
    <cellStyle name="Normal 3 11 2 6 2 2 2 6" xfId="9423" xr:uid="{8CD35BC1-2E44-4CDE-BD1F-FD7D13018842}"/>
    <cellStyle name="Normal 3 11 2 6 2 2 2 7" xfId="9424" xr:uid="{911F8B7B-874A-4031-9105-4D4CC500EA35}"/>
    <cellStyle name="Normal 3 11 2 6 2 2 2 8" xfId="9425" xr:uid="{572DFA5A-24BF-495B-B2E6-EE0D37A85828}"/>
    <cellStyle name="Normal 3 11 2 6 2 2 3" xfId="9426" xr:uid="{6F231CAA-978C-4378-AC34-AB33B8ABE3C5}"/>
    <cellStyle name="Normal 3 11 2 6 2 2 3 2" xfId="9427" xr:uid="{8655E94C-8812-436D-A870-6EC762382570}"/>
    <cellStyle name="Normal 3 11 2 6 2 2 3 2 2" xfId="9428" xr:uid="{2F6374F6-6B23-4275-930B-4845A1D3D0AA}"/>
    <cellStyle name="Normal 3 11 2 6 2 2 3 2 2 2" xfId="9429" xr:uid="{14C3C09A-18EA-4886-A37C-8408C90C11DF}"/>
    <cellStyle name="Normal 3 11 2 6 2 2 3 3" xfId="9430" xr:uid="{32B16058-D99C-4BFF-A950-5BF6D6B5EAA9}"/>
    <cellStyle name="Normal 3 11 2 6 2 2 4" xfId="9431" xr:uid="{2828C638-319C-4F45-9F60-1BF07543942C}"/>
    <cellStyle name="Normal 3 11 2 6 2 2 4 2" xfId="9432" xr:uid="{7918D034-CA0E-4D9A-A49B-865272C5A62B}"/>
    <cellStyle name="Normal 3 11 2 6 2 2 5" xfId="9433" xr:uid="{6DEDA434-77F1-423A-A667-2814E4286EA0}"/>
    <cellStyle name="Normal 3 11 2 6 2 2 5 2" xfId="9434" xr:uid="{99EADF58-C729-49A8-9574-AEC401BF60BE}"/>
    <cellStyle name="Normal 3 11 2 6 2 2 6" xfId="9435" xr:uid="{0786CBF7-94A5-4E45-B5C7-F5B89BE022FF}"/>
    <cellStyle name="Normal 3 11 2 6 2 2 6 2" xfId="9436" xr:uid="{8DFEA518-8681-4177-806C-9588562A08A0}"/>
    <cellStyle name="Normal 3 11 2 6 2 2 7" xfId="9437" xr:uid="{92CEA3EE-C680-4261-B32E-2C1BA0E7EBA7}"/>
    <cellStyle name="Normal 3 11 2 6 2 2 7 2" xfId="9438" xr:uid="{8BB5F7F3-CA25-4DF5-9E84-FA879401C1B3}"/>
    <cellStyle name="Normal 3 11 2 6 2 3" xfId="9439" xr:uid="{EB073584-D2BA-49C9-81D6-CA07336524A1}"/>
    <cellStyle name="Normal 3 11 2 6 2 3 2" xfId="9440" xr:uid="{62DCD2FF-5EDD-4EFC-9038-E71D1A5AE979}"/>
    <cellStyle name="Normal 3 11 2 6 2 3 2 2" xfId="9441" xr:uid="{27EB8F8F-E7AA-412D-9359-98CCB0599B4F}"/>
    <cellStyle name="Normal 3 11 2 6 2 3 2 3" xfId="9442" xr:uid="{50D7F510-1184-426F-81AA-245B18252CCC}"/>
    <cellStyle name="Normal 3 11 2 6 2 4" xfId="9443" xr:uid="{A8DCA3BB-9231-4727-A623-6122916986AD}"/>
    <cellStyle name="Normal 3 11 2 6 2 5" xfId="9444" xr:uid="{79B3F61D-27EE-49EC-8A72-3F54E9C88FE7}"/>
    <cellStyle name="Normal 3 11 2 6 2 6" xfId="9445" xr:uid="{FE1C5718-03D7-4886-806B-586F00D4A892}"/>
    <cellStyle name="Normal 3 11 2 6 2 7" xfId="9446" xr:uid="{C13DF0D1-F18E-42EF-9B0A-A278B33EA50E}"/>
    <cellStyle name="Normal 3 11 2 6 2 8" xfId="9447" xr:uid="{88D501EA-DF21-4CA8-9D80-E15EC753F3A3}"/>
    <cellStyle name="Normal 3 11 2 6 2 9" xfId="9448" xr:uid="{D5E6C6B6-D266-468A-B920-C94DBF418C39}"/>
    <cellStyle name="Normal 3 11 2 6 3" xfId="9449" xr:uid="{082525AE-D9A7-4587-B019-4DF35A262BB9}"/>
    <cellStyle name="Normal 3 11 2 6 3 2" xfId="9450" xr:uid="{3B549925-6D0C-4C90-A801-24A66BBA0061}"/>
    <cellStyle name="Normal 3 11 2 6 3 2 2" xfId="9451" xr:uid="{C347DC6F-5E6F-4BA2-A12A-0BC46493DF1B}"/>
    <cellStyle name="Normal 3 11 2 6 3 2 2 2" xfId="9452" xr:uid="{74F88244-9B90-4D39-920E-12388579AF11}"/>
    <cellStyle name="Normal 3 11 2 6 3 2 2 3" xfId="9453" xr:uid="{3FF246E6-D5A5-425F-8AF6-FEC859A88CCE}"/>
    <cellStyle name="Normal 3 11 2 6 3 3" xfId="9454" xr:uid="{DCDBE4F8-6EC9-45E2-8EBF-32E898345C1F}"/>
    <cellStyle name="Normal 3 11 2 6 3 4" xfId="9455" xr:uid="{CAB32BDA-DDCD-4B3E-9F9B-59AE39F27344}"/>
    <cellStyle name="Normal 3 11 2 6 3 5" xfId="9456" xr:uid="{604BD2F5-A438-40E7-ABA5-3AFE4CDB8CEA}"/>
    <cellStyle name="Normal 3 11 2 6 3 6" xfId="9457" xr:uid="{06CF0027-6DDF-4356-838F-7AD00C4A7A7F}"/>
    <cellStyle name="Normal 3 11 2 6 3 7" xfId="9458" xr:uid="{080CE2CA-38BD-4C7D-8DF4-8B0F6FC7F9A7}"/>
    <cellStyle name="Normal 3 11 2 6 3 8" xfId="9459" xr:uid="{F63A304F-54BD-4CC5-85BC-3E4374F0BD0E}"/>
    <cellStyle name="Normal 3 11 2 6 4" xfId="9460" xr:uid="{8F3E594D-8EDC-4551-9577-A954D0AFA0EF}"/>
    <cellStyle name="Normal 3 11 2 6 4 2" xfId="9461" xr:uid="{DBF8D3EC-22E0-4D78-9D36-44FFCF385A9D}"/>
    <cellStyle name="Normal 3 11 2 6 4 2 2" xfId="9462" xr:uid="{08D0ACB5-7362-4514-9CF0-D509089A0CDF}"/>
    <cellStyle name="Normal 3 11 2 6 4 2 2 2" xfId="9463" xr:uid="{12744B13-5D19-4CBE-8097-4293F891A6E7}"/>
    <cellStyle name="Normal 3 11 2 6 4 3" xfId="9464" xr:uid="{DB13CE41-D1F0-4BD1-B02F-1E6C03425DCD}"/>
    <cellStyle name="Normal 3 11 2 6 5" xfId="9465" xr:uid="{87D7AEB5-8774-417B-80E6-AFDCB67B3B98}"/>
    <cellStyle name="Normal 3 11 2 6 5 2" xfId="9466" xr:uid="{F7C2658F-51B5-4695-8A3E-964778D37DAA}"/>
    <cellStyle name="Normal 3 11 2 6 6" xfId="9467" xr:uid="{C0B3236C-7D92-4EC1-95B3-B124BBF6978E}"/>
    <cellStyle name="Normal 3 11 2 6 6 2" xfId="9468" xr:uid="{F335FED3-F6EA-439C-81AA-5FA16181C8C8}"/>
    <cellStyle name="Normal 3 11 2 6 7" xfId="9469" xr:uid="{14743681-CD41-4E1E-AB8E-2D651B54C32D}"/>
    <cellStyle name="Normal 3 11 2 6 7 2" xfId="9470" xr:uid="{DE3FF349-AFB0-433F-A4FD-3A6B881DB0CE}"/>
    <cellStyle name="Normal 3 11 2 6 8" xfId="9471" xr:uid="{0ACB6294-DE94-460E-A738-920D5BD6EC79}"/>
    <cellStyle name="Normal 3 11 2 6 8 2" xfId="9472" xr:uid="{146405AD-A0F6-4748-BAE3-452E3308C608}"/>
    <cellStyle name="Normal 3 11 2 7" xfId="9473" xr:uid="{9F9E8FF3-905A-43DA-B46D-8D50DED615F4}"/>
    <cellStyle name="Normal 3 11 2 8" xfId="9474" xr:uid="{C526DBF2-B4D9-40F9-8901-B766B0DA3C37}"/>
    <cellStyle name="Normal 3 11 2 9" xfId="9475" xr:uid="{056DA7AE-CEDE-4F91-BCBE-F79204A9C1F9}"/>
    <cellStyle name="Normal 3 11 2 9 2" xfId="9476" xr:uid="{77873369-2487-4EC6-8AC5-AAAEBFE0AE94}"/>
    <cellStyle name="Normal 3 11 2 9 2 2" xfId="9477" xr:uid="{284C8768-C62C-4367-B149-E5D523DD9D25}"/>
    <cellStyle name="Normal 3 11 2 9 2 2 2" xfId="9478" xr:uid="{A421E0D9-B325-4210-85FB-F28859973418}"/>
    <cellStyle name="Normal 3 11 2 9 2 2 2 2" xfId="9479" xr:uid="{5C6FDD82-BC8A-42B0-9ACB-E21BD5188998}"/>
    <cellStyle name="Normal 3 11 2 9 2 2 2 3" xfId="9480" xr:uid="{EDC5BDED-BF6B-411A-B7CF-C862E5227A1E}"/>
    <cellStyle name="Normal 3 11 2 9 2 3" xfId="9481" xr:uid="{86BCF962-CB66-42AD-9244-5F900E0596EB}"/>
    <cellStyle name="Normal 3 11 2 9 2 4" xfId="9482" xr:uid="{76E6F7EC-F0F9-4849-AE27-F68EE7128421}"/>
    <cellStyle name="Normal 3 11 2 9 2 5" xfId="9483" xr:uid="{E65AA6D7-B152-4FFE-A071-E544C50B6B25}"/>
    <cellStyle name="Normal 3 11 2 9 2 6" xfId="9484" xr:uid="{81C915FC-73DB-4EAF-83ED-249FC4124C13}"/>
    <cellStyle name="Normal 3 11 2 9 2 7" xfId="9485" xr:uid="{9DF0B9D8-9875-4A32-9816-4CC7E32F69DC}"/>
    <cellStyle name="Normal 3 11 2 9 2 8" xfId="9486" xr:uid="{A91AEB12-CED3-4F99-8ADA-74F9951FD3AF}"/>
    <cellStyle name="Normal 3 11 2 9 3" xfId="9487" xr:uid="{6CA0A052-27C1-4190-B71F-D01CACAF11F8}"/>
    <cellStyle name="Normal 3 11 2 9 3 2" xfId="9488" xr:uid="{B0BAB62E-DF0A-4689-8F6E-9AA847ADB434}"/>
    <cellStyle name="Normal 3 11 2 9 3 2 2" xfId="9489" xr:uid="{DD9A6C17-04A6-4AF0-82A8-AD5AA45C276D}"/>
    <cellStyle name="Normal 3 11 2 9 3 2 2 2" xfId="9490" xr:uid="{D93187CB-C8E9-4D9E-B237-BAC7818840AC}"/>
    <cellStyle name="Normal 3 11 2 9 3 3" xfId="9491" xr:uid="{55DDD7C6-1F1D-49C1-B27F-0B692536CA84}"/>
    <cellStyle name="Normal 3 11 2 9 4" xfId="9492" xr:uid="{CCF32011-6D04-466F-BEB6-32F103630180}"/>
    <cellStyle name="Normal 3 11 2 9 4 2" xfId="9493" xr:uid="{728CCD97-F389-4AB7-B8D0-39C545659E3E}"/>
    <cellStyle name="Normal 3 11 2 9 5" xfId="9494" xr:uid="{1F06A672-D7EC-447A-B64B-32B8A4E17726}"/>
    <cellStyle name="Normal 3 11 2 9 5 2" xfId="9495" xr:uid="{5DB95EEB-27E8-4539-8A6B-7B0013C6390C}"/>
    <cellStyle name="Normal 3 11 2 9 6" xfId="9496" xr:uid="{5F197F62-9249-487C-B4A3-7692420FF543}"/>
    <cellStyle name="Normal 3 11 2 9 6 2" xfId="9497" xr:uid="{3234E4E2-5C96-41C8-A6C6-6DC704D1C9C7}"/>
    <cellStyle name="Normal 3 11 2 9 7" xfId="9498" xr:uid="{2D54ADAC-1B94-46FD-969E-7BF29E134A05}"/>
    <cellStyle name="Normal 3 11 2 9 7 2" xfId="9499" xr:uid="{5818F4A6-8315-4383-8EBF-E027273C6DF9}"/>
    <cellStyle name="Normal 3 11 3" xfId="9500" xr:uid="{3FD1E49D-0FA3-45FD-AA79-110B6636C778}"/>
    <cellStyle name="Normal 3 11 4" xfId="9501" xr:uid="{BDC76451-32D2-46BB-9AD9-3CDCB2747DA6}"/>
    <cellStyle name="Normal 3 11 4 10" xfId="9502" xr:uid="{2509C79B-102E-48B4-9513-69B97679F579}"/>
    <cellStyle name="Normal 3 11 4 11" xfId="9503" xr:uid="{C1DCD5A6-2869-4DA2-9EDB-F6E53D25B51C}"/>
    <cellStyle name="Normal 3 11 4 12" xfId="9504" xr:uid="{BEDA3B6E-A780-4DA0-9AA0-9F026B55E306}"/>
    <cellStyle name="Normal 3 11 4 13" xfId="9505" xr:uid="{9A2E2221-45F6-4D23-AE5A-1F0BB4F30F4E}"/>
    <cellStyle name="Normal 3 11 4 2" xfId="9506" xr:uid="{0BF61B5F-EF04-4366-9A0A-6660AD31510E}"/>
    <cellStyle name="Normal 3 11 4 2 10" xfId="9507" xr:uid="{8E1D5F01-3311-450B-BA17-379360874674}"/>
    <cellStyle name="Normal 3 11 4 2 10 2" xfId="9508" xr:uid="{FE184FEC-4CE4-4AF8-A923-980C7EB2C9CC}"/>
    <cellStyle name="Normal 3 11 4 2 11" xfId="9509" xr:uid="{0829386E-B348-4EA3-91C9-CA6344C4184D}"/>
    <cellStyle name="Normal 3 11 4 2 11 2" xfId="9510" xr:uid="{1E7F9A42-0DFE-4923-8B5F-E42A9F8C6F43}"/>
    <cellStyle name="Normal 3 11 4 2 12" xfId="9511" xr:uid="{A8AFC9F4-D816-41E9-B488-0D2BC51F5B98}"/>
    <cellStyle name="Normal 3 11 4 2 12 2" xfId="9512" xr:uid="{E503216F-ABCE-4F34-A8CD-418B8B6AD53F}"/>
    <cellStyle name="Normal 3 11 4 2 2" xfId="9513" xr:uid="{48F1ECDE-B541-4E03-8A8E-E5BE4D017D68}"/>
    <cellStyle name="Normal 3 11 4 2 2 10" xfId="9514" xr:uid="{40E2BF14-1266-4AB9-846A-B32757DD061D}"/>
    <cellStyle name="Normal 3 11 4 2 2 11" xfId="9515" xr:uid="{79DB8D27-321B-4471-BB14-7776A4E9EF76}"/>
    <cellStyle name="Normal 3 11 4 2 2 12" xfId="9516" xr:uid="{53760CB9-C3FE-4278-AB11-1F2A207DB1D5}"/>
    <cellStyle name="Normal 3 11 4 2 2 2" xfId="9517" xr:uid="{A6AB6C20-4845-4087-884E-03B09CADC0AA}"/>
    <cellStyle name="Normal 3 11 4 2 2 2 10" xfId="9518" xr:uid="{33721912-DCC3-45DF-B665-1E3DDBA4D395}"/>
    <cellStyle name="Normal 3 11 4 2 2 2 10 2" xfId="9519" xr:uid="{5BC2BDF6-48E0-4C28-9B11-DFA7F1353142}"/>
    <cellStyle name="Normal 3 11 4 2 2 2 11" xfId="9520" xr:uid="{8369FEB9-82F6-4672-9E50-4D50F969592F}"/>
    <cellStyle name="Normal 3 11 4 2 2 2 11 2" xfId="9521" xr:uid="{06B7EB14-522B-42F6-80A3-C7042C3371EB}"/>
    <cellStyle name="Normal 3 11 4 2 2 2 2" xfId="9522" xr:uid="{A7A9E79A-A0EE-492D-AD58-6881265BC067}"/>
    <cellStyle name="Normal 3 11 4 2 2 2 2 2" xfId="9523" xr:uid="{FD342546-EE00-4D8C-B4D9-D7B6F024F887}"/>
    <cellStyle name="Normal 3 11 4 2 2 2 2 2 2" xfId="9524" xr:uid="{BC5515E4-0DE4-4653-8697-D4EA99BBADEC}"/>
    <cellStyle name="Normal 3 11 4 2 2 2 2 2 2 2" xfId="9525" xr:uid="{1B654177-D5BD-4DAC-823B-B56E633D2560}"/>
    <cellStyle name="Normal 3 11 4 2 2 2 2 2 2 2 2" xfId="9526" xr:uid="{059C488E-8989-4442-B43F-A397E0435D0A}"/>
    <cellStyle name="Normal 3 11 4 2 2 2 2 2 2 2 2 2" xfId="9527" xr:uid="{ECA62A0C-1077-44D7-9A31-E5B272552D22}"/>
    <cellStyle name="Normal 3 11 4 2 2 2 2 2 2 2 2 2 2" xfId="9528" xr:uid="{555A5345-AD39-4BEE-A054-7F2152318A4D}"/>
    <cellStyle name="Normal 3 11 4 2 2 2 2 2 2 2 2 2 2 2" xfId="9529" xr:uid="{B8668AA5-9124-4CA4-BDC1-053419A2AC1D}"/>
    <cellStyle name="Normal 3 11 4 2 2 2 2 2 2 2 2 3" xfId="9530" xr:uid="{89E822DA-48BE-4BAA-83FC-0E2326C934EC}"/>
    <cellStyle name="Normal 3 11 4 2 2 2 2 2 2 2 3" xfId="9531" xr:uid="{9F851042-D06B-42AA-90D0-B6AF9E4415A9}"/>
    <cellStyle name="Normal 3 11 4 2 2 2 2 2 2 2 3 2" xfId="9532" xr:uid="{4DB2FC04-ACF4-45B7-93D6-F907D0C4AD69}"/>
    <cellStyle name="Normal 3 11 4 2 2 2 2 2 2 2 4" xfId="9533" xr:uid="{B700DDD7-A4BC-4E0F-B69A-74ECA46DFB91}"/>
    <cellStyle name="Normal 3 11 4 2 2 2 2 2 2 2 4 2" xfId="9534" xr:uid="{D49243B5-ADE7-43B8-B515-AA99C3852BCE}"/>
    <cellStyle name="Normal 3 11 4 2 2 2 2 2 2 2 5" xfId="9535" xr:uid="{DB34A4CA-03F1-49FA-8653-E005282FB352}"/>
    <cellStyle name="Normal 3 11 4 2 2 2 2 2 2 2 5 2" xfId="9536" xr:uid="{FDDA3FD5-3375-440D-A0C2-723C28E99239}"/>
    <cellStyle name="Normal 3 11 4 2 2 2 2 2 2 2 6" xfId="9537" xr:uid="{29C8855C-9DA6-42AD-A782-0AB38893781D}"/>
    <cellStyle name="Normal 3 11 4 2 2 2 2 2 2 2 6 2" xfId="9538" xr:uid="{8BFC25D2-D449-4DCC-BEAA-FB1BB2775C89}"/>
    <cellStyle name="Normal 3 11 4 2 2 2 2 2 2 2 7" xfId="9539" xr:uid="{E9A4435D-44F4-46EF-865F-3B6155133786}"/>
    <cellStyle name="Normal 3 11 4 2 2 2 2 2 2 2 7 2" xfId="9540" xr:uid="{2D02C1C5-0845-4E7E-A03D-30FC3CFB67D7}"/>
    <cellStyle name="Normal 3 11 4 2 2 2 2 2 2 3" xfId="9541" xr:uid="{0BA5021E-18EA-4D67-B5F7-27F3ACB7C995}"/>
    <cellStyle name="Normal 3 11 4 2 2 2 2 2 2 3 2" xfId="9542" xr:uid="{8C365B73-F802-47F2-BAC1-11D463DCEF4D}"/>
    <cellStyle name="Normal 3 11 4 2 2 2 2 2 2 3 2 2" xfId="9543" xr:uid="{B1700151-8C46-4176-BE3D-4D91E5F4202B}"/>
    <cellStyle name="Normal 3 11 4 2 2 2 2 2 2 3 2 3" xfId="9544" xr:uid="{E9EAA42B-6DC7-4762-9D30-5754B0E350D1}"/>
    <cellStyle name="Normal 3 11 4 2 2 2 2 2 2 4" xfId="9545" xr:uid="{46756979-DF35-4D56-8807-191945DCACC8}"/>
    <cellStyle name="Normal 3 11 4 2 2 2 2 2 2 5" xfId="9546" xr:uid="{E4CC2230-C1A6-492F-8DA5-5C92032E1105}"/>
    <cellStyle name="Normal 3 11 4 2 2 2 2 2 2 6" xfId="9547" xr:uid="{120413E4-3108-428F-8BEC-ED0CCA8FF3AB}"/>
    <cellStyle name="Normal 3 11 4 2 2 2 2 2 2 7" xfId="9548" xr:uid="{60CAB0BB-B77C-4F4C-AA82-1DEA4097B982}"/>
    <cellStyle name="Normal 3 11 4 2 2 2 2 2 2 8" xfId="9549" xr:uid="{FAE46303-D57F-448C-9863-E5A54434D01E}"/>
    <cellStyle name="Normal 3 11 4 2 2 2 2 2 3" xfId="9550" xr:uid="{4BA03920-4E6C-49B9-9D39-C52953D85759}"/>
    <cellStyle name="Normal 3 11 4 2 2 2 2 2 3 2" xfId="9551" xr:uid="{8DFF663B-8973-4873-A0BD-95F20C408829}"/>
    <cellStyle name="Normal 3 11 4 2 2 2 2 2 3 2 2" xfId="9552" xr:uid="{F316B938-21F9-4854-9C9E-4603FE88B669}"/>
    <cellStyle name="Normal 3 11 4 2 2 2 2 2 3 2 2 2" xfId="9553" xr:uid="{144AF840-E464-4C9E-A04C-75643179D8CF}"/>
    <cellStyle name="Normal 3 11 4 2 2 2 2 2 3 3" xfId="9554" xr:uid="{52200339-92E1-43E3-BEE1-8AB01FBBB808}"/>
    <cellStyle name="Normal 3 11 4 2 2 2 2 2 4" xfId="9555" xr:uid="{B59FCB16-1895-4A30-97BB-DD2E0BCF30B6}"/>
    <cellStyle name="Normal 3 11 4 2 2 2 2 2 4 2" xfId="9556" xr:uid="{99CA6777-0CA9-4121-994D-3A62D0F2AD0E}"/>
    <cellStyle name="Normal 3 11 4 2 2 2 2 2 5" xfId="9557" xr:uid="{A38DD725-6957-4487-BE78-D510936EE000}"/>
    <cellStyle name="Normal 3 11 4 2 2 2 2 2 5 2" xfId="9558" xr:uid="{FC047D67-9CC4-4FE5-98BA-6C06A570020B}"/>
    <cellStyle name="Normal 3 11 4 2 2 2 2 2 6" xfId="9559" xr:uid="{84BD50CA-7559-4BA9-B694-3A1363BAD1A6}"/>
    <cellStyle name="Normal 3 11 4 2 2 2 2 2 6 2" xfId="9560" xr:uid="{365570C5-A2B2-4400-A1FE-8030AEB29BAB}"/>
    <cellStyle name="Normal 3 11 4 2 2 2 2 2 7" xfId="9561" xr:uid="{89D0EDA7-3678-4170-A197-538D130265D8}"/>
    <cellStyle name="Normal 3 11 4 2 2 2 2 2 7 2" xfId="9562" xr:uid="{BF6E6244-11F5-4816-B266-5C8B87B35A32}"/>
    <cellStyle name="Normal 3 11 4 2 2 2 2 2 8" xfId="9563" xr:uid="{BE00E344-99AD-410B-B87C-43632C9A2B05}"/>
    <cellStyle name="Normal 3 11 4 2 2 2 2 2 8 2" xfId="9564" xr:uid="{C79C2EB3-33A8-481D-9077-A9369A9C219E}"/>
    <cellStyle name="Normal 3 11 4 2 2 2 2 3" xfId="9565" xr:uid="{B882EDCA-8942-41E9-9111-F4AB15142193}"/>
    <cellStyle name="Normal 3 11 4 2 2 2 2 3 2" xfId="9566" xr:uid="{57DCC511-8045-4343-BD5C-560406D71C84}"/>
    <cellStyle name="Normal 3 11 4 2 2 2 2 3 2 2" xfId="9567" xr:uid="{547E2BA0-8AEA-44D6-BFEF-6911962DAD1E}"/>
    <cellStyle name="Normal 3 11 4 2 2 2 2 3 2 2 2" xfId="9568" xr:uid="{B9C8504A-F53B-4BBF-9283-C963B3F124C8}"/>
    <cellStyle name="Normal 3 11 4 2 2 2 2 3 2 2 2 2" xfId="9569" xr:uid="{034F3E0A-55D6-4552-8915-4DE9557FA838}"/>
    <cellStyle name="Normal 3 11 4 2 2 2 2 3 2 3" xfId="9570" xr:uid="{D81EB53A-11DA-44E7-9510-F4FD1521247D}"/>
    <cellStyle name="Normal 3 11 4 2 2 2 2 3 3" xfId="9571" xr:uid="{0F36BECE-BC26-4A2E-A251-4A0B1E8606F7}"/>
    <cellStyle name="Normal 3 11 4 2 2 2 2 3 3 2" xfId="9572" xr:uid="{09D1AD2F-AFBE-484B-A0B2-8DAEDE9F96F7}"/>
    <cellStyle name="Normal 3 11 4 2 2 2 2 3 4" xfId="9573" xr:uid="{DD29555D-6E47-4208-A1F4-ED4B2E2073CA}"/>
    <cellStyle name="Normal 3 11 4 2 2 2 2 3 4 2" xfId="9574" xr:uid="{04FFED28-FA3C-496F-9B25-CCF0F4299D8A}"/>
    <cellStyle name="Normal 3 11 4 2 2 2 2 3 5" xfId="9575" xr:uid="{48829274-4368-4455-930C-AC2A1907A307}"/>
    <cellStyle name="Normal 3 11 4 2 2 2 2 3 5 2" xfId="9576" xr:uid="{988BB7BC-F1D1-4690-974C-65DAEE1B5298}"/>
    <cellStyle name="Normal 3 11 4 2 2 2 2 3 6" xfId="9577" xr:uid="{391C5420-1DF1-44E7-8E7D-ED93C0621B55}"/>
    <cellStyle name="Normal 3 11 4 2 2 2 2 3 6 2" xfId="9578" xr:uid="{48641B50-C3C3-4293-8546-A2034AF3D306}"/>
    <cellStyle name="Normal 3 11 4 2 2 2 2 3 7" xfId="9579" xr:uid="{20804E76-02E8-473A-8C4E-E08445D868E4}"/>
    <cellStyle name="Normal 3 11 4 2 2 2 2 3 7 2" xfId="9580" xr:uid="{9FAC3D1D-2570-4201-BE7F-101EB6BAAC00}"/>
    <cellStyle name="Normal 3 11 4 2 2 2 2 4" xfId="9581" xr:uid="{79456390-3FF6-4138-A2A8-CD524B92E420}"/>
    <cellStyle name="Normal 3 11 4 2 2 2 2 4 2" xfId="9582" xr:uid="{987BCA61-DDF6-4029-9A22-DD9761B88E23}"/>
    <cellStyle name="Normal 3 11 4 2 2 2 2 4 2 2" xfId="9583" xr:uid="{BB2FE3C7-FA20-45A8-BEF5-BC033A93705A}"/>
    <cellStyle name="Normal 3 11 4 2 2 2 2 4 2 3" xfId="9584" xr:uid="{9DEF0BF1-60C9-4BFA-841C-508B5A3341F4}"/>
    <cellStyle name="Normal 3 11 4 2 2 2 2 5" xfId="9585" xr:uid="{A39FCD44-7454-4775-8AB4-7F62A0956BB9}"/>
    <cellStyle name="Normal 3 11 4 2 2 2 2 6" xfId="9586" xr:uid="{AD3C9BB9-6969-4559-B357-831C17851854}"/>
    <cellStyle name="Normal 3 11 4 2 2 2 2 7" xfId="9587" xr:uid="{6F631FD9-306F-4CEB-84ED-02239A21531C}"/>
    <cellStyle name="Normal 3 11 4 2 2 2 2 8" xfId="9588" xr:uid="{D6006F66-7901-40A9-9C3D-F96F1AA2622F}"/>
    <cellStyle name="Normal 3 11 4 2 2 2 2 9" xfId="9589" xr:uid="{F11ED200-91D2-4981-BC8E-6F687F7D60A9}"/>
    <cellStyle name="Normal 3 11 4 2 2 2 3" xfId="9590" xr:uid="{5A2AF5C2-A059-44E5-A0E4-CC368421D030}"/>
    <cellStyle name="Normal 3 11 4 2 2 2 3 2" xfId="9591" xr:uid="{2B8E6207-B428-48AF-905E-DCFC66FB361E}"/>
    <cellStyle name="Normal 3 11 4 2 2 2 4" xfId="9592" xr:uid="{EB8F2D09-B966-48EB-9353-2D66F44FE1EC}"/>
    <cellStyle name="Normal 3 11 4 2 2 2 4 2" xfId="9593" xr:uid="{A9C65F3C-0106-4167-9B84-174577EE43C5}"/>
    <cellStyle name="Normal 3 11 4 2 2 2 5" xfId="9594" xr:uid="{548A3B7E-D6C0-4BFD-B283-06CC43A3AEE4}"/>
    <cellStyle name="Normal 3 11 4 2 2 2 5 2" xfId="9595" xr:uid="{654EAAF1-BFAD-442C-9392-F344477F4219}"/>
    <cellStyle name="Normal 3 11 4 2 2 2 5 2 2" xfId="9596" xr:uid="{9C948001-95B0-4601-95D3-A1DA0FE7F259}"/>
    <cellStyle name="Normal 3 11 4 2 2 2 5 2 2 2" xfId="9597" xr:uid="{45713931-EF35-4FD0-8F38-6919245C832C}"/>
    <cellStyle name="Normal 3 11 4 2 2 2 5 2 2 2 2" xfId="9598" xr:uid="{DFC4886A-A8FB-49A5-A392-980CAB82B891}"/>
    <cellStyle name="Normal 3 11 4 2 2 2 5 2 2 2 2 2" xfId="9599" xr:uid="{9CAB59F9-8A9C-4B47-9642-EAD69DFC247E}"/>
    <cellStyle name="Normal 3 11 4 2 2 2 5 2 2 3" xfId="9600" xr:uid="{911E3478-FBA0-4C06-B356-689D6A29F298}"/>
    <cellStyle name="Normal 3 11 4 2 2 2 5 2 3" xfId="9601" xr:uid="{3FF08D38-A7A6-4A61-9878-72CFEC200FC0}"/>
    <cellStyle name="Normal 3 11 4 2 2 2 5 2 3 2" xfId="9602" xr:uid="{89F67688-7683-4D26-BCB4-CEB1FD3035B2}"/>
    <cellStyle name="Normal 3 11 4 2 2 2 5 2 4" xfId="9603" xr:uid="{CCFD4D0D-2FDE-4DB3-836E-54A5035D9698}"/>
    <cellStyle name="Normal 3 11 4 2 2 2 5 2 4 2" xfId="9604" xr:uid="{295E8E86-1FD8-435A-AD18-AFAC2D1B4B1D}"/>
    <cellStyle name="Normal 3 11 4 2 2 2 5 2 5" xfId="9605" xr:uid="{F0BABEF2-EC04-44CE-9D15-AB5AADD29457}"/>
    <cellStyle name="Normal 3 11 4 2 2 2 5 2 5 2" xfId="9606" xr:uid="{D541A9C3-2607-466A-A027-C897272F2F25}"/>
    <cellStyle name="Normal 3 11 4 2 2 2 5 2 6" xfId="9607" xr:uid="{D5A72899-E4BF-40FE-A911-EB3E1A92FD69}"/>
    <cellStyle name="Normal 3 11 4 2 2 2 5 2 6 2" xfId="9608" xr:uid="{54A2EEEC-1A41-4900-8686-BC6F83F952C7}"/>
    <cellStyle name="Normal 3 11 4 2 2 2 5 2 7" xfId="9609" xr:uid="{4AE2BE4F-19C9-451F-AA51-518907A2B47D}"/>
    <cellStyle name="Normal 3 11 4 2 2 2 5 2 7 2" xfId="9610" xr:uid="{445265C0-17B3-4B6D-B2D5-3937AC6AA01A}"/>
    <cellStyle name="Normal 3 11 4 2 2 2 5 3" xfId="9611" xr:uid="{1FA0690B-3B78-4362-9E36-0AA4EFA5A8BF}"/>
    <cellStyle name="Normal 3 11 4 2 2 2 5 3 2" xfId="9612" xr:uid="{29803772-6176-48BA-83C3-E69041967A26}"/>
    <cellStyle name="Normal 3 11 4 2 2 2 5 3 2 2" xfId="9613" xr:uid="{39BD564E-6D40-4AB5-B089-B5BCF9FF9BE9}"/>
    <cellStyle name="Normal 3 11 4 2 2 2 5 3 2 3" xfId="9614" xr:uid="{D34FC36C-BF96-4B20-A043-B489566C37D6}"/>
    <cellStyle name="Normal 3 11 4 2 2 2 5 4" xfId="9615" xr:uid="{20B63414-2FF8-46B9-9BAE-CEBA0BE74BBE}"/>
    <cellStyle name="Normal 3 11 4 2 2 2 5 5" xfId="9616" xr:uid="{010BFA84-2DF0-493B-95D5-03E51C429F3D}"/>
    <cellStyle name="Normal 3 11 4 2 2 2 5 6" xfId="9617" xr:uid="{C19A10A9-8AC8-4D6A-8FC4-426F5D0ADB3C}"/>
    <cellStyle name="Normal 3 11 4 2 2 2 5 7" xfId="9618" xr:uid="{3F27E37B-1F8B-41D2-8FF7-B248A88E564E}"/>
    <cellStyle name="Normal 3 11 4 2 2 2 5 8" xfId="9619" xr:uid="{AA27B2FB-B5CA-4BF1-BF74-F36913197642}"/>
    <cellStyle name="Normal 3 11 4 2 2 2 6" xfId="9620" xr:uid="{E13CC244-807A-47C8-AD5D-FF0CEE1389EC}"/>
    <cellStyle name="Normal 3 11 4 2 2 2 6 2" xfId="9621" xr:uid="{704B4D81-255D-4F78-9EA2-82D9E94A9812}"/>
    <cellStyle name="Normal 3 11 4 2 2 2 6 2 2" xfId="9622" xr:uid="{AFD4AF5A-02A3-4F9F-8F32-0E29C9A5D891}"/>
    <cellStyle name="Normal 3 11 4 2 2 2 6 2 2 2" xfId="9623" xr:uid="{F09016BC-992B-4311-B78A-FC4131D3D075}"/>
    <cellStyle name="Normal 3 11 4 2 2 2 6 3" xfId="9624" xr:uid="{A9860319-44CB-4A5C-9E9C-1DE8F89ECDE9}"/>
    <cellStyle name="Normal 3 11 4 2 2 2 7" xfId="9625" xr:uid="{24D1E0CA-EADB-4A14-9224-803F081B269E}"/>
    <cellStyle name="Normal 3 11 4 2 2 2 7 2" xfId="9626" xr:uid="{1FE6DD8B-0C88-4203-AB4E-ADF6D46442C6}"/>
    <cellStyle name="Normal 3 11 4 2 2 2 8" xfId="9627" xr:uid="{72BA2248-7FA9-498E-B860-979D24DCCD40}"/>
    <cellStyle name="Normal 3 11 4 2 2 2 8 2" xfId="9628" xr:uid="{142A93DA-29FD-4659-A1AF-B07195F8EB31}"/>
    <cellStyle name="Normal 3 11 4 2 2 2 9" xfId="9629" xr:uid="{614BC849-750F-4803-B97E-8311865A075E}"/>
    <cellStyle name="Normal 3 11 4 2 2 2 9 2" xfId="9630" xr:uid="{3DC7A25B-7408-4D70-96FF-AE2A8833BA9D}"/>
    <cellStyle name="Normal 3 11 4 2 2 3" xfId="9631" xr:uid="{468CCAEB-120D-4914-B5F4-5ED2F0CFEAE8}"/>
    <cellStyle name="Normal 3 11 4 2 2 3 2" xfId="9632" xr:uid="{DF0B821D-08F9-46E0-893B-4DE67E7C736D}"/>
    <cellStyle name="Normal 3 11 4 2 2 3 2 2" xfId="9633" xr:uid="{3FCA341B-617E-45F0-9518-C8DA1B16707E}"/>
    <cellStyle name="Normal 3 11 4 2 2 3 2 2 2" xfId="9634" xr:uid="{1A5AD03D-C1C0-44CE-95DF-1118490D4C8F}"/>
    <cellStyle name="Normal 3 11 4 2 2 3 2 2 2 2" xfId="9635" xr:uid="{B03BB94E-9310-4848-AED6-B952ED71A76D}"/>
    <cellStyle name="Normal 3 11 4 2 2 3 2 2 2 2 2" xfId="9636" xr:uid="{C5A02D91-6339-4378-AE6F-3D97FC0D4A4F}"/>
    <cellStyle name="Normal 3 11 4 2 2 3 2 2 2 2 2 2" xfId="9637" xr:uid="{5F41B46A-C614-46BF-ACAA-BCC6215F5A8B}"/>
    <cellStyle name="Normal 3 11 4 2 2 3 2 2 2 2 2 3" xfId="9638" xr:uid="{A803D5C8-2EEB-4386-854C-D90EBE073B8B}"/>
    <cellStyle name="Normal 3 11 4 2 2 3 2 2 2 3" xfId="9639" xr:uid="{7377EEEB-87AB-45FC-970B-6E20D1FC9662}"/>
    <cellStyle name="Normal 3 11 4 2 2 3 2 2 2 4" xfId="9640" xr:uid="{E5015126-A58C-4AFE-8DCB-B89BFAF6EAF3}"/>
    <cellStyle name="Normal 3 11 4 2 2 3 2 2 2 5" xfId="9641" xr:uid="{50DE5CFA-2F2F-452B-8889-FCF5331EFC16}"/>
    <cellStyle name="Normal 3 11 4 2 2 3 2 2 2 6" xfId="9642" xr:uid="{9DE4179A-AFED-40EC-BC05-EC513C6BF084}"/>
    <cellStyle name="Normal 3 11 4 2 2 3 2 2 2 7" xfId="9643" xr:uid="{050C9977-3589-4476-9999-059BB4C2DA66}"/>
    <cellStyle name="Normal 3 11 4 2 2 3 2 2 2 8" xfId="9644" xr:uid="{5E591887-D1EF-44EE-AFCC-43960E5F5656}"/>
    <cellStyle name="Normal 3 11 4 2 2 3 2 2 3" xfId="9645" xr:uid="{0B7B4AD4-D054-42AA-A339-8022728D92E5}"/>
    <cellStyle name="Normal 3 11 4 2 2 3 2 2 3 2" xfId="9646" xr:uid="{1629A24A-0371-40C3-9B65-48EF3AAB16C2}"/>
    <cellStyle name="Normal 3 11 4 2 2 3 2 2 3 2 2" xfId="9647" xr:uid="{DEF9423C-3BF6-440B-8676-78DDB6E7DACA}"/>
    <cellStyle name="Normal 3 11 4 2 2 3 2 2 3 2 2 2" xfId="9648" xr:uid="{B1066E51-8895-479E-AF0B-94224C97F91F}"/>
    <cellStyle name="Normal 3 11 4 2 2 3 2 2 3 3" xfId="9649" xr:uid="{8FA8E6A1-FCFE-4F54-A99C-B6DF2EB1805B}"/>
    <cellStyle name="Normal 3 11 4 2 2 3 2 2 4" xfId="9650" xr:uid="{0FD98B93-D164-406C-9CBD-06F3830C89E6}"/>
    <cellStyle name="Normal 3 11 4 2 2 3 2 2 4 2" xfId="9651" xr:uid="{84919EEB-FA30-4D22-B80C-DCC7980A41B7}"/>
    <cellStyle name="Normal 3 11 4 2 2 3 2 2 5" xfId="9652" xr:uid="{0BDC2B5A-A540-4872-898F-71ABDCD726CA}"/>
    <cellStyle name="Normal 3 11 4 2 2 3 2 2 5 2" xfId="9653" xr:uid="{52D95928-269D-4F60-AC94-6BA25A9548C1}"/>
    <cellStyle name="Normal 3 11 4 2 2 3 2 2 6" xfId="9654" xr:uid="{1CA222BE-729D-48E5-B3D1-A8FACCF29361}"/>
    <cellStyle name="Normal 3 11 4 2 2 3 2 2 6 2" xfId="9655" xr:uid="{67031345-C72A-46A4-AF5C-1DA487C776FD}"/>
    <cellStyle name="Normal 3 11 4 2 2 3 2 2 7" xfId="9656" xr:uid="{380D25E4-D70B-4B70-880B-BC4870392F34}"/>
    <cellStyle name="Normal 3 11 4 2 2 3 2 2 7 2" xfId="9657" xr:uid="{2413D4CD-0C09-486C-88E5-F2B70407744C}"/>
    <cellStyle name="Normal 3 11 4 2 2 3 2 3" xfId="9658" xr:uid="{0B495E4F-C3E7-46AE-ABBB-51BE77B226FB}"/>
    <cellStyle name="Normal 3 11 4 2 2 3 2 3 2" xfId="9659" xr:uid="{6CDB3D68-BB97-4779-99DD-14B63415F3EC}"/>
    <cellStyle name="Normal 3 11 4 2 2 3 2 3 2 2" xfId="9660" xr:uid="{A043AB4C-186D-46B2-9AFD-E90BCC4D42A3}"/>
    <cellStyle name="Normal 3 11 4 2 2 3 2 3 2 3" xfId="9661" xr:uid="{883521CA-48CA-41D7-BD90-369597A1A497}"/>
    <cellStyle name="Normal 3 11 4 2 2 3 2 4" xfId="9662" xr:uid="{0D9DBD18-1F91-4179-89DB-F2D39F7C78FC}"/>
    <cellStyle name="Normal 3 11 4 2 2 3 2 5" xfId="9663" xr:uid="{746AF493-4409-480C-B1B3-095541E29CB7}"/>
    <cellStyle name="Normal 3 11 4 2 2 3 2 6" xfId="9664" xr:uid="{8935D5E8-0BA8-4927-A263-0458A1D7E6F0}"/>
    <cellStyle name="Normal 3 11 4 2 2 3 2 7" xfId="9665" xr:uid="{CCE8197D-C761-4A20-8B9E-9D4EC4CF233F}"/>
    <cellStyle name="Normal 3 11 4 2 2 3 2 8" xfId="9666" xr:uid="{5F0BA0A0-DE6E-4FA3-AC13-80307229F777}"/>
    <cellStyle name="Normal 3 11 4 2 2 3 2 9" xfId="9667" xr:uid="{E9DBB67F-B887-4528-9BA9-DE1148409325}"/>
    <cellStyle name="Normal 3 11 4 2 2 3 3" xfId="9668" xr:uid="{81341225-D1DF-4080-AECE-F349485458D6}"/>
    <cellStyle name="Normal 3 11 4 2 2 3 3 2" xfId="9669" xr:uid="{27802334-6D2C-42DC-8C10-AF076012083D}"/>
    <cellStyle name="Normal 3 11 4 2 2 3 3 2 2" xfId="9670" xr:uid="{B8EBC10C-0317-47CC-9889-40FEBEFB195B}"/>
    <cellStyle name="Normal 3 11 4 2 2 3 3 2 2 2" xfId="9671" xr:uid="{2F6ADA26-02D9-4946-9357-C4E7A58CF17F}"/>
    <cellStyle name="Normal 3 11 4 2 2 3 3 2 2 3" xfId="9672" xr:uid="{93E5A838-60B2-41AA-8E5C-9FD4840DFDD8}"/>
    <cellStyle name="Normal 3 11 4 2 2 3 3 3" xfId="9673" xr:uid="{E53D5602-D2A5-48FC-9361-4F27C09D32ED}"/>
    <cellStyle name="Normal 3 11 4 2 2 3 3 4" xfId="9674" xr:uid="{732D3C8B-5111-4B75-945D-5E2628C0141C}"/>
    <cellStyle name="Normal 3 11 4 2 2 3 3 5" xfId="9675" xr:uid="{407F117A-F8A8-4493-AC40-3533D3559444}"/>
    <cellStyle name="Normal 3 11 4 2 2 3 3 6" xfId="9676" xr:uid="{BA0CA21E-771C-4651-8F8B-7083EAC22D77}"/>
    <cellStyle name="Normal 3 11 4 2 2 3 3 7" xfId="9677" xr:uid="{2DC57E84-0F80-4BFF-9A72-34AD296E03AB}"/>
    <cellStyle name="Normal 3 11 4 2 2 3 3 8" xfId="9678" xr:uid="{17B4E861-8A13-49EF-8785-060C6D7ED950}"/>
    <cellStyle name="Normal 3 11 4 2 2 3 4" xfId="9679" xr:uid="{25E3506C-4CDC-4F5B-8C06-808D841D111B}"/>
    <cellStyle name="Normal 3 11 4 2 2 3 4 2" xfId="9680" xr:uid="{927819F7-55F7-4C04-9000-873B84D86610}"/>
    <cellStyle name="Normal 3 11 4 2 2 3 4 2 2" xfId="9681" xr:uid="{6E447ECD-6C3E-4C50-94CE-C9ADB82CC10A}"/>
    <cellStyle name="Normal 3 11 4 2 2 3 4 2 2 2" xfId="9682" xr:uid="{6ED55721-9954-476F-B5D8-D50823E4A48F}"/>
    <cellStyle name="Normal 3 11 4 2 2 3 4 3" xfId="9683" xr:uid="{C7B43082-5050-4F81-9F52-841F5C7EEE86}"/>
    <cellStyle name="Normal 3 11 4 2 2 3 5" xfId="9684" xr:uid="{1C839B7D-836F-4659-8CB9-101AA0DCC73C}"/>
    <cellStyle name="Normal 3 11 4 2 2 3 5 2" xfId="9685" xr:uid="{EAF725BB-5B39-497E-AEF4-4B63ACD871F7}"/>
    <cellStyle name="Normal 3 11 4 2 2 3 6" xfId="9686" xr:uid="{ABEE4BCC-32D2-4AA0-A6E5-BB5472F7E722}"/>
    <cellStyle name="Normal 3 11 4 2 2 3 6 2" xfId="9687" xr:uid="{FD1A3D0C-5913-41E1-B771-B19DD48BAAB7}"/>
    <cellStyle name="Normal 3 11 4 2 2 3 7" xfId="9688" xr:uid="{9A454260-78E7-4BBA-AD27-BB9D6AD2A141}"/>
    <cellStyle name="Normal 3 11 4 2 2 3 7 2" xfId="9689" xr:uid="{EA736158-90E7-44AC-A752-59701E85E3C1}"/>
    <cellStyle name="Normal 3 11 4 2 2 3 8" xfId="9690" xr:uid="{8ED9BEDC-9F07-4F79-82EA-E34053182F8E}"/>
    <cellStyle name="Normal 3 11 4 2 2 3 8 2" xfId="9691" xr:uid="{53B4C7FB-99F3-4FD7-B099-3DCBD4438DC0}"/>
    <cellStyle name="Normal 3 11 4 2 2 4" xfId="9692" xr:uid="{2003497B-30D0-4C2C-9B52-AB4ACAFAD2B4}"/>
    <cellStyle name="Normal 3 11 4 2 2 5" xfId="9693" xr:uid="{A78B2C88-F950-4AA4-9ACF-F4E415FE4706}"/>
    <cellStyle name="Normal 3 11 4 2 2 5 2" xfId="9694" xr:uid="{C076A34D-0990-416F-8B71-36AAC826A9BF}"/>
    <cellStyle name="Normal 3 11 4 2 2 5 2 2" xfId="9695" xr:uid="{912A934D-C0E9-4193-B49C-2EE68372E736}"/>
    <cellStyle name="Normal 3 11 4 2 2 5 2 2 2" xfId="9696" xr:uid="{E6FB0E3B-43CC-41E6-B173-D56BC00AFD75}"/>
    <cellStyle name="Normal 3 11 4 2 2 5 2 2 2 2" xfId="9697" xr:uid="{0491285F-F1B4-421E-8EFF-DCABB63D85AA}"/>
    <cellStyle name="Normal 3 11 4 2 2 5 2 2 2 3" xfId="9698" xr:uid="{C663E278-32DC-4144-BF60-1AF2F2311C11}"/>
    <cellStyle name="Normal 3 11 4 2 2 5 2 3" xfId="9699" xr:uid="{824EE4F0-F846-44FC-A422-C274CA5AEF0D}"/>
    <cellStyle name="Normal 3 11 4 2 2 5 2 4" xfId="9700" xr:uid="{989025B3-38D0-4AE3-9DC0-AE13F5B2A763}"/>
    <cellStyle name="Normal 3 11 4 2 2 5 2 5" xfId="9701" xr:uid="{29C94ED4-4838-4A83-A03B-2E317C3EA29F}"/>
    <cellStyle name="Normal 3 11 4 2 2 5 2 6" xfId="9702" xr:uid="{1973CBA6-0DE9-42D8-963E-9D349007CD8C}"/>
    <cellStyle name="Normal 3 11 4 2 2 5 2 7" xfId="9703" xr:uid="{9E282D60-589C-41C0-BC54-C50CD14D6A5C}"/>
    <cellStyle name="Normal 3 11 4 2 2 5 2 8" xfId="9704" xr:uid="{735D537F-683E-4471-B279-DCE7E8BE6587}"/>
    <cellStyle name="Normal 3 11 4 2 2 5 3" xfId="9705" xr:uid="{23A23BDF-EA4D-40A7-8854-659A74A1C0F4}"/>
    <cellStyle name="Normal 3 11 4 2 2 5 3 2" xfId="9706" xr:uid="{3CE3AB7A-531C-4DCA-9E9D-E234736E48A4}"/>
    <cellStyle name="Normal 3 11 4 2 2 5 3 2 2" xfId="9707" xr:uid="{874FDE27-B3FA-461B-AB0C-6C0525383A49}"/>
    <cellStyle name="Normal 3 11 4 2 2 5 3 2 2 2" xfId="9708" xr:uid="{447B5283-8356-4E39-B8DF-B0703D95C8AE}"/>
    <cellStyle name="Normal 3 11 4 2 2 5 3 3" xfId="9709" xr:uid="{77BD6DE7-90BD-44B9-B943-6C15579852E8}"/>
    <cellStyle name="Normal 3 11 4 2 2 5 4" xfId="9710" xr:uid="{AF9CC60B-1E1F-4510-AF1A-42B1CF291BCF}"/>
    <cellStyle name="Normal 3 11 4 2 2 5 4 2" xfId="9711" xr:uid="{D9C0633D-678B-421C-B885-56D0F2569667}"/>
    <cellStyle name="Normal 3 11 4 2 2 5 5" xfId="9712" xr:uid="{68478405-AF46-49FB-A4BC-E8DB157C330B}"/>
    <cellStyle name="Normal 3 11 4 2 2 5 5 2" xfId="9713" xr:uid="{0F555242-2BEE-4D68-8950-51143A3C39C1}"/>
    <cellStyle name="Normal 3 11 4 2 2 5 6" xfId="9714" xr:uid="{B4539E11-5E5F-4074-A99E-4FCB2356FE9A}"/>
    <cellStyle name="Normal 3 11 4 2 2 5 6 2" xfId="9715" xr:uid="{FCAAA6F0-D543-48D4-BD50-36595C07AC5F}"/>
    <cellStyle name="Normal 3 11 4 2 2 5 7" xfId="9716" xr:uid="{AEEC5641-505A-459B-B008-C5DD191AFB01}"/>
    <cellStyle name="Normal 3 11 4 2 2 5 7 2" xfId="9717" xr:uid="{3643BDCE-0776-4FD1-92B7-EA9DEBCFA358}"/>
    <cellStyle name="Normal 3 11 4 2 2 6" xfId="9718" xr:uid="{80356D57-2FBB-400F-94AF-16026C2F3D67}"/>
    <cellStyle name="Normal 3 11 4 2 2 6 2" xfId="9719" xr:uid="{D7A0C232-FE73-4012-B112-8080F2C6A7FA}"/>
    <cellStyle name="Normal 3 11 4 2 2 6 2 2" xfId="9720" xr:uid="{B938DFAF-F39C-4FBD-9689-11573EE6E83E}"/>
    <cellStyle name="Normal 3 11 4 2 2 6 2 3" xfId="9721" xr:uid="{DE14DF0D-E971-45BF-B4F9-ABB25690DCA5}"/>
    <cellStyle name="Normal 3 11 4 2 2 7" xfId="9722" xr:uid="{60645C93-AA24-4138-A3DC-8B09D5990F04}"/>
    <cellStyle name="Normal 3 11 4 2 2 8" xfId="9723" xr:uid="{DD017776-A3EB-48EF-9869-EF35598BCF2D}"/>
    <cellStyle name="Normal 3 11 4 2 2 9" xfId="9724" xr:uid="{2E939018-D7DF-49E0-BC00-F42796A222E6}"/>
    <cellStyle name="Normal 3 11 4 2 3" xfId="9725" xr:uid="{D8E4226F-D9EA-4009-BAD0-1C39F92BDB04}"/>
    <cellStyle name="Normal 3 11 4 2 3 2" xfId="9726" xr:uid="{D51918D2-09CE-4B13-8513-549E7099481F}"/>
    <cellStyle name="Normal 3 11 4 2 3 2 2" xfId="9727" xr:uid="{4CE706C8-08E3-4249-AB4B-2795560ADF24}"/>
    <cellStyle name="Normal 3 11 4 2 3 2 2 2" xfId="9728" xr:uid="{1119BB06-9188-4C9B-AA98-96B9456FE577}"/>
    <cellStyle name="Normal 3 11 4 2 3 2 2 2 2" xfId="9729" xr:uid="{520AF377-6B27-4AC2-95A7-98A100C46690}"/>
    <cellStyle name="Normal 3 11 4 2 3 2 2 2 2 2" xfId="9730" xr:uid="{00799867-179B-4AE5-82E5-6B3CD3F97023}"/>
    <cellStyle name="Normal 3 11 4 2 3 2 2 2 2 2 2" xfId="9731" xr:uid="{EC9E9D67-A42F-48A6-9625-EC21C0DFC957}"/>
    <cellStyle name="Normal 3 11 4 2 3 2 2 2 2 2 2 2" xfId="9732" xr:uid="{F53697CF-5EDA-4EF0-BB20-297D0FBE2972}"/>
    <cellStyle name="Normal 3 11 4 2 3 2 2 2 2 3" xfId="9733" xr:uid="{89003E45-F09B-4858-A6EB-0DC84057FBB6}"/>
    <cellStyle name="Normal 3 11 4 2 3 2 2 2 3" xfId="9734" xr:uid="{874DDC9D-EFFB-457C-BDD8-8EDC0CDD1ED4}"/>
    <cellStyle name="Normal 3 11 4 2 3 2 2 2 3 2" xfId="9735" xr:uid="{78158B48-A94A-4B9F-A0E0-4542F68F3BB2}"/>
    <cellStyle name="Normal 3 11 4 2 3 2 2 2 4" xfId="9736" xr:uid="{25CA421E-AA1C-4796-9A3C-FD20B09FBD3B}"/>
    <cellStyle name="Normal 3 11 4 2 3 2 2 2 4 2" xfId="9737" xr:uid="{99EEDC94-6C82-4813-A630-ACFF779C0F1B}"/>
    <cellStyle name="Normal 3 11 4 2 3 2 2 2 5" xfId="9738" xr:uid="{1B89BA18-D012-4F6F-B24E-0FD96DA4551E}"/>
    <cellStyle name="Normal 3 11 4 2 3 2 2 2 5 2" xfId="9739" xr:uid="{E36DE6E0-AF4B-4280-9685-CE27E22FB164}"/>
    <cellStyle name="Normal 3 11 4 2 3 2 2 2 6" xfId="9740" xr:uid="{8A43A9FC-7527-4EE5-A9A6-92B444773D85}"/>
    <cellStyle name="Normal 3 11 4 2 3 2 2 2 6 2" xfId="9741" xr:uid="{2A56275A-6D53-4581-9177-38560E1D1068}"/>
    <cellStyle name="Normal 3 11 4 2 3 2 2 2 7" xfId="9742" xr:uid="{571BAD91-305F-41C6-843E-BF32D0D90E87}"/>
    <cellStyle name="Normal 3 11 4 2 3 2 2 2 7 2" xfId="9743" xr:uid="{3CE00230-6603-4E4E-BBDF-666263CDF068}"/>
    <cellStyle name="Normal 3 11 4 2 3 2 2 3" xfId="9744" xr:uid="{DEF3311F-D24E-41CC-8E7A-AD249C22D802}"/>
    <cellStyle name="Normal 3 11 4 2 3 2 2 3 2" xfId="9745" xr:uid="{54EA39AF-E3F8-4263-A758-69DE07194E71}"/>
    <cellStyle name="Normal 3 11 4 2 3 2 2 3 2 2" xfId="9746" xr:uid="{8D06713F-091A-4258-A5A7-CCEF73D698CD}"/>
    <cellStyle name="Normal 3 11 4 2 3 2 2 3 2 3" xfId="9747" xr:uid="{54C4650B-53A7-47A8-85C9-A47D986F6382}"/>
    <cellStyle name="Normal 3 11 4 2 3 2 2 4" xfId="9748" xr:uid="{28686DF4-EBF7-4C8C-B90D-F7B061881CEC}"/>
    <cellStyle name="Normal 3 11 4 2 3 2 2 5" xfId="9749" xr:uid="{60ADE52B-D12F-4BE2-A5C2-DBB02CC0E129}"/>
    <cellStyle name="Normal 3 11 4 2 3 2 2 6" xfId="9750" xr:uid="{F3F9D90B-ABC3-4DAC-A4A4-7780A0BB8318}"/>
    <cellStyle name="Normal 3 11 4 2 3 2 2 7" xfId="9751" xr:uid="{B25F31B8-8A63-4C23-A808-581B21A53516}"/>
    <cellStyle name="Normal 3 11 4 2 3 2 2 8" xfId="9752" xr:uid="{C3F2A8F5-2222-4F40-8029-698330BD1C3F}"/>
    <cellStyle name="Normal 3 11 4 2 3 2 3" xfId="9753" xr:uid="{82A9CBFB-C732-46D6-9304-CCF637139AE0}"/>
    <cellStyle name="Normal 3 11 4 2 3 2 3 2" xfId="9754" xr:uid="{21A26D27-F6D3-4FE3-83DF-403B56D8534F}"/>
    <cellStyle name="Normal 3 11 4 2 3 2 3 2 2" xfId="9755" xr:uid="{72B23135-32C4-4D6B-8F33-D8A639A27C62}"/>
    <cellStyle name="Normal 3 11 4 2 3 2 3 2 2 2" xfId="9756" xr:uid="{1F9BD9A9-13D6-4A47-A214-A4E7A5ED6034}"/>
    <cellStyle name="Normal 3 11 4 2 3 2 3 3" xfId="9757" xr:uid="{5BACE0AA-22ED-468C-BA2D-1A5B54790AB7}"/>
    <cellStyle name="Normal 3 11 4 2 3 2 4" xfId="9758" xr:uid="{D28D37F8-F75F-4A44-B0A8-0A30E516ADCE}"/>
    <cellStyle name="Normal 3 11 4 2 3 2 4 2" xfId="9759" xr:uid="{B89A3BD6-0F71-4FF3-AF42-08D18B423DAC}"/>
    <cellStyle name="Normal 3 11 4 2 3 2 5" xfId="9760" xr:uid="{02C0F099-0721-4547-9C2B-2C0B07C269DE}"/>
    <cellStyle name="Normal 3 11 4 2 3 2 5 2" xfId="9761" xr:uid="{0E5A268C-0EB1-4580-BF6B-146290913E5F}"/>
    <cellStyle name="Normal 3 11 4 2 3 2 6" xfId="9762" xr:uid="{E1F5F82A-5A13-4A1F-A67D-95A9122018DC}"/>
    <cellStyle name="Normal 3 11 4 2 3 2 6 2" xfId="9763" xr:uid="{7A9D0F81-426B-4139-8870-23AA7EB8CD17}"/>
    <cellStyle name="Normal 3 11 4 2 3 2 7" xfId="9764" xr:uid="{62DCF975-6575-4A4C-B5F6-39B1D7B1C50F}"/>
    <cellStyle name="Normal 3 11 4 2 3 2 7 2" xfId="9765" xr:uid="{D3A4A08D-D333-490D-ACDC-B61A35DB9CC7}"/>
    <cellStyle name="Normal 3 11 4 2 3 2 8" xfId="9766" xr:uid="{FC325DEB-4670-41D3-A852-4AC0C49B3F78}"/>
    <cellStyle name="Normal 3 11 4 2 3 2 8 2" xfId="9767" xr:uid="{CC31C0DD-75AC-416B-89C4-8B353C1020B9}"/>
    <cellStyle name="Normal 3 11 4 2 3 3" xfId="9768" xr:uid="{652E2655-C453-4C6B-9A24-9C3056281B61}"/>
    <cellStyle name="Normal 3 11 4 2 3 3 2" xfId="9769" xr:uid="{1E2BFF8B-B702-41C7-B731-E519C65FDD5B}"/>
    <cellStyle name="Normal 3 11 4 2 3 3 2 2" xfId="9770" xr:uid="{62C081C3-72C4-4957-8352-587A2C4DA80D}"/>
    <cellStyle name="Normal 3 11 4 2 3 3 2 2 2" xfId="9771" xr:uid="{D2E7EFD4-E34D-49DA-9075-4AF880168316}"/>
    <cellStyle name="Normal 3 11 4 2 3 3 2 2 2 2" xfId="9772" xr:uid="{3BFCB8E2-2193-45C4-AA5F-D96D7576D063}"/>
    <cellStyle name="Normal 3 11 4 2 3 3 2 3" xfId="9773" xr:uid="{C57F130D-C049-47F2-ADE6-0E40E30B0834}"/>
    <cellStyle name="Normal 3 11 4 2 3 3 3" xfId="9774" xr:uid="{7532235B-9C43-4847-8EF1-C48B87B3CE63}"/>
    <cellStyle name="Normal 3 11 4 2 3 3 3 2" xfId="9775" xr:uid="{BE286B8B-7481-477F-8E65-DAA9BFCF9582}"/>
    <cellStyle name="Normal 3 11 4 2 3 3 4" xfId="9776" xr:uid="{990C699C-90AD-417A-A971-EFB7ABA4351F}"/>
    <cellStyle name="Normal 3 11 4 2 3 3 4 2" xfId="9777" xr:uid="{D41252C4-2CF2-4BB6-8F46-806E81842AC7}"/>
    <cellStyle name="Normal 3 11 4 2 3 3 5" xfId="9778" xr:uid="{26B628EC-1B16-41AA-842E-6EF0B397B32D}"/>
    <cellStyle name="Normal 3 11 4 2 3 3 5 2" xfId="9779" xr:uid="{2BD448E9-1239-4ECD-968C-9E2DE1407CD4}"/>
    <cellStyle name="Normal 3 11 4 2 3 3 6" xfId="9780" xr:uid="{FF2C4427-B16E-4A9C-8CCD-24B2CE0AEA64}"/>
    <cellStyle name="Normal 3 11 4 2 3 3 6 2" xfId="9781" xr:uid="{6739F02B-FFB1-45FE-A8E6-4835FBDFEF9D}"/>
    <cellStyle name="Normal 3 11 4 2 3 3 7" xfId="9782" xr:uid="{10E84FC8-068E-4B7E-8D6C-7BF004456F1F}"/>
    <cellStyle name="Normal 3 11 4 2 3 3 7 2" xfId="9783" xr:uid="{192E291A-6E15-4E49-9FCE-FA89C3BFCE2B}"/>
    <cellStyle name="Normal 3 11 4 2 3 4" xfId="9784" xr:uid="{333F3257-7841-4F2D-81EE-37CE678EA971}"/>
    <cellStyle name="Normal 3 11 4 2 3 4 2" xfId="9785" xr:uid="{7F1B6EAF-4598-490A-830B-CCA2467E7D54}"/>
    <cellStyle name="Normal 3 11 4 2 3 4 2 2" xfId="9786" xr:uid="{A3C9FC86-38B8-4ABF-A42F-5F6F4FF426FE}"/>
    <cellStyle name="Normal 3 11 4 2 3 4 2 3" xfId="9787" xr:uid="{2D1BB252-EEFD-4694-973F-55E2BA22C633}"/>
    <cellStyle name="Normal 3 11 4 2 3 5" xfId="9788" xr:uid="{DEC9945C-DCF3-436A-8945-375702DB37E6}"/>
    <cellStyle name="Normal 3 11 4 2 3 6" xfId="9789" xr:uid="{40827291-9BB9-4A9B-B995-B9895E85E8DD}"/>
    <cellStyle name="Normal 3 11 4 2 3 7" xfId="9790" xr:uid="{341E7D0A-C106-4FEE-B79B-A44F5F269C6B}"/>
    <cellStyle name="Normal 3 11 4 2 3 8" xfId="9791" xr:uid="{AA84215A-99BC-40C6-BDEB-03D2BFB250F0}"/>
    <cellStyle name="Normal 3 11 4 2 3 9" xfId="9792" xr:uid="{53BBE6EA-5753-4DD3-B340-4F7592C1BCDE}"/>
    <cellStyle name="Normal 3 11 4 2 4" xfId="9793" xr:uid="{07C6672B-02E4-4E71-B6A5-155A2F0F5456}"/>
    <cellStyle name="Normal 3 11 4 2 4 2" xfId="9794" xr:uid="{B8BA1277-2EC1-46B5-B95B-BF9553081E9F}"/>
    <cellStyle name="Normal 3 11 4 2 5" xfId="9795" xr:uid="{C93F0D70-844D-4580-A92E-97E3635AC8A8}"/>
    <cellStyle name="Normal 3 11 4 2 5 2" xfId="9796" xr:uid="{909FD87B-EDA0-4DEC-8A1A-1C747B6660F3}"/>
    <cellStyle name="Normal 3 11 4 2 6" xfId="9797" xr:uid="{23DF6A2B-AC50-4352-98D4-996A1CF0B282}"/>
    <cellStyle name="Normal 3 11 4 2 6 2" xfId="9798" xr:uid="{3EB05FFA-BBC2-4AB3-9B25-C84EE16353CC}"/>
    <cellStyle name="Normal 3 11 4 2 6 2 2" xfId="9799" xr:uid="{9DFA7337-4079-48A7-9262-EB0CB3CD355C}"/>
    <cellStyle name="Normal 3 11 4 2 6 2 2 2" xfId="9800" xr:uid="{BFC9F1B7-0602-4DB6-B80C-EC08968BF315}"/>
    <cellStyle name="Normal 3 11 4 2 6 2 2 2 2" xfId="9801" xr:uid="{C9E9171E-FF12-474E-AE8C-EFA586859491}"/>
    <cellStyle name="Normal 3 11 4 2 6 2 2 2 2 2" xfId="9802" xr:uid="{888DD820-3EA1-463A-9EB1-E9EAF31B360D}"/>
    <cellStyle name="Normal 3 11 4 2 6 2 2 3" xfId="9803" xr:uid="{850EDC26-8E63-43A3-B3E4-8CED3A912BCD}"/>
    <cellStyle name="Normal 3 11 4 2 6 2 3" xfId="9804" xr:uid="{DC3BBE2A-46FC-43BF-A84A-72A67678573C}"/>
    <cellStyle name="Normal 3 11 4 2 6 2 3 2" xfId="9805" xr:uid="{378D4B26-0F3E-45D0-854F-3C74BEC7A7B7}"/>
    <cellStyle name="Normal 3 11 4 2 6 2 4" xfId="9806" xr:uid="{3DC2867B-45CF-489A-9FE0-77FA12A73CC0}"/>
    <cellStyle name="Normal 3 11 4 2 6 2 4 2" xfId="9807" xr:uid="{8B762B8E-AB2D-4C00-9BBF-52AC7B71A592}"/>
    <cellStyle name="Normal 3 11 4 2 6 2 5" xfId="9808" xr:uid="{F11F6BE5-138C-4CA6-9AF2-AD98CD437EBE}"/>
    <cellStyle name="Normal 3 11 4 2 6 2 5 2" xfId="9809" xr:uid="{121A17F2-3866-45FA-8C19-7FFE59E9D9D2}"/>
    <cellStyle name="Normal 3 11 4 2 6 2 6" xfId="9810" xr:uid="{8281B584-8ABA-49D2-8D5D-DC527C8161BC}"/>
    <cellStyle name="Normal 3 11 4 2 6 2 6 2" xfId="9811" xr:uid="{3F4E0325-AD6D-452D-A525-A8DE68DD709D}"/>
    <cellStyle name="Normal 3 11 4 2 6 2 7" xfId="9812" xr:uid="{61B3B205-AEB7-4298-850D-5A53D873B571}"/>
    <cellStyle name="Normal 3 11 4 2 6 2 7 2" xfId="9813" xr:uid="{0A92BD7E-9388-4F67-8865-BEE90BDC3E4A}"/>
    <cellStyle name="Normal 3 11 4 2 6 3" xfId="9814" xr:uid="{394F86F4-B9F9-44C9-BC1D-9759ABA24621}"/>
    <cellStyle name="Normal 3 11 4 2 6 3 2" xfId="9815" xr:uid="{A58FE2D9-9047-44D9-87B3-2A991DD61013}"/>
    <cellStyle name="Normal 3 11 4 2 6 3 2 2" xfId="9816" xr:uid="{2ECC1ED9-37C4-4CE0-BF05-46CC225FECD2}"/>
    <cellStyle name="Normal 3 11 4 2 6 3 2 3" xfId="9817" xr:uid="{B08F168B-3D66-4868-9EFA-F79BB9B9DB12}"/>
    <cellStyle name="Normal 3 11 4 2 6 4" xfId="9818" xr:uid="{A441C45B-B089-4D79-BDAE-8FB0EBBD7FB5}"/>
    <cellStyle name="Normal 3 11 4 2 6 5" xfId="9819" xr:uid="{3C619707-6912-481F-8A99-860B81205707}"/>
    <cellStyle name="Normal 3 11 4 2 6 6" xfId="9820" xr:uid="{FA7CFC5C-DC36-4AA2-9D37-CE848CE8D11A}"/>
    <cellStyle name="Normal 3 11 4 2 6 7" xfId="9821" xr:uid="{4057D114-5E16-47B0-AC44-B72C7459D51C}"/>
    <cellStyle name="Normal 3 11 4 2 6 8" xfId="9822" xr:uid="{F0A8993E-7020-49BD-8FFE-8223340302DB}"/>
    <cellStyle name="Normal 3 11 4 2 7" xfId="9823" xr:uid="{5722D88B-A2B5-47AA-A97A-9C32689C11D9}"/>
    <cellStyle name="Normal 3 11 4 2 7 2" xfId="9824" xr:uid="{FA5B0D68-360D-4A78-84F0-701A2007FAC7}"/>
    <cellStyle name="Normal 3 11 4 2 7 2 2" xfId="9825" xr:uid="{D3C6CC95-8415-497D-9B56-078A52D1FC76}"/>
    <cellStyle name="Normal 3 11 4 2 7 2 2 2" xfId="9826" xr:uid="{0C09012C-3338-4F40-9C8E-47A5269EC5B3}"/>
    <cellStyle name="Normal 3 11 4 2 7 3" xfId="9827" xr:uid="{9C4F92AB-FEFC-4A58-8093-0876CCABF6BC}"/>
    <cellStyle name="Normal 3 11 4 2 8" xfId="9828" xr:uid="{02AE7371-6D77-4F5F-B64C-CAF45BAABC11}"/>
    <cellStyle name="Normal 3 11 4 2 8 2" xfId="9829" xr:uid="{DF8DAB3B-9521-4DA1-9F1B-2D1ACD458C26}"/>
    <cellStyle name="Normal 3 11 4 2 9" xfId="9830" xr:uid="{E52C431C-8108-4254-9A87-FEB14F3A6C4E}"/>
    <cellStyle name="Normal 3 11 4 2 9 2" xfId="9831" xr:uid="{78A0861B-F1CA-4663-B619-1F6B9D279F37}"/>
    <cellStyle name="Normal 3 11 4 3" xfId="9832" xr:uid="{7E1AA0E9-2651-43E4-A27B-813A2597154F}"/>
    <cellStyle name="Normal 3 11 4 3 10" xfId="9833" xr:uid="{612CEF15-6C00-4B4C-B375-9F2379CE3BB2}"/>
    <cellStyle name="Normal 3 11 4 3 10 2" xfId="9834" xr:uid="{3C1995AC-33D8-480B-832D-6AC6D1418FF3}"/>
    <cellStyle name="Normal 3 11 4 3 11" xfId="9835" xr:uid="{04C9D1AA-C7C3-446E-B262-E1CCE2793CB4}"/>
    <cellStyle name="Normal 3 11 4 3 11 2" xfId="9836" xr:uid="{823532C1-9F5E-4179-92E0-74D9FEC47F01}"/>
    <cellStyle name="Normal 3 11 4 3 2" xfId="9837" xr:uid="{3394C3C5-07BB-4ED5-9D97-9B0F98192772}"/>
    <cellStyle name="Normal 3 11 4 3 2 2" xfId="9838" xr:uid="{49C61C69-81BE-4168-86F0-DA518946A00D}"/>
    <cellStyle name="Normal 3 11 4 3 2 2 2" xfId="9839" xr:uid="{3E443F03-CB52-44EE-A49D-34DF2639B484}"/>
    <cellStyle name="Normal 3 11 4 3 2 2 2 2" xfId="9840" xr:uid="{82E42515-15E4-4540-810D-E712A74EE96D}"/>
    <cellStyle name="Normal 3 11 4 3 2 2 2 2 2" xfId="9841" xr:uid="{0E3B9043-8BDE-4E1D-B8E1-82ABE894BAC0}"/>
    <cellStyle name="Normal 3 11 4 3 2 2 2 2 2 2" xfId="9842" xr:uid="{597CC94F-D428-4B21-B121-8D33ACFD6CDB}"/>
    <cellStyle name="Normal 3 11 4 3 2 2 2 2 2 2 2" xfId="9843" xr:uid="{C5D2C185-DBEF-4A5C-8483-3E8560B161F0}"/>
    <cellStyle name="Normal 3 11 4 3 2 2 2 2 2 2 2 2" xfId="9844" xr:uid="{669EF6BD-61AB-4C84-AB5B-74CF1F4223C0}"/>
    <cellStyle name="Normal 3 11 4 3 2 2 2 2 2 3" xfId="9845" xr:uid="{1365A1C4-8C95-4322-B076-A9477D8A57A4}"/>
    <cellStyle name="Normal 3 11 4 3 2 2 2 2 3" xfId="9846" xr:uid="{105F0202-AF4D-4D6F-8AFA-521CB2E66534}"/>
    <cellStyle name="Normal 3 11 4 3 2 2 2 2 3 2" xfId="9847" xr:uid="{4F31AE8C-27CA-4120-AA6D-6C66942FD2C3}"/>
    <cellStyle name="Normal 3 11 4 3 2 2 2 2 4" xfId="9848" xr:uid="{CCFD42FB-715B-48D9-A769-0B1308B0DB49}"/>
    <cellStyle name="Normal 3 11 4 3 2 2 2 2 4 2" xfId="9849" xr:uid="{12E32212-6281-4B58-9E1A-50BC04D9833A}"/>
    <cellStyle name="Normal 3 11 4 3 2 2 2 2 5" xfId="9850" xr:uid="{60139949-47E0-450C-BF9A-033CBBB52189}"/>
    <cellStyle name="Normal 3 11 4 3 2 2 2 2 5 2" xfId="9851" xr:uid="{CB1988F4-4D2D-4FC1-808F-AC83F7C1790F}"/>
    <cellStyle name="Normal 3 11 4 3 2 2 2 2 6" xfId="9852" xr:uid="{9C76E27B-4DD4-4A58-A5AA-F52CEAB7C5CB}"/>
    <cellStyle name="Normal 3 11 4 3 2 2 2 2 6 2" xfId="9853" xr:uid="{2C195765-F1F5-41C6-AB04-D8E39B508D91}"/>
    <cellStyle name="Normal 3 11 4 3 2 2 2 2 7" xfId="9854" xr:uid="{5F633928-76C3-4EC3-9B45-A33E00335C2C}"/>
    <cellStyle name="Normal 3 11 4 3 2 2 2 2 7 2" xfId="9855" xr:uid="{9F83FB39-9BB5-400C-A5F8-D2B4391E6F29}"/>
    <cellStyle name="Normal 3 11 4 3 2 2 2 3" xfId="9856" xr:uid="{452EAD0A-BEC8-4407-9B11-2460FBDEFBA9}"/>
    <cellStyle name="Normal 3 11 4 3 2 2 2 3 2" xfId="9857" xr:uid="{DEA2C081-DCE5-4A24-89C5-18A3A19F9F3F}"/>
    <cellStyle name="Normal 3 11 4 3 2 2 2 3 2 2" xfId="9858" xr:uid="{5DBB67E5-2B5B-439B-B16D-086FD2D7B820}"/>
    <cellStyle name="Normal 3 11 4 3 2 2 2 3 2 3" xfId="9859" xr:uid="{BFC0CB6E-F221-430C-9F44-F6651E33AF42}"/>
    <cellStyle name="Normal 3 11 4 3 2 2 2 4" xfId="9860" xr:uid="{DFA67463-BBC5-458C-9739-19D57818E6DD}"/>
    <cellStyle name="Normal 3 11 4 3 2 2 2 5" xfId="9861" xr:uid="{F3256302-D36A-4BE1-9D42-4CF40C7EC734}"/>
    <cellStyle name="Normal 3 11 4 3 2 2 2 6" xfId="9862" xr:uid="{EE0E9D9F-0F6F-411C-BBE9-2B8DEE80C2FF}"/>
    <cellStyle name="Normal 3 11 4 3 2 2 2 7" xfId="9863" xr:uid="{81215E35-EC78-4E88-8449-AD925F80C9D7}"/>
    <cellStyle name="Normal 3 11 4 3 2 2 2 8" xfId="9864" xr:uid="{763A1A79-49C0-40F7-905D-E422DFD42142}"/>
    <cellStyle name="Normal 3 11 4 3 2 2 3" xfId="9865" xr:uid="{E1237C0D-F3E4-4AF9-A90A-ED909CC03B9F}"/>
    <cellStyle name="Normal 3 11 4 3 2 2 3 2" xfId="9866" xr:uid="{295FF90B-6196-4D6C-89BE-9BD6BCD48CB9}"/>
    <cellStyle name="Normal 3 11 4 3 2 2 3 2 2" xfId="9867" xr:uid="{EAAB600C-4711-4E9A-81E5-71B38753EB4F}"/>
    <cellStyle name="Normal 3 11 4 3 2 2 3 2 2 2" xfId="9868" xr:uid="{F35B1AF6-6CC0-4B98-94A5-90AEE0C860EE}"/>
    <cellStyle name="Normal 3 11 4 3 2 2 3 3" xfId="9869" xr:uid="{EA849F05-D910-4DAF-A7AE-C62229189371}"/>
    <cellStyle name="Normal 3 11 4 3 2 2 4" xfId="9870" xr:uid="{6E53238B-1BC3-4D00-BD76-521EA267BE8D}"/>
    <cellStyle name="Normal 3 11 4 3 2 2 4 2" xfId="9871" xr:uid="{F4D4FBB0-9D2A-4BCC-9DD4-B96C6042420C}"/>
    <cellStyle name="Normal 3 11 4 3 2 2 5" xfId="9872" xr:uid="{8F00E5B6-B9E6-4C9D-B5A5-B33ECDA2AA93}"/>
    <cellStyle name="Normal 3 11 4 3 2 2 5 2" xfId="9873" xr:uid="{5FAE7771-8E2F-429D-A1AD-B0E607F5F764}"/>
    <cellStyle name="Normal 3 11 4 3 2 2 6" xfId="9874" xr:uid="{6B477286-2C68-4AEC-A70B-B80E5AE729C2}"/>
    <cellStyle name="Normal 3 11 4 3 2 2 6 2" xfId="9875" xr:uid="{65FCFF29-2470-43F3-9340-36851BE6F1AF}"/>
    <cellStyle name="Normal 3 11 4 3 2 2 7" xfId="9876" xr:uid="{CBF2BAAF-7E92-4B35-A98B-BCE484EC1103}"/>
    <cellStyle name="Normal 3 11 4 3 2 2 7 2" xfId="9877" xr:uid="{480B0DB5-110C-41BF-8965-8BCAAE80AEDF}"/>
    <cellStyle name="Normal 3 11 4 3 2 2 8" xfId="9878" xr:uid="{B3387E0D-A0C0-4E1D-9B01-88849F0504FC}"/>
    <cellStyle name="Normal 3 11 4 3 2 2 8 2" xfId="9879" xr:uid="{5551B358-ADA6-4352-81EA-A634FF8E71EE}"/>
    <cellStyle name="Normal 3 11 4 3 2 3" xfId="9880" xr:uid="{D9B827E6-D2F3-43A4-B1F3-01229364153A}"/>
    <cellStyle name="Normal 3 11 4 3 2 3 2" xfId="9881" xr:uid="{5FAFDDEC-B3F2-4F30-9641-4D960885AB8F}"/>
    <cellStyle name="Normal 3 11 4 3 2 3 2 2" xfId="9882" xr:uid="{F5237385-7A8F-4DB3-8F78-555D1B50DC6F}"/>
    <cellStyle name="Normal 3 11 4 3 2 3 2 2 2" xfId="9883" xr:uid="{C1045E9F-D704-4A73-98D8-C73DFD663FF3}"/>
    <cellStyle name="Normal 3 11 4 3 2 3 2 2 2 2" xfId="9884" xr:uid="{2C25B942-FF09-434A-A6D9-9ACDF94734EC}"/>
    <cellStyle name="Normal 3 11 4 3 2 3 2 3" xfId="9885" xr:uid="{B97AB33A-FC5C-499F-B552-1864BFA8E658}"/>
    <cellStyle name="Normal 3 11 4 3 2 3 3" xfId="9886" xr:uid="{D8B4D6A2-07BB-4A99-9670-C6F4F8A60378}"/>
    <cellStyle name="Normal 3 11 4 3 2 3 3 2" xfId="9887" xr:uid="{8D5B74B1-826E-43C4-BB19-C44AE52DB8C5}"/>
    <cellStyle name="Normal 3 11 4 3 2 3 4" xfId="9888" xr:uid="{2EF8E116-A6F6-467D-90E2-CD2311C67DC5}"/>
    <cellStyle name="Normal 3 11 4 3 2 3 4 2" xfId="9889" xr:uid="{73633F82-36D3-48FA-B051-A97DC422ECAE}"/>
    <cellStyle name="Normal 3 11 4 3 2 3 5" xfId="9890" xr:uid="{1F0F0A9F-D2B8-44B5-BB8D-78372C091C42}"/>
    <cellStyle name="Normal 3 11 4 3 2 3 5 2" xfId="9891" xr:uid="{EA42E6E1-8A7E-4ADC-B343-F85F8565EE5D}"/>
    <cellStyle name="Normal 3 11 4 3 2 3 6" xfId="9892" xr:uid="{79AC0277-77B9-43D6-9A72-7C49B631C8A9}"/>
    <cellStyle name="Normal 3 11 4 3 2 3 6 2" xfId="9893" xr:uid="{0EE3D9B4-2FC1-487B-AE66-4C9F69E6693B}"/>
    <cellStyle name="Normal 3 11 4 3 2 3 7" xfId="9894" xr:uid="{D686E82C-EC54-420D-8B6B-78417E675803}"/>
    <cellStyle name="Normal 3 11 4 3 2 3 7 2" xfId="9895" xr:uid="{F38C7597-8A10-497F-8A13-70B33892D765}"/>
    <cellStyle name="Normal 3 11 4 3 2 4" xfId="9896" xr:uid="{718DD337-9D19-4B74-BE5D-0446A646DCFB}"/>
    <cellStyle name="Normal 3 11 4 3 2 4 2" xfId="9897" xr:uid="{2EAEF387-5F8E-4417-B1DF-98C9EF19F1BE}"/>
    <cellStyle name="Normal 3 11 4 3 2 4 2 2" xfId="9898" xr:uid="{176CE53C-E52B-4527-9864-FFA2EE07F78E}"/>
    <cellStyle name="Normal 3 11 4 3 2 4 2 3" xfId="9899" xr:uid="{95915E87-BA7E-448D-9152-D53D82921716}"/>
    <cellStyle name="Normal 3 11 4 3 2 5" xfId="9900" xr:uid="{341B9156-2A07-4A76-8338-EE15B5F47E4D}"/>
    <cellStyle name="Normal 3 11 4 3 2 6" xfId="9901" xr:uid="{AE94A346-994A-4E5F-AF15-0822851C302B}"/>
    <cellStyle name="Normal 3 11 4 3 2 7" xfId="9902" xr:uid="{4BB6393B-94F0-4C6A-BB28-2868B09343D7}"/>
    <cellStyle name="Normal 3 11 4 3 2 8" xfId="9903" xr:uid="{FBDED59C-20E1-41AF-9035-80CAA9ECCFE4}"/>
    <cellStyle name="Normal 3 11 4 3 2 9" xfId="9904" xr:uid="{EBD03EDC-4C31-4733-B003-E3724E2DE65B}"/>
    <cellStyle name="Normal 3 11 4 3 3" xfId="9905" xr:uid="{31BD7A40-4082-4899-883C-728FBB488F0D}"/>
    <cellStyle name="Normal 3 11 4 3 3 2" xfId="9906" xr:uid="{2C365D00-97C6-451F-AEC1-9BD3CBAD4921}"/>
    <cellStyle name="Normal 3 11 4 3 4" xfId="9907" xr:uid="{E8EBC223-D5ED-4023-B15C-3165711FAFBD}"/>
    <cellStyle name="Normal 3 11 4 3 4 2" xfId="9908" xr:uid="{F48D288D-279F-45C5-BDFC-AD9AAC429BAC}"/>
    <cellStyle name="Normal 3 11 4 3 5" xfId="9909" xr:uid="{BFD2C315-5714-401A-B2D3-DF41889D5103}"/>
    <cellStyle name="Normal 3 11 4 3 5 2" xfId="9910" xr:uid="{1B120FBA-8FD6-422E-823C-FF2400617D3E}"/>
    <cellStyle name="Normal 3 11 4 3 5 2 2" xfId="9911" xr:uid="{C601F90D-B02C-4A86-BE77-DC9EABB63D6E}"/>
    <cellStyle name="Normal 3 11 4 3 5 2 2 2" xfId="9912" xr:uid="{33F7F724-8855-437D-B1F1-F26A63805E79}"/>
    <cellStyle name="Normal 3 11 4 3 5 2 2 2 2" xfId="9913" xr:uid="{D4FBED5F-61E7-4CF2-9BBF-97B146AFAC4F}"/>
    <cellStyle name="Normal 3 11 4 3 5 2 2 2 2 2" xfId="9914" xr:uid="{EBF0404F-4093-4EA5-87BD-645E3F6A5291}"/>
    <cellStyle name="Normal 3 11 4 3 5 2 2 3" xfId="9915" xr:uid="{81793210-27C1-43C4-85CE-1A8670D5D1AE}"/>
    <cellStyle name="Normal 3 11 4 3 5 2 3" xfId="9916" xr:uid="{EFCB816C-DEDA-4DDA-B9EC-D7EF24389CDF}"/>
    <cellStyle name="Normal 3 11 4 3 5 2 3 2" xfId="9917" xr:uid="{B953379B-F231-489C-B362-1224671CAE42}"/>
    <cellStyle name="Normal 3 11 4 3 5 2 4" xfId="9918" xr:uid="{DEB8F5F8-A491-448D-B33C-157BAFCE6B50}"/>
    <cellStyle name="Normal 3 11 4 3 5 2 4 2" xfId="9919" xr:uid="{AF0635F4-96BD-49A3-ACCC-23E419645F6B}"/>
    <cellStyle name="Normal 3 11 4 3 5 2 5" xfId="9920" xr:uid="{2F6B50D9-F93B-4DBC-827B-A7E969F5F5C6}"/>
    <cellStyle name="Normal 3 11 4 3 5 2 5 2" xfId="9921" xr:uid="{5E9BEF09-23C7-49AA-87DB-E7EFF4C60962}"/>
    <cellStyle name="Normal 3 11 4 3 5 2 6" xfId="9922" xr:uid="{7FEC321A-9F06-453B-9C83-4DA5F6E807C1}"/>
    <cellStyle name="Normal 3 11 4 3 5 2 6 2" xfId="9923" xr:uid="{FF43CFE8-6A33-4264-A5CC-CDBF05C4B173}"/>
    <cellStyle name="Normal 3 11 4 3 5 2 7" xfId="9924" xr:uid="{756197B1-F25D-4E18-923F-FE23B4317CDF}"/>
    <cellStyle name="Normal 3 11 4 3 5 2 7 2" xfId="9925" xr:uid="{53408419-F335-40EF-8B4B-614D37842445}"/>
    <cellStyle name="Normal 3 11 4 3 5 3" xfId="9926" xr:uid="{447382CA-E71D-4449-B34E-926A4612F5FC}"/>
    <cellStyle name="Normal 3 11 4 3 5 3 2" xfId="9927" xr:uid="{2E6786E8-451D-4F7C-9B41-6DD3A8F391FB}"/>
    <cellStyle name="Normal 3 11 4 3 5 3 2 2" xfId="9928" xr:uid="{941AD2F1-B4A3-462F-82B1-1C8CD3AFB514}"/>
    <cellStyle name="Normal 3 11 4 3 5 3 2 3" xfId="9929" xr:uid="{D6C7F90A-F9EA-446E-BBB3-DC0E95646B19}"/>
    <cellStyle name="Normal 3 11 4 3 5 4" xfId="9930" xr:uid="{2A9B5E4E-6A2D-459D-9292-372AEED7B084}"/>
    <cellStyle name="Normal 3 11 4 3 5 5" xfId="9931" xr:uid="{2AFA938C-2D34-4E94-BAB6-65560E39808B}"/>
    <cellStyle name="Normal 3 11 4 3 5 6" xfId="9932" xr:uid="{725EC66F-710C-4078-825A-538907027B1C}"/>
    <cellStyle name="Normal 3 11 4 3 5 7" xfId="9933" xr:uid="{415E4053-2634-4B24-97CA-6026451F660E}"/>
    <cellStyle name="Normal 3 11 4 3 5 8" xfId="9934" xr:uid="{701E3FD5-7489-4832-97AC-40D8E132BDEE}"/>
    <cellStyle name="Normal 3 11 4 3 6" xfId="9935" xr:uid="{31717B43-BD8F-4ED4-90D6-63F2382BE72F}"/>
    <cellStyle name="Normal 3 11 4 3 6 2" xfId="9936" xr:uid="{3BBCA401-7F93-42A3-8493-72445F6AD2BC}"/>
    <cellStyle name="Normal 3 11 4 3 6 2 2" xfId="9937" xr:uid="{0D4C9EDB-3559-4724-9711-9C62E4731AFC}"/>
    <cellStyle name="Normal 3 11 4 3 6 2 2 2" xfId="9938" xr:uid="{585F9E47-BF92-408A-821A-FC06A610590F}"/>
    <cellStyle name="Normal 3 11 4 3 6 3" xfId="9939" xr:uid="{283B0EC9-FC27-4385-84C2-C98F7FA348AE}"/>
    <cellStyle name="Normal 3 11 4 3 7" xfId="9940" xr:uid="{E0FCA1B7-E9CF-4551-8CA4-084F6346E216}"/>
    <cellStyle name="Normal 3 11 4 3 7 2" xfId="9941" xr:uid="{F4B680CE-84A8-495D-88C7-7FAE8C86F019}"/>
    <cellStyle name="Normal 3 11 4 3 8" xfId="9942" xr:uid="{B86B6650-539C-4648-B667-ECAB6D5C6417}"/>
    <cellStyle name="Normal 3 11 4 3 8 2" xfId="9943" xr:uid="{09989AF7-B47C-4211-869E-9A65879A066E}"/>
    <cellStyle name="Normal 3 11 4 3 9" xfId="9944" xr:uid="{997523D9-5F63-4A2E-85BA-2F3EBA9BC37F}"/>
    <cellStyle name="Normal 3 11 4 3 9 2" xfId="9945" xr:uid="{2DFB0772-B8B9-4EAC-AC8F-1C506F14928E}"/>
    <cellStyle name="Normal 3 11 4 4" xfId="9946" xr:uid="{D5F1D46A-E724-44CE-8466-A44D0A6ACFEE}"/>
    <cellStyle name="Normal 3 11 4 4 2" xfId="9947" xr:uid="{C423F64B-60F8-4B84-BA19-FC85DA83A63D}"/>
    <cellStyle name="Normal 3 11 4 4 2 2" xfId="9948" xr:uid="{C98B4892-54D9-4722-BCF8-1D5CE9D4DCFA}"/>
    <cellStyle name="Normal 3 11 4 4 2 2 2" xfId="9949" xr:uid="{3ACB8542-16F6-4065-8541-307F652B7E21}"/>
    <cellStyle name="Normal 3 11 4 4 2 2 2 2" xfId="9950" xr:uid="{5981D234-05AD-4CEB-B1E8-86E9C31618ED}"/>
    <cellStyle name="Normal 3 11 4 4 2 2 2 2 2" xfId="9951" xr:uid="{60E50383-F877-4C13-8DCB-DCB68C267B07}"/>
    <cellStyle name="Normal 3 11 4 4 2 2 2 2 2 2" xfId="9952" xr:uid="{19DF07E2-6546-4DBF-B74D-E15D77AF9B18}"/>
    <cellStyle name="Normal 3 11 4 4 2 2 2 2 2 3" xfId="9953" xr:uid="{4371BF43-73B1-4EE0-95B9-BA06560E0E81}"/>
    <cellStyle name="Normal 3 11 4 4 2 2 2 3" xfId="9954" xr:uid="{D01D4EB0-11C3-42D0-8915-4C3AB8A4224C}"/>
    <cellStyle name="Normal 3 11 4 4 2 2 2 4" xfId="9955" xr:uid="{AF5D06D2-CB33-4545-A1EE-4812A765B999}"/>
    <cellStyle name="Normal 3 11 4 4 2 2 2 5" xfId="9956" xr:uid="{EEAB49A2-40FF-4882-AAA8-068FB2039040}"/>
    <cellStyle name="Normal 3 11 4 4 2 2 2 6" xfId="9957" xr:uid="{5DEB480E-92CE-4D12-BA79-03816B30316C}"/>
    <cellStyle name="Normal 3 11 4 4 2 2 2 7" xfId="9958" xr:uid="{9EEFC08C-552D-4359-9234-9A6FD9429280}"/>
    <cellStyle name="Normal 3 11 4 4 2 2 2 8" xfId="9959" xr:uid="{3D4AE1AF-728E-44AD-B991-131EBCBA9FA8}"/>
    <cellStyle name="Normal 3 11 4 4 2 2 3" xfId="9960" xr:uid="{98762A00-991A-4A82-A7BF-2D18E56A1470}"/>
    <cellStyle name="Normal 3 11 4 4 2 2 3 2" xfId="9961" xr:uid="{3E1980CB-12D8-4683-AB91-C1AA8F5D46AF}"/>
    <cellStyle name="Normal 3 11 4 4 2 2 3 2 2" xfId="9962" xr:uid="{C0E2CFBD-231E-4375-BFF3-92BC66D3C944}"/>
    <cellStyle name="Normal 3 11 4 4 2 2 3 2 2 2" xfId="9963" xr:uid="{53A4A22D-91A2-4E55-8150-C78B445B0E80}"/>
    <cellStyle name="Normal 3 11 4 4 2 2 3 3" xfId="9964" xr:uid="{2D3BF784-EF40-4A9C-A376-C3B9F95017C9}"/>
    <cellStyle name="Normal 3 11 4 4 2 2 4" xfId="9965" xr:uid="{AD8CCFFC-760A-494C-B239-E273D12E9C5F}"/>
    <cellStyle name="Normal 3 11 4 4 2 2 4 2" xfId="9966" xr:uid="{D39E0A17-F275-4D0B-A186-FA698F75707C}"/>
    <cellStyle name="Normal 3 11 4 4 2 2 5" xfId="9967" xr:uid="{56FB934D-993C-4D3B-8D48-7CE22F6181FB}"/>
    <cellStyle name="Normal 3 11 4 4 2 2 5 2" xfId="9968" xr:uid="{13805219-DB45-4A55-880F-83C4916F85D0}"/>
    <cellStyle name="Normal 3 11 4 4 2 2 6" xfId="9969" xr:uid="{6E83C3E6-7A7E-4FFF-914A-EFFB03FB6146}"/>
    <cellStyle name="Normal 3 11 4 4 2 2 6 2" xfId="9970" xr:uid="{E5A63746-837C-4C8D-8014-CAFD3C10F7F1}"/>
    <cellStyle name="Normal 3 11 4 4 2 2 7" xfId="9971" xr:uid="{D4073EF8-467C-4A4D-83E0-0105D1F98C63}"/>
    <cellStyle name="Normal 3 11 4 4 2 2 7 2" xfId="9972" xr:uid="{D8D14856-6F74-4BE8-93F5-B1291AA2A1F3}"/>
    <cellStyle name="Normal 3 11 4 4 2 3" xfId="9973" xr:uid="{F83E7791-27DC-4159-8CCD-0A72D31DFB15}"/>
    <cellStyle name="Normal 3 11 4 4 2 3 2" xfId="9974" xr:uid="{4CC111E9-195F-4963-A0AB-51046467E2D2}"/>
    <cellStyle name="Normal 3 11 4 4 2 3 2 2" xfId="9975" xr:uid="{D6B25419-F8BA-4B69-98D4-9DC9E8208863}"/>
    <cellStyle name="Normal 3 11 4 4 2 3 2 3" xfId="9976" xr:uid="{F5EB1D57-FB74-4B98-9400-D5CC385507F3}"/>
    <cellStyle name="Normal 3 11 4 4 2 4" xfId="9977" xr:uid="{FE3B8B17-E1ED-4A33-841C-FC865CD8B295}"/>
    <cellStyle name="Normal 3 11 4 4 2 5" xfId="9978" xr:uid="{A41B96B1-8E10-491A-AD64-5CAD8198CBF0}"/>
    <cellStyle name="Normal 3 11 4 4 2 6" xfId="9979" xr:uid="{3CB04E4D-4C6A-4014-BA59-B752C1DA2E6F}"/>
    <cellStyle name="Normal 3 11 4 4 2 7" xfId="9980" xr:uid="{41E503B5-DDA3-4813-B66E-C2F200E2AD34}"/>
    <cellStyle name="Normal 3 11 4 4 2 8" xfId="9981" xr:uid="{78555FC6-DC16-4C35-BBCD-CE1790CAFC90}"/>
    <cellStyle name="Normal 3 11 4 4 2 9" xfId="9982" xr:uid="{D54CCD4D-2DE7-4DCF-998B-88DCE0ADA5A6}"/>
    <cellStyle name="Normal 3 11 4 4 3" xfId="9983" xr:uid="{2F0CF2F2-8925-4D23-A16C-9053399884E8}"/>
    <cellStyle name="Normal 3 11 4 4 3 2" xfId="9984" xr:uid="{20FDAFFA-A2AB-4AB6-9B25-7B25C5ECE6AA}"/>
    <cellStyle name="Normal 3 11 4 4 3 2 2" xfId="9985" xr:uid="{D906F8F3-4C1E-4C4A-87F8-5A0D8E96C4AB}"/>
    <cellStyle name="Normal 3 11 4 4 3 2 2 2" xfId="9986" xr:uid="{4945F0FC-058F-4E71-9690-0AA6AE1E19B3}"/>
    <cellStyle name="Normal 3 11 4 4 3 2 2 3" xfId="9987" xr:uid="{8F888535-27A7-45B0-B381-79E2D9519418}"/>
    <cellStyle name="Normal 3 11 4 4 3 3" xfId="9988" xr:uid="{29DF4B17-6F75-4FD3-B3B6-7A40385D7A5E}"/>
    <cellStyle name="Normal 3 11 4 4 3 4" xfId="9989" xr:uid="{03B4BC60-7374-4718-94DF-739FFC72B74E}"/>
    <cellStyle name="Normal 3 11 4 4 3 5" xfId="9990" xr:uid="{FA118172-1231-4A8F-8853-5B2477765463}"/>
    <cellStyle name="Normal 3 11 4 4 3 6" xfId="9991" xr:uid="{36D3AB3F-C6E3-448F-A3BC-9E4AB3E9BA7E}"/>
    <cellStyle name="Normal 3 11 4 4 3 7" xfId="9992" xr:uid="{CC00D6C2-3C31-4B11-BC35-522C036C8F6D}"/>
    <cellStyle name="Normal 3 11 4 4 3 8" xfId="9993" xr:uid="{74830C41-05F9-4DA6-8C4D-9B0FBF8E5D2B}"/>
    <cellStyle name="Normal 3 11 4 4 4" xfId="9994" xr:uid="{6C16828D-A1CC-48E1-A7AC-10E2D27981EB}"/>
    <cellStyle name="Normal 3 11 4 4 4 2" xfId="9995" xr:uid="{3E45CCA2-F501-417F-A00B-32B5C02F2298}"/>
    <cellStyle name="Normal 3 11 4 4 4 2 2" xfId="9996" xr:uid="{E973BAF8-641E-4079-8035-EA81C5CA5374}"/>
    <cellStyle name="Normal 3 11 4 4 4 2 2 2" xfId="9997" xr:uid="{083B4A23-6CF1-4C77-90AA-834961B32785}"/>
    <cellStyle name="Normal 3 11 4 4 4 3" xfId="9998" xr:uid="{389D8B92-A6D6-440A-B296-6C82306949DA}"/>
    <cellStyle name="Normal 3 11 4 4 5" xfId="9999" xr:uid="{3E9A69D6-C3CF-481B-977C-438A6F53403D}"/>
    <cellStyle name="Normal 3 11 4 4 5 2" xfId="10000" xr:uid="{08DAB49C-66E7-4B20-BCDE-FBAF77F15FCA}"/>
    <cellStyle name="Normal 3 11 4 4 6" xfId="10001" xr:uid="{F6DF1B0F-425C-4D8B-A02C-A5B484A4AC73}"/>
    <cellStyle name="Normal 3 11 4 4 6 2" xfId="10002" xr:uid="{D5A7B2B2-C87E-4176-B2D0-0B52E3D8BD8A}"/>
    <cellStyle name="Normal 3 11 4 4 7" xfId="10003" xr:uid="{F9B4DB7B-7153-4A71-A8EE-7872143D0C15}"/>
    <cellStyle name="Normal 3 11 4 4 7 2" xfId="10004" xr:uid="{1935F5DB-BBB7-4DE9-B686-C7820665F908}"/>
    <cellStyle name="Normal 3 11 4 4 8" xfId="10005" xr:uid="{69162B3F-8322-4BC4-9D11-36E4B8B22605}"/>
    <cellStyle name="Normal 3 11 4 4 8 2" xfId="10006" xr:uid="{379F3EE2-0003-4B15-9960-4C3F8BB90B6B}"/>
    <cellStyle name="Normal 3 11 4 5" xfId="10007" xr:uid="{3F4A2BFF-726F-45BD-9AD1-7BC9BE836254}"/>
    <cellStyle name="Normal 3 11 4 6" xfId="10008" xr:uid="{651FA9B5-7597-4D65-BF2C-C5B6743D4A53}"/>
    <cellStyle name="Normal 3 11 4 6 2" xfId="10009" xr:uid="{A2E3E132-CF1B-43B1-AEB3-751F7FA9644F}"/>
    <cellStyle name="Normal 3 11 4 6 2 2" xfId="10010" xr:uid="{093AED9A-3D90-4587-BF44-DB230157284D}"/>
    <cellStyle name="Normal 3 11 4 6 2 2 2" xfId="10011" xr:uid="{4690B0EB-8DD8-4C29-BD17-DFBB4C4C0C21}"/>
    <cellStyle name="Normal 3 11 4 6 2 2 2 2" xfId="10012" xr:uid="{8A85023F-A0E9-4F7E-8AA1-FDD3E519A467}"/>
    <cellStyle name="Normal 3 11 4 6 2 2 2 3" xfId="10013" xr:uid="{783326E0-4DDC-4992-BE85-8713CEF5F404}"/>
    <cellStyle name="Normal 3 11 4 6 2 3" xfId="10014" xr:uid="{402C47D3-CC1B-490B-8ECB-5D27F069AB7D}"/>
    <cellStyle name="Normal 3 11 4 6 2 4" xfId="10015" xr:uid="{4F034207-7EF2-4F99-86FB-F8C4B0F864A6}"/>
    <cellStyle name="Normal 3 11 4 6 2 5" xfId="10016" xr:uid="{E6A6CC6B-B54F-40B9-BAA0-789DB7767C65}"/>
    <cellStyle name="Normal 3 11 4 6 2 6" xfId="10017" xr:uid="{3C001130-E4DE-4242-861D-6ACD067B856A}"/>
    <cellStyle name="Normal 3 11 4 6 2 7" xfId="10018" xr:uid="{2F8D991D-57D3-436D-9385-9608E553009D}"/>
    <cellStyle name="Normal 3 11 4 6 2 8" xfId="10019" xr:uid="{669F9496-D39C-4BE2-9FB0-C001C782AB03}"/>
    <cellStyle name="Normal 3 11 4 6 3" xfId="10020" xr:uid="{03EB0843-FE24-4EC2-B38F-91DDFDB37E7E}"/>
    <cellStyle name="Normal 3 11 4 6 3 2" xfId="10021" xr:uid="{209ABBC4-1AA4-44EF-BF0C-1858A61C9FBE}"/>
    <cellStyle name="Normal 3 11 4 6 3 2 2" xfId="10022" xr:uid="{0DB7AAD4-4F92-469F-9695-0B97FC0A8DE1}"/>
    <cellStyle name="Normal 3 11 4 6 3 2 2 2" xfId="10023" xr:uid="{2CBEB219-9745-461E-BE8F-64A82AEF7555}"/>
    <cellStyle name="Normal 3 11 4 6 3 3" xfId="10024" xr:uid="{727774CF-D549-489D-BF45-5E544FF129C5}"/>
    <cellStyle name="Normal 3 11 4 6 4" xfId="10025" xr:uid="{37475743-C7DD-4AF7-A2B8-E160CFC9D895}"/>
    <cellStyle name="Normal 3 11 4 6 4 2" xfId="10026" xr:uid="{5A3DE1E8-F1EC-4088-8534-68B1763B7634}"/>
    <cellStyle name="Normal 3 11 4 6 5" xfId="10027" xr:uid="{0768EBEB-849B-4DA2-A30E-44147408A6C2}"/>
    <cellStyle name="Normal 3 11 4 6 5 2" xfId="10028" xr:uid="{0A299297-B701-493D-BAF9-0BD8CCFEB52F}"/>
    <cellStyle name="Normal 3 11 4 6 6" xfId="10029" xr:uid="{0CE0BF73-CEB3-44BE-AF09-F683CD935DED}"/>
    <cellStyle name="Normal 3 11 4 6 6 2" xfId="10030" xr:uid="{ADB2B986-0507-4A93-AC29-D98DA110E930}"/>
    <cellStyle name="Normal 3 11 4 6 7" xfId="10031" xr:uid="{45BD1F18-10EA-4E55-9C5E-6434C470E866}"/>
    <cellStyle name="Normal 3 11 4 6 7 2" xfId="10032" xr:uid="{4CE284E1-BD01-4D03-85E0-35B9BF3D3F9C}"/>
    <cellStyle name="Normal 3 11 4 7" xfId="10033" xr:uid="{A9E1A4E0-282E-4369-897E-A442908F7A30}"/>
    <cellStyle name="Normal 3 11 4 7 2" xfId="10034" xr:uid="{07C3FEE6-8A22-4458-A105-21C658CB6915}"/>
    <cellStyle name="Normal 3 11 4 7 2 2" xfId="10035" xr:uid="{E843C4C0-9FFF-4BEC-9E72-1FCD82064B6F}"/>
    <cellStyle name="Normal 3 11 4 7 2 3" xfId="10036" xr:uid="{7E7286C7-9798-4936-93BE-701C98C159AB}"/>
    <cellStyle name="Normal 3 11 4 8" xfId="10037" xr:uid="{87EBBD6E-3498-4D2A-80CA-5C5078075C41}"/>
    <cellStyle name="Normal 3 11 4 9" xfId="10038" xr:uid="{2EFF7281-BA7A-4BCB-BA9F-CCB6AA43F120}"/>
    <cellStyle name="Normal 3 11 5" xfId="10039" xr:uid="{8B4A70DD-D2EE-4435-A80B-1294028D454A}"/>
    <cellStyle name="Normal 3 11 5 2" xfId="10040" xr:uid="{38B74460-BB8A-4004-8DAF-8E3A2E31A2EB}"/>
    <cellStyle name="Normal 3 11 6" xfId="10041" xr:uid="{8590D074-A0AB-4E0D-837F-ABD6053CF19D}"/>
    <cellStyle name="Normal 3 11 6 10" xfId="10042" xr:uid="{E732C3B6-9130-4F22-B8BC-0888E25F9A52}"/>
    <cellStyle name="Normal 3 11 6 11" xfId="10043" xr:uid="{0A48785D-8F6C-4B27-8108-77EF25DF3CA4}"/>
    <cellStyle name="Normal 3 11 6 12" xfId="10044" xr:uid="{F33E3881-1A76-4F36-9CA8-23FAB953DB94}"/>
    <cellStyle name="Normal 3 11 6 2" xfId="10045" xr:uid="{A5A72BCC-236A-4C7C-8DA2-CD103F4715D4}"/>
    <cellStyle name="Normal 3 11 6 2 10" xfId="10046" xr:uid="{16887151-12EC-4E8B-8156-59D3005DDF81}"/>
    <cellStyle name="Normal 3 11 6 2 10 2" xfId="10047" xr:uid="{E8FC5C5D-019B-42EE-A675-224A829BF536}"/>
    <cellStyle name="Normal 3 11 6 2 11" xfId="10048" xr:uid="{81D0204F-37B0-4737-802D-1EDBB52F781F}"/>
    <cellStyle name="Normal 3 11 6 2 11 2" xfId="10049" xr:uid="{FBC166EE-93FE-4552-9AA6-251EC7330153}"/>
    <cellStyle name="Normal 3 11 6 2 2" xfId="10050" xr:uid="{5423F12E-045F-4547-BC66-26B893386A25}"/>
    <cellStyle name="Normal 3 11 6 2 2 2" xfId="10051" xr:uid="{BE8AC321-15A7-484C-B6F2-58DDF1AA193A}"/>
    <cellStyle name="Normal 3 11 6 2 2 2 2" xfId="10052" xr:uid="{A8B27A8A-A1E5-46FA-B894-2E823F729934}"/>
    <cellStyle name="Normal 3 11 6 2 2 2 2 2" xfId="10053" xr:uid="{615488EB-AC2B-4DF5-896B-FB6702D1B413}"/>
    <cellStyle name="Normal 3 11 6 2 2 2 2 2 2" xfId="10054" xr:uid="{1EF8CB48-36A8-4D39-8703-13716F90645F}"/>
    <cellStyle name="Normal 3 11 6 2 2 2 2 2 2 2" xfId="10055" xr:uid="{50C46865-F5F1-41AD-9127-F1FF0ABBC23E}"/>
    <cellStyle name="Normal 3 11 6 2 2 2 2 2 2 2 2" xfId="10056" xr:uid="{B7F5B03E-6F58-48AD-A6BB-DBAF7E285910}"/>
    <cellStyle name="Normal 3 11 6 2 2 2 2 2 2 2 2 2" xfId="10057" xr:uid="{C10DA1BD-E237-44BB-8C51-EBAD56661964}"/>
    <cellStyle name="Normal 3 11 6 2 2 2 2 2 2 3" xfId="10058" xr:uid="{24301A9C-D831-490C-BB85-E94765BCCD43}"/>
    <cellStyle name="Normal 3 11 6 2 2 2 2 2 3" xfId="10059" xr:uid="{52F14E6B-6135-47F1-9BE7-D5A86C3DABDD}"/>
    <cellStyle name="Normal 3 11 6 2 2 2 2 2 3 2" xfId="10060" xr:uid="{10380D6A-CDFC-400B-8E86-A72F2AC571CE}"/>
    <cellStyle name="Normal 3 11 6 2 2 2 2 2 4" xfId="10061" xr:uid="{D78E5D0B-8A46-4D11-A29E-1FBC254A75BF}"/>
    <cellStyle name="Normal 3 11 6 2 2 2 2 2 4 2" xfId="10062" xr:uid="{AFF32423-DE68-4BA6-B82A-C1A351AC73F6}"/>
    <cellStyle name="Normal 3 11 6 2 2 2 2 2 5" xfId="10063" xr:uid="{FA7FBB28-0DBA-4418-BB42-91C4EF9EB927}"/>
    <cellStyle name="Normal 3 11 6 2 2 2 2 2 5 2" xfId="10064" xr:uid="{D1A34D69-915A-4A07-B560-2ECB5DF50C86}"/>
    <cellStyle name="Normal 3 11 6 2 2 2 2 2 6" xfId="10065" xr:uid="{D399E5E1-6A64-4BBD-8B86-355746269D33}"/>
    <cellStyle name="Normal 3 11 6 2 2 2 2 2 6 2" xfId="10066" xr:uid="{6E603840-370B-44A1-B3A3-15231D02DA2F}"/>
    <cellStyle name="Normal 3 11 6 2 2 2 2 2 7" xfId="10067" xr:uid="{0418B55C-7B52-4BF3-B5B6-5B686ADE468A}"/>
    <cellStyle name="Normal 3 11 6 2 2 2 2 2 7 2" xfId="10068" xr:uid="{8AE5CCB6-D394-4DCF-8840-46058E9E3405}"/>
    <cellStyle name="Normal 3 11 6 2 2 2 2 3" xfId="10069" xr:uid="{A24569BB-FD9D-4124-A9A6-5FD21FAD04E4}"/>
    <cellStyle name="Normal 3 11 6 2 2 2 2 3 2" xfId="10070" xr:uid="{9302F659-C48F-4DE1-814D-20B915586AA0}"/>
    <cellStyle name="Normal 3 11 6 2 2 2 2 3 2 2" xfId="10071" xr:uid="{555B01C0-93C8-4854-8FF1-8E1E42E36195}"/>
    <cellStyle name="Normal 3 11 6 2 2 2 2 3 2 3" xfId="10072" xr:uid="{04A2BFE5-E5B4-4DD5-ACA6-DFBC6A261E3B}"/>
    <cellStyle name="Normal 3 11 6 2 2 2 2 4" xfId="10073" xr:uid="{78EEB051-D156-4113-9FA1-D08E498713DB}"/>
    <cellStyle name="Normal 3 11 6 2 2 2 2 5" xfId="10074" xr:uid="{9D107149-A302-42BC-AB1B-D500EDCDFA41}"/>
    <cellStyle name="Normal 3 11 6 2 2 2 2 6" xfId="10075" xr:uid="{C15E524C-FEA6-4BE4-B1C4-07A203430101}"/>
    <cellStyle name="Normal 3 11 6 2 2 2 2 7" xfId="10076" xr:uid="{6632BD56-A27C-4950-B52E-784694CBE90A}"/>
    <cellStyle name="Normal 3 11 6 2 2 2 2 8" xfId="10077" xr:uid="{3B7022BF-8F9F-4EE0-9CAC-E172867CDB95}"/>
    <cellStyle name="Normal 3 11 6 2 2 2 3" xfId="10078" xr:uid="{98E9A891-2A2B-4926-8527-5C1612FED174}"/>
    <cellStyle name="Normal 3 11 6 2 2 2 3 2" xfId="10079" xr:uid="{E6621FC6-5278-42BB-B223-DFAFFC84110A}"/>
    <cellStyle name="Normal 3 11 6 2 2 2 3 2 2" xfId="10080" xr:uid="{69896B49-5D00-42EB-ABD3-7F1CC5D077CF}"/>
    <cellStyle name="Normal 3 11 6 2 2 2 3 2 2 2" xfId="10081" xr:uid="{150508DB-8736-45A8-9577-597A2D3B95FD}"/>
    <cellStyle name="Normal 3 11 6 2 2 2 3 3" xfId="10082" xr:uid="{38B1755B-8E09-4F89-BCF6-2319D3325534}"/>
    <cellStyle name="Normal 3 11 6 2 2 2 4" xfId="10083" xr:uid="{CFAE16A7-B76E-4BE6-8EDA-3A2D9241B688}"/>
    <cellStyle name="Normal 3 11 6 2 2 2 4 2" xfId="10084" xr:uid="{7144B7AE-41B9-484E-A9DD-02F28578464D}"/>
    <cellStyle name="Normal 3 11 6 2 2 2 5" xfId="10085" xr:uid="{3F26BC54-B996-4779-847E-19D616539414}"/>
    <cellStyle name="Normal 3 11 6 2 2 2 5 2" xfId="10086" xr:uid="{FD540805-0729-47CE-83F5-EA7DD5345CE1}"/>
    <cellStyle name="Normal 3 11 6 2 2 2 6" xfId="10087" xr:uid="{6AEEF7CA-B161-4872-B947-2DCCD0EA2F39}"/>
    <cellStyle name="Normal 3 11 6 2 2 2 6 2" xfId="10088" xr:uid="{712B69C6-CF5F-4888-84E0-7B45B9FDFBCE}"/>
    <cellStyle name="Normal 3 11 6 2 2 2 7" xfId="10089" xr:uid="{67A18BE6-67F3-4AE8-B0ED-246DC7DE36B3}"/>
    <cellStyle name="Normal 3 11 6 2 2 2 7 2" xfId="10090" xr:uid="{32B051AF-A318-4F20-86BF-D5DF2EA72FDE}"/>
    <cellStyle name="Normal 3 11 6 2 2 2 8" xfId="10091" xr:uid="{58526320-BDDE-4A11-AE6F-ABBC1DAE3991}"/>
    <cellStyle name="Normal 3 11 6 2 2 2 8 2" xfId="10092" xr:uid="{8EEF5C1C-3753-410A-AB57-F0A5614E7CCD}"/>
    <cellStyle name="Normal 3 11 6 2 2 3" xfId="10093" xr:uid="{1D24A36D-CD42-43EA-B851-E4FCE82FC32A}"/>
    <cellStyle name="Normal 3 11 6 2 2 3 2" xfId="10094" xr:uid="{F570B1B7-2B49-4CBC-814F-539B5615DC81}"/>
    <cellStyle name="Normal 3 11 6 2 2 3 2 2" xfId="10095" xr:uid="{817F0B84-3DB0-40E5-8945-56BD288DCE2F}"/>
    <cellStyle name="Normal 3 11 6 2 2 3 2 2 2" xfId="10096" xr:uid="{BF22E795-0A56-4DE1-92C9-8C62434BDD72}"/>
    <cellStyle name="Normal 3 11 6 2 2 3 2 2 2 2" xfId="10097" xr:uid="{382BE637-AECA-4926-B7C6-0D11E58BFE5D}"/>
    <cellStyle name="Normal 3 11 6 2 2 3 2 3" xfId="10098" xr:uid="{70D1AFEA-37AE-46A1-BA19-5C5CED79D82E}"/>
    <cellStyle name="Normal 3 11 6 2 2 3 3" xfId="10099" xr:uid="{E2539AC5-F476-4C1D-87A2-A2194E6F8807}"/>
    <cellStyle name="Normal 3 11 6 2 2 3 3 2" xfId="10100" xr:uid="{02FD8411-097F-44DF-8756-BAB0A6275C64}"/>
    <cellStyle name="Normal 3 11 6 2 2 3 4" xfId="10101" xr:uid="{43A6697E-76FB-4637-9E8D-8087573C0429}"/>
    <cellStyle name="Normal 3 11 6 2 2 3 4 2" xfId="10102" xr:uid="{306533B4-6363-4C6C-BC80-0CA07F02F93F}"/>
    <cellStyle name="Normal 3 11 6 2 2 3 5" xfId="10103" xr:uid="{46F3210E-0371-4FC1-B415-A304F642FDAA}"/>
    <cellStyle name="Normal 3 11 6 2 2 3 5 2" xfId="10104" xr:uid="{46037A90-FB13-4F45-8A34-4B02FDF092EA}"/>
    <cellStyle name="Normal 3 11 6 2 2 3 6" xfId="10105" xr:uid="{C5E41846-9E86-412E-89A4-BDE548641EF6}"/>
    <cellStyle name="Normal 3 11 6 2 2 3 6 2" xfId="10106" xr:uid="{6B84FCC6-E128-4D37-AB43-DBB81F2EA283}"/>
    <cellStyle name="Normal 3 11 6 2 2 3 7" xfId="10107" xr:uid="{AA433D30-0AAC-4476-84E2-AA9605293DAE}"/>
    <cellStyle name="Normal 3 11 6 2 2 3 7 2" xfId="10108" xr:uid="{E4A2C57C-DDD2-4569-A9D0-667837FE12A9}"/>
    <cellStyle name="Normal 3 11 6 2 2 4" xfId="10109" xr:uid="{6ADAC07D-AE20-49C7-81D9-B4B11C9DB1A4}"/>
    <cellStyle name="Normal 3 11 6 2 2 4 2" xfId="10110" xr:uid="{F3549B14-CDBF-41B0-BD66-467E9A9CD8E2}"/>
    <cellStyle name="Normal 3 11 6 2 2 4 2 2" xfId="10111" xr:uid="{1F7F1AF9-AF1E-4BA4-9384-514FA58976F2}"/>
    <cellStyle name="Normal 3 11 6 2 2 4 2 3" xfId="10112" xr:uid="{8253BB8C-584E-4EA9-8F4E-067EB31F65F5}"/>
    <cellStyle name="Normal 3 11 6 2 2 5" xfId="10113" xr:uid="{00A23560-2E13-4BFB-B2D9-9E1A986815EE}"/>
    <cellStyle name="Normal 3 11 6 2 2 6" xfId="10114" xr:uid="{6BEE17D8-F02E-4F9E-A8F8-36083CF1AA0B}"/>
    <cellStyle name="Normal 3 11 6 2 2 7" xfId="10115" xr:uid="{BA431B62-AAF4-46A8-BE6F-2D308932C6B5}"/>
    <cellStyle name="Normal 3 11 6 2 2 8" xfId="10116" xr:uid="{9065D3A3-7CB5-4CE1-A940-332C7D9DAADA}"/>
    <cellStyle name="Normal 3 11 6 2 2 9" xfId="10117" xr:uid="{EBEAB5DD-8C09-4717-A911-AFF5B0E22F1D}"/>
    <cellStyle name="Normal 3 11 6 2 3" xfId="10118" xr:uid="{0EB9F1DB-669E-4491-84F9-12602DD4CA47}"/>
    <cellStyle name="Normal 3 11 6 2 3 2" xfId="10119" xr:uid="{F8C4425E-5479-4594-9108-64D7194F05C3}"/>
    <cellStyle name="Normal 3 11 6 2 4" xfId="10120" xr:uid="{99ECD2B1-0838-4E45-B02C-B313A2479735}"/>
    <cellStyle name="Normal 3 11 6 2 4 2" xfId="10121" xr:uid="{0FAA7DC3-8BF6-4F08-BE0B-FC9D3B5E0876}"/>
    <cellStyle name="Normal 3 11 6 2 5" xfId="10122" xr:uid="{71D4292C-CB92-4EFD-AD22-A695D644BF3C}"/>
    <cellStyle name="Normal 3 11 6 2 5 2" xfId="10123" xr:uid="{467012F1-0BA7-45EC-ADAB-462D32773836}"/>
    <cellStyle name="Normal 3 11 6 2 5 2 2" xfId="10124" xr:uid="{95FA0327-A191-4BC6-BA4F-E8E12A529762}"/>
    <cellStyle name="Normal 3 11 6 2 5 2 2 2" xfId="10125" xr:uid="{F169FA1B-BA4A-446E-9A6D-57D047243E2A}"/>
    <cellStyle name="Normal 3 11 6 2 5 2 2 2 2" xfId="10126" xr:uid="{80A86EAF-5B18-4C21-A032-E1FAAC8BD779}"/>
    <cellStyle name="Normal 3 11 6 2 5 2 2 2 2 2" xfId="10127" xr:uid="{EB4FC827-7044-4A61-A9BC-A74AB4819F4E}"/>
    <cellStyle name="Normal 3 11 6 2 5 2 2 3" xfId="10128" xr:uid="{5A39DA1D-1412-4C3F-9D95-9235FAECD612}"/>
    <cellStyle name="Normal 3 11 6 2 5 2 3" xfId="10129" xr:uid="{A737B6CD-E211-4D1E-9BC8-D54FA60E38A4}"/>
    <cellStyle name="Normal 3 11 6 2 5 2 3 2" xfId="10130" xr:uid="{D4D283D0-7500-4FFD-B583-1A7457ADC59C}"/>
    <cellStyle name="Normal 3 11 6 2 5 2 4" xfId="10131" xr:uid="{32DD7810-EB83-4F26-A40A-A9B3204977F5}"/>
    <cellStyle name="Normal 3 11 6 2 5 2 4 2" xfId="10132" xr:uid="{A8A2E0E3-6AB1-4B2E-947D-8A779B1E2D84}"/>
    <cellStyle name="Normal 3 11 6 2 5 2 5" xfId="10133" xr:uid="{402375C4-257B-48C6-8C73-EF601728A11E}"/>
    <cellStyle name="Normal 3 11 6 2 5 2 5 2" xfId="10134" xr:uid="{17AB272F-82D4-4734-832E-640662B2A578}"/>
    <cellStyle name="Normal 3 11 6 2 5 2 6" xfId="10135" xr:uid="{74022E7D-94C8-4A31-B6EC-D8B07138E6C9}"/>
    <cellStyle name="Normal 3 11 6 2 5 2 6 2" xfId="10136" xr:uid="{D59920D6-D215-4059-B0FC-98BB168179DC}"/>
    <cellStyle name="Normal 3 11 6 2 5 2 7" xfId="10137" xr:uid="{F18A5D85-B143-4F8E-B20B-5792686F0CEF}"/>
    <cellStyle name="Normal 3 11 6 2 5 2 7 2" xfId="10138" xr:uid="{662FC8C7-484E-48A7-B85B-9E5A4EE952FF}"/>
    <cellStyle name="Normal 3 11 6 2 5 3" xfId="10139" xr:uid="{6B409466-A89C-4AB8-9461-BE28AF14124C}"/>
    <cellStyle name="Normal 3 11 6 2 5 3 2" xfId="10140" xr:uid="{4C654A9B-7DB8-446F-8BAB-430D4FEBF791}"/>
    <cellStyle name="Normal 3 11 6 2 5 3 2 2" xfId="10141" xr:uid="{BD5C74A3-0CB8-4629-A52B-CD12F994F464}"/>
    <cellStyle name="Normal 3 11 6 2 5 3 2 3" xfId="10142" xr:uid="{20BD53DE-6BAC-4A70-8AB8-6BDAC5FBDFEE}"/>
    <cellStyle name="Normal 3 11 6 2 5 4" xfId="10143" xr:uid="{864B1C47-7349-4961-BCEB-9B3D0E6C3020}"/>
    <cellStyle name="Normal 3 11 6 2 5 5" xfId="10144" xr:uid="{220EF19F-BE43-42F4-B3AE-8286034CEB52}"/>
    <cellStyle name="Normal 3 11 6 2 5 6" xfId="10145" xr:uid="{E65E6199-092B-431C-BC4A-332AF768F047}"/>
    <cellStyle name="Normal 3 11 6 2 5 7" xfId="10146" xr:uid="{87473C26-17BA-452B-BDDC-9E528603C26A}"/>
    <cellStyle name="Normal 3 11 6 2 5 8" xfId="10147" xr:uid="{DAE7A654-FE53-4947-A37F-67C40E0C2CF1}"/>
    <cellStyle name="Normal 3 11 6 2 6" xfId="10148" xr:uid="{A4ADFFA4-2DA7-49D7-A357-010CCE5A186B}"/>
    <cellStyle name="Normal 3 11 6 2 6 2" xfId="10149" xr:uid="{DADCE188-1F23-4467-9045-130CF09E8139}"/>
    <cellStyle name="Normal 3 11 6 2 6 2 2" xfId="10150" xr:uid="{4AA33508-3023-486F-A895-F2E7035B05EB}"/>
    <cellStyle name="Normal 3 11 6 2 6 2 2 2" xfId="10151" xr:uid="{83D3063C-A48B-4B65-9AD5-5C0EAB572BD4}"/>
    <cellStyle name="Normal 3 11 6 2 6 3" xfId="10152" xr:uid="{34A53FC9-CA7C-4D23-BB9F-7D4BF8C12E6C}"/>
    <cellStyle name="Normal 3 11 6 2 7" xfId="10153" xr:uid="{14515422-868A-4CDF-BC11-F10B95EE8344}"/>
    <cellStyle name="Normal 3 11 6 2 7 2" xfId="10154" xr:uid="{6355A6D2-45DC-4C5E-AD4A-BCCEC0C839C8}"/>
    <cellStyle name="Normal 3 11 6 2 8" xfId="10155" xr:uid="{6027AB55-C773-44F2-81B1-64B3D1E02F40}"/>
    <cellStyle name="Normal 3 11 6 2 8 2" xfId="10156" xr:uid="{EA9AAEEE-ADDA-4DCA-B254-67105CEB042B}"/>
    <cellStyle name="Normal 3 11 6 2 9" xfId="10157" xr:uid="{71C74C36-A879-4208-A4DC-1A55E3222660}"/>
    <cellStyle name="Normal 3 11 6 2 9 2" xfId="10158" xr:uid="{EBAFF662-8B28-4033-89FD-B1AC03515F5E}"/>
    <cellStyle name="Normal 3 11 6 3" xfId="10159" xr:uid="{041C1654-11FE-4A61-BDBF-23E0C55DFE94}"/>
    <cellStyle name="Normal 3 11 6 3 2" xfId="10160" xr:uid="{12BD673E-710D-44F3-A0B6-189A9B96834A}"/>
    <cellStyle name="Normal 3 11 6 3 2 2" xfId="10161" xr:uid="{CFD50F16-89DD-4C1C-8D7C-3E07342D795B}"/>
    <cellStyle name="Normal 3 11 6 3 2 2 2" xfId="10162" xr:uid="{FC068D44-157C-414A-827F-B03C8B194BAD}"/>
    <cellStyle name="Normal 3 11 6 3 2 2 2 2" xfId="10163" xr:uid="{90CDFA97-3E7A-42D6-9048-093F4F3E1366}"/>
    <cellStyle name="Normal 3 11 6 3 2 2 2 2 2" xfId="10164" xr:uid="{4D0380E9-6849-45EB-BE87-5DD43874D816}"/>
    <cellStyle name="Normal 3 11 6 3 2 2 2 2 2 2" xfId="10165" xr:uid="{E109E5F0-C194-4DE4-BE95-51C4F440BDA0}"/>
    <cellStyle name="Normal 3 11 6 3 2 2 2 2 2 3" xfId="10166" xr:uid="{7F666C1B-B5EF-4934-A060-7623302FB137}"/>
    <cellStyle name="Normal 3 11 6 3 2 2 2 3" xfId="10167" xr:uid="{D5E2A943-BC2A-4555-8E38-CC866709FC7A}"/>
    <cellStyle name="Normal 3 11 6 3 2 2 2 4" xfId="10168" xr:uid="{CDA04CEE-73F5-4E69-8A6C-901EB75B9845}"/>
    <cellStyle name="Normal 3 11 6 3 2 2 2 5" xfId="10169" xr:uid="{C48D37BA-07D9-4087-98CC-A008760601EA}"/>
    <cellStyle name="Normal 3 11 6 3 2 2 2 6" xfId="10170" xr:uid="{52BCE554-AB9F-4117-8E7D-2A0C7A0A5FBC}"/>
    <cellStyle name="Normal 3 11 6 3 2 2 2 7" xfId="10171" xr:uid="{7F237634-E415-486A-B010-539798063BF9}"/>
    <cellStyle name="Normal 3 11 6 3 2 2 2 8" xfId="10172" xr:uid="{E1F85DE4-AF6F-4F58-8ACB-7DF52AA18B24}"/>
    <cellStyle name="Normal 3 11 6 3 2 2 3" xfId="10173" xr:uid="{9BC0E5FF-219A-444E-8145-0A4076C662CB}"/>
    <cellStyle name="Normal 3 11 6 3 2 2 3 2" xfId="10174" xr:uid="{8DC2D856-8642-47CF-87AF-089578C3EC22}"/>
    <cellStyle name="Normal 3 11 6 3 2 2 3 2 2" xfId="10175" xr:uid="{C2751F4D-F855-440C-A2F6-AB1327276EAA}"/>
    <cellStyle name="Normal 3 11 6 3 2 2 3 2 2 2" xfId="10176" xr:uid="{3DD13EDE-C785-4FC4-8583-AE837C342FAA}"/>
    <cellStyle name="Normal 3 11 6 3 2 2 3 3" xfId="10177" xr:uid="{9687CFC3-9AF3-436D-85E2-0D698CFCD013}"/>
    <cellStyle name="Normal 3 11 6 3 2 2 4" xfId="10178" xr:uid="{C5936920-F543-4610-AEC2-9D94366B5302}"/>
    <cellStyle name="Normal 3 11 6 3 2 2 4 2" xfId="10179" xr:uid="{ABCA1DD8-7F8B-4911-826E-F2AC6419D9A0}"/>
    <cellStyle name="Normal 3 11 6 3 2 2 5" xfId="10180" xr:uid="{901E693C-7896-4FEA-A1AF-F74BA104DCBD}"/>
    <cellStyle name="Normal 3 11 6 3 2 2 5 2" xfId="10181" xr:uid="{2105D4CB-7869-42B2-97E1-96716C75E4BE}"/>
    <cellStyle name="Normal 3 11 6 3 2 2 6" xfId="10182" xr:uid="{BF9053F9-93D4-431B-AE05-781820E05460}"/>
    <cellStyle name="Normal 3 11 6 3 2 2 6 2" xfId="10183" xr:uid="{21B750FC-FE46-4FA8-862D-F4FD77309184}"/>
    <cellStyle name="Normal 3 11 6 3 2 2 7" xfId="10184" xr:uid="{8BED63CC-220B-4B8D-B07E-92D28F66FBF9}"/>
    <cellStyle name="Normal 3 11 6 3 2 2 7 2" xfId="10185" xr:uid="{0F711B00-6AB0-43E2-8AAD-7E4FFD19955C}"/>
    <cellStyle name="Normal 3 11 6 3 2 3" xfId="10186" xr:uid="{60455EA1-6610-466D-AA48-63ECC2F9D417}"/>
    <cellStyle name="Normal 3 11 6 3 2 3 2" xfId="10187" xr:uid="{483F49DB-5AF3-406B-A56E-B7AC4B76BC10}"/>
    <cellStyle name="Normal 3 11 6 3 2 3 2 2" xfId="10188" xr:uid="{13649091-AD92-45D7-BBFB-DBC35632AA9F}"/>
    <cellStyle name="Normal 3 11 6 3 2 3 2 3" xfId="10189" xr:uid="{DC199C3A-08E2-4134-8772-3788EC49A9E9}"/>
    <cellStyle name="Normal 3 11 6 3 2 4" xfId="10190" xr:uid="{1C1989F0-5620-4A5F-A47E-563BC3081852}"/>
    <cellStyle name="Normal 3 11 6 3 2 5" xfId="10191" xr:uid="{CEA26FB6-ADD7-4622-8D59-8256B1AE5B4C}"/>
    <cellStyle name="Normal 3 11 6 3 2 6" xfId="10192" xr:uid="{7F008FEF-E98F-41CD-85F9-BCD6AB7DC098}"/>
    <cellStyle name="Normal 3 11 6 3 2 7" xfId="10193" xr:uid="{5B41206D-521F-4ED0-B732-6D0575A315FC}"/>
    <cellStyle name="Normal 3 11 6 3 2 8" xfId="10194" xr:uid="{0B471049-F0CD-4976-BC07-38B1CE4DD621}"/>
    <cellStyle name="Normal 3 11 6 3 2 9" xfId="10195" xr:uid="{064BB84D-648D-4B6D-AD58-A0EF08CC4D87}"/>
    <cellStyle name="Normal 3 11 6 3 3" xfId="10196" xr:uid="{45F66B22-956A-4F35-853C-7267AB03F720}"/>
    <cellStyle name="Normal 3 11 6 3 3 2" xfId="10197" xr:uid="{4855A54A-6C8D-4301-88AF-2C91859D99D1}"/>
    <cellStyle name="Normal 3 11 6 3 3 2 2" xfId="10198" xr:uid="{116BC726-C5AE-4A78-B34B-674C5E83B216}"/>
    <cellStyle name="Normal 3 11 6 3 3 2 2 2" xfId="10199" xr:uid="{BA224488-2CAF-4D04-A3E9-A6497EEF215A}"/>
    <cellStyle name="Normal 3 11 6 3 3 2 2 3" xfId="10200" xr:uid="{D8DD61CD-C8C3-493E-8815-274253DA8CB3}"/>
    <cellStyle name="Normal 3 11 6 3 3 3" xfId="10201" xr:uid="{BD1E9113-9F7A-473A-96F0-A1B73B1CADE8}"/>
    <cellStyle name="Normal 3 11 6 3 3 4" xfId="10202" xr:uid="{210FF773-C749-4C72-B611-F662CF17489A}"/>
    <cellStyle name="Normal 3 11 6 3 3 5" xfId="10203" xr:uid="{CF1D5468-4EB0-400A-99B2-37C47FE63B0F}"/>
    <cellStyle name="Normal 3 11 6 3 3 6" xfId="10204" xr:uid="{AA1E9DFD-0FB7-4ACE-9FF1-22187227E839}"/>
    <cellStyle name="Normal 3 11 6 3 3 7" xfId="10205" xr:uid="{B40ABB9C-D824-48C3-8ACE-2E90CBCB8ABB}"/>
    <cellStyle name="Normal 3 11 6 3 3 8" xfId="10206" xr:uid="{2D13E42D-8645-4A88-B89B-558FAEE050E4}"/>
    <cellStyle name="Normal 3 11 6 3 4" xfId="10207" xr:uid="{9267E5C8-18DC-401D-ADF9-9B0788E07564}"/>
    <cellStyle name="Normal 3 11 6 3 4 2" xfId="10208" xr:uid="{EF315168-3397-4250-89D2-D7285096EC9A}"/>
    <cellStyle name="Normal 3 11 6 3 4 2 2" xfId="10209" xr:uid="{83C7824B-3ACF-4BD9-9F92-C549538A5E74}"/>
    <cellStyle name="Normal 3 11 6 3 4 2 2 2" xfId="10210" xr:uid="{E6BA0160-06B2-483C-B639-F760A9842077}"/>
    <cellStyle name="Normal 3 11 6 3 4 3" xfId="10211" xr:uid="{711E4E3F-CD3E-466D-B907-AA2A8A569F26}"/>
    <cellStyle name="Normal 3 11 6 3 5" xfId="10212" xr:uid="{D6EC0D4B-8164-43EF-8111-5E93CA483901}"/>
    <cellStyle name="Normal 3 11 6 3 5 2" xfId="10213" xr:uid="{2EC23D76-B046-49EA-A7E0-7F12767188E6}"/>
    <cellStyle name="Normal 3 11 6 3 6" xfId="10214" xr:uid="{75EE71C9-9397-47FB-8A66-F5243EA8AF0B}"/>
    <cellStyle name="Normal 3 11 6 3 6 2" xfId="10215" xr:uid="{73F800C9-E20A-47FB-8B48-E0CE8D8FA28A}"/>
    <cellStyle name="Normal 3 11 6 3 7" xfId="10216" xr:uid="{D4529DB4-090E-46A8-BBCA-84260A4C5680}"/>
    <cellStyle name="Normal 3 11 6 3 7 2" xfId="10217" xr:uid="{099B74F3-C1C3-448D-8EBF-567A18B7D943}"/>
    <cellStyle name="Normal 3 11 6 3 8" xfId="10218" xr:uid="{2DE1DF18-BA81-423D-BD67-B5ADCB40FD56}"/>
    <cellStyle name="Normal 3 11 6 3 8 2" xfId="10219" xr:uid="{54AB4A72-E0DA-417B-84A3-9F23D3A636D7}"/>
    <cellStyle name="Normal 3 11 6 4" xfId="10220" xr:uid="{8CFD081B-F9C7-4DA9-B769-F7DCBD7B6905}"/>
    <cellStyle name="Normal 3 11 6 5" xfId="10221" xr:uid="{D9FE30C9-A31C-4D8C-9C0D-8C3D523431DD}"/>
    <cellStyle name="Normal 3 11 6 5 2" xfId="10222" xr:uid="{46712D60-154A-48DC-89FC-51F37CA5826D}"/>
    <cellStyle name="Normal 3 11 6 5 2 2" xfId="10223" xr:uid="{9EBBA8AE-E945-457D-905D-10E0B8B096D8}"/>
    <cellStyle name="Normal 3 11 6 5 2 2 2" xfId="10224" xr:uid="{587B7442-7AE3-4969-839D-EEE6DCDBACDB}"/>
    <cellStyle name="Normal 3 11 6 5 2 2 2 2" xfId="10225" xr:uid="{B3DBDEF2-F1E8-48CC-8314-1638FD362AD1}"/>
    <cellStyle name="Normal 3 11 6 5 2 2 2 3" xfId="10226" xr:uid="{D83CD107-A39B-4771-9C42-8B9DB3B13214}"/>
    <cellStyle name="Normal 3 11 6 5 2 3" xfId="10227" xr:uid="{08507EA6-88F7-4E64-AB21-66E0CC2A55B2}"/>
    <cellStyle name="Normal 3 11 6 5 2 4" xfId="10228" xr:uid="{1616F7DA-FB06-4612-8278-D61C2FE0948F}"/>
    <cellStyle name="Normal 3 11 6 5 2 5" xfId="10229" xr:uid="{36A0DB20-7385-4679-A36C-BB89BC7A1985}"/>
    <cellStyle name="Normal 3 11 6 5 2 6" xfId="10230" xr:uid="{1BD5D7C7-D6D7-4E19-B615-D1FFEB6B283E}"/>
    <cellStyle name="Normal 3 11 6 5 2 7" xfId="10231" xr:uid="{9395F09B-8418-4364-9AA1-12B86016AD59}"/>
    <cellStyle name="Normal 3 11 6 5 2 8" xfId="10232" xr:uid="{FD6424F6-15DC-437B-BFDF-6DE9B770C647}"/>
    <cellStyle name="Normal 3 11 6 5 3" xfId="10233" xr:uid="{9FB67B85-E61B-4C0F-942F-A4C2DBADD0AB}"/>
    <cellStyle name="Normal 3 11 6 5 3 2" xfId="10234" xr:uid="{52A1F10F-2846-463B-A94B-CF30ABC76E9D}"/>
    <cellStyle name="Normal 3 11 6 5 3 2 2" xfId="10235" xr:uid="{B5697668-C23C-4CDB-9EC0-B3AC9179242F}"/>
    <cellStyle name="Normal 3 11 6 5 3 2 2 2" xfId="10236" xr:uid="{D541933D-32B0-45D9-827B-8369C610461F}"/>
    <cellStyle name="Normal 3 11 6 5 3 3" xfId="10237" xr:uid="{D5B12AD8-489C-4071-B830-C1A6124FBC44}"/>
    <cellStyle name="Normal 3 11 6 5 4" xfId="10238" xr:uid="{106B33EE-9630-49A9-A665-22571AF8E645}"/>
    <cellStyle name="Normal 3 11 6 5 4 2" xfId="10239" xr:uid="{3190A24C-65DD-4396-B2AD-160D58E4E8F2}"/>
    <cellStyle name="Normal 3 11 6 5 5" xfId="10240" xr:uid="{0B25D926-A618-406F-A5A6-57E939A95C58}"/>
    <cellStyle name="Normal 3 11 6 5 5 2" xfId="10241" xr:uid="{486642F6-581E-4D13-90E1-E9D492AA1F30}"/>
    <cellStyle name="Normal 3 11 6 5 6" xfId="10242" xr:uid="{6CB814B9-8357-401D-82BC-E4610F3FD2AC}"/>
    <cellStyle name="Normal 3 11 6 5 6 2" xfId="10243" xr:uid="{2C06A71F-0109-4F97-99A4-7DFF45013596}"/>
    <cellStyle name="Normal 3 11 6 5 7" xfId="10244" xr:uid="{C47CC037-3D73-4B89-8D25-14DF8393F925}"/>
    <cellStyle name="Normal 3 11 6 5 7 2" xfId="10245" xr:uid="{B26F1798-91F8-449A-9703-67BD1BD59695}"/>
    <cellStyle name="Normal 3 11 6 6" xfId="10246" xr:uid="{DA7B632A-7AC7-499D-B16E-9FB03BA17839}"/>
    <cellStyle name="Normal 3 11 6 6 2" xfId="10247" xr:uid="{C4A48085-6DFC-4CEE-8C5A-521C6F97EEC3}"/>
    <cellStyle name="Normal 3 11 6 6 2 2" xfId="10248" xr:uid="{D956FBFF-2EA2-42F2-91DD-283C0A9985C7}"/>
    <cellStyle name="Normal 3 11 6 6 2 3" xfId="10249" xr:uid="{ED3A6DF7-77A6-4638-829C-C44B8865C05B}"/>
    <cellStyle name="Normal 3 11 6 7" xfId="10250" xr:uid="{9EBAA485-DD75-4D4B-8AF3-A8DBDBB3A383}"/>
    <cellStyle name="Normal 3 11 6 8" xfId="10251" xr:uid="{DE596824-965F-4568-86B5-DE393379DCD6}"/>
    <cellStyle name="Normal 3 11 6 9" xfId="10252" xr:uid="{31A3D962-A623-4FF9-992D-036D586D3E97}"/>
    <cellStyle name="Normal 3 11 7" xfId="10253" xr:uid="{2586603C-0846-44B6-8246-F0594C79D71E}"/>
    <cellStyle name="Normal 3 11 7 2" xfId="10254" xr:uid="{247FE789-20FD-4A04-9F5C-8007B58E1D44}"/>
    <cellStyle name="Normal 3 11 7 2 2" xfId="10255" xr:uid="{B292CC46-E5A4-4083-A718-51DA671743D4}"/>
    <cellStyle name="Normal 3 11 7 2 2 2" xfId="10256" xr:uid="{4CB0D31D-02D0-4497-B260-6E6A00C79256}"/>
    <cellStyle name="Normal 3 11 7 2 2 2 2" xfId="10257" xr:uid="{21B9F9D3-4D8D-416E-8225-D0621C530436}"/>
    <cellStyle name="Normal 3 11 7 2 2 2 2 2" xfId="10258" xr:uid="{68A74331-C637-4072-A1E8-A41612D74095}"/>
    <cellStyle name="Normal 3 11 7 2 2 2 2 2 2" xfId="10259" xr:uid="{495E73A8-2883-4031-B260-26C8428D5969}"/>
    <cellStyle name="Normal 3 11 7 2 2 2 2 2 2 2" xfId="10260" xr:uid="{185A036D-E7D5-456F-9AC9-221087EE3289}"/>
    <cellStyle name="Normal 3 11 7 2 2 2 2 3" xfId="10261" xr:uid="{3513A810-46DF-4058-9740-BA7B22718CC6}"/>
    <cellStyle name="Normal 3 11 7 2 2 2 3" xfId="10262" xr:uid="{10E00222-75BF-4A05-9CA7-4F49A426A168}"/>
    <cellStyle name="Normal 3 11 7 2 2 2 3 2" xfId="10263" xr:uid="{DD6992B5-693E-4489-98F0-E06979277A7B}"/>
    <cellStyle name="Normal 3 11 7 2 2 2 4" xfId="10264" xr:uid="{F4AC05F4-63F8-412E-AB8F-81A2EEA3C3D5}"/>
    <cellStyle name="Normal 3 11 7 2 2 2 4 2" xfId="10265" xr:uid="{71D295FB-19A0-4F69-93E5-AEF959A29AAB}"/>
    <cellStyle name="Normal 3 11 7 2 2 2 5" xfId="10266" xr:uid="{9B5C0865-142D-47A4-8D8E-70D595D46D4C}"/>
    <cellStyle name="Normal 3 11 7 2 2 2 5 2" xfId="10267" xr:uid="{8B8553E9-FD15-490C-BBE2-856F55CD1486}"/>
    <cellStyle name="Normal 3 11 7 2 2 2 6" xfId="10268" xr:uid="{BD9E3B1E-A5FA-4482-BB10-D704AD386165}"/>
    <cellStyle name="Normal 3 11 7 2 2 2 6 2" xfId="10269" xr:uid="{3CF82439-6639-49F9-9DA8-F07B2DBD0938}"/>
    <cellStyle name="Normal 3 11 7 2 2 2 7" xfId="10270" xr:uid="{ED0E01A9-F384-4360-8EEF-F4D640BC9A5E}"/>
    <cellStyle name="Normal 3 11 7 2 2 2 7 2" xfId="10271" xr:uid="{82C62CC6-2690-4F39-8C16-886274500370}"/>
    <cellStyle name="Normal 3 11 7 2 2 3" xfId="10272" xr:uid="{69D53027-3D5A-4CF3-80B8-AE6968DA5DDA}"/>
    <cellStyle name="Normal 3 11 7 2 2 3 2" xfId="10273" xr:uid="{0281BE71-F09C-4C06-846D-88C0239E4891}"/>
    <cellStyle name="Normal 3 11 7 2 2 3 2 2" xfId="10274" xr:uid="{6CE52E02-3B20-4D24-B113-4C7F030F8D08}"/>
    <cellStyle name="Normal 3 11 7 2 2 3 2 3" xfId="10275" xr:uid="{F0A63B14-BF64-481D-9948-CB0831EC05A6}"/>
    <cellStyle name="Normal 3 11 7 2 2 4" xfId="10276" xr:uid="{C3209D56-0137-4549-BDA8-ABD410EF8693}"/>
    <cellStyle name="Normal 3 11 7 2 2 5" xfId="10277" xr:uid="{6D1E0EE5-EB4D-407E-8B5D-87DBEAD4AFCE}"/>
    <cellStyle name="Normal 3 11 7 2 2 6" xfId="10278" xr:uid="{28E96021-B3B5-401D-927B-F26FA145C22D}"/>
    <cellStyle name="Normal 3 11 7 2 2 7" xfId="10279" xr:uid="{EB0008C4-8E78-4222-93E4-889F8E7BF399}"/>
    <cellStyle name="Normal 3 11 7 2 2 8" xfId="10280" xr:uid="{C12C9DE1-501D-4532-895B-26E59313AECE}"/>
    <cellStyle name="Normal 3 11 7 2 3" xfId="10281" xr:uid="{11678442-5EE4-44EC-A879-45EC519E5D95}"/>
    <cellStyle name="Normal 3 11 7 2 3 2" xfId="10282" xr:uid="{2A8601C1-764E-46F7-8A1D-51FDC5787094}"/>
    <cellStyle name="Normal 3 11 7 2 3 2 2" xfId="10283" xr:uid="{8C4473B5-34D5-4BF3-849F-AA3B1796E437}"/>
    <cellStyle name="Normal 3 11 7 2 3 2 2 2" xfId="10284" xr:uid="{DDCDC481-756E-4637-A314-7339888EE6EB}"/>
    <cellStyle name="Normal 3 11 7 2 3 3" xfId="10285" xr:uid="{E198A9A4-E267-473D-9E84-4E11DFFD8DF6}"/>
    <cellStyle name="Normal 3 11 7 2 4" xfId="10286" xr:uid="{593DCF5C-84D3-4637-870A-57C65089DC5B}"/>
    <cellStyle name="Normal 3 11 7 2 4 2" xfId="10287" xr:uid="{CA957046-EAED-49C4-902C-5F023B7679F7}"/>
    <cellStyle name="Normal 3 11 7 2 5" xfId="10288" xr:uid="{6276D494-6EB0-41C6-BE30-8DEB089ED892}"/>
    <cellStyle name="Normal 3 11 7 2 5 2" xfId="10289" xr:uid="{DC9F00C7-2E59-4B95-8B36-A828AC20EDD1}"/>
    <cellStyle name="Normal 3 11 7 2 6" xfId="10290" xr:uid="{8867BAA2-E436-40E5-86D4-92ABB22D2912}"/>
    <cellStyle name="Normal 3 11 7 2 6 2" xfId="10291" xr:uid="{7DCAC4CC-632D-479B-9CC6-1DF988822D29}"/>
    <cellStyle name="Normal 3 11 7 2 7" xfId="10292" xr:uid="{29A69A74-6891-4B6F-B4B2-A8243A5F0ACF}"/>
    <cellStyle name="Normal 3 11 7 2 7 2" xfId="10293" xr:uid="{A5D4EB5D-8DFF-4ADF-9ACD-6FE47A3878ED}"/>
    <cellStyle name="Normal 3 11 7 2 8" xfId="10294" xr:uid="{9BD40AAB-486F-46D0-97F7-52DD53FA0DFD}"/>
    <cellStyle name="Normal 3 11 7 2 8 2" xfId="10295" xr:uid="{A18414F1-9365-4E82-A2BB-C4B58D34C27D}"/>
    <cellStyle name="Normal 3 11 7 3" xfId="10296" xr:uid="{1EA30127-453C-4F47-BA64-D0590060CFBD}"/>
    <cellStyle name="Normal 3 11 7 3 2" xfId="10297" xr:uid="{B143D10D-3592-4B16-AF70-49E77AC8AAC8}"/>
    <cellStyle name="Normal 3 11 7 3 2 2" xfId="10298" xr:uid="{C84EE955-4503-4134-A57A-BF9FED649018}"/>
    <cellStyle name="Normal 3 11 7 3 2 2 2" xfId="10299" xr:uid="{A68D32FC-A225-4555-806A-E2A85C4BCF1F}"/>
    <cellStyle name="Normal 3 11 7 3 2 2 2 2" xfId="10300" xr:uid="{92F3E929-1826-4E86-8F0C-A68277F89823}"/>
    <cellStyle name="Normal 3 11 7 3 2 3" xfId="10301" xr:uid="{E6EAF641-F170-4A9F-9593-CE2415F3C33F}"/>
    <cellStyle name="Normal 3 11 7 3 3" xfId="10302" xr:uid="{087B89C6-2913-43AF-A08D-226DA68318EF}"/>
    <cellStyle name="Normal 3 11 7 3 3 2" xfId="10303" xr:uid="{41DEFBA7-C179-4F80-ADC6-60C423B13773}"/>
    <cellStyle name="Normal 3 11 7 3 4" xfId="10304" xr:uid="{F582CC66-B737-4905-B56D-0DB16D2C6CCE}"/>
    <cellStyle name="Normal 3 11 7 3 4 2" xfId="10305" xr:uid="{C34D108D-E497-425D-B1D2-D82419212088}"/>
    <cellStyle name="Normal 3 11 7 3 5" xfId="10306" xr:uid="{A0B67BDD-D46B-46E8-A084-5EBFE8629387}"/>
    <cellStyle name="Normal 3 11 7 3 5 2" xfId="10307" xr:uid="{1D68DF16-83A5-4D4F-B756-0E952BFEF2BB}"/>
    <cellStyle name="Normal 3 11 7 3 6" xfId="10308" xr:uid="{BCDAE4A6-BE0D-4B8D-89B7-F7667FF5367E}"/>
    <cellStyle name="Normal 3 11 7 3 6 2" xfId="10309" xr:uid="{B37A3E76-AC0D-4F27-9E9E-916E03DC6FA9}"/>
    <cellStyle name="Normal 3 11 7 3 7" xfId="10310" xr:uid="{8CEF8B87-2D5B-43BF-A593-20E5E3138B6E}"/>
    <cellStyle name="Normal 3 11 7 3 7 2" xfId="10311" xr:uid="{A77B28A3-54D4-4EEF-B94D-CD7B42DDC382}"/>
    <cellStyle name="Normal 3 11 7 4" xfId="10312" xr:uid="{4C8D0B65-605D-4934-82F7-CD353467E377}"/>
    <cellStyle name="Normal 3 11 7 4 2" xfId="10313" xr:uid="{5C1642A3-63CC-4E70-AC80-4A572418DEE0}"/>
    <cellStyle name="Normal 3 11 7 4 2 2" xfId="10314" xr:uid="{5F28EBC5-8BAF-4812-A42A-7B56FE291CF8}"/>
    <cellStyle name="Normal 3 11 7 4 2 3" xfId="10315" xr:uid="{7543D298-C809-4DB6-8329-74114D95E968}"/>
    <cellStyle name="Normal 3 11 7 5" xfId="10316" xr:uid="{D33629E4-CB9A-4F69-A595-02A959565511}"/>
    <cellStyle name="Normal 3 11 7 6" xfId="10317" xr:uid="{21C51A88-7052-4777-9050-6B3A946109C3}"/>
    <cellStyle name="Normal 3 11 7 7" xfId="10318" xr:uid="{B3AF3E0E-6054-4E30-B201-C6972F53566D}"/>
    <cellStyle name="Normal 3 11 7 8" xfId="10319" xr:uid="{8BFFA45F-F520-4D03-8062-4AC57A4F277B}"/>
    <cellStyle name="Normal 3 11 7 9" xfId="10320" xr:uid="{6236A8DF-2353-43F0-879D-088B6E6E9AFD}"/>
    <cellStyle name="Normal 3 11 8" xfId="10321" xr:uid="{B98AF370-34EE-4681-A2C8-1116DCBF8C44}"/>
    <cellStyle name="Normal 3 11 8 2" xfId="10322" xr:uid="{5FE1056B-0C29-4605-B86F-28ECC61BBC5F}"/>
    <cellStyle name="Normal 3 11 9" xfId="10323" xr:uid="{7B1E782D-6D1C-4B79-958B-980A5379E87C}"/>
    <cellStyle name="Normal 3 11 9 2" xfId="10324" xr:uid="{5B9D120B-96FC-4E3F-BBC7-2AD204595C79}"/>
    <cellStyle name="Normal 3 12" xfId="10325" xr:uid="{350ED2CF-9431-4572-93A7-F9875FF87284}"/>
    <cellStyle name="Normal 3 12 10" xfId="10326" xr:uid="{A444825F-0668-4B8A-832A-D117F6064591}"/>
    <cellStyle name="Normal 3 12 10 2" xfId="10327" xr:uid="{344751A1-4887-4139-80D5-7E0866E05615}"/>
    <cellStyle name="Normal 3 12 10 2 2" xfId="10328" xr:uid="{44B294F8-1C58-467E-895B-52B2B515CB08}"/>
    <cellStyle name="Normal 3 12 10 2 2 2" xfId="10329" xr:uid="{34B61003-4AB8-49F4-A3CE-E4C384E35664}"/>
    <cellStyle name="Normal 3 12 10 3" xfId="10330" xr:uid="{7BEBBECF-A791-48B7-8637-A3502012CA4D}"/>
    <cellStyle name="Normal 3 12 11" xfId="10331" xr:uid="{996AA747-8518-4C6A-869F-EC2DA906E14C}"/>
    <cellStyle name="Normal 3 12 11 2" xfId="10332" xr:uid="{00A62B95-04CF-4003-8E88-50ED81C66AE0}"/>
    <cellStyle name="Normal 3 12 12" xfId="10333" xr:uid="{398495FE-2D22-41EB-BE43-987CEED87B53}"/>
    <cellStyle name="Normal 3 12 12 2" xfId="10334" xr:uid="{23BE3B87-AEDF-482E-88AD-953237A24405}"/>
    <cellStyle name="Normal 3 12 13" xfId="10335" xr:uid="{E93C3D6B-BA57-44B4-9621-A9410CCAC84D}"/>
    <cellStyle name="Normal 3 12 13 2" xfId="10336" xr:uid="{91847627-9EDB-433B-B26E-F211C98C9F61}"/>
    <cellStyle name="Normal 3 12 14" xfId="10337" xr:uid="{B545C34F-E92F-4539-A4A7-F49F6137AEB0}"/>
    <cellStyle name="Normal 3 12 14 2" xfId="10338" xr:uid="{CFF0849F-0806-4531-8F4E-39C4B21DEE6F}"/>
    <cellStyle name="Normal 3 12 15" xfId="10339" xr:uid="{2D0439E5-A9ED-4B45-BCF5-4843DFAB7BF5}"/>
    <cellStyle name="Normal 3 12 15 2" xfId="10340" xr:uid="{C5CBAE7C-AF0F-4031-9F06-8A0846125E34}"/>
    <cellStyle name="Normal 3 12 2" xfId="10341" xr:uid="{AFD01A87-E2C8-4D80-B5C5-B20A8A7DEF50}"/>
    <cellStyle name="Normal 3 12 2 10" xfId="10342" xr:uid="{377755D9-E084-4F5D-B772-8E29E9E11A06}"/>
    <cellStyle name="Normal 3 12 2 11" xfId="10343" xr:uid="{474A8057-3023-496C-9317-EF641CB8F13A}"/>
    <cellStyle name="Normal 3 12 2 12" xfId="10344" xr:uid="{C77E86AD-8D28-4B97-9AC4-04934512CCEF}"/>
    <cellStyle name="Normal 3 12 2 13" xfId="10345" xr:uid="{95AF856B-4399-438F-BF59-0852D41D1D1F}"/>
    <cellStyle name="Normal 3 12 2 2" xfId="10346" xr:uid="{9C6161DA-C9C6-4126-8D04-6E15DF9736FF}"/>
    <cellStyle name="Normal 3 12 2 2 10" xfId="10347" xr:uid="{42558240-BD76-4A87-BB6C-D2DFEE61335B}"/>
    <cellStyle name="Normal 3 12 2 2 10 2" xfId="10348" xr:uid="{46E80D4C-F816-42A7-A01B-9C7CDB5C3A3A}"/>
    <cellStyle name="Normal 3 12 2 2 11" xfId="10349" xr:uid="{7C2F4CC7-402A-4B1B-ADC1-8794C53C542D}"/>
    <cellStyle name="Normal 3 12 2 2 11 2" xfId="10350" xr:uid="{6420A4F2-1FD6-42C2-8911-8A92C7A8F6B0}"/>
    <cellStyle name="Normal 3 12 2 2 12" xfId="10351" xr:uid="{1330DCB9-2A5F-4FF3-8B4A-CB20394B37D9}"/>
    <cellStyle name="Normal 3 12 2 2 12 2" xfId="10352" xr:uid="{B094C899-0702-4928-9BA3-0F77E832A3AC}"/>
    <cellStyle name="Normal 3 12 2 2 2" xfId="10353" xr:uid="{210BB808-B606-4AC1-AB8B-B2AB52F19C87}"/>
    <cellStyle name="Normal 3 12 2 2 2 10" xfId="10354" xr:uid="{D369ACA8-8322-4D15-88EA-15EB022D3359}"/>
    <cellStyle name="Normal 3 12 2 2 2 11" xfId="10355" xr:uid="{BE0A7ECA-D0C3-4140-ADC3-1CA6D1ABE803}"/>
    <cellStyle name="Normal 3 12 2 2 2 12" xfId="10356" xr:uid="{64DB534C-CBBE-4566-9DB6-9EC99C0517D8}"/>
    <cellStyle name="Normal 3 12 2 2 2 2" xfId="10357" xr:uid="{C06C393B-94EF-4938-9B8D-21FD8647490B}"/>
    <cellStyle name="Normal 3 12 2 2 2 2 10" xfId="10358" xr:uid="{DC58EE84-59A9-48C2-94D4-6001E474E5CE}"/>
    <cellStyle name="Normal 3 12 2 2 2 2 10 2" xfId="10359" xr:uid="{09E9CAFA-5FCA-4EEC-9483-23C46A94A04B}"/>
    <cellStyle name="Normal 3 12 2 2 2 2 11" xfId="10360" xr:uid="{AB0521C8-F705-47E7-8439-E987851C9239}"/>
    <cellStyle name="Normal 3 12 2 2 2 2 11 2" xfId="10361" xr:uid="{4494A026-A803-4B43-A840-99ACEC3E7E69}"/>
    <cellStyle name="Normal 3 12 2 2 2 2 2" xfId="10362" xr:uid="{3A3F72FC-4F09-43C9-88DD-7E85A3315AF9}"/>
    <cellStyle name="Normal 3 12 2 2 2 2 2 2" xfId="10363" xr:uid="{E5E6BFD1-66C5-4C2D-B592-9A09A4B5813B}"/>
    <cellStyle name="Normal 3 12 2 2 2 2 2 2 2" xfId="10364" xr:uid="{816D01E6-4016-4C13-921C-2A63FE9B9FDB}"/>
    <cellStyle name="Normal 3 12 2 2 2 2 2 2 2 2" xfId="10365" xr:uid="{CA988791-8604-40C7-A518-1ED9D4D54059}"/>
    <cellStyle name="Normal 3 12 2 2 2 2 2 2 2 2 2" xfId="10366" xr:uid="{5C747CB6-57F0-4B2E-935D-1D8AF14DAE2A}"/>
    <cellStyle name="Normal 3 12 2 2 2 2 2 2 2 2 2 2" xfId="10367" xr:uid="{D51DB8C1-B7B2-47BD-9402-20AD4FBF3A4E}"/>
    <cellStyle name="Normal 3 12 2 2 2 2 2 2 2 2 2 2 2" xfId="10368" xr:uid="{5E4B2A73-FE96-463E-96F6-4F0200FD62C8}"/>
    <cellStyle name="Normal 3 12 2 2 2 2 2 2 2 2 2 2 2 2" xfId="10369" xr:uid="{68B87BCC-A572-42B2-B05E-333FEBD91EC6}"/>
    <cellStyle name="Normal 3 12 2 2 2 2 2 2 2 2 2 3" xfId="10370" xr:uid="{3AD30A17-3750-4BCD-8ECE-3F3AF207D9A5}"/>
    <cellStyle name="Normal 3 12 2 2 2 2 2 2 2 2 3" xfId="10371" xr:uid="{606EA8A5-ABE3-4BF8-8FCC-2D4DD76631DE}"/>
    <cellStyle name="Normal 3 12 2 2 2 2 2 2 2 2 3 2" xfId="10372" xr:uid="{99717E99-E571-499D-B228-6E6525F25A52}"/>
    <cellStyle name="Normal 3 12 2 2 2 2 2 2 2 2 4" xfId="10373" xr:uid="{3E92CF93-9C27-4106-990C-44E027573F3C}"/>
    <cellStyle name="Normal 3 12 2 2 2 2 2 2 2 2 4 2" xfId="10374" xr:uid="{AEFE4E52-CFE3-4749-80D1-726A625722A7}"/>
    <cellStyle name="Normal 3 12 2 2 2 2 2 2 2 2 5" xfId="10375" xr:uid="{12C479B5-9BE7-47EC-BBFE-2CA2DCDFFF4F}"/>
    <cellStyle name="Normal 3 12 2 2 2 2 2 2 2 2 5 2" xfId="10376" xr:uid="{E2103626-336A-460F-99C5-DB794D2D3241}"/>
    <cellStyle name="Normal 3 12 2 2 2 2 2 2 2 2 6" xfId="10377" xr:uid="{785F98B0-9747-4F1F-BE92-BD9E6092F076}"/>
    <cellStyle name="Normal 3 12 2 2 2 2 2 2 2 2 6 2" xfId="10378" xr:uid="{380D89C3-8212-44E9-99F1-C7F696ED9E6F}"/>
    <cellStyle name="Normal 3 12 2 2 2 2 2 2 2 2 7" xfId="10379" xr:uid="{D9DFB066-8AB5-499D-9D82-56E18E10F150}"/>
    <cellStyle name="Normal 3 12 2 2 2 2 2 2 2 2 7 2" xfId="10380" xr:uid="{10A0C1D7-5E16-4F18-8DC6-4674136593A8}"/>
    <cellStyle name="Normal 3 12 2 2 2 2 2 2 2 3" xfId="10381" xr:uid="{9A8C97CE-78F3-47E0-AD67-2AE6148993CF}"/>
    <cellStyle name="Normal 3 12 2 2 2 2 2 2 2 3 2" xfId="10382" xr:uid="{D813A7D6-6451-4518-A38D-8F878CDD4114}"/>
    <cellStyle name="Normal 3 12 2 2 2 2 2 2 2 3 2 2" xfId="10383" xr:uid="{B6954AC0-FC79-4A9F-B8E6-222E039BC227}"/>
    <cellStyle name="Normal 3 12 2 2 2 2 2 2 2 3 2 3" xfId="10384" xr:uid="{AE518DDB-0A89-4DF5-861D-F93EB495414D}"/>
    <cellStyle name="Normal 3 12 2 2 2 2 2 2 2 4" xfId="10385" xr:uid="{467AE5FA-0F50-4EC7-B99C-595813514C23}"/>
    <cellStyle name="Normal 3 12 2 2 2 2 2 2 2 5" xfId="10386" xr:uid="{EE6D1706-4D64-4856-9D76-E043402A26E1}"/>
    <cellStyle name="Normal 3 12 2 2 2 2 2 2 2 6" xfId="10387" xr:uid="{9B98C6B4-BC44-481D-ACDD-619B1EA70687}"/>
    <cellStyle name="Normal 3 12 2 2 2 2 2 2 2 7" xfId="10388" xr:uid="{B9C4FA28-DA16-4266-9B5E-65D4B5EBE205}"/>
    <cellStyle name="Normal 3 12 2 2 2 2 2 2 2 8" xfId="10389" xr:uid="{C13CA7B8-0DAB-48B9-BC8E-67BDB3EE5B12}"/>
    <cellStyle name="Normal 3 12 2 2 2 2 2 2 3" xfId="10390" xr:uid="{802828E4-84A9-4394-A503-F0693F1B8081}"/>
    <cellStyle name="Normal 3 12 2 2 2 2 2 2 3 2" xfId="10391" xr:uid="{64DC326F-0C94-468A-841D-A0C51AEF5566}"/>
    <cellStyle name="Normal 3 12 2 2 2 2 2 2 3 2 2" xfId="10392" xr:uid="{5A7B5545-BAA4-4252-909F-DC568F36D7FE}"/>
    <cellStyle name="Normal 3 12 2 2 2 2 2 2 3 2 2 2" xfId="10393" xr:uid="{79EBD4A5-6ADC-40B5-9193-FB1C68B932F7}"/>
    <cellStyle name="Normal 3 12 2 2 2 2 2 2 3 3" xfId="10394" xr:uid="{1C3C8930-3B92-462C-98EE-B395689FE0C3}"/>
    <cellStyle name="Normal 3 12 2 2 2 2 2 2 4" xfId="10395" xr:uid="{D38B2268-3A4B-4264-88F0-EBB0335D4AEB}"/>
    <cellStyle name="Normal 3 12 2 2 2 2 2 2 4 2" xfId="10396" xr:uid="{4D4C99FE-0544-4DC8-9067-DA15556E0CE4}"/>
    <cellStyle name="Normal 3 12 2 2 2 2 2 2 5" xfId="10397" xr:uid="{B6A58D55-F377-4342-A121-3435A9D18FA8}"/>
    <cellStyle name="Normal 3 12 2 2 2 2 2 2 5 2" xfId="10398" xr:uid="{96EA2CFB-47A3-467D-8AEE-092261F39937}"/>
    <cellStyle name="Normal 3 12 2 2 2 2 2 2 6" xfId="10399" xr:uid="{48004543-BD8B-41CA-8193-151CBB5A2603}"/>
    <cellStyle name="Normal 3 12 2 2 2 2 2 2 6 2" xfId="10400" xr:uid="{164BF19F-69BC-4B8F-AFD9-443586205C64}"/>
    <cellStyle name="Normal 3 12 2 2 2 2 2 2 7" xfId="10401" xr:uid="{BC2B2575-4481-4F7D-B6BD-0D7047F8EC9F}"/>
    <cellStyle name="Normal 3 12 2 2 2 2 2 2 7 2" xfId="10402" xr:uid="{CD514D9E-C910-428A-8B58-3CC1027AD2C9}"/>
    <cellStyle name="Normal 3 12 2 2 2 2 2 2 8" xfId="10403" xr:uid="{33250C62-7F56-4E9F-B8F6-EC2A2C5999B1}"/>
    <cellStyle name="Normal 3 12 2 2 2 2 2 2 8 2" xfId="10404" xr:uid="{2DD90F6E-528B-4EFE-B55D-30F5DEA6F9A5}"/>
    <cellStyle name="Normal 3 12 2 2 2 2 2 3" xfId="10405" xr:uid="{D6EFC47D-0D09-4A68-B0E7-CFB3E37CC950}"/>
    <cellStyle name="Normal 3 12 2 2 2 2 2 3 2" xfId="10406" xr:uid="{4D2C60E3-0B4C-4509-9066-C80288883042}"/>
    <cellStyle name="Normal 3 12 2 2 2 2 2 3 2 2" xfId="10407" xr:uid="{EBEC0158-7CEA-43C2-8DD4-FA46DB25A7AB}"/>
    <cellStyle name="Normal 3 12 2 2 2 2 2 3 2 2 2" xfId="10408" xr:uid="{C5A48170-98D2-49F9-B7CC-35E8C43D637F}"/>
    <cellStyle name="Normal 3 12 2 2 2 2 2 3 2 2 2 2" xfId="10409" xr:uid="{5D6461A6-B920-414C-966B-25B824BC3CB8}"/>
    <cellStyle name="Normal 3 12 2 2 2 2 2 3 2 3" xfId="10410" xr:uid="{A342597B-52D4-464E-A4E8-3A057D5EA86A}"/>
    <cellStyle name="Normal 3 12 2 2 2 2 2 3 3" xfId="10411" xr:uid="{826E3C56-11D9-4C4D-8B1F-B1CB751A4546}"/>
    <cellStyle name="Normal 3 12 2 2 2 2 2 3 3 2" xfId="10412" xr:uid="{5CB111FD-5C09-4E71-88CD-8F1F742BB37A}"/>
    <cellStyle name="Normal 3 12 2 2 2 2 2 3 4" xfId="10413" xr:uid="{1C1CA6CE-6E9A-49DA-9E40-316636E42C56}"/>
    <cellStyle name="Normal 3 12 2 2 2 2 2 3 4 2" xfId="10414" xr:uid="{E0A705C4-788B-405A-B251-7D97C068F068}"/>
    <cellStyle name="Normal 3 12 2 2 2 2 2 3 5" xfId="10415" xr:uid="{0C8E7A22-8F69-4506-9675-81CDD594E180}"/>
    <cellStyle name="Normal 3 12 2 2 2 2 2 3 5 2" xfId="10416" xr:uid="{48B525CA-C68B-4157-B1E8-831A09AFD3A8}"/>
    <cellStyle name="Normal 3 12 2 2 2 2 2 3 6" xfId="10417" xr:uid="{FF023C72-ED80-4DDA-B77A-E4FA02D22FD5}"/>
    <cellStyle name="Normal 3 12 2 2 2 2 2 3 6 2" xfId="10418" xr:uid="{F32DBE1D-B780-4435-831D-5EC080F00E83}"/>
    <cellStyle name="Normal 3 12 2 2 2 2 2 3 7" xfId="10419" xr:uid="{2D9C80A1-9FA9-4AB1-A7DA-748ADE8BFBA5}"/>
    <cellStyle name="Normal 3 12 2 2 2 2 2 3 7 2" xfId="10420" xr:uid="{9E53D174-B6D8-4908-98BA-BA25EBD38E67}"/>
    <cellStyle name="Normal 3 12 2 2 2 2 2 4" xfId="10421" xr:uid="{52EE5E52-0DB9-42C8-A111-707A6A982BC8}"/>
    <cellStyle name="Normal 3 12 2 2 2 2 2 4 2" xfId="10422" xr:uid="{019E0822-CF28-4F36-BFD9-C533243941C4}"/>
    <cellStyle name="Normal 3 12 2 2 2 2 2 4 2 2" xfId="10423" xr:uid="{7F565BA3-6A59-4205-9195-73E1B5C574E0}"/>
    <cellStyle name="Normal 3 12 2 2 2 2 2 4 2 3" xfId="10424" xr:uid="{7A5C68E9-F697-4603-86FB-9AFAA47789E8}"/>
    <cellStyle name="Normal 3 12 2 2 2 2 2 5" xfId="10425" xr:uid="{F5A9560C-855B-444E-9EC7-0DA7A0F4BADC}"/>
    <cellStyle name="Normal 3 12 2 2 2 2 2 6" xfId="10426" xr:uid="{97AC13CA-2DF9-4F39-AE29-C57BAECB1363}"/>
    <cellStyle name="Normal 3 12 2 2 2 2 2 7" xfId="10427" xr:uid="{5B99C103-8A84-443B-9356-F22C5E1301BA}"/>
    <cellStyle name="Normal 3 12 2 2 2 2 2 8" xfId="10428" xr:uid="{10320DCD-3546-4F33-B4F1-DDBB91238AAE}"/>
    <cellStyle name="Normal 3 12 2 2 2 2 2 9" xfId="10429" xr:uid="{E38982FA-4E45-47E2-A5BC-743180FE2CC7}"/>
    <cellStyle name="Normal 3 12 2 2 2 2 3" xfId="10430" xr:uid="{448AEB4E-8D9E-4802-811C-8F08FC96DE8E}"/>
    <cellStyle name="Normal 3 12 2 2 2 2 3 2" xfId="10431" xr:uid="{38BBC8FE-22F9-4759-8790-6EF02E87429F}"/>
    <cellStyle name="Normal 3 12 2 2 2 2 4" xfId="10432" xr:uid="{89FF1047-E0C6-4FDB-A95C-930AA1DF4324}"/>
    <cellStyle name="Normal 3 12 2 2 2 2 4 2" xfId="10433" xr:uid="{6B97065E-8383-4217-B14D-195F83971EC8}"/>
    <cellStyle name="Normal 3 12 2 2 2 2 5" xfId="10434" xr:uid="{D6426B85-7387-4430-BDD8-9B6BFE6B0F16}"/>
    <cellStyle name="Normal 3 12 2 2 2 2 5 2" xfId="10435" xr:uid="{48A846AE-CBD0-4132-8ED8-E47DA71D60B6}"/>
    <cellStyle name="Normal 3 12 2 2 2 2 5 2 2" xfId="10436" xr:uid="{F9C7F558-D080-4EDC-BFF5-5C125D4CC657}"/>
    <cellStyle name="Normal 3 12 2 2 2 2 5 2 2 2" xfId="10437" xr:uid="{A2E3E2A8-7A50-4C4C-B8FE-6E4B3068EA3E}"/>
    <cellStyle name="Normal 3 12 2 2 2 2 5 2 2 2 2" xfId="10438" xr:uid="{F6AC6D02-A0DF-4440-8B42-28607962CDF8}"/>
    <cellStyle name="Normal 3 12 2 2 2 2 5 2 2 2 2 2" xfId="10439" xr:uid="{BC918FC3-0CAA-4060-A070-2960E5CB592B}"/>
    <cellStyle name="Normal 3 12 2 2 2 2 5 2 2 3" xfId="10440" xr:uid="{BC8442C5-4E8B-402D-B2CF-2C51C6B7DF65}"/>
    <cellStyle name="Normal 3 12 2 2 2 2 5 2 3" xfId="10441" xr:uid="{43104285-57A3-47F4-A1E0-9685A48D3443}"/>
    <cellStyle name="Normal 3 12 2 2 2 2 5 2 3 2" xfId="10442" xr:uid="{62FCC3B9-38D9-4CBE-8B71-790088C19F00}"/>
    <cellStyle name="Normal 3 12 2 2 2 2 5 2 4" xfId="10443" xr:uid="{761AD7E1-7124-4BBB-BEBF-12D8B94BB491}"/>
    <cellStyle name="Normal 3 12 2 2 2 2 5 2 4 2" xfId="10444" xr:uid="{44E32D34-F099-49DB-B00E-5DC55B71F42D}"/>
    <cellStyle name="Normal 3 12 2 2 2 2 5 2 5" xfId="10445" xr:uid="{3B67E343-4E63-4364-86B9-54C03112B6FC}"/>
    <cellStyle name="Normal 3 12 2 2 2 2 5 2 5 2" xfId="10446" xr:uid="{280D6200-FD7B-41DF-ADE4-83FFA00DBCDF}"/>
    <cellStyle name="Normal 3 12 2 2 2 2 5 2 6" xfId="10447" xr:uid="{134543CA-A455-48DF-ABAE-F40C64AC1AD9}"/>
    <cellStyle name="Normal 3 12 2 2 2 2 5 2 6 2" xfId="10448" xr:uid="{79476207-78BA-4C95-A2B8-ED2859A0A61F}"/>
    <cellStyle name="Normal 3 12 2 2 2 2 5 2 7" xfId="10449" xr:uid="{7F9F0BD2-6248-4885-9DF5-B101ECE61A0E}"/>
    <cellStyle name="Normal 3 12 2 2 2 2 5 2 7 2" xfId="10450" xr:uid="{4EEC6D92-E0DD-4C6B-93D1-58AD288C89BF}"/>
    <cellStyle name="Normal 3 12 2 2 2 2 5 3" xfId="10451" xr:uid="{7431F211-2A15-4BB1-BC44-F81DC0083860}"/>
    <cellStyle name="Normal 3 12 2 2 2 2 5 3 2" xfId="10452" xr:uid="{1A13B6F7-2C98-424A-9339-CEA9C867391B}"/>
    <cellStyle name="Normal 3 12 2 2 2 2 5 3 2 2" xfId="10453" xr:uid="{EACDC274-6BCB-4B32-84EE-D0F2C7D0B1AC}"/>
    <cellStyle name="Normal 3 12 2 2 2 2 5 3 2 3" xfId="10454" xr:uid="{5A3C34D8-6277-4430-BAFF-F77D8A92FBA1}"/>
    <cellStyle name="Normal 3 12 2 2 2 2 5 4" xfId="10455" xr:uid="{EC86DEAD-E363-4E28-949E-29D7E3130E1C}"/>
    <cellStyle name="Normal 3 12 2 2 2 2 5 5" xfId="10456" xr:uid="{3B7F068B-2DB6-42B9-8303-5ECA4821068A}"/>
    <cellStyle name="Normal 3 12 2 2 2 2 5 6" xfId="10457" xr:uid="{B8B07AD1-F2E9-47CA-9019-442BCAC47991}"/>
    <cellStyle name="Normal 3 12 2 2 2 2 5 7" xfId="10458" xr:uid="{97A08142-1EBE-4AFF-8928-04822D951433}"/>
    <cellStyle name="Normal 3 12 2 2 2 2 5 8" xfId="10459" xr:uid="{02624490-5283-4859-AD3E-1C577929D5BF}"/>
    <cellStyle name="Normal 3 12 2 2 2 2 6" xfId="10460" xr:uid="{E0AA0FA0-0F31-4620-AF2F-E9804B3189E2}"/>
    <cellStyle name="Normal 3 12 2 2 2 2 6 2" xfId="10461" xr:uid="{1D8C237E-F7B3-4ED8-BDD9-3054CA31C39E}"/>
    <cellStyle name="Normal 3 12 2 2 2 2 6 2 2" xfId="10462" xr:uid="{3BE3EB48-48AD-4BAB-83E3-F28953F83653}"/>
    <cellStyle name="Normal 3 12 2 2 2 2 6 2 2 2" xfId="10463" xr:uid="{A3C51131-C669-4390-8558-7393F92EDBB0}"/>
    <cellStyle name="Normal 3 12 2 2 2 2 6 3" xfId="10464" xr:uid="{E24D221E-1179-4BEA-B2A6-019D6C31A624}"/>
    <cellStyle name="Normal 3 12 2 2 2 2 7" xfId="10465" xr:uid="{95E41B7B-2318-414A-A666-E09F752A7A68}"/>
    <cellStyle name="Normal 3 12 2 2 2 2 7 2" xfId="10466" xr:uid="{551CB4F6-A8E9-4912-866D-5B33599EF67C}"/>
    <cellStyle name="Normal 3 12 2 2 2 2 8" xfId="10467" xr:uid="{8EF065EE-F7DC-43FF-9801-3B4F6E5CF136}"/>
    <cellStyle name="Normal 3 12 2 2 2 2 8 2" xfId="10468" xr:uid="{781E3C26-896D-426D-BC1B-51016A56377E}"/>
    <cellStyle name="Normal 3 12 2 2 2 2 9" xfId="10469" xr:uid="{94412B38-E01C-482B-A24B-5D1663D74CA9}"/>
    <cellStyle name="Normal 3 12 2 2 2 2 9 2" xfId="10470" xr:uid="{753DEEF5-16CD-4998-9F0F-700F9E81ACCB}"/>
    <cellStyle name="Normal 3 12 2 2 2 3" xfId="10471" xr:uid="{2224DB21-EBC5-4F6C-8800-40754139CFC4}"/>
    <cellStyle name="Normal 3 12 2 2 2 3 2" xfId="10472" xr:uid="{AAEBFF02-AA6B-4BE9-8C46-ACA734D33EBA}"/>
    <cellStyle name="Normal 3 12 2 2 2 3 2 2" xfId="10473" xr:uid="{86ED91B2-C307-4C89-AC1A-CDCD6533C492}"/>
    <cellStyle name="Normal 3 12 2 2 2 3 2 2 2" xfId="10474" xr:uid="{9F9459EF-7B13-40E5-BF01-178DA2DFA10F}"/>
    <cellStyle name="Normal 3 12 2 2 2 3 2 2 2 2" xfId="10475" xr:uid="{433E9B43-5DB1-4326-B3AF-C4759F80475E}"/>
    <cellStyle name="Normal 3 12 2 2 2 3 2 2 2 2 2" xfId="10476" xr:uid="{4CFB92A9-5E96-406B-8965-B935607B198B}"/>
    <cellStyle name="Normal 3 12 2 2 2 3 2 2 2 2 2 2" xfId="10477" xr:uid="{0EB05717-D3A4-4A74-A639-61D1475DF4D9}"/>
    <cellStyle name="Normal 3 12 2 2 2 3 2 2 2 2 2 3" xfId="10478" xr:uid="{D3D19DD6-96BF-4A04-8844-6DE7F435083B}"/>
    <cellStyle name="Normal 3 12 2 2 2 3 2 2 2 3" xfId="10479" xr:uid="{EEC1FE4E-8B6B-420E-AAAC-F18145450C8D}"/>
    <cellStyle name="Normal 3 12 2 2 2 3 2 2 2 4" xfId="10480" xr:uid="{A3DA67DC-9C1D-4B2A-A2F1-E2FBCAC2D7CC}"/>
    <cellStyle name="Normal 3 12 2 2 2 3 2 2 2 5" xfId="10481" xr:uid="{33AB92AB-E4C4-4EF9-BFC0-FB0C0B941003}"/>
    <cellStyle name="Normal 3 12 2 2 2 3 2 2 2 6" xfId="10482" xr:uid="{9714A896-194D-4134-ABC5-C6DE3723E668}"/>
    <cellStyle name="Normal 3 12 2 2 2 3 2 2 2 7" xfId="10483" xr:uid="{6BB439D1-EF10-459F-A982-1F016105C562}"/>
    <cellStyle name="Normal 3 12 2 2 2 3 2 2 2 8" xfId="10484" xr:uid="{6B1D3744-F8E8-44B8-8783-96D66BA37B6F}"/>
    <cellStyle name="Normal 3 12 2 2 2 3 2 2 3" xfId="10485" xr:uid="{7F692EE4-D969-4452-99DA-20A2AF85899C}"/>
    <cellStyle name="Normal 3 12 2 2 2 3 2 2 3 2" xfId="10486" xr:uid="{CF4E629F-8B43-4C9C-BA67-F3C8CB17BA3B}"/>
    <cellStyle name="Normal 3 12 2 2 2 3 2 2 3 2 2" xfId="10487" xr:uid="{DC4A8496-7257-4162-8898-02FDEC95BC04}"/>
    <cellStyle name="Normal 3 12 2 2 2 3 2 2 3 2 2 2" xfId="10488" xr:uid="{BED91484-3296-496C-B968-411479F8569E}"/>
    <cellStyle name="Normal 3 12 2 2 2 3 2 2 3 3" xfId="10489" xr:uid="{C1B01FFA-D2A0-41CE-B848-E15EB8B7D9B8}"/>
    <cellStyle name="Normal 3 12 2 2 2 3 2 2 4" xfId="10490" xr:uid="{C728444B-AE71-4994-8C75-4291FD1D5DCC}"/>
    <cellStyle name="Normal 3 12 2 2 2 3 2 2 4 2" xfId="10491" xr:uid="{12B071E4-62B0-42ED-97A2-5147D8450F7A}"/>
    <cellStyle name="Normal 3 12 2 2 2 3 2 2 5" xfId="10492" xr:uid="{1E0AB24A-3CB0-4543-BA47-621C1CD173F5}"/>
    <cellStyle name="Normal 3 12 2 2 2 3 2 2 5 2" xfId="10493" xr:uid="{40900555-FA2A-4051-B30B-E9F1DC4B2FDB}"/>
    <cellStyle name="Normal 3 12 2 2 2 3 2 2 6" xfId="10494" xr:uid="{83557B2E-E8F7-4469-A8C2-4F9EC7271158}"/>
    <cellStyle name="Normal 3 12 2 2 2 3 2 2 6 2" xfId="10495" xr:uid="{92291B65-0C2B-4D55-A7A1-B89795BE2145}"/>
    <cellStyle name="Normal 3 12 2 2 2 3 2 2 7" xfId="10496" xr:uid="{4649C00D-C804-4FB4-A15D-9C97B3393BA4}"/>
    <cellStyle name="Normal 3 12 2 2 2 3 2 2 7 2" xfId="10497" xr:uid="{F29C40E4-D721-41BC-83BA-56F390D3AA0C}"/>
    <cellStyle name="Normal 3 12 2 2 2 3 2 3" xfId="10498" xr:uid="{88AC5E93-DAE4-4995-85F3-5228D4A49F40}"/>
    <cellStyle name="Normal 3 12 2 2 2 3 2 3 2" xfId="10499" xr:uid="{B02C35CA-6F83-4697-BBDF-818077BD8193}"/>
    <cellStyle name="Normal 3 12 2 2 2 3 2 3 2 2" xfId="10500" xr:uid="{F611445E-E9B4-4E55-BEB8-4016C3D9A071}"/>
    <cellStyle name="Normal 3 12 2 2 2 3 2 3 2 3" xfId="10501" xr:uid="{BE9ECD17-5916-44B0-8085-8A217513AD74}"/>
    <cellStyle name="Normal 3 12 2 2 2 3 2 4" xfId="10502" xr:uid="{5278B936-FB9C-4170-930B-89035F1DBACF}"/>
    <cellStyle name="Normal 3 12 2 2 2 3 2 5" xfId="10503" xr:uid="{0D122BB4-3A5E-48D3-93C1-ADC6373182EF}"/>
    <cellStyle name="Normal 3 12 2 2 2 3 2 6" xfId="10504" xr:uid="{44E9EF03-43D6-4FC2-A036-231C96A2671F}"/>
    <cellStyle name="Normal 3 12 2 2 2 3 2 7" xfId="10505" xr:uid="{21A3A73E-6CBF-497E-A7D1-485E54023B23}"/>
    <cellStyle name="Normal 3 12 2 2 2 3 2 8" xfId="10506" xr:uid="{F24A05E9-967F-4869-8FA9-E1588BDA0A9D}"/>
    <cellStyle name="Normal 3 12 2 2 2 3 2 9" xfId="10507" xr:uid="{A87DF572-A9DA-462D-880F-7C53AD48E1A6}"/>
    <cellStyle name="Normal 3 12 2 2 2 3 3" xfId="10508" xr:uid="{BEA0D243-74D4-4708-9BA2-51142C5F6F12}"/>
    <cellStyle name="Normal 3 12 2 2 2 3 3 2" xfId="10509" xr:uid="{B92CECBD-8D64-445E-9F29-3DF6E8C27F5F}"/>
    <cellStyle name="Normal 3 12 2 2 2 3 3 2 2" xfId="10510" xr:uid="{DC7661D4-9FA9-45C5-912E-87D5CF124F6E}"/>
    <cellStyle name="Normal 3 12 2 2 2 3 3 2 2 2" xfId="10511" xr:uid="{119A6BFF-FB9E-40BB-8745-3A369C1DF91E}"/>
    <cellStyle name="Normal 3 12 2 2 2 3 3 2 2 3" xfId="10512" xr:uid="{3DD3ADCA-73EC-468D-9A5B-D03B101627A1}"/>
    <cellStyle name="Normal 3 12 2 2 2 3 3 3" xfId="10513" xr:uid="{A442A64A-8735-4D64-8011-8D5C7C0720F6}"/>
    <cellStyle name="Normal 3 12 2 2 2 3 3 4" xfId="10514" xr:uid="{E441D21D-4D6D-49DD-9F32-A747B8FBB6E5}"/>
    <cellStyle name="Normal 3 12 2 2 2 3 3 5" xfId="10515" xr:uid="{A2EF0A4B-DF4D-4B56-A18B-D828AFC50DE5}"/>
    <cellStyle name="Normal 3 12 2 2 2 3 3 6" xfId="10516" xr:uid="{6A26A79F-02EE-4BB5-8554-25231A636823}"/>
    <cellStyle name="Normal 3 12 2 2 2 3 3 7" xfId="10517" xr:uid="{6B3DC16A-8530-4404-8288-7F0CE352EE4F}"/>
    <cellStyle name="Normal 3 12 2 2 2 3 3 8" xfId="10518" xr:uid="{6905433F-A700-473E-AB27-471343A977EF}"/>
    <cellStyle name="Normal 3 12 2 2 2 3 4" xfId="10519" xr:uid="{3B2671A9-F9D2-477A-95AC-7FAFEDAEF404}"/>
    <cellStyle name="Normal 3 12 2 2 2 3 4 2" xfId="10520" xr:uid="{9B90A9BE-1B10-4D3B-A1E9-3FF43F32D838}"/>
    <cellStyle name="Normal 3 12 2 2 2 3 4 2 2" xfId="10521" xr:uid="{CAE6E98B-4AA2-4D27-9186-B74FFF6899EE}"/>
    <cellStyle name="Normal 3 12 2 2 2 3 4 2 2 2" xfId="10522" xr:uid="{B7E78378-6DC0-4DD3-AF34-4EA27935B305}"/>
    <cellStyle name="Normal 3 12 2 2 2 3 4 3" xfId="10523" xr:uid="{78FC104C-A01D-40F8-8E9A-EC63DD3CABBE}"/>
    <cellStyle name="Normal 3 12 2 2 2 3 5" xfId="10524" xr:uid="{8AF921D0-AE3C-4A67-802E-7DA267CCFB05}"/>
    <cellStyle name="Normal 3 12 2 2 2 3 5 2" xfId="10525" xr:uid="{37850586-B60C-4BA6-96BB-2B0D89F7E502}"/>
    <cellStyle name="Normal 3 12 2 2 2 3 6" xfId="10526" xr:uid="{F0995A1B-DD57-415A-81DF-E497802CC1C2}"/>
    <cellStyle name="Normal 3 12 2 2 2 3 6 2" xfId="10527" xr:uid="{BCFE8F04-5F33-4E13-A237-4F56E0226793}"/>
    <cellStyle name="Normal 3 12 2 2 2 3 7" xfId="10528" xr:uid="{AE0AF5EC-7260-440C-B00A-2A4F68040BDD}"/>
    <cellStyle name="Normal 3 12 2 2 2 3 7 2" xfId="10529" xr:uid="{27B63E7D-223B-4EC9-8A87-E2031BDE1238}"/>
    <cellStyle name="Normal 3 12 2 2 2 3 8" xfId="10530" xr:uid="{C010EA74-D089-48A3-A150-4F769870665E}"/>
    <cellStyle name="Normal 3 12 2 2 2 3 8 2" xfId="10531" xr:uid="{E33C26CE-C521-4B7D-B49C-41FD608AA7C5}"/>
    <cellStyle name="Normal 3 12 2 2 2 4" xfId="10532" xr:uid="{CFB41594-A833-4C5F-BA25-C85BE5F9BF23}"/>
    <cellStyle name="Normal 3 12 2 2 2 5" xfId="10533" xr:uid="{B259F2E1-08FF-457C-931B-94C07F1B9400}"/>
    <cellStyle name="Normal 3 12 2 2 2 5 2" xfId="10534" xr:uid="{3CD174FE-D438-48DC-AC18-28750ADDEBF0}"/>
    <cellStyle name="Normal 3 12 2 2 2 5 2 2" xfId="10535" xr:uid="{5CC5C95B-B966-4874-9601-66F0124BAB34}"/>
    <cellStyle name="Normal 3 12 2 2 2 5 2 2 2" xfId="10536" xr:uid="{05D448C6-91E4-48A8-8613-FE6BF0546D70}"/>
    <cellStyle name="Normal 3 12 2 2 2 5 2 2 2 2" xfId="10537" xr:uid="{C40D2020-0501-40CE-B5F7-48F66407C48A}"/>
    <cellStyle name="Normal 3 12 2 2 2 5 2 2 2 3" xfId="10538" xr:uid="{A7B09404-D544-426C-893A-E027ABADD4FB}"/>
    <cellStyle name="Normal 3 12 2 2 2 5 2 3" xfId="10539" xr:uid="{AD35BD68-22E3-4D7F-AEF3-6F773BEA5C37}"/>
    <cellStyle name="Normal 3 12 2 2 2 5 2 4" xfId="10540" xr:uid="{6FB6D1F5-22D6-4422-9BB6-6FBE6BFE9D06}"/>
    <cellStyle name="Normal 3 12 2 2 2 5 2 5" xfId="10541" xr:uid="{C557FF5C-584E-4192-A897-23D7E74E5F15}"/>
    <cellStyle name="Normal 3 12 2 2 2 5 2 6" xfId="10542" xr:uid="{B059C54E-D2A3-4D8B-816B-21B8738E5C5D}"/>
    <cellStyle name="Normal 3 12 2 2 2 5 2 7" xfId="10543" xr:uid="{5F3FF7BC-BEFB-45B9-BB82-DD6AD4DB3C5E}"/>
    <cellStyle name="Normal 3 12 2 2 2 5 2 8" xfId="10544" xr:uid="{78393B2C-F786-4A32-855E-4F1080346B49}"/>
    <cellStyle name="Normal 3 12 2 2 2 5 3" xfId="10545" xr:uid="{C07024D3-1AD5-4DBF-A13F-116037D4E062}"/>
    <cellStyle name="Normal 3 12 2 2 2 5 3 2" xfId="10546" xr:uid="{6C891C7C-7348-4EEE-B3EC-FE7745F6413D}"/>
    <cellStyle name="Normal 3 12 2 2 2 5 3 2 2" xfId="10547" xr:uid="{ECE5600A-3CDD-44B0-B370-22EA31F55F24}"/>
    <cellStyle name="Normal 3 12 2 2 2 5 3 2 2 2" xfId="10548" xr:uid="{D8DC8A7F-3173-4DEE-9C25-5F0092EAC615}"/>
    <cellStyle name="Normal 3 12 2 2 2 5 3 3" xfId="10549" xr:uid="{A2FEEB50-6222-422D-9F82-23A0129AEDC6}"/>
    <cellStyle name="Normal 3 12 2 2 2 5 4" xfId="10550" xr:uid="{E83597FD-1EC2-4C4B-B94F-9DB7BE05B5F0}"/>
    <cellStyle name="Normal 3 12 2 2 2 5 4 2" xfId="10551" xr:uid="{C50C370F-7F18-4B02-B60B-3147203F46B4}"/>
    <cellStyle name="Normal 3 12 2 2 2 5 5" xfId="10552" xr:uid="{D5062BB7-98A1-4727-A720-A0920EA1D153}"/>
    <cellStyle name="Normal 3 12 2 2 2 5 5 2" xfId="10553" xr:uid="{425886C6-D17A-49F6-BCEA-D39CB62BF673}"/>
    <cellStyle name="Normal 3 12 2 2 2 5 6" xfId="10554" xr:uid="{F9C7AA5A-8FCC-4FAD-AB0E-92552B9568DC}"/>
    <cellStyle name="Normal 3 12 2 2 2 5 6 2" xfId="10555" xr:uid="{8B0822F0-1FF3-4C06-B1C2-A5655C16DF47}"/>
    <cellStyle name="Normal 3 12 2 2 2 5 7" xfId="10556" xr:uid="{7634AC92-52F1-4EBE-81A4-1CC7E2B86090}"/>
    <cellStyle name="Normal 3 12 2 2 2 5 7 2" xfId="10557" xr:uid="{73061A36-53E7-4A80-95B6-FC244C286F4A}"/>
    <cellStyle name="Normal 3 12 2 2 2 6" xfId="10558" xr:uid="{494C54F5-3FB8-4D5A-9483-DB243F92AC46}"/>
    <cellStyle name="Normal 3 12 2 2 2 6 2" xfId="10559" xr:uid="{E6A3FE21-AF15-407E-AB24-125B1940DE74}"/>
    <cellStyle name="Normal 3 12 2 2 2 6 2 2" xfId="10560" xr:uid="{F50E6FEA-0A1D-49A0-81E4-298610BD2F72}"/>
    <cellStyle name="Normal 3 12 2 2 2 6 2 3" xfId="10561" xr:uid="{69EC4FA5-4E0B-483C-8E30-DEFD5170C68B}"/>
    <cellStyle name="Normal 3 12 2 2 2 7" xfId="10562" xr:uid="{1DBC55DA-928A-41AC-B79A-5D04F336C2C3}"/>
    <cellStyle name="Normal 3 12 2 2 2 8" xfId="10563" xr:uid="{D2874437-FC75-4714-BE1C-F382CA84B678}"/>
    <cellStyle name="Normal 3 12 2 2 2 9" xfId="10564" xr:uid="{A65B95AF-E2E1-4CC7-A4D2-0AADF8BE9A68}"/>
    <cellStyle name="Normal 3 12 2 2 3" xfId="10565" xr:uid="{BBCDBCCC-FC68-4FDA-B215-8E2FE22E660E}"/>
    <cellStyle name="Normal 3 12 2 2 3 2" xfId="10566" xr:uid="{206D4401-EC3C-4132-A2DF-94EA2EC3FBD4}"/>
    <cellStyle name="Normal 3 12 2 2 3 2 2" xfId="10567" xr:uid="{2CEE1714-8164-447B-BFAB-2E4B4C9670FA}"/>
    <cellStyle name="Normal 3 12 2 2 3 2 2 2" xfId="10568" xr:uid="{4E6B7713-89C4-4562-AEBB-5E01C637D390}"/>
    <cellStyle name="Normal 3 12 2 2 3 2 2 2 2" xfId="10569" xr:uid="{1E4E5A98-0340-45CA-969C-0260FD3890C0}"/>
    <cellStyle name="Normal 3 12 2 2 3 2 2 2 2 2" xfId="10570" xr:uid="{FF78D5B8-34B4-4D68-A6B8-877EC0B52716}"/>
    <cellStyle name="Normal 3 12 2 2 3 2 2 2 2 2 2" xfId="10571" xr:uid="{5D1EF159-3B7F-41C4-91F2-FD7D43C69B51}"/>
    <cellStyle name="Normal 3 12 2 2 3 2 2 2 2 2 2 2" xfId="10572" xr:uid="{3B23BE37-CB91-4217-86BA-67496865636A}"/>
    <cellStyle name="Normal 3 12 2 2 3 2 2 2 2 3" xfId="10573" xr:uid="{BA072940-1D45-47B5-858E-11CB3D2E8DCA}"/>
    <cellStyle name="Normal 3 12 2 2 3 2 2 2 3" xfId="10574" xr:uid="{693C2D30-4547-4E2B-A57B-DDF4B05400CE}"/>
    <cellStyle name="Normal 3 12 2 2 3 2 2 2 3 2" xfId="10575" xr:uid="{B7C12E40-BDDF-43D9-B263-E449D18A1437}"/>
    <cellStyle name="Normal 3 12 2 2 3 2 2 2 4" xfId="10576" xr:uid="{ACB8E9E9-955D-4329-9412-26F87A840E0D}"/>
    <cellStyle name="Normal 3 12 2 2 3 2 2 2 4 2" xfId="10577" xr:uid="{835623D7-3F46-4C06-AC58-CB1FB709694F}"/>
    <cellStyle name="Normal 3 12 2 2 3 2 2 2 5" xfId="10578" xr:uid="{5D5FAE46-6EF5-45F6-8BA7-D1805E6F5F0C}"/>
    <cellStyle name="Normal 3 12 2 2 3 2 2 2 5 2" xfId="10579" xr:uid="{0626F411-1AA7-4331-8C26-47ED53E9F5F2}"/>
    <cellStyle name="Normal 3 12 2 2 3 2 2 2 6" xfId="10580" xr:uid="{1C4BEE2D-E5DC-4D9D-86B7-A75AA82C11D4}"/>
    <cellStyle name="Normal 3 12 2 2 3 2 2 2 6 2" xfId="10581" xr:uid="{7CD4D839-B667-45D3-8A6B-E3723D2CD30E}"/>
    <cellStyle name="Normal 3 12 2 2 3 2 2 2 7" xfId="10582" xr:uid="{E3F4684A-15B4-45F8-B8EC-D1B69C3ED0F0}"/>
    <cellStyle name="Normal 3 12 2 2 3 2 2 2 7 2" xfId="10583" xr:uid="{55C091C1-BD20-4CCA-8B6A-2E6D65CB5A52}"/>
    <cellStyle name="Normal 3 12 2 2 3 2 2 3" xfId="10584" xr:uid="{ADA41367-BDD7-4CAA-B9A3-2F40F6DCD96D}"/>
    <cellStyle name="Normal 3 12 2 2 3 2 2 3 2" xfId="10585" xr:uid="{791775FA-7B1D-4539-971D-0B65DA0DBCD7}"/>
    <cellStyle name="Normal 3 12 2 2 3 2 2 3 2 2" xfId="10586" xr:uid="{ACF2379F-C40E-4070-A54B-343A127B7172}"/>
    <cellStyle name="Normal 3 12 2 2 3 2 2 3 2 3" xfId="10587" xr:uid="{52DB896D-1076-4B19-A34B-2B50FAEF2BF9}"/>
    <cellStyle name="Normal 3 12 2 2 3 2 2 4" xfId="10588" xr:uid="{6612A328-7BE2-458C-8E3B-A96ABB89F0F9}"/>
    <cellStyle name="Normal 3 12 2 2 3 2 2 5" xfId="10589" xr:uid="{9DA515CF-9635-471E-B55F-7F7B0CABDAFD}"/>
    <cellStyle name="Normal 3 12 2 2 3 2 2 6" xfId="10590" xr:uid="{B6F805A1-55BA-4EEC-83F3-F6794E1837E2}"/>
    <cellStyle name="Normal 3 12 2 2 3 2 2 7" xfId="10591" xr:uid="{DDCEBEC3-C26D-4839-BBD0-A8EC3FB82F1F}"/>
    <cellStyle name="Normal 3 12 2 2 3 2 2 8" xfId="10592" xr:uid="{F787AF89-149C-431A-8BF0-63CA2CA7A857}"/>
    <cellStyle name="Normal 3 12 2 2 3 2 3" xfId="10593" xr:uid="{A7E5ED4F-6BD1-473D-8844-3E29F895A1BE}"/>
    <cellStyle name="Normal 3 12 2 2 3 2 3 2" xfId="10594" xr:uid="{E6ADC938-B0B2-4101-BD86-EB39009F6C5B}"/>
    <cellStyle name="Normal 3 12 2 2 3 2 3 2 2" xfId="10595" xr:uid="{E9ADDD52-F652-49E3-BFFD-1FE4838D57ED}"/>
    <cellStyle name="Normal 3 12 2 2 3 2 3 2 2 2" xfId="10596" xr:uid="{20E3105D-F5CC-4775-B556-7072FB9CBEA7}"/>
    <cellStyle name="Normal 3 12 2 2 3 2 3 3" xfId="10597" xr:uid="{DF9F6FAC-385E-4C50-A73B-1FD21339CDDD}"/>
    <cellStyle name="Normal 3 12 2 2 3 2 4" xfId="10598" xr:uid="{F406B435-B8CC-4484-979D-973B543D34A3}"/>
    <cellStyle name="Normal 3 12 2 2 3 2 4 2" xfId="10599" xr:uid="{4BF8F481-F4B9-4C28-B047-377E39F7F0B9}"/>
    <cellStyle name="Normal 3 12 2 2 3 2 5" xfId="10600" xr:uid="{DA2EF116-E2F2-4A06-844C-06064927A4DA}"/>
    <cellStyle name="Normal 3 12 2 2 3 2 5 2" xfId="10601" xr:uid="{8F83A0BB-26E7-4535-A7DD-4DAB261CEA0A}"/>
    <cellStyle name="Normal 3 12 2 2 3 2 6" xfId="10602" xr:uid="{A96F947B-E6C2-49BD-B465-BA81B675E2F3}"/>
    <cellStyle name="Normal 3 12 2 2 3 2 6 2" xfId="10603" xr:uid="{6E545B7C-9285-4D87-8B1E-067281B8DF52}"/>
    <cellStyle name="Normal 3 12 2 2 3 2 7" xfId="10604" xr:uid="{8FA11903-376D-4448-A7BC-D6FE563E7876}"/>
    <cellStyle name="Normal 3 12 2 2 3 2 7 2" xfId="10605" xr:uid="{C9CAF291-6F0C-4B15-AE0C-5C170E3F7517}"/>
    <cellStyle name="Normal 3 12 2 2 3 2 8" xfId="10606" xr:uid="{492CBFF4-6C6D-48C0-8E0E-0AC52AAD93CE}"/>
    <cellStyle name="Normal 3 12 2 2 3 2 8 2" xfId="10607" xr:uid="{1BCA3F30-B42A-44EC-8F14-55A7DE2772B5}"/>
    <cellStyle name="Normal 3 12 2 2 3 3" xfId="10608" xr:uid="{965BA47D-1CB8-41E3-BCB3-8848FD0CDC06}"/>
    <cellStyle name="Normal 3 12 2 2 3 3 2" xfId="10609" xr:uid="{3ECCEB9D-9ABC-46DA-90B0-3D447079981E}"/>
    <cellStyle name="Normal 3 12 2 2 3 3 2 2" xfId="10610" xr:uid="{D210DF50-A3FD-4469-A596-0C2537655B43}"/>
    <cellStyle name="Normal 3 12 2 2 3 3 2 2 2" xfId="10611" xr:uid="{DE21214F-7A0D-44D3-B38F-D31B496141C2}"/>
    <cellStyle name="Normal 3 12 2 2 3 3 2 2 2 2" xfId="10612" xr:uid="{1A5644EB-FAE3-468C-A0EC-6CD25600269D}"/>
    <cellStyle name="Normal 3 12 2 2 3 3 2 3" xfId="10613" xr:uid="{4D918680-9D77-4324-8EBA-2AC27A2569A6}"/>
    <cellStyle name="Normal 3 12 2 2 3 3 3" xfId="10614" xr:uid="{EAB3B891-1D83-4831-B2AD-11A48D77D998}"/>
    <cellStyle name="Normal 3 12 2 2 3 3 3 2" xfId="10615" xr:uid="{B05BAA56-D8A6-46B1-AB33-FF54705A8601}"/>
    <cellStyle name="Normal 3 12 2 2 3 3 4" xfId="10616" xr:uid="{4434683F-BFEF-413D-B6BA-72AB676B312F}"/>
    <cellStyle name="Normal 3 12 2 2 3 3 4 2" xfId="10617" xr:uid="{9EB460CE-0DC7-4240-9C12-54767AC32AFB}"/>
    <cellStyle name="Normal 3 12 2 2 3 3 5" xfId="10618" xr:uid="{DBA12926-2106-407B-A014-A5DA8E7F6837}"/>
    <cellStyle name="Normal 3 12 2 2 3 3 5 2" xfId="10619" xr:uid="{1407AD26-D9BA-4534-BC10-BCDC5CF6EE00}"/>
    <cellStyle name="Normal 3 12 2 2 3 3 6" xfId="10620" xr:uid="{7DDDA0EA-F2EC-4C12-8078-1101170787CA}"/>
    <cellStyle name="Normal 3 12 2 2 3 3 6 2" xfId="10621" xr:uid="{D4F7791C-734F-49C4-A491-757006937408}"/>
    <cellStyle name="Normal 3 12 2 2 3 3 7" xfId="10622" xr:uid="{44734299-74FB-4381-AFC0-A1CAC10D31DE}"/>
    <cellStyle name="Normal 3 12 2 2 3 3 7 2" xfId="10623" xr:uid="{93523605-AC64-48FA-B9D0-0CFB0FFFAA5A}"/>
    <cellStyle name="Normal 3 12 2 2 3 4" xfId="10624" xr:uid="{D6FA6EF7-C8A1-4D9A-BE15-F5007F42980D}"/>
    <cellStyle name="Normal 3 12 2 2 3 4 2" xfId="10625" xr:uid="{7EBDF5EE-559E-4553-8912-4D5751272A08}"/>
    <cellStyle name="Normal 3 12 2 2 3 4 2 2" xfId="10626" xr:uid="{F1F3F30F-8335-44DC-A1A9-7298FBE861C9}"/>
    <cellStyle name="Normal 3 12 2 2 3 4 2 3" xfId="10627" xr:uid="{82F17B5B-939C-4475-9151-4BFBF189BCC5}"/>
    <cellStyle name="Normal 3 12 2 2 3 5" xfId="10628" xr:uid="{328CFFA1-BCC8-4808-A255-5CEB32E47083}"/>
    <cellStyle name="Normal 3 12 2 2 3 6" xfId="10629" xr:uid="{FDAF0A09-84C9-4CA9-A6AB-9ED33C4B03B6}"/>
    <cellStyle name="Normal 3 12 2 2 3 7" xfId="10630" xr:uid="{A5BF165A-461C-4876-80DE-9136AA100631}"/>
    <cellStyle name="Normal 3 12 2 2 3 8" xfId="10631" xr:uid="{C121A81A-225F-43BE-B9C3-BA95A7E17936}"/>
    <cellStyle name="Normal 3 12 2 2 3 9" xfId="10632" xr:uid="{A36887A2-4FED-4695-B9DE-B699302E9145}"/>
    <cellStyle name="Normal 3 12 2 2 4" xfId="10633" xr:uid="{E2618714-EF4A-46E5-8826-B1FC5F100354}"/>
    <cellStyle name="Normal 3 12 2 2 4 2" xfId="10634" xr:uid="{37F3219A-620A-4235-8F92-7F563A879341}"/>
    <cellStyle name="Normal 3 12 2 2 5" xfId="10635" xr:uid="{5AD9980D-8046-4A1D-B383-FBE08CEC95F9}"/>
    <cellStyle name="Normal 3 12 2 2 5 2" xfId="10636" xr:uid="{844BD866-C9A2-4E43-A968-DA43729C49DD}"/>
    <cellStyle name="Normal 3 12 2 2 6" xfId="10637" xr:uid="{00F42762-49CA-4C2B-B177-634182836B67}"/>
    <cellStyle name="Normal 3 12 2 2 6 2" xfId="10638" xr:uid="{1B769441-4011-421A-8CBF-038180D565CE}"/>
    <cellStyle name="Normal 3 12 2 2 6 2 2" xfId="10639" xr:uid="{83256240-1080-4DB8-87E9-E39D05FF98B8}"/>
    <cellStyle name="Normal 3 12 2 2 6 2 2 2" xfId="10640" xr:uid="{A6B4BD98-5DCF-49CE-B8B4-B952C86CD164}"/>
    <cellStyle name="Normal 3 12 2 2 6 2 2 2 2" xfId="10641" xr:uid="{5765AAEA-6932-45A0-93DF-5B85315C64C8}"/>
    <cellStyle name="Normal 3 12 2 2 6 2 2 2 2 2" xfId="10642" xr:uid="{C61175AC-7733-442F-A64F-F23BD9EB5A69}"/>
    <cellStyle name="Normal 3 12 2 2 6 2 2 3" xfId="10643" xr:uid="{EC1FAC4E-A9E3-476A-92DC-D97512259454}"/>
    <cellStyle name="Normal 3 12 2 2 6 2 3" xfId="10644" xr:uid="{9172E860-F272-4C81-B56A-D0BCB46276D7}"/>
    <cellStyle name="Normal 3 12 2 2 6 2 3 2" xfId="10645" xr:uid="{0E375BE1-B322-4B11-9F84-94B0F275E09B}"/>
    <cellStyle name="Normal 3 12 2 2 6 2 4" xfId="10646" xr:uid="{9D2CC2E2-E983-4ADD-8B9D-89AEBC0E2DDE}"/>
    <cellStyle name="Normal 3 12 2 2 6 2 4 2" xfId="10647" xr:uid="{9A23A61D-192F-420A-8414-4BBC7AD02F93}"/>
    <cellStyle name="Normal 3 12 2 2 6 2 5" xfId="10648" xr:uid="{ABF25429-1FA3-4D0A-9A4A-C8751D59A197}"/>
    <cellStyle name="Normal 3 12 2 2 6 2 5 2" xfId="10649" xr:uid="{C48F1F14-DB4E-4693-8614-4E58764A432D}"/>
    <cellStyle name="Normal 3 12 2 2 6 2 6" xfId="10650" xr:uid="{976F2173-846C-40A5-88C0-747177E1E5C3}"/>
    <cellStyle name="Normal 3 12 2 2 6 2 6 2" xfId="10651" xr:uid="{EA13D29A-B2C8-457D-8C32-DD7F7A48A44C}"/>
    <cellStyle name="Normal 3 12 2 2 6 2 7" xfId="10652" xr:uid="{8D85C658-82C3-4788-A543-275019C5BC91}"/>
    <cellStyle name="Normal 3 12 2 2 6 2 7 2" xfId="10653" xr:uid="{212F273E-2342-491B-A33A-2FD8515B0A14}"/>
    <cellStyle name="Normal 3 12 2 2 6 3" xfId="10654" xr:uid="{2EDD0CF0-3888-42E5-89B7-D32C1DF32FC0}"/>
    <cellStyle name="Normal 3 12 2 2 6 3 2" xfId="10655" xr:uid="{4553E031-A06E-4377-9900-D17804689D49}"/>
    <cellStyle name="Normal 3 12 2 2 6 3 2 2" xfId="10656" xr:uid="{715F3B81-08A5-4A3F-9EE7-8F69D004B55E}"/>
    <cellStyle name="Normal 3 12 2 2 6 3 2 3" xfId="10657" xr:uid="{E3353475-C99F-4FB0-B0C3-6C5A050DC467}"/>
    <cellStyle name="Normal 3 12 2 2 6 4" xfId="10658" xr:uid="{BA7C4E57-61E4-48F8-B7B2-4B6EA9CFBFC1}"/>
    <cellStyle name="Normal 3 12 2 2 6 5" xfId="10659" xr:uid="{837900E9-D9A7-4D54-BE69-EB5BEE9DDD81}"/>
    <cellStyle name="Normal 3 12 2 2 6 6" xfId="10660" xr:uid="{FE0F2E23-FC0C-446E-BBE8-0B43E12C4183}"/>
    <cellStyle name="Normal 3 12 2 2 6 7" xfId="10661" xr:uid="{3C777566-FBB7-4C19-A8AE-C2CA1FEF57BF}"/>
    <cellStyle name="Normal 3 12 2 2 6 8" xfId="10662" xr:uid="{65483499-D532-4A3A-9BED-8C266CB97A01}"/>
    <cellStyle name="Normal 3 12 2 2 7" xfId="10663" xr:uid="{0BE2F2C5-F102-46FE-818F-1225B34A77FF}"/>
    <cellStyle name="Normal 3 12 2 2 7 2" xfId="10664" xr:uid="{88B1E32D-E81E-4953-96EB-FB0F3F4EA9DF}"/>
    <cellStyle name="Normal 3 12 2 2 7 2 2" xfId="10665" xr:uid="{63DC8823-05D3-437C-AB50-0F1B47E03B21}"/>
    <cellStyle name="Normal 3 12 2 2 7 2 2 2" xfId="10666" xr:uid="{1141C3DD-D6CC-4552-BFED-7AAB7CD35321}"/>
    <cellStyle name="Normal 3 12 2 2 7 3" xfId="10667" xr:uid="{9BDEE366-962C-40B0-AB11-17821FAFDC43}"/>
    <cellStyle name="Normal 3 12 2 2 8" xfId="10668" xr:uid="{626698CD-D5E7-4157-9DA9-3EC184CC4BCF}"/>
    <cellStyle name="Normal 3 12 2 2 8 2" xfId="10669" xr:uid="{7ACE6366-864A-4776-99B0-A33D701CA52B}"/>
    <cellStyle name="Normal 3 12 2 2 9" xfId="10670" xr:uid="{86ABE3CF-A075-4CC6-BFE4-A2D42B52101E}"/>
    <cellStyle name="Normal 3 12 2 2 9 2" xfId="10671" xr:uid="{0E42BB50-5D70-4E0C-93D3-4FC8751EE6DD}"/>
    <cellStyle name="Normal 3 12 2 3" xfId="10672" xr:uid="{C71FF522-1BE6-46B4-B701-90E92E2788A4}"/>
    <cellStyle name="Normal 3 12 2 3 10" xfId="10673" xr:uid="{13B0ADF2-75F3-479B-903A-68D3CE065845}"/>
    <cellStyle name="Normal 3 12 2 3 10 2" xfId="10674" xr:uid="{6C112D99-7013-4331-A02F-4392E84B1BE4}"/>
    <cellStyle name="Normal 3 12 2 3 11" xfId="10675" xr:uid="{E022F00B-03C7-4BA5-A7B2-743651919A23}"/>
    <cellStyle name="Normal 3 12 2 3 11 2" xfId="10676" xr:uid="{33608D6C-2602-417C-849F-36D181AB5E8A}"/>
    <cellStyle name="Normal 3 12 2 3 2" xfId="10677" xr:uid="{8ABEAD8B-5E07-409A-B416-FC39E25F7FEF}"/>
    <cellStyle name="Normal 3 12 2 3 2 2" xfId="10678" xr:uid="{1396A554-3B88-4BE8-A2ED-B0C4062DE1B5}"/>
    <cellStyle name="Normal 3 12 2 3 2 2 2" xfId="10679" xr:uid="{7310021D-58A5-4FE0-AC01-72093AA96CB5}"/>
    <cellStyle name="Normal 3 12 2 3 2 2 2 2" xfId="10680" xr:uid="{0F659609-476E-458B-BE41-EEF661DA9AF6}"/>
    <cellStyle name="Normal 3 12 2 3 2 2 2 2 2" xfId="10681" xr:uid="{7BD1B62C-0F0F-450D-8A55-D1D667CB2A62}"/>
    <cellStyle name="Normal 3 12 2 3 2 2 2 2 2 2" xfId="10682" xr:uid="{92481159-48C2-4AC4-9422-1B99D74B16AD}"/>
    <cellStyle name="Normal 3 12 2 3 2 2 2 2 2 2 2" xfId="10683" xr:uid="{ABFBA0AA-D430-4FFF-9259-AD834A8940F7}"/>
    <cellStyle name="Normal 3 12 2 3 2 2 2 2 2 2 2 2" xfId="10684" xr:uid="{F19DBF8F-8904-4C8B-AED3-607CA86B111B}"/>
    <cellStyle name="Normal 3 12 2 3 2 2 2 2 2 3" xfId="10685" xr:uid="{DA8AA100-7E8F-4E26-98A4-0698A18B9A64}"/>
    <cellStyle name="Normal 3 12 2 3 2 2 2 2 3" xfId="10686" xr:uid="{953345D4-BA68-459A-8924-ACDD1DE117AB}"/>
    <cellStyle name="Normal 3 12 2 3 2 2 2 2 3 2" xfId="10687" xr:uid="{77D2B0F5-A19B-429C-9C8C-B138F26B022F}"/>
    <cellStyle name="Normal 3 12 2 3 2 2 2 2 4" xfId="10688" xr:uid="{D6B9377C-7E3C-44A3-9E4E-C1FA68299BDB}"/>
    <cellStyle name="Normal 3 12 2 3 2 2 2 2 4 2" xfId="10689" xr:uid="{E2D48B41-15E4-4CC7-9760-0CC6D0871B09}"/>
    <cellStyle name="Normal 3 12 2 3 2 2 2 2 5" xfId="10690" xr:uid="{B9956D4F-B9A6-4FCA-B6D1-70FB2D68B431}"/>
    <cellStyle name="Normal 3 12 2 3 2 2 2 2 5 2" xfId="10691" xr:uid="{D96495D8-29B4-4759-9A88-05B7F960B754}"/>
    <cellStyle name="Normal 3 12 2 3 2 2 2 2 6" xfId="10692" xr:uid="{2BD690BF-9670-488A-BDD2-90F708CF17F5}"/>
    <cellStyle name="Normal 3 12 2 3 2 2 2 2 6 2" xfId="10693" xr:uid="{1EDD449A-6514-4A45-BC1C-E65DCD6D2DA6}"/>
    <cellStyle name="Normal 3 12 2 3 2 2 2 2 7" xfId="10694" xr:uid="{7D5EB401-EC2B-43FD-BBF6-34EF5F561D89}"/>
    <cellStyle name="Normal 3 12 2 3 2 2 2 2 7 2" xfId="10695" xr:uid="{09F0AB10-8CDE-4512-A99B-1BE702696A9C}"/>
    <cellStyle name="Normal 3 12 2 3 2 2 2 3" xfId="10696" xr:uid="{FFB7CB55-D9E0-490F-9690-C9F257EE07B3}"/>
    <cellStyle name="Normal 3 12 2 3 2 2 2 3 2" xfId="10697" xr:uid="{F9FF1A1A-E255-46E0-A992-ABF7B5CA4855}"/>
    <cellStyle name="Normal 3 12 2 3 2 2 2 3 2 2" xfId="10698" xr:uid="{7FCDC494-8770-45C3-B9DB-9BAEAFD43B1E}"/>
    <cellStyle name="Normal 3 12 2 3 2 2 2 3 2 3" xfId="10699" xr:uid="{453C2CBC-CAFD-42B4-AFD9-3E5D27A97571}"/>
    <cellStyle name="Normal 3 12 2 3 2 2 2 4" xfId="10700" xr:uid="{BC3B10EC-CD7B-49AB-9A6A-4922F7EBF64B}"/>
    <cellStyle name="Normal 3 12 2 3 2 2 2 5" xfId="10701" xr:uid="{1DBFF302-3597-4877-A3ED-92E2926908E3}"/>
    <cellStyle name="Normal 3 12 2 3 2 2 2 6" xfId="10702" xr:uid="{B3A594BF-5801-477A-AA0D-169C75F15D88}"/>
    <cellStyle name="Normal 3 12 2 3 2 2 2 7" xfId="10703" xr:uid="{9E5C26A6-14A2-4FAF-94B6-12717A8E4A06}"/>
    <cellStyle name="Normal 3 12 2 3 2 2 2 8" xfId="10704" xr:uid="{8D09421A-8268-4CA7-843F-3F08E94705FF}"/>
    <cellStyle name="Normal 3 12 2 3 2 2 3" xfId="10705" xr:uid="{7F54862B-BAD6-492B-BBE6-AAF3A401D84F}"/>
    <cellStyle name="Normal 3 12 2 3 2 2 3 2" xfId="10706" xr:uid="{4153701C-B03F-4611-AC84-1068FE678EB5}"/>
    <cellStyle name="Normal 3 12 2 3 2 2 3 2 2" xfId="10707" xr:uid="{0757BCD1-9CD4-470A-9742-24079E7E3097}"/>
    <cellStyle name="Normal 3 12 2 3 2 2 3 2 2 2" xfId="10708" xr:uid="{71368FA4-2FFE-4BA7-BE98-16A97218D764}"/>
    <cellStyle name="Normal 3 12 2 3 2 2 3 3" xfId="10709" xr:uid="{71E249D2-14D6-4F98-87EA-DAD0CFD2BA69}"/>
    <cellStyle name="Normal 3 12 2 3 2 2 4" xfId="10710" xr:uid="{F99AB9DE-BE9A-4FA2-AE43-02AAB0D9C32B}"/>
    <cellStyle name="Normal 3 12 2 3 2 2 4 2" xfId="10711" xr:uid="{8874C350-783C-4D02-82BD-55029350FB0F}"/>
    <cellStyle name="Normal 3 12 2 3 2 2 5" xfId="10712" xr:uid="{208D8BE8-1243-4FE9-A2AD-7DD1F3457848}"/>
    <cellStyle name="Normal 3 12 2 3 2 2 5 2" xfId="10713" xr:uid="{A12430CC-3D62-49B6-9824-B4ED1217E54E}"/>
    <cellStyle name="Normal 3 12 2 3 2 2 6" xfId="10714" xr:uid="{8CFC3E1B-BA93-4A74-8555-3686B9310943}"/>
    <cellStyle name="Normal 3 12 2 3 2 2 6 2" xfId="10715" xr:uid="{B5E9A875-C6E5-43F4-81C8-763C4EAA8023}"/>
    <cellStyle name="Normal 3 12 2 3 2 2 7" xfId="10716" xr:uid="{FE0CB332-41FA-4E24-A854-E6A120561B9D}"/>
    <cellStyle name="Normal 3 12 2 3 2 2 7 2" xfId="10717" xr:uid="{7DD3FBFD-C46B-4BE9-AC55-3B01C7F4021D}"/>
    <cellStyle name="Normal 3 12 2 3 2 2 8" xfId="10718" xr:uid="{E1F0902A-CF1F-42CF-B490-D650778A0553}"/>
    <cellStyle name="Normal 3 12 2 3 2 2 8 2" xfId="10719" xr:uid="{AA196E9F-B3B6-490A-A73B-5F95FFDE4C5B}"/>
    <cellStyle name="Normal 3 12 2 3 2 3" xfId="10720" xr:uid="{6CB7AD27-AE2B-47C9-A567-ADAB486834A0}"/>
    <cellStyle name="Normal 3 12 2 3 2 3 2" xfId="10721" xr:uid="{DCDE0EF6-9E02-42A7-AD6A-D50F6F37F59B}"/>
    <cellStyle name="Normal 3 12 2 3 2 3 2 2" xfId="10722" xr:uid="{EE834F29-A2DA-4268-84D6-E59AF7908F61}"/>
    <cellStyle name="Normal 3 12 2 3 2 3 2 2 2" xfId="10723" xr:uid="{3D8F2233-F074-432C-820A-DF3A3ACB35E7}"/>
    <cellStyle name="Normal 3 12 2 3 2 3 2 2 2 2" xfId="10724" xr:uid="{0E1FE09C-1C38-41D2-9E83-9C8B99CF234D}"/>
    <cellStyle name="Normal 3 12 2 3 2 3 2 3" xfId="10725" xr:uid="{64BC7215-6868-40B9-881E-ACD30FFA216E}"/>
    <cellStyle name="Normal 3 12 2 3 2 3 3" xfId="10726" xr:uid="{CBF2E87D-2C91-49DF-AFF8-88030D8C2450}"/>
    <cellStyle name="Normal 3 12 2 3 2 3 3 2" xfId="10727" xr:uid="{CADB7D77-43B7-4A9F-B012-F78EB5D9DCFC}"/>
    <cellStyle name="Normal 3 12 2 3 2 3 4" xfId="10728" xr:uid="{F62AEAA4-2058-4057-9BE2-ED47D6A83412}"/>
    <cellStyle name="Normal 3 12 2 3 2 3 4 2" xfId="10729" xr:uid="{150B658A-66E1-40BC-B888-4F685E571E3E}"/>
    <cellStyle name="Normal 3 12 2 3 2 3 5" xfId="10730" xr:uid="{5B517C7C-5B96-4C0C-AF27-064A30DDC0D9}"/>
    <cellStyle name="Normal 3 12 2 3 2 3 5 2" xfId="10731" xr:uid="{CF05849E-1DC5-4A32-8736-37D669C0E4A9}"/>
    <cellStyle name="Normal 3 12 2 3 2 3 6" xfId="10732" xr:uid="{FBE31557-763F-41F2-AB34-2CBC3B999B70}"/>
    <cellStyle name="Normal 3 12 2 3 2 3 6 2" xfId="10733" xr:uid="{61FF46D7-C082-4636-B490-1E2C5E108578}"/>
    <cellStyle name="Normal 3 12 2 3 2 3 7" xfId="10734" xr:uid="{EE84721C-E0AE-4FFD-BF92-514AA33E5416}"/>
    <cellStyle name="Normal 3 12 2 3 2 3 7 2" xfId="10735" xr:uid="{282805CE-9785-403A-9489-3547C5A1155E}"/>
    <cellStyle name="Normal 3 12 2 3 2 4" xfId="10736" xr:uid="{90C7D03B-326C-4DAD-A9D3-ACC6A170081A}"/>
    <cellStyle name="Normal 3 12 2 3 2 4 2" xfId="10737" xr:uid="{5B938D2E-3F62-490F-9B8D-D7CB6F7105AB}"/>
    <cellStyle name="Normal 3 12 2 3 2 4 2 2" xfId="10738" xr:uid="{4D9CE05C-C9CE-4BA7-B11A-D320BC5DA155}"/>
    <cellStyle name="Normal 3 12 2 3 2 4 2 3" xfId="10739" xr:uid="{A31574A1-6F4F-48A5-8986-0F6EEF10F28B}"/>
    <cellStyle name="Normal 3 12 2 3 2 5" xfId="10740" xr:uid="{59FF5497-85BB-4582-B5A2-27609B382A2E}"/>
    <cellStyle name="Normal 3 12 2 3 2 6" xfId="10741" xr:uid="{E21E4409-D344-4F8E-9615-58B33F76320A}"/>
    <cellStyle name="Normal 3 12 2 3 2 7" xfId="10742" xr:uid="{C8571511-D7A1-4B51-A981-1C377E647324}"/>
    <cellStyle name="Normal 3 12 2 3 2 8" xfId="10743" xr:uid="{E7189AD3-B7C2-40FA-8312-1FA3E0BA046D}"/>
    <cellStyle name="Normal 3 12 2 3 2 9" xfId="10744" xr:uid="{0F7571A5-DBA2-43AD-932C-F15D6303772F}"/>
    <cellStyle name="Normal 3 12 2 3 3" xfId="10745" xr:uid="{9C51A45D-6E01-48CB-8DB4-AC1C49BA7E32}"/>
    <cellStyle name="Normal 3 12 2 3 3 2" xfId="10746" xr:uid="{6C86E790-33DE-4996-B6B5-D7003DDA7E72}"/>
    <cellStyle name="Normal 3 12 2 3 4" xfId="10747" xr:uid="{D94EEC35-F28B-45C4-B54F-0A3653AF377F}"/>
    <cellStyle name="Normal 3 12 2 3 4 2" xfId="10748" xr:uid="{10C806FB-C042-4D71-B583-27AE4854278A}"/>
    <cellStyle name="Normal 3 12 2 3 5" xfId="10749" xr:uid="{08782531-0524-4255-8A3A-C0586809BA55}"/>
    <cellStyle name="Normal 3 12 2 3 5 2" xfId="10750" xr:uid="{26C67992-6A26-4954-8C37-3A69639FF409}"/>
    <cellStyle name="Normal 3 12 2 3 5 2 2" xfId="10751" xr:uid="{7F96845C-4101-44B1-A11D-08EE75970E9D}"/>
    <cellStyle name="Normal 3 12 2 3 5 2 2 2" xfId="10752" xr:uid="{F9CFBE4C-263F-42C1-BA57-0AEDD92D208D}"/>
    <cellStyle name="Normal 3 12 2 3 5 2 2 2 2" xfId="10753" xr:uid="{1B206F8C-27B6-457B-865B-AFDA3BDF6246}"/>
    <cellStyle name="Normal 3 12 2 3 5 2 2 2 2 2" xfId="10754" xr:uid="{D235AD30-4DE8-4E54-8AEA-72B704BA66B0}"/>
    <cellStyle name="Normal 3 12 2 3 5 2 2 3" xfId="10755" xr:uid="{57F59AA4-C33D-4AC3-965E-8FEEE2BC2B87}"/>
    <cellStyle name="Normal 3 12 2 3 5 2 3" xfId="10756" xr:uid="{99EC7819-DCF8-43AC-9886-59B9A81AC8F9}"/>
    <cellStyle name="Normal 3 12 2 3 5 2 3 2" xfId="10757" xr:uid="{14F99443-43DD-4200-9A59-6C8DC9B7216B}"/>
    <cellStyle name="Normal 3 12 2 3 5 2 4" xfId="10758" xr:uid="{E9DC9F81-E4E9-4DA1-94C1-3CD25916682B}"/>
    <cellStyle name="Normal 3 12 2 3 5 2 4 2" xfId="10759" xr:uid="{B03804CD-71EE-4464-BBFC-CA76FFEB34EF}"/>
    <cellStyle name="Normal 3 12 2 3 5 2 5" xfId="10760" xr:uid="{FDDC1212-1640-4FF1-B41C-A5233A637D91}"/>
    <cellStyle name="Normal 3 12 2 3 5 2 5 2" xfId="10761" xr:uid="{533D793F-0818-406B-A92F-92BAD59ECF0F}"/>
    <cellStyle name="Normal 3 12 2 3 5 2 6" xfId="10762" xr:uid="{97536309-4737-41E9-88D8-45B3682A1D47}"/>
    <cellStyle name="Normal 3 12 2 3 5 2 6 2" xfId="10763" xr:uid="{B347F8FC-5F69-4D36-95E0-9E0908049BC4}"/>
    <cellStyle name="Normal 3 12 2 3 5 2 7" xfId="10764" xr:uid="{C73FA0EE-54DD-4555-9E3B-0A72AF150253}"/>
    <cellStyle name="Normal 3 12 2 3 5 2 7 2" xfId="10765" xr:uid="{AA0F9A0F-4D2A-40D9-A203-E64EECD33BC6}"/>
    <cellStyle name="Normal 3 12 2 3 5 3" xfId="10766" xr:uid="{8195D0F4-684D-4E71-B23C-515579F9A5AC}"/>
    <cellStyle name="Normal 3 12 2 3 5 3 2" xfId="10767" xr:uid="{1CC1E6D8-4379-45B4-B8EF-2B8C81637AFB}"/>
    <cellStyle name="Normal 3 12 2 3 5 3 2 2" xfId="10768" xr:uid="{344A32F9-2C88-4A08-91D1-A0DE02C3955D}"/>
    <cellStyle name="Normal 3 12 2 3 5 3 2 3" xfId="10769" xr:uid="{2814FB69-C3C3-4E62-86CE-79728B869F5F}"/>
    <cellStyle name="Normal 3 12 2 3 5 4" xfId="10770" xr:uid="{8C942BF3-EC58-40EE-8E09-9D5B44BD0DE1}"/>
    <cellStyle name="Normal 3 12 2 3 5 5" xfId="10771" xr:uid="{1DB702F1-3CFC-4001-B10E-D5BD8A22F79D}"/>
    <cellStyle name="Normal 3 12 2 3 5 6" xfId="10772" xr:uid="{DF33CD8B-F628-4874-8FC7-A819A11192B2}"/>
    <cellStyle name="Normal 3 12 2 3 5 7" xfId="10773" xr:uid="{9D793A99-1C6F-4FB2-8598-82502018D9AC}"/>
    <cellStyle name="Normal 3 12 2 3 5 8" xfId="10774" xr:uid="{0667DF5F-5A35-48DB-8646-B0423024719D}"/>
    <cellStyle name="Normal 3 12 2 3 6" xfId="10775" xr:uid="{4798787C-0D26-4FF1-9ED7-8F03E8C988F3}"/>
    <cellStyle name="Normal 3 12 2 3 6 2" xfId="10776" xr:uid="{4E914797-590E-499A-8443-98F49908B274}"/>
    <cellStyle name="Normal 3 12 2 3 6 2 2" xfId="10777" xr:uid="{233B7686-2B74-4031-AB78-FD0809163C88}"/>
    <cellStyle name="Normal 3 12 2 3 6 2 2 2" xfId="10778" xr:uid="{75437F02-85CE-4A8E-9AB4-AAFE28A16F1B}"/>
    <cellStyle name="Normal 3 12 2 3 6 3" xfId="10779" xr:uid="{88189BE7-3607-4354-BC27-EC8A7676175E}"/>
    <cellStyle name="Normal 3 12 2 3 7" xfId="10780" xr:uid="{6B74D3A8-39BB-4442-9499-5F95B2A27B58}"/>
    <cellStyle name="Normal 3 12 2 3 7 2" xfId="10781" xr:uid="{295B2CD4-D4AA-447B-988D-64209522C458}"/>
    <cellStyle name="Normal 3 12 2 3 8" xfId="10782" xr:uid="{4504F2B8-3B4D-477B-87D6-CE8D7D60908A}"/>
    <cellStyle name="Normal 3 12 2 3 8 2" xfId="10783" xr:uid="{BFA288C0-8207-4C2C-B619-CBA1694942A1}"/>
    <cellStyle name="Normal 3 12 2 3 9" xfId="10784" xr:uid="{2207D7F8-8EA0-4C3B-9C8F-2C24C8518BFB}"/>
    <cellStyle name="Normal 3 12 2 3 9 2" xfId="10785" xr:uid="{B04ABC60-02C3-454C-BF61-0276A6E3888B}"/>
    <cellStyle name="Normal 3 12 2 4" xfId="10786" xr:uid="{104FE3DD-B525-421C-AF27-1B820E9344A9}"/>
    <cellStyle name="Normal 3 12 2 4 2" xfId="10787" xr:uid="{1AD89A63-1233-44F4-9D1B-E5EAC6EB7E94}"/>
    <cellStyle name="Normal 3 12 2 4 2 2" xfId="10788" xr:uid="{6B73F7CF-A1D7-43C9-817D-828B3C7764C5}"/>
    <cellStyle name="Normal 3 12 2 4 2 2 2" xfId="10789" xr:uid="{334A1028-DBF9-4116-8236-BEAFF28B1F3E}"/>
    <cellStyle name="Normal 3 12 2 4 2 2 2 2" xfId="10790" xr:uid="{D6828EAF-7E34-40CB-889D-A9D59AE52967}"/>
    <cellStyle name="Normal 3 12 2 4 2 2 2 2 2" xfId="10791" xr:uid="{3CF9512B-214D-40A7-8AFB-B9D306E66809}"/>
    <cellStyle name="Normal 3 12 2 4 2 2 2 2 2 2" xfId="10792" xr:uid="{73A65C8E-88FF-4CF9-83CA-D4FE0A5FB610}"/>
    <cellStyle name="Normal 3 12 2 4 2 2 2 2 2 3" xfId="10793" xr:uid="{72346C81-C969-4D4F-A57B-2E387752BAC1}"/>
    <cellStyle name="Normal 3 12 2 4 2 2 2 3" xfId="10794" xr:uid="{2D9CBB8C-F80C-4FAB-B239-C40537F9496E}"/>
    <cellStyle name="Normal 3 12 2 4 2 2 2 4" xfId="10795" xr:uid="{D14C8044-AA70-4F7D-A09B-E31A72F63376}"/>
    <cellStyle name="Normal 3 12 2 4 2 2 2 5" xfId="10796" xr:uid="{0EC193A6-6A00-4C8E-9122-FBDCA8527A16}"/>
    <cellStyle name="Normal 3 12 2 4 2 2 2 6" xfId="10797" xr:uid="{9E9EFF8F-53C3-4918-903F-3EF674426E89}"/>
    <cellStyle name="Normal 3 12 2 4 2 2 2 7" xfId="10798" xr:uid="{62CC5238-3676-413E-808A-7860F2403B76}"/>
    <cellStyle name="Normal 3 12 2 4 2 2 2 8" xfId="10799" xr:uid="{EA7D32A5-3E8C-4DBF-8F5B-A67615DBC5DA}"/>
    <cellStyle name="Normal 3 12 2 4 2 2 3" xfId="10800" xr:uid="{AAC1D112-EBB2-41B3-A7E7-6CA234E7C0FA}"/>
    <cellStyle name="Normal 3 12 2 4 2 2 3 2" xfId="10801" xr:uid="{24A3E0B4-EABF-4BEF-A147-830BFD616971}"/>
    <cellStyle name="Normal 3 12 2 4 2 2 3 2 2" xfId="10802" xr:uid="{39DA65AD-7D3D-4B9A-850A-577E960038F9}"/>
    <cellStyle name="Normal 3 12 2 4 2 2 3 2 2 2" xfId="10803" xr:uid="{D9A22392-F4CD-4646-B171-E65ED5B22252}"/>
    <cellStyle name="Normal 3 12 2 4 2 2 3 3" xfId="10804" xr:uid="{8AC915A4-1B3A-4579-B28F-94073AA3C864}"/>
    <cellStyle name="Normal 3 12 2 4 2 2 4" xfId="10805" xr:uid="{9D272371-4FEC-43CE-B512-478382B5997A}"/>
    <cellStyle name="Normal 3 12 2 4 2 2 4 2" xfId="10806" xr:uid="{A74055D1-93BF-42BD-9765-19C37B597AA2}"/>
    <cellStyle name="Normal 3 12 2 4 2 2 5" xfId="10807" xr:uid="{8D2A2388-53B7-4249-A2E8-642F7364443D}"/>
    <cellStyle name="Normal 3 12 2 4 2 2 5 2" xfId="10808" xr:uid="{37B5B787-2019-413A-A031-010F2FDCE7A7}"/>
    <cellStyle name="Normal 3 12 2 4 2 2 6" xfId="10809" xr:uid="{C2C5F3A2-0932-43F9-91BB-191F8FD3647E}"/>
    <cellStyle name="Normal 3 12 2 4 2 2 6 2" xfId="10810" xr:uid="{CB101ECB-1AB4-4449-8EA1-BFBFF4AC687D}"/>
    <cellStyle name="Normal 3 12 2 4 2 2 7" xfId="10811" xr:uid="{D48A9D12-0785-4E7C-8372-53B83B6BAC6D}"/>
    <cellStyle name="Normal 3 12 2 4 2 2 7 2" xfId="10812" xr:uid="{AC034072-CB1F-4758-A24A-C9B89F1FBB78}"/>
    <cellStyle name="Normal 3 12 2 4 2 3" xfId="10813" xr:uid="{641DA70B-C4BF-4669-B5DF-5E72E2189DAE}"/>
    <cellStyle name="Normal 3 12 2 4 2 3 2" xfId="10814" xr:uid="{841D955C-FD84-48A5-9AC7-935A954D10F8}"/>
    <cellStyle name="Normal 3 12 2 4 2 3 2 2" xfId="10815" xr:uid="{35F4837A-4989-43D7-956D-5208EDD7FCAD}"/>
    <cellStyle name="Normal 3 12 2 4 2 3 2 3" xfId="10816" xr:uid="{E72CD19B-F3A6-40FD-A031-FFB20023526B}"/>
    <cellStyle name="Normal 3 12 2 4 2 4" xfId="10817" xr:uid="{24A760CE-9229-49EA-9844-2DFEB142249F}"/>
    <cellStyle name="Normal 3 12 2 4 2 5" xfId="10818" xr:uid="{81C9DB60-573F-4B8D-BC99-3892BC693672}"/>
    <cellStyle name="Normal 3 12 2 4 2 6" xfId="10819" xr:uid="{FB31B80B-3A09-4262-9E8B-80B2DA028F57}"/>
    <cellStyle name="Normal 3 12 2 4 2 7" xfId="10820" xr:uid="{E43D2F7D-1C18-4905-B87C-04CC4C55B9DC}"/>
    <cellStyle name="Normal 3 12 2 4 2 8" xfId="10821" xr:uid="{5250BE5C-DF34-4F35-AB04-FF5F9D00F00E}"/>
    <cellStyle name="Normal 3 12 2 4 2 9" xfId="10822" xr:uid="{EEE24C6D-A63B-47CF-B142-5B90D800C5BC}"/>
    <cellStyle name="Normal 3 12 2 4 3" xfId="10823" xr:uid="{2D4F4441-7E23-4679-ADCC-CFC99EFA17F8}"/>
    <cellStyle name="Normal 3 12 2 4 3 2" xfId="10824" xr:uid="{8A4C2B36-C7DC-48A1-AF08-336071625129}"/>
    <cellStyle name="Normal 3 12 2 4 3 2 2" xfId="10825" xr:uid="{A915A0C5-A0D0-442F-8F7B-C82753ADE1AF}"/>
    <cellStyle name="Normal 3 12 2 4 3 2 2 2" xfId="10826" xr:uid="{0E91CE80-3718-4CEB-ABD3-47C17822379F}"/>
    <cellStyle name="Normal 3 12 2 4 3 2 2 3" xfId="10827" xr:uid="{57C69175-EE01-46C1-BD66-7C237C0621DD}"/>
    <cellStyle name="Normal 3 12 2 4 3 3" xfId="10828" xr:uid="{DDD6AC03-9D1D-4312-9DF5-2D9DFC910A2E}"/>
    <cellStyle name="Normal 3 12 2 4 3 4" xfId="10829" xr:uid="{93FCC58A-355F-43F1-98B3-66E92BF95A04}"/>
    <cellStyle name="Normal 3 12 2 4 3 5" xfId="10830" xr:uid="{8CF4A984-9EE0-4850-977E-56DB1A003567}"/>
    <cellStyle name="Normal 3 12 2 4 3 6" xfId="10831" xr:uid="{776AC56D-6068-4A65-AFCA-DE45CD05A809}"/>
    <cellStyle name="Normal 3 12 2 4 3 7" xfId="10832" xr:uid="{59CE29A0-3C31-4365-B61B-D180ECA0480D}"/>
    <cellStyle name="Normal 3 12 2 4 3 8" xfId="10833" xr:uid="{F8F5F2A2-4F8D-4CA0-8149-D2047CC03002}"/>
    <cellStyle name="Normal 3 12 2 4 4" xfId="10834" xr:uid="{B07EA94C-8055-4110-A6A7-BCFFEBDF97B0}"/>
    <cellStyle name="Normal 3 12 2 4 4 2" xfId="10835" xr:uid="{DA9FE610-CF0B-4948-9568-040990A17DFB}"/>
    <cellStyle name="Normal 3 12 2 4 4 2 2" xfId="10836" xr:uid="{D2E126D2-1BB0-45C2-8630-C2E5228146B0}"/>
    <cellStyle name="Normal 3 12 2 4 4 2 2 2" xfId="10837" xr:uid="{CF47C72E-1613-4B95-AD0E-AFAE5FA4A39D}"/>
    <cellStyle name="Normal 3 12 2 4 4 3" xfId="10838" xr:uid="{69E6286A-BE87-469C-8CA7-6277725ADB89}"/>
    <cellStyle name="Normal 3 12 2 4 5" xfId="10839" xr:uid="{6B36B0AF-014C-492C-A1C3-C7CA37B58FAB}"/>
    <cellStyle name="Normal 3 12 2 4 5 2" xfId="10840" xr:uid="{A297222F-C53E-44FF-904F-813F55A58D9E}"/>
    <cellStyle name="Normal 3 12 2 4 6" xfId="10841" xr:uid="{7927D53B-2942-4AE2-B89B-23E6E11BD452}"/>
    <cellStyle name="Normal 3 12 2 4 6 2" xfId="10842" xr:uid="{969F4E16-09DF-4281-9B76-E1712C0BF8E8}"/>
    <cellStyle name="Normal 3 12 2 4 7" xfId="10843" xr:uid="{7EC0B278-A06B-45A8-A808-B5615D0316FF}"/>
    <cellStyle name="Normal 3 12 2 4 7 2" xfId="10844" xr:uid="{C4179512-0756-4401-B505-4DAC578CA4DD}"/>
    <cellStyle name="Normal 3 12 2 4 8" xfId="10845" xr:uid="{A521DCAA-20E3-40C4-AAC3-505ECA95A21D}"/>
    <cellStyle name="Normal 3 12 2 4 8 2" xfId="10846" xr:uid="{8B1E7B11-A598-4340-98A1-B20F98C6CDE8}"/>
    <cellStyle name="Normal 3 12 2 5" xfId="10847" xr:uid="{B5100B88-8E6B-4E05-AF35-CDF5FC289A72}"/>
    <cellStyle name="Normal 3 12 2 6" xfId="10848" xr:uid="{AF541740-B6DE-4D56-B7F0-C5563E70947D}"/>
    <cellStyle name="Normal 3 12 2 6 2" xfId="10849" xr:uid="{281A066B-6847-4545-AFFC-BA065095C15D}"/>
    <cellStyle name="Normal 3 12 2 6 2 2" xfId="10850" xr:uid="{7949080B-E586-4A15-8AA8-8D3F6074AA5E}"/>
    <cellStyle name="Normal 3 12 2 6 2 2 2" xfId="10851" xr:uid="{13A3BBA9-665D-49EE-A1B7-CC6BA03B0BCE}"/>
    <cellStyle name="Normal 3 12 2 6 2 2 2 2" xfId="10852" xr:uid="{184D4232-DD71-40FD-9ADB-EE3B5AE2868B}"/>
    <cellStyle name="Normal 3 12 2 6 2 2 2 3" xfId="10853" xr:uid="{19F54437-5147-4007-BE06-E733BBD17161}"/>
    <cellStyle name="Normal 3 12 2 6 2 3" xfId="10854" xr:uid="{4595091A-00BD-4CC1-8C5B-1E0138E0818D}"/>
    <cellStyle name="Normal 3 12 2 6 2 4" xfId="10855" xr:uid="{E38AB467-BE4B-4A4D-B72F-C045E851E273}"/>
    <cellStyle name="Normal 3 12 2 6 2 5" xfId="10856" xr:uid="{B197A465-40D5-46B1-A2C8-1AB5412DF270}"/>
    <cellStyle name="Normal 3 12 2 6 2 6" xfId="10857" xr:uid="{CD63DCB7-609E-4BA9-9AA5-4E2A89339760}"/>
    <cellStyle name="Normal 3 12 2 6 2 7" xfId="10858" xr:uid="{FA2E76F5-4B08-4251-AF9E-A3778EA316CA}"/>
    <cellStyle name="Normal 3 12 2 6 2 8" xfId="10859" xr:uid="{7B4C13CB-A8B5-4ACB-87EA-0EE8622A17B9}"/>
    <cellStyle name="Normal 3 12 2 6 3" xfId="10860" xr:uid="{C91B3C87-9F06-4D38-90D9-F6E3D6A42672}"/>
    <cellStyle name="Normal 3 12 2 6 3 2" xfId="10861" xr:uid="{627DB4E8-1C3D-4AFB-BB15-D25A2AC3DDE3}"/>
    <cellStyle name="Normal 3 12 2 6 3 2 2" xfId="10862" xr:uid="{7622A31D-D299-4547-8DBB-8A6B0276C0BB}"/>
    <cellStyle name="Normal 3 12 2 6 3 2 2 2" xfId="10863" xr:uid="{5EBB18A4-06FA-4532-A01E-655ED9925DAC}"/>
    <cellStyle name="Normal 3 12 2 6 3 3" xfId="10864" xr:uid="{613B85A1-1737-4DAC-8830-0861C833C3FE}"/>
    <cellStyle name="Normal 3 12 2 6 4" xfId="10865" xr:uid="{64E47002-7BFB-4412-9710-63D30F7738FB}"/>
    <cellStyle name="Normal 3 12 2 6 4 2" xfId="10866" xr:uid="{D42FF21D-A468-4DA5-A64B-4ECA602FA9DA}"/>
    <cellStyle name="Normal 3 12 2 6 5" xfId="10867" xr:uid="{40C5FA60-3F03-434A-8E43-500198405D18}"/>
    <cellStyle name="Normal 3 12 2 6 5 2" xfId="10868" xr:uid="{E5EA9595-63C5-4DB8-A1DA-BD95D15284A6}"/>
    <cellStyle name="Normal 3 12 2 6 6" xfId="10869" xr:uid="{7F2EE4D1-5DE2-4302-86A6-685ACDA15C7F}"/>
    <cellStyle name="Normal 3 12 2 6 6 2" xfId="10870" xr:uid="{AAA13B06-748C-47AE-A1DA-F616ABBA9E81}"/>
    <cellStyle name="Normal 3 12 2 6 7" xfId="10871" xr:uid="{85BC0F76-AE21-4E72-86C9-B6207796BA0C}"/>
    <cellStyle name="Normal 3 12 2 6 7 2" xfId="10872" xr:uid="{CCCF7570-880F-41F9-A300-78DCB9BE2257}"/>
    <cellStyle name="Normal 3 12 2 7" xfId="10873" xr:uid="{71200F32-C751-4E23-A673-5D6C4BE8D6B5}"/>
    <cellStyle name="Normal 3 12 2 7 2" xfId="10874" xr:uid="{13F8DA01-3A32-4E97-81E8-5B6F40AF68B5}"/>
    <cellStyle name="Normal 3 12 2 7 2 2" xfId="10875" xr:uid="{2C7E22A7-9A5A-4E95-A2E3-227369F14EE3}"/>
    <cellStyle name="Normal 3 12 2 7 2 3" xfId="10876" xr:uid="{336DE40C-0098-4FA5-88CF-F722F6BCBAC0}"/>
    <cellStyle name="Normal 3 12 2 8" xfId="10877" xr:uid="{1D3346E8-33F3-486C-AD8A-BD3F5B4D0409}"/>
    <cellStyle name="Normal 3 12 2 9" xfId="10878" xr:uid="{4952F80A-7B37-457A-9AE8-9B3C8F280B72}"/>
    <cellStyle name="Normal 3 12 3" xfId="10879" xr:uid="{D3D975E9-6D38-4D46-A76C-DA989F196E91}"/>
    <cellStyle name="Normal 3 12 3 2" xfId="10880" xr:uid="{C803B5E7-EDF4-4C54-8191-F1765B1176B8}"/>
    <cellStyle name="Normal 3 12 4" xfId="10881" xr:uid="{E6925280-96CF-44EA-B5C1-9984B805D869}"/>
    <cellStyle name="Normal 3 12 4 2" xfId="10882" xr:uid="{31C069C3-115B-416A-8FE3-C5242645BE66}"/>
    <cellStyle name="Normal 3 12 5" xfId="10883" xr:uid="{B6AA4709-4AF7-41F6-961C-B8EFD32A2631}"/>
    <cellStyle name="Normal 3 12 5 10" xfId="10884" xr:uid="{2EDA4B2C-CC24-4C7A-9BFB-136144186AAD}"/>
    <cellStyle name="Normal 3 12 5 11" xfId="10885" xr:uid="{D4A836A4-D620-493C-9370-E0DA277A41B9}"/>
    <cellStyle name="Normal 3 12 5 12" xfId="10886" xr:uid="{ACEA2B6D-F622-48E7-928D-31FB080AAA7B}"/>
    <cellStyle name="Normal 3 12 5 2" xfId="10887" xr:uid="{FE8F5CF2-2D52-405C-8ED6-735D002A525C}"/>
    <cellStyle name="Normal 3 12 5 2 10" xfId="10888" xr:uid="{D07AE8D6-F198-45F0-8CB3-FF7B1E64C887}"/>
    <cellStyle name="Normal 3 12 5 2 10 2" xfId="10889" xr:uid="{DAB8CF28-FF21-4AE2-910A-4786FC9A2491}"/>
    <cellStyle name="Normal 3 12 5 2 11" xfId="10890" xr:uid="{6578C3FE-3904-4F02-93A7-259023B498B5}"/>
    <cellStyle name="Normal 3 12 5 2 11 2" xfId="10891" xr:uid="{DB19786A-61EC-4DD0-A63A-655BF292FAA2}"/>
    <cellStyle name="Normal 3 12 5 2 2" xfId="10892" xr:uid="{6E788260-B166-4FC8-8390-6FF76B42829C}"/>
    <cellStyle name="Normal 3 12 5 2 2 2" xfId="10893" xr:uid="{956B2D97-2620-4B40-B5BE-7B4898AC1740}"/>
    <cellStyle name="Normal 3 12 5 2 2 2 2" xfId="10894" xr:uid="{4E856DF1-4588-47EC-A7B7-7C0010D09670}"/>
    <cellStyle name="Normal 3 12 5 2 2 2 2 2" xfId="10895" xr:uid="{3B006FA1-3F06-46E3-B4A8-B7276A5AF4EF}"/>
    <cellStyle name="Normal 3 12 5 2 2 2 2 2 2" xfId="10896" xr:uid="{00AD3B49-6B73-435B-8E33-0C0F2E152B8C}"/>
    <cellStyle name="Normal 3 12 5 2 2 2 2 2 2 2" xfId="10897" xr:uid="{B394753C-ACAE-4BA5-8521-41C15B80E45E}"/>
    <cellStyle name="Normal 3 12 5 2 2 2 2 2 2 2 2" xfId="10898" xr:uid="{B1DA5161-291F-4859-AE0D-758DC8A156A3}"/>
    <cellStyle name="Normal 3 12 5 2 2 2 2 2 2 2 2 2" xfId="10899" xr:uid="{BD8ADA25-813D-4812-BA49-C517BA8DACAE}"/>
    <cellStyle name="Normal 3 12 5 2 2 2 2 2 2 3" xfId="10900" xr:uid="{016FFC5D-656B-4E0A-AB57-0D01E8808603}"/>
    <cellStyle name="Normal 3 12 5 2 2 2 2 2 3" xfId="10901" xr:uid="{80350207-EFB5-4FA7-B39A-955619E989CE}"/>
    <cellStyle name="Normal 3 12 5 2 2 2 2 2 3 2" xfId="10902" xr:uid="{17EB28B9-AE89-4CF0-A17D-5011FB861AE3}"/>
    <cellStyle name="Normal 3 12 5 2 2 2 2 2 4" xfId="10903" xr:uid="{DDDF94C6-2CA2-4558-BC32-DA26DC308A1A}"/>
    <cellStyle name="Normal 3 12 5 2 2 2 2 2 4 2" xfId="10904" xr:uid="{A6DD0561-F38F-41C4-AD7F-FD7B5C197E3E}"/>
    <cellStyle name="Normal 3 12 5 2 2 2 2 2 5" xfId="10905" xr:uid="{B2AA8F22-5362-4457-A164-BC435C9FE63B}"/>
    <cellStyle name="Normal 3 12 5 2 2 2 2 2 5 2" xfId="10906" xr:uid="{C3BDA964-9D19-42F2-BA07-637555BCA5A1}"/>
    <cellStyle name="Normal 3 12 5 2 2 2 2 2 6" xfId="10907" xr:uid="{AEEFCC2B-C067-4920-A556-33C8A1221F37}"/>
    <cellStyle name="Normal 3 12 5 2 2 2 2 2 6 2" xfId="10908" xr:uid="{F137D82B-250B-458C-A65A-94B0E7665C81}"/>
    <cellStyle name="Normal 3 12 5 2 2 2 2 2 7" xfId="10909" xr:uid="{C5A31EFE-BBDE-4B01-B2B2-42B03DDBE817}"/>
    <cellStyle name="Normal 3 12 5 2 2 2 2 2 7 2" xfId="10910" xr:uid="{75428300-D357-4437-9F37-A18E9C6D9FFC}"/>
    <cellStyle name="Normal 3 12 5 2 2 2 2 3" xfId="10911" xr:uid="{0CA54883-E502-4E8D-A0B1-7DF1A018141E}"/>
    <cellStyle name="Normal 3 12 5 2 2 2 2 3 2" xfId="10912" xr:uid="{0118B0F6-D1BF-4264-92B7-CEB5F0E6339F}"/>
    <cellStyle name="Normal 3 12 5 2 2 2 2 3 2 2" xfId="10913" xr:uid="{80BAE2CF-187B-442B-82D6-975A059E138C}"/>
    <cellStyle name="Normal 3 12 5 2 2 2 2 3 2 3" xfId="10914" xr:uid="{D084ED1A-9B12-4FA2-9198-41D0C75C0ECA}"/>
    <cellStyle name="Normal 3 12 5 2 2 2 2 4" xfId="10915" xr:uid="{81F28BA1-0259-4D4F-967B-C14B6F46AFB2}"/>
    <cellStyle name="Normal 3 12 5 2 2 2 2 5" xfId="10916" xr:uid="{F0E043E8-AA9B-4CF9-9D3C-D7B11342A380}"/>
    <cellStyle name="Normal 3 12 5 2 2 2 2 6" xfId="10917" xr:uid="{6BA69009-9C36-474B-BF71-001E0F4C1FFA}"/>
    <cellStyle name="Normal 3 12 5 2 2 2 2 7" xfId="10918" xr:uid="{4F8C247B-BD53-4EC6-9F38-DC5019972DE1}"/>
    <cellStyle name="Normal 3 12 5 2 2 2 2 8" xfId="10919" xr:uid="{35671536-BE9F-4D84-BE48-BB7C3C5749C0}"/>
    <cellStyle name="Normal 3 12 5 2 2 2 3" xfId="10920" xr:uid="{85A3F091-1BCE-4B15-B50E-62ABF8869F6D}"/>
    <cellStyle name="Normal 3 12 5 2 2 2 3 2" xfId="10921" xr:uid="{57CBCA75-C1AF-4B24-83EA-D17126CB65C8}"/>
    <cellStyle name="Normal 3 12 5 2 2 2 3 2 2" xfId="10922" xr:uid="{66B7DAC2-C5BC-4945-AA5A-2D1890691AA9}"/>
    <cellStyle name="Normal 3 12 5 2 2 2 3 2 2 2" xfId="10923" xr:uid="{93554992-3CC6-4697-9CE8-FE0645C6F304}"/>
    <cellStyle name="Normal 3 12 5 2 2 2 3 3" xfId="10924" xr:uid="{2E94A7FF-AA90-4A2A-A4EB-37A374BB5EE2}"/>
    <cellStyle name="Normal 3 12 5 2 2 2 4" xfId="10925" xr:uid="{23A98D87-6970-4D1B-B425-90AF9D6CA51C}"/>
    <cellStyle name="Normal 3 12 5 2 2 2 4 2" xfId="10926" xr:uid="{A47A45EA-1926-4278-AEA3-A0AEF85B09AA}"/>
    <cellStyle name="Normal 3 12 5 2 2 2 5" xfId="10927" xr:uid="{13EB07E1-D946-4DF2-AE17-2ACAEE25DB59}"/>
    <cellStyle name="Normal 3 12 5 2 2 2 5 2" xfId="10928" xr:uid="{D89E611C-F053-4445-B871-D979AD500F83}"/>
    <cellStyle name="Normal 3 12 5 2 2 2 6" xfId="10929" xr:uid="{66FA542F-99B7-4F1D-BC57-CE9E1DC84D70}"/>
    <cellStyle name="Normal 3 12 5 2 2 2 6 2" xfId="10930" xr:uid="{15DAAFA7-6FE6-4890-B88F-4B2BA1970572}"/>
    <cellStyle name="Normal 3 12 5 2 2 2 7" xfId="10931" xr:uid="{26D616ED-552A-44E8-A24E-ACB419A9FCAF}"/>
    <cellStyle name="Normal 3 12 5 2 2 2 7 2" xfId="10932" xr:uid="{CAA8E6E3-42A6-48BB-A422-ACF7AFBF3019}"/>
    <cellStyle name="Normal 3 12 5 2 2 2 8" xfId="10933" xr:uid="{943E7593-9570-495F-8BDB-D4B988BC70A6}"/>
    <cellStyle name="Normal 3 12 5 2 2 2 8 2" xfId="10934" xr:uid="{093A0404-4D75-4DDC-8F15-D6945CA1F74C}"/>
    <cellStyle name="Normal 3 12 5 2 2 3" xfId="10935" xr:uid="{3EFBF3FF-1801-4A3A-B48B-A514EDE02B7C}"/>
    <cellStyle name="Normal 3 12 5 2 2 3 2" xfId="10936" xr:uid="{8FAF1AF1-3968-4133-82CF-2305F6BBF582}"/>
    <cellStyle name="Normal 3 12 5 2 2 3 2 2" xfId="10937" xr:uid="{46C0EB7F-FE3C-49C5-9323-F9EF866C705A}"/>
    <cellStyle name="Normal 3 12 5 2 2 3 2 2 2" xfId="10938" xr:uid="{335DEBD9-2306-4DD5-94FD-D96E96776720}"/>
    <cellStyle name="Normal 3 12 5 2 2 3 2 2 2 2" xfId="10939" xr:uid="{81D7956C-1C95-4946-AC79-611A923E219C}"/>
    <cellStyle name="Normal 3 12 5 2 2 3 2 3" xfId="10940" xr:uid="{0661E8E6-1E9B-4CC6-BEF2-ADFCF2F37C3D}"/>
    <cellStyle name="Normal 3 12 5 2 2 3 3" xfId="10941" xr:uid="{7411A8FA-1165-4FAF-A766-9B075D0ED99A}"/>
    <cellStyle name="Normal 3 12 5 2 2 3 3 2" xfId="10942" xr:uid="{A7D344D0-EC4E-4E8D-A6F5-1CB0F8E51F6C}"/>
    <cellStyle name="Normal 3 12 5 2 2 3 4" xfId="10943" xr:uid="{6ADB9F26-6DBB-49EF-82FE-A68DF397D103}"/>
    <cellStyle name="Normal 3 12 5 2 2 3 4 2" xfId="10944" xr:uid="{86456D59-D2ED-4DD0-8F01-A553BEC5052C}"/>
    <cellStyle name="Normal 3 12 5 2 2 3 5" xfId="10945" xr:uid="{1C15CA2A-72E1-4FEB-97BA-A1F42C9318E0}"/>
    <cellStyle name="Normal 3 12 5 2 2 3 5 2" xfId="10946" xr:uid="{841BB38F-3616-4AC4-A5CD-F0217016A5DF}"/>
    <cellStyle name="Normal 3 12 5 2 2 3 6" xfId="10947" xr:uid="{A2F2713A-C5F5-423F-9423-A9E9F1CDC279}"/>
    <cellStyle name="Normal 3 12 5 2 2 3 6 2" xfId="10948" xr:uid="{56895930-98FF-4995-9C43-4C9B0FEDD968}"/>
    <cellStyle name="Normal 3 12 5 2 2 3 7" xfId="10949" xr:uid="{E6EDF42B-C4F6-4759-A28C-71219FE0F733}"/>
    <cellStyle name="Normal 3 12 5 2 2 3 7 2" xfId="10950" xr:uid="{A5C4441B-75F2-4767-B0C5-A8C485B42AD5}"/>
    <cellStyle name="Normal 3 12 5 2 2 4" xfId="10951" xr:uid="{8FAD128C-82E2-4A94-9430-EAD60033BB5C}"/>
    <cellStyle name="Normal 3 12 5 2 2 4 2" xfId="10952" xr:uid="{E0B7BF6C-D978-4AF3-83FF-8113A9C336B6}"/>
    <cellStyle name="Normal 3 12 5 2 2 4 2 2" xfId="10953" xr:uid="{F4100686-45B0-40D1-86FB-875493259381}"/>
    <cellStyle name="Normal 3 12 5 2 2 4 2 3" xfId="10954" xr:uid="{C99283A7-BD17-4227-BCCD-DAC0D0F00555}"/>
    <cellStyle name="Normal 3 12 5 2 2 5" xfId="10955" xr:uid="{B3B59F55-2F0D-4A08-A33A-060A896C28A8}"/>
    <cellStyle name="Normal 3 12 5 2 2 6" xfId="10956" xr:uid="{C96B4DA6-78FF-4741-89AB-BF297E1D0DDD}"/>
    <cellStyle name="Normal 3 12 5 2 2 7" xfId="10957" xr:uid="{CE832442-7857-4B5C-8529-385F3B081775}"/>
    <cellStyle name="Normal 3 12 5 2 2 8" xfId="10958" xr:uid="{C119812D-D525-4C32-B95C-FDEEA4C77667}"/>
    <cellStyle name="Normal 3 12 5 2 2 9" xfId="10959" xr:uid="{635D1705-9CF1-4BB8-A7B9-16F81D70387A}"/>
    <cellStyle name="Normal 3 12 5 2 3" xfId="10960" xr:uid="{B805E217-D472-4C8E-BD65-994918F9B52F}"/>
    <cellStyle name="Normal 3 12 5 2 3 2" xfId="10961" xr:uid="{1DEC4E46-4E86-42E2-9668-27EBB0129C2D}"/>
    <cellStyle name="Normal 3 12 5 2 4" xfId="10962" xr:uid="{DC69AB6F-DD1A-4B40-9748-1270F652489E}"/>
    <cellStyle name="Normal 3 12 5 2 4 2" xfId="10963" xr:uid="{E598CE84-7105-420C-88D8-924D99274BBA}"/>
    <cellStyle name="Normal 3 12 5 2 5" xfId="10964" xr:uid="{66B716F8-19DE-4FCB-8E4A-540B4EE8F012}"/>
    <cellStyle name="Normal 3 12 5 2 5 2" xfId="10965" xr:uid="{C839D41D-B456-44BC-B291-1F8901E82FB9}"/>
    <cellStyle name="Normal 3 12 5 2 5 2 2" xfId="10966" xr:uid="{8A5F02B1-0AE0-4806-B537-19B6FF4F55F5}"/>
    <cellStyle name="Normal 3 12 5 2 5 2 2 2" xfId="10967" xr:uid="{E2659EFA-4F70-4CDA-98F2-5CB4607542D5}"/>
    <cellStyle name="Normal 3 12 5 2 5 2 2 2 2" xfId="10968" xr:uid="{6CE7D142-38DA-4646-86CA-1EEE658B7885}"/>
    <cellStyle name="Normal 3 12 5 2 5 2 2 2 2 2" xfId="10969" xr:uid="{94835D44-2FEB-4AC7-B4E0-A13BFE07CD5F}"/>
    <cellStyle name="Normal 3 12 5 2 5 2 2 3" xfId="10970" xr:uid="{E8EFA711-59D1-4002-90E4-5A17B0BA6B60}"/>
    <cellStyle name="Normal 3 12 5 2 5 2 3" xfId="10971" xr:uid="{259AE6AB-2DB6-4D1C-8E01-C28C861DD8F1}"/>
    <cellStyle name="Normal 3 12 5 2 5 2 3 2" xfId="10972" xr:uid="{BDB71F9E-718B-44ED-B6A4-C6DF91B05AED}"/>
    <cellStyle name="Normal 3 12 5 2 5 2 4" xfId="10973" xr:uid="{037634E8-9681-4D17-91C6-50CEDE4A25BE}"/>
    <cellStyle name="Normal 3 12 5 2 5 2 4 2" xfId="10974" xr:uid="{4457982B-3A72-417A-80AE-2F4C0B48DD6D}"/>
    <cellStyle name="Normal 3 12 5 2 5 2 5" xfId="10975" xr:uid="{45B90DEB-539A-4175-B32F-A60C342E4CB7}"/>
    <cellStyle name="Normal 3 12 5 2 5 2 5 2" xfId="10976" xr:uid="{08635880-2425-4A91-9ED5-778F0384D66D}"/>
    <cellStyle name="Normal 3 12 5 2 5 2 6" xfId="10977" xr:uid="{6D342958-1D30-4D13-A584-0F67438D29AA}"/>
    <cellStyle name="Normal 3 12 5 2 5 2 6 2" xfId="10978" xr:uid="{B14D3CF1-2400-45AA-B1FB-60C3B9643E00}"/>
    <cellStyle name="Normal 3 12 5 2 5 2 7" xfId="10979" xr:uid="{EC18F6D4-7897-4EB3-ACC7-BAF188B6236E}"/>
    <cellStyle name="Normal 3 12 5 2 5 2 7 2" xfId="10980" xr:uid="{19326D18-ECFA-4164-BC20-21C7E921153E}"/>
    <cellStyle name="Normal 3 12 5 2 5 3" xfId="10981" xr:uid="{4BA188A1-6CF9-4995-A4B5-AE7D83BC3FA7}"/>
    <cellStyle name="Normal 3 12 5 2 5 3 2" xfId="10982" xr:uid="{CEE69212-32B7-42EA-A41A-F0648D063FEF}"/>
    <cellStyle name="Normal 3 12 5 2 5 3 2 2" xfId="10983" xr:uid="{91FE23B4-2949-4824-8D4E-60FFCEBECA72}"/>
    <cellStyle name="Normal 3 12 5 2 5 3 2 3" xfId="10984" xr:uid="{FE652710-DC41-4B8F-B1ED-6CEC7875CAC8}"/>
    <cellStyle name="Normal 3 12 5 2 5 4" xfId="10985" xr:uid="{291A0A4A-2EB9-43F3-AC3F-ED3070B38CB8}"/>
    <cellStyle name="Normal 3 12 5 2 5 5" xfId="10986" xr:uid="{82C54CD6-88CF-419A-98AC-04F860373A53}"/>
    <cellStyle name="Normal 3 12 5 2 5 6" xfId="10987" xr:uid="{80A99CF7-C392-4431-BD05-B7AE59365AAF}"/>
    <cellStyle name="Normal 3 12 5 2 5 7" xfId="10988" xr:uid="{C72EA910-19AE-4F82-98A7-428B16A51A47}"/>
    <cellStyle name="Normal 3 12 5 2 5 8" xfId="10989" xr:uid="{603DD2BD-8F9D-476B-AD61-EEC720BF23F5}"/>
    <cellStyle name="Normal 3 12 5 2 6" xfId="10990" xr:uid="{1D13A307-06EE-4F54-A153-AECFE7B6F5CE}"/>
    <cellStyle name="Normal 3 12 5 2 6 2" xfId="10991" xr:uid="{825555BE-F6C5-4640-A398-987F5B03101D}"/>
    <cellStyle name="Normal 3 12 5 2 6 2 2" xfId="10992" xr:uid="{138A1994-C381-42FA-8429-7C11E9A9A23A}"/>
    <cellStyle name="Normal 3 12 5 2 6 2 2 2" xfId="10993" xr:uid="{9710FF83-8477-4FE9-A620-44A104C1DC2A}"/>
    <cellStyle name="Normal 3 12 5 2 6 3" xfId="10994" xr:uid="{E2BA0F41-F68B-4609-92AE-DADB9F534458}"/>
    <cellStyle name="Normal 3 12 5 2 7" xfId="10995" xr:uid="{5FF7BDA3-3B38-4327-B8D4-20299065BAC5}"/>
    <cellStyle name="Normal 3 12 5 2 7 2" xfId="10996" xr:uid="{7A329A6C-9A20-44AB-A214-96EF3FCC4D87}"/>
    <cellStyle name="Normal 3 12 5 2 8" xfId="10997" xr:uid="{C8142B67-8920-4EE1-B377-6AD53308FEAA}"/>
    <cellStyle name="Normal 3 12 5 2 8 2" xfId="10998" xr:uid="{A0B609EC-6668-4179-A26C-C338DB70C782}"/>
    <cellStyle name="Normal 3 12 5 2 9" xfId="10999" xr:uid="{59A35B11-5BA1-458F-8235-BCC5E3DD34B6}"/>
    <cellStyle name="Normal 3 12 5 2 9 2" xfId="11000" xr:uid="{464E949A-ABD3-4E0E-BEA0-7B2285952CC5}"/>
    <cellStyle name="Normal 3 12 5 3" xfId="11001" xr:uid="{06C5E5F0-C717-4CD8-8113-A98C09A557D9}"/>
    <cellStyle name="Normal 3 12 5 3 2" xfId="11002" xr:uid="{A7A2C3EA-B12E-40C7-B40A-208B6E910D69}"/>
    <cellStyle name="Normal 3 12 5 3 2 2" xfId="11003" xr:uid="{8C519D90-7D4E-4B69-983C-ABD8BE4D0950}"/>
    <cellStyle name="Normal 3 12 5 3 2 2 2" xfId="11004" xr:uid="{39978394-741D-4517-BF3B-A3424E5828B4}"/>
    <cellStyle name="Normal 3 12 5 3 2 2 2 2" xfId="11005" xr:uid="{1813B729-7B67-4186-B74F-ED1218A95316}"/>
    <cellStyle name="Normal 3 12 5 3 2 2 2 2 2" xfId="11006" xr:uid="{D7F69D6E-850E-4D1C-819C-AFBBEBA2F227}"/>
    <cellStyle name="Normal 3 12 5 3 2 2 2 2 2 2" xfId="11007" xr:uid="{556FAE09-E943-4359-BBC8-E5E6C52968E9}"/>
    <cellStyle name="Normal 3 12 5 3 2 2 2 2 2 3" xfId="11008" xr:uid="{A8981426-C44B-42F6-9351-4E358C4CC231}"/>
    <cellStyle name="Normal 3 12 5 3 2 2 2 3" xfId="11009" xr:uid="{36D33259-9568-4B82-9C7B-354C809CBC3C}"/>
    <cellStyle name="Normal 3 12 5 3 2 2 2 4" xfId="11010" xr:uid="{6198AD1D-D28C-4276-B550-09312A956DD0}"/>
    <cellStyle name="Normal 3 12 5 3 2 2 2 5" xfId="11011" xr:uid="{1FE15160-4329-4B3D-BB03-26759156F7D7}"/>
    <cellStyle name="Normal 3 12 5 3 2 2 2 6" xfId="11012" xr:uid="{C486C9D9-8A03-494A-BE12-683D7E5C59CF}"/>
    <cellStyle name="Normal 3 12 5 3 2 2 2 7" xfId="11013" xr:uid="{FA463FA6-5F55-49F1-9FCE-7042C126235F}"/>
    <cellStyle name="Normal 3 12 5 3 2 2 2 8" xfId="11014" xr:uid="{A0ABDCAD-6386-4E78-9D32-9F8C15CA56B0}"/>
    <cellStyle name="Normal 3 12 5 3 2 2 3" xfId="11015" xr:uid="{783CEE70-1947-481F-92D3-4B5C89313BAA}"/>
    <cellStyle name="Normal 3 12 5 3 2 2 3 2" xfId="11016" xr:uid="{B0AE5CCC-521B-4222-B087-31B864873772}"/>
    <cellStyle name="Normal 3 12 5 3 2 2 3 2 2" xfId="11017" xr:uid="{1FDE5D08-AFFE-4D15-93FA-7CF9E29BF1C7}"/>
    <cellStyle name="Normal 3 12 5 3 2 2 3 2 2 2" xfId="11018" xr:uid="{B9F6355D-2647-4D39-A5B3-ACDF504140BC}"/>
    <cellStyle name="Normal 3 12 5 3 2 2 3 3" xfId="11019" xr:uid="{36B1CA74-D59C-4957-9DA7-A42C3EEF7F4B}"/>
    <cellStyle name="Normal 3 12 5 3 2 2 4" xfId="11020" xr:uid="{88D092F2-C20D-474B-9FDE-0BEBF306D694}"/>
    <cellStyle name="Normal 3 12 5 3 2 2 4 2" xfId="11021" xr:uid="{91FA9C8C-49A8-4E2A-A691-884A92A78543}"/>
    <cellStyle name="Normal 3 12 5 3 2 2 5" xfId="11022" xr:uid="{3CFA2E8C-EDE3-4971-A128-C1EF8FEA86E0}"/>
    <cellStyle name="Normal 3 12 5 3 2 2 5 2" xfId="11023" xr:uid="{31242E40-DD58-42A4-9427-8C3ACCAA5A57}"/>
    <cellStyle name="Normal 3 12 5 3 2 2 6" xfId="11024" xr:uid="{15AF9859-1019-4CBC-A8CD-2CD1662A624C}"/>
    <cellStyle name="Normal 3 12 5 3 2 2 6 2" xfId="11025" xr:uid="{ACC05747-2EF5-4C75-9CAA-B06102A0F85E}"/>
    <cellStyle name="Normal 3 12 5 3 2 2 7" xfId="11026" xr:uid="{140EC253-0D96-4EEA-8362-99E5D91EFC4B}"/>
    <cellStyle name="Normal 3 12 5 3 2 2 7 2" xfId="11027" xr:uid="{1D47F0A3-9AE4-4B85-BD19-E4EC04ED54B4}"/>
    <cellStyle name="Normal 3 12 5 3 2 3" xfId="11028" xr:uid="{CA966D00-9B1E-4714-ADD5-178A1C780894}"/>
    <cellStyle name="Normal 3 12 5 3 2 3 2" xfId="11029" xr:uid="{F0275486-5EFF-4A87-AEEE-0F226D1835F1}"/>
    <cellStyle name="Normal 3 12 5 3 2 3 2 2" xfId="11030" xr:uid="{00E3891F-787C-4632-B301-941C69519BAB}"/>
    <cellStyle name="Normal 3 12 5 3 2 3 2 3" xfId="11031" xr:uid="{03BBB74E-7611-400B-8D04-A7D41C3CF4F9}"/>
    <cellStyle name="Normal 3 12 5 3 2 4" xfId="11032" xr:uid="{E4137228-8F4F-4F7B-A9AC-26C3B00B2540}"/>
    <cellStyle name="Normal 3 12 5 3 2 5" xfId="11033" xr:uid="{63632C47-DD1F-4941-82B1-7AF21E595749}"/>
    <cellStyle name="Normal 3 12 5 3 2 6" xfId="11034" xr:uid="{561CE187-C5E1-4F7C-937F-4DB07BB6F9D1}"/>
    <cellStyle name="Normal 3 12 5 3 2 7" xfId="11035" xr:uid="{BB946F54-5910-40CD-878D-3DA517E823EC}"/>
    <cellStyle name="Normal 3 12 5 3 2 8" xfId="11036" xr:uid="{43E49F3C-93D2-46A0-B850-5EFA5A240C45}"/>
    <cellStyle name="Normal 3 12 5 3 2 9" xfId="11037" xr:uid="{C4D8DEE3-A3C4-4574-BC09-FBA22E2372C2}"/>
    <cellStyle name="Normal 3 12 5 3 3" xfId="11038" xr:uid="{EEABEEBD-FAB1-4466-AA66-E75D36EBCB1B}"/>
    <cellStyle name="Normal 3 12 5 3 3 2" xfId="11039" xr:uid="{F4916834-2606-4A0D-9F6F-95C38E65ECF6}"/>
    <cellStyle name="Normal 3 12 5 3 3 2 2" xfId="11040" xr:uid="{F61D3609-39DE-4BF7-9563-358455139C64}"/>
    <cellStyle name="Normal 3 12 5 3 3 2 2 2" xfId="11041" xr:uid="{4304707F-DF8E-4F7F-B55F-A2CE50438E43}"/>
    <cellStyle name="Normal 3 12 5 3 3 2 2 3" xfId="11042" xr:uid="{6892FFC8-F6F9-4F94-AF45-49000013A108}"/>
    <cellStyle name="Normal 3 12 5 3 3 3" xfId="11043" xr:uid="{6807D210-D53E-44C9-B32F-5C36C9280624}"/>
    <cellStyle name="Normal 3 12 5 3 3 4" xfId="11044" xr:uid="{A632B86F-26AA-496C-A7DD-F09D2FD1B771}"/>
    <cellStyle name="Normal 3 12 5 3 3 5" xfId="11045" xr:uid="{2E180418-94F1-4268-992E-C9A4BC373E56}"/>
    <cellStyle name="Normal 3 12 5 3 3 6" xfId="11046" xr:uid="{D7C4D01C-E103-4E01-92E2-6DD5C31DC3A1}"/>
    <cellStyle name="Normal 3 12 5 3 3 7" xfId="11047" xr:uid="{849A6916-4D89-4055-BA1E-19A1B4E8D5EF}"/>
    <cellStyle name="Normal 3 12 5 3 3 8" xfId="11048" xr:uid="{64A8849C-5D1A-469B-A9CA-E3C55FDB3D94}"/>
    <cellStyle name="Normal 3 12 5 3 4" xfId="11049" xr:uid="{3600C387-18EC-4978-96F9-FD2DCEF6AA12}"/>
    <cellStyle name="Normal 3 12 5 3 4 2" xfId="11050" xr:uid="{341CE3D1-D44C-4CB4-BCD3-799361858C69}"/>
    <cellStyle name="Normal 3 12 5 3 4 2 2" xfId="11051" xr:uid="{A236E1B6-F86E-4436-B768-7AB61FA306F0}"/>
    <cellStyle name="Normal 3 12 5 3 4 2 2 2" xfId="11052" xr:uid="{47DD2170-C237-4543-A672-6CE7B43B8837}"/>
    <cellStyle name="Normal 3 12 5 3 4 3" xfId="11053" xr:uid="{DFE43305-CC11-4570-BA9D-1D03DC03706B}"/>
    <cellStyle name="Normal 3 12 5 3 5" xfId="11054" xr:uid="{3F61F65C-1B3C-4E4E-8BF2-802CA9269514}"/>
    <cellStyle name="Normal 3 12 5 3 5 2" xfId="11055" xr:uid="{FB9AA9BA-B856-46DF-B3E1-F533F2B9DAFA}"/>
    <cellStyle name="Normal 3 12 5 3 6" xfId="11056" xr:uid="{28E2A922-E902-4C5D-96F0-450B07058200}"/>
    <cellStyle name="Normal 3 12 5 3 6 2" xfId="11057" xr:uid="{CFC357CD-1D20-4ACC-9B51-A02913C987D7}"/>
    <cellStyle name="Normal 3 12 5 3 7" xfId="11058" xr:uid="{2CA6D0E9-5FC3-4DBD-A4BF-50B72FD24BB6}"/>
    <cellStyle name="Normal 3 12 5 3 7 2" xfId="11059" xr:uid="{2F5F870B-C1C3-46C1-A29A-545524A0373E}"/>
    <cellStyle name="Normal 3 12 5 3 8" xfId="11060" xr:uid="{E1DAE6CC-5035-4CB2-8D4F-5035246B7E85}"/>
    <cellStyle name="Normal 3 12 5 3 8 2" xfId="11061" xr:uid="{1B094CC4-BD36-4BF1-B5AF-051E234688C9}"/>
    <cellStyle name="Normal 3 12 5 4" xfId="11062" xr:uid="{7B8A5033-2355-4EAC-98FB-6511A5234796}"/>
    <cellStyle name="Normal 3 12 5 5" xfId="11063" xr:uid="{8368CB36-7969-4D70-AD27-F3181C61C7EC}"/>
    <cellStyle name="Normal 3 12 5 5 2" xfId="11064" xr:uid="{610D07BE-9B87-4D32-AF34-DF4EB5C761B6}"/>
    <cellStyle name="Normal 3 12 5 5 2 2" xfId="11065" xr:uid="{2CB873D4-825A-496F-8BF6-D10684C21EE0}"/>
    <cellStyle name="Normal 3 12 5 5 2 2 2" xfId="11066" xr:uid="{077E075B-3EEF-4C05-8689-FD6444ECE590}"/>
    <cellStyle name="Normal 3 12 5 5 2 2 2 2" xfId="11067" xr:uid="{CF8F3A35-ECA3-4B7D-8256-1874B0F3507E}"/>
    <cellStyle name="Normal 3 12 5 5 2 2 2 3" xfId="11068" xr:uid="{9F406A2C-6FAA-4A68-915F-C53B04A02EE6}"/>
    <cellStyle name="Normal 3 12 5 5 2 3" xfId="11069" xr:uid="{1878D06C-39B4-41CB-B9E1-E9F9A0F4A517}"/>
    <cellStyle name="Normal 3 12 5 5 2 4" xfId="11070" xr:uid="{97A445A4-3F0B-481A-846F-957CFAD6A61B}"/>
    <cellStyle name="Normal 3 12 5 5 2 5" xfId="11071" xr:uid="{FCB5DE97-B3C3-4892-9D1C-911BAB45AD87}"/>
    <cellStyle name="Normal 3 12 5 5 2 6" xfId="11072" xr:uid="{250EB38E-D860-4EDC-ADDF-9F760F8CA96C}"/>
    <cellStyle name="Normal 3 12 5 5 2 7" xfId="11073" xr:uid="{4DFCA9A6-86D5-4647-979C-950AACF5F98A}"/>
    <cellStyle name="Normal 3 12 5 5 2 8" xfId="11074" xr:uid="{CCDD7F8C-3A2F-4FF8-AF2D-7EBC436BCC11}"/>
    <cellStyle name="Normal 3 12 5 5 3" xfId="11075" xr:uid="{C907F49B-2526-4672-9EB6-579ABA28CA04}"/>
    <cellStyle name="Normal 3 12 5 5 3 2" xfId="11076" xr:uid="{16CE79E6-F7EF-4B88-852A-755759EC48B7}"/>
    <cellStyle name="Normal 3 12 5 5 3 2 2" xfId="11077" xr:uid="{EBBAAF20-C9E0-48CA-BD12-4EBB27B5D43E}"/>
    <cellStyle name="Normal 3 12 5 5 3 2 2 2" xfId="11078" xr:uid="{F1208997-9C38-45B6-9EA9-69174235FFAE}"/>
    <cellStyle name="Normal 3 12 5 5 3 3" xfId="11079" xr:uid="{3DCCC110-A801-4654-96A7-C5590D05DA0B}"/>
    <cellStyle name="Normal 3 12 5 5 4" xfId="11080" xr:uid="{2A183969-67E2-4941-80D9-35AE001D191E}"/>
    <cellStyle name="Normal 3 12 5 5 4 2" xfId="11081" xr:uid="{9A83A144-0868-42BE-850D-900AE3722CE0}"/>
    <cellStyle name="Normal 3 12 5 5 5" xfId="11082" xr:uid="{EA9362FA-C4FB-45B8-82A4-1FD9F532BF34}"/>
    <cellStyle name="Normal 3 12 5 5 5 2" xfId="11083" xr:uid="{B1002534-2840-48F7-BD28-B1B0AC92B524}"/>
    <cellStyle name="Normal 3 12 5 5 6" xfId="11084" xr:uid="{13880B1D-F88E-433A-987E-89FD9C30CA41}"/>
    <cellStyle name="Normal 3 12 5 5 6 2" xfId="11085" xr:uid="{1EE16675-A82A-493A-9024-81B25CD92EDE}"/>
    <cellStyle name="Normal 3 12 5 5 7" xfId="11086" xr:uid="{7FA11DBB-D96A-46AA-B16D-6F07C5188E32}"/>
    <cellStyle name="Normal 3 12 5 5 7 2" xfId="11087" xr:uid="{21B7EC69-FF8F-42A1-8E19-13A80C8D8C89}"/>
    <cellStyle name="Normal 3 12 5 6" xfId="11088" xr:uid="{52C7F883-AAC2-401A-BD29-D588DE117090}"/>
    <cellStyle name="Normal 3 12 5 6 2" xfId="11089" xr:uid="{FD56F1A1-E304-4370-BC31-05F82A5965E2}"/>
    <cellStyle name="Normal 3 12 5 6 2 2" xfId="11090" xr:uid="{27C78311-6A15-4148-860D-0DE877BC33D1}"/>
    <cellStyle name="Normal 3 12 5 6 2 3" xfId="11091" xr:uid="{5027D2A7-158F-454E-8E22-2F6AF905A1A2}"/>
    <cellStyle name="Normal 3 12 5 7" xfId="11092" xr:uid="{E14CBF65-EFA2-4468-A2B0-8F14187F69B2}"/>
    <cellStyle name="Normal 3 12 5 8" xfId="11093" xr:uid="{91CCF1E7-3403-45DF-B00D-E2C8835E9A36}"/>
    <cellStyle name="Normal 3 12 5 9" xfId="11094" xr:uid="{6154876A-7E8A-4A4F-ABB2-73CF1DED57A1}"/>
    <cellStyle name="Normal 3 12 6" xfId="11095" xr:uid="{68C137E8-8D80-4EF3-B0AC-6BC4095EC160}"/>
    <cellStyle name="Normal 3 12 6 2" xfId="11096" xr:uid="{61E3522C-EB32-4A00-9129-B312691C6C8E}"/>
    <cellStyle name="Normal 3 12 6 2 2" xfId="11097" xr:uid="{2ECF0D86-3F87-4F5C-9470-215DC2A399CF}"/>
    <cellStyle name="Normal 3 12 6 2 2 2" xfId="11098" xr:uid="{01B36A28-1A36-426F-9FFB-ED1C7651316B}"/>
    <cellStyle name="Normal 3 12 6 2 2 2 2" xfId="11099" xr:uid="{3759F444-7AE6-4F37-8776-3B2A7711A1AE}"/>
    <cellStyle name="Normal 3 12 6 2 2 2 2 2" xfId="11100" xr:uid="{8B8846FB-ACAA-426E-BDAC-49B5273602E5}"/>
    <cellStyle name="Normal 3 12 6 2 2 2 2 2 2" xfId="11101" xr:uid="{65F6CF4A-0203-4264-A9EA-13513CF589ED}"/>
    <cellStyle name="Normal 3 12 6 2 2 2 2 2 2 2" xfId="11102" xr:uid="{4F9CD1E1-1F2E-49A4-8A47-D37AD7E54AB5}"/>
    <cellStyle name="Normal 3 12 6 2 2 2 2 3" xfId="11103" xr:uid="{0FAA7A07-5193-41D2-BEEE-4776539B8497}"/>
    <cellStyle name="Normal 3 12 6 2 2 2 3" xfId="11104" xr:uid="{2E740F6A-1C7E-4E30-BA0E-89C8ACF08056}"/>
    <cellStyle name="Normal 3 12 6 2 2 2 3 2" xfId="11105" xr:uid="{AA6A698A-DA0E-4316-80B1-7194FF4FDC87}"/>
    <cellStyle name="Normal 3 12 6 2 2 2 4" xfId="11106" xr:uid="{FF4CB287-3FDD-436C-A8BD-CFB96B3A2E83}"/>
    <cellStyle name="Normal 3 12 6 2 2 2 4 2" xfId="11107" xr:uid="{5E0161D0-7E58-4747-8623-4903131C3571}"/>
    <cellStyle name="Normal 3 12 6 2 2 2 5" xfId="11108" xr:uid="{EEA2FB08-812B-43DC-ACB8-609564E56772}"/>
    <cellStyle name="Normal 3 12 6 2 2 2 5 2" xfId="11109" xr:uid="{1F4940E6-005B-4DA8-A0C8-1B0649401A71}"/>
    <cellStyle name="Normal 3 12 6 2 2 2 6" xfId="11110" xr:uid="{412D7FF8-AB3D-4787-B683-D19E060A78AB}"/>
    <cellStyle name="Normal 3 12 6 2 2 2 6 2" xfId="11111" xr:uid="{6B6DDB10-F7A9-4625-84CB-3BD526662B22}"/>
    <cellStyle name="Normal 3 12 6 2 2 2 7" xfId="11112" xr:uid="{B4441CCF-A3CF-4313-9738-B48BB5D40B76}"/>
    <cellStyle name="Normal 3 12 6 2 2 2 7 2" xfId="11113" xr:uid="{A5D01235-9DCC-4C70-8D63-A41D451CB161}"/>
    <cellStyle name="Normal 3 12 6 2 2 3" xfId="11114" xr:uid="{19F75B97-E155-422D-8090-1F06042B58C4}"/>
    <cellStyle name="Normal 3 12 6 2 2 3 2" xfId="11115" xr:uid="{12B66079-EA4A-4789-A473-88052959A67D}"/>
    <cellStyle name="Normal 3 12 6 2 2 3 2 2" xfId="11116" xr:uid="{551312FC-2C32-4EFB-A2D7-D9E46893F74B}"/>
    <cellStyle name="Normal 3 12 6 2 2 3 2 3" xfId="11117" xr:uid="{F5C33CD8-C045-4E18-BA7A-C49745234899}"/>
    <cellStyle name="Normal 3 12 6 2 2 4" xfId="11118" xr:uid="{ECA2CFE5-CCF0-4516-A48E-581B68199AA1}"/>
    <cellStyle name="Normal 3 12 6 2 2 5" xfId="11119" xr:uid="{AB682FA2-8367-4D3C-9080-4F24C08A9A53}"/>
    <cellStyle name="Normal 3 12 6 2 2 6" xfId="11120" xr:uid="{CBA1E5CC-30D0-477C-B4D4-B7051AE3AE74}"/>
    <cellStyle name="Normal 3 12 6 2 2 7" xfId="11121" xr:uid="{FBC299EF-E826-4E08-B363-EFFB64310B34}"/>
    <cellStyle name="Normal 3 12 6 2 2 8" xfId="11122" xr:uid="{DD8EEF47-24E7-4843-9793-7E9853E6D5D4}"/>
    <cellStyle name="Normal 3 12 6 2 3" xfId="11123" xr:uid="{ECDF5409-C711-4A69-BAB2-CAC751C44A34}"/>
    <cellStyle name="Normal 3 12 6 2 3 2" xfId="11124" xr:uid="{2B225CAD-54D3-42D4-88B6-9AB16A8CC79E}"/>
    <cellStyle name="Normal 3 12 6 2 3 2 2" xfId="11125" xr:uid="{7EE893E5-9D93-4A7D-8B46-FFC90B1223EA}"/>
    <cellStyle name="Normal 3 12 6 2 3 2 2 2" xfId="11126" xr:uid="{4F66B16A-DDD8-475D-9F44-8936F728010A}"/>
    <cellStyle name="Normal 3 12 6 2 3 3" xfId="11127" xr:uid="{7E729E28-325D-4FF7-A164-1C0D5BB23FF8}"/>
    <cellStyle name="Normal 3 12 6 2 4" xfId="11128" xr:uid="{339DD142-2921-4AEF-85FD-BFA167A9317A}"/>
    <cellStyle name="Normal 3 12 6 2 4 2" xfId="11129" xr:uid="{39FB8C41-0765-489B-9AC5-35D6E1479F00}"/>
    <cellStyle name="Normal 3 12 6 2 5" xfId="11130" xr:uid="{E05B5101-1799-4585-B28E-F11B6231D72B}"/>
    <cellStyle name="Normal 3 12 6 2 5 2" xfId="11131" xr:uid="{982267A1-2074-47E0-8EAF-6888EE21E06F}"/>
    <cellStyle name="Normal 3 12 6 2 6" xfId="11132" xr:uid="{CEE2A8D7-4329-4BFA-AC1A-8C8B5E6091E9}"/>
    <cellStyle name="Normal 3 12 6 2 6 2" xfId="11133" xr:uid="{CAD661E2-F64B-4A23-9A51-FEA50FAD0426}"/>
    <cellStyle name="Normal 3 12 6 2 7" xfId="11134" xr:uid="{63DA3BC3-88B5-42FA-94F1-2FDB5BD61552}"/>
    <cellStyle name="Normal 3 12 6 2 7 2" xfId="11135" xr:uid="{16E169A3-9860-412D-B125-67F206CE1A5D}"/>
    <cellStyle name="Normal 3 12 6 2 8" xfId="11136" xr:uid="{4E783DA9-AD07-4012-9905-2B490B95382C}"/>
    <cellStyle name="Normal 3 12 6 2 8 2" xfId="11137" xr:uid="{BDBE39B3-2C2A-495B-8580-18683A5F2122}"/>
    <cellStyle name="Normal 3 12 6 3" xfId="11138" xr:uid="{FAE683FB-71F0-45D9-A756-7C4D1B141352}"/>
    <cellStyle name="Normal 3 12 6 3 2" xfId="11139" xr:uid="{22C1185D-CA72-42AD-8F8F-DF63896BE967}"/>
    <cellStyle name="Normal 3 12 6 3 2 2" xfId="11140" xr:uid="{63E4FA93-103E-4F1D-8A52-B700604C1495}"/>
    <cellStyle name="Normal 3 12 6 3 2 2 2" xfId="11141" xr:uid="{2911F95B-6097-473F-B662-4A42F470A6BA}"/>
    <cellStyle name="Normal 3 12 6 3 2 2 2 2" xfId="11142" xr:uid="{FE466689-2A51-40A3-9895-7AB6674540E5}"/>
    <cellStyle name="Normal 3 12 6 3 2 3" xfId="11143" xr:uid="{AE249103-973B-4ABE-973F-C14B2A6B7DFD}"/>
    <cellStyle name="Normal 3 12 6 3 3" xfId="11144" xr:uid="{EA758F60-B688-47D6-88D6-6607A0D14BCE}"/>
    <cellStyle name="Normal 3 12 6 3 3 2" xfId="11145" xr:uid="{1AF9114E-B3AF-4001-B954-46CEB187C38C}"/>
    <cellStyle name="Normal 3 12 6 3 4" xfId="11146" xr:uid="{FAFBD690-0528-4BB8-BA61-2667250684D0}"/>
    <cellStyle name="Normal 3 12 6 3 4 2" xfId="11147" xr:uid="{686A09C9-0EB3-41D8-B0F9-D3C16A156686}"/>
    <cellStyle name="Normal 3 12 6 3 5" xfId="11148" xr:uid="{DE94C3AD-FF44-4500-8252-73D4FD41CD5E}"/>
    <cellStyle name="Normal 3 12 6 3 5 2" xfId="11149" xr:uid="{920CDC36-3EEF-4F22-9D04-CE0A54B7800D}"/>
    <cellStyle name="Normal 3 12 6 3 6" xfId="11150" xr:uid="{B26A432C-9137-49E8-BC8E-F8B9FE3AD4B2}"/>
    <cellStyle name="Normal 3 12 6 3 6 2" xfId="11151" xr:uid="{2C2830B6-6DB8-4B0B-AD7C-A0C739CB704E}"/>
    <cellStyle name="Normal 3 12 6 3 7" xfId="11152" xr:uid="{6290BC25-31D0-44BA-BD40-EF16F5A9FEB2}"/>
    <cellStyle name="Normal 3 12 6 3 7 2" xfId="11153" xr:uid="{46A73423-9B35-40AD-9E3F-AB767F9181EF}"/>
    <cellStyle name="Normal 3 12 6 4" xfId="11154" xr:uid="{13420D67-8FB4-4EF7-BDC3-8DC981E9DFD0}"/>
    <cellStyle name="Normal 3 12 6 4 2" xfId="11155" xr:uid="{4E82E515-43C8-4692-BAE7-8536BBBB71A2}"/>
    <cellStyle name="Normal 3 12 6 4 2 2" xfId="11156" xr:uid="{7E723C0E-46C3-4467-961B-32A759B876A0}"/>
    <cellStyle name="Normal 3 12 6 4 2 3" xfId="11157" xr:uid="{4F58F64B-868E-4F3B-A7DD-DF9D095468C4}"/>
    <cellStyle name="Normal 3 12 6 5" xfId="11158" xr:uid="{4E7392B9-FE0C-4967-BF3E-39FEF54927BD}"/>
    <cellStyle name="Normal 3 12 6 6" xfId="11159" xr:uid="{C73A75FF-CC86-4C07-B07E-64DA1B072132}"/>
    <cellStyle name="Normal 3 12 6 7" xfId="11160" xr:uid="{073C6A5C-0B07-4A29-AC90-D959D5AF98ED}"/>
    <cellStyle name="Normal 3 12 6 8" xfId="11161" xr:uid="{C8CFB67B-975C-466C-9793-89DD1234DA5B}"/>
    <cellStyle name="Normal 3 12 6 9" xfId="11162" xr:uid="{B158C977-2BC4-4F21-B4A9-55773033D4BD}"/>
    <cellStyle name="Normal 3 12 7" xfId="11163" xr:uid="{12860985-5CCF-4B0C-801D-8505D6EB47FD}"/>
    <cellStyle name="Normal 3 12 7 2" xfId="11164" xr:uid="{A3CDD0D9-3B77-4AB3-8B9A-8F984D06065C}"/>
    <cellStyle name="Normal 3 12 8" xfId="11165" xr:uid="{13A9E93C-66B2-4B7D-BF51-C837E71593F8}"/>
    <cellStyle name="Normal 3 12 8 2" xfId="11166" xr:uid="{560D7A0C-87AB-4034-8236-C0244F28F020}"/>
    <cellStyle name="Normal 3 12 9" xfId="11167" xr:uid="{6B44A085-7844-498A-AFC1-08960A9CD21E}"/>
    <cellStyle name="Normal 3 12 9 2" xfId="11168" xr:uid="{AD8298C7-FAF9-489C-A0B9-4F5AF6CFF004}"/>
    <cellStyle name="Normal 3 12 9 2 2" xfId="11169" xr:uid="{A1C5D7E8-3BC9-4526-87BE-3C6275E22ADB}"/>
    <cellStyle name="Normal 3 12 9 2 2 2" xfId="11170" xr:uid="{DF108B6B-F951-4844-B578-633962797C5F}"/>
    <cellStyle name="Normal 3 12 9 2 2 2 2" xfId="11171" xr:uid="{78158250-E952-4F94-8D0B-F1F36B5900C5}"/>
    <cellStyle name="Normal 3 12 9 2 2 2 2 2" xfId="11172" xr:uid="{EBC6C358-FBF9-47D7-BC5E-6581076C1745}"/>
    <cellStyle name="Normal 3 12 9 2 2 3" xfId="11173" xr:uid="{BB498668-153C-4D58-B659-E9359A0BDC1D}"/>
    <cellStyle name="Normal 3 12 9 2 3" xfId="11174" xr:uid="{147EBCE4-55C9-4883-ACBA-AE159F5CA7B3}"/>
    <cellStyle name="Normal 3 12 9 2 3 2" xfId="11175" xr:uid="{C2AE60B1-C3CF-47F3-9821-3CB8957B0D53}"/>
    <cellStyle name="Normal 3 12 9 2 4" xfId="11176" xr:uid="{2E5830C1-6102-426B-A2CD-2C1AA60F3F0A}"/>
    <cellStyle name="Normal 3 12 9 2 4 2" xfId="11177" xr:uid="{0DDA1FFB-30D0-4F09-A994-3991C8E23355}"/>
    <cellStyle name="Normal 3 12 9 2 5" xfId="11178" xr:uid="{5D61F81A-CD83-489F-9FD8-643F2EC39803}"/>
    <cellStyle name="Normal 3 12 9 2 5 2" xfId="11179" xr:uid="{908F7FDD-0250-4BF1-853B-8283BD5AA2ED}"/>
    <cellStyle name="Normal 3 12 9 2 6" xfId="11180" xr:uid="{9E8E9D9A-ECF0-44A4-BF66-1168D911276C}"/>
    <cellStyle name="Normal 3 12 9 2 6 2" xfId="11181" xr:uid="{14D2D149-AAC7-4010-8A68-01F213C60A58}"/>
    <cellStyle name="Normal 3 12 9 2 7" xfId="11182" xr:uid="{D873219B-11E6-40D4-8FF5-57280BC06461}"/>
    <cellStyle name="Normal 3 12 9 2 7 2" xfId="11183" xr:uid="{B52ADB4F-4C1E-4ED3-B151-4801CF245904}"/>
    <cellStyle name="Normal 3 12 9 3" xfId="11184" xr:uid="{9C48BA77-185A-46E2-91EC-E868C44D5063}"/>
    <cellStyle name="Normal 3 12 9 3 2" xfId="11185" xr:uid="{F8D2B075-37B7-42EC-A67E-782752D8ABC2}"/>
    <cellStyle name="Normal 3 12 9 3 2 2" xfId="11186" xr:uid="{7E11FA0A-F550-4DB4-9ABC-0EA3E71F0B4A}"/>
    <cellStyle name="Normal 3 12 9 3 2 3" xfId="11187" xr:uid="{4BFC4342-A5E6-452D-A82A-DA4FD98EFCA9}"/>
    <cellStyle name="Normal 3 12 9 4" xfId="11188" xr:uid="{37C4D337-A843-4BE0-81AC-EFC8F3088079}"/>
    <cellStyle name="Normal 3 12 9 5" xfId="11189" xr:uid="{291A7F61-D246-4EA3-A492-E0D46BF3C622}"/>
    <cellStyle name="Normal 3 12 9 6" xfId="11190" xr:uid="{0317744A-E404-44D7-ADDA-51D9B9018E34}"/>
    <cellStyle name="Normal 3 12 9 7" xfId="11191" xr:uid="{2639E9F5-C4AE-437C-AA63-685A9BB4447C}"/>
    <cellStyle name="Normal 3 12 9 8" xfId="11192" xr:uid="{9C3E8B1D-9F06-486B-A341-11EF5B8AE3CC}"/>
    <cellStyle name="Normal 3 13" xfId="11193" xr:uid="{023E733C-39F1-41AE-A0FD-30A7C8A187E8}"/>
    <cellStyle name="Normal 3 13 10" xfId="11194" xr:uid="{5E881896-0AB8-4367-8C81-6727241A8544}"/>
    <cellStyle name="Normal 3 13 10 2" xfId="11195" xr:uid="{AAD30274-5885-475B-BCC9-CD5F77E64DCC}"/>
    <cellStyle name="Normal 3 13 11" xfId="11196" xr:uid="{F6BF231C-971A-42E3-8C4E-A777B1D15149}"/>
    <cellStyle name="Normal 3 13 11 2" xfId="11197" xr:uid="{337C5AAA-A563-46FE-81B7-D2C2C7103C61}"/>
    <cellStyle name="Normal 3 13 12" xfId="11198" xr:uid="{22E144A5-8EC0-4412-A725-B4F458544E70}"/>
    <cellStyle name="Normal 3 13 12 2" xfId="11199" xr:uid="{70EB623A-BE6C-436F-8A86-B0EC8BAAF82F}"/>
    <cellStyle name="Normal 3 13 2" xfId="11200" xr:uid="{1E9BACB6-7E59-4637-BAAF-83967C8836FC}"/>
    <cellStyle name="Normal 3 13 2 10" xfId="11201" xr:uid="{B4AECD98-3D47-4F50-9036-4341908BB7F0}"/>
    <cellStyle name="Normal 3 13 2 11" xfId="11202" xr:uid="{7C48575F-1729-4BD5-8DEC-F46B84438213}"/>
    <cellStyle name="Normal 3 13 2 12" xfId="11203" xr:uid="{7E510928-95B5-4CA2-B356-E5D96F322583}"/>
    <cellStyle name="Normal 3 13 2 13" xfId="11204" xr:uid="{622226A4-5BDB-49BC-96D4-C1E2C09D945E}"/>
    <cellStyle name="Normal 3 13 2 2" xfId="11205" xr:uid="{D203AAE2-2841-4F88-9AE2-F14E14D09969}"/>
    <cellStyle name="Normal 3 13 2 2 10" xfId="11206" xr:uid="{A9E969B2-EDE0-47CD-ABE9-FF61051D6224}"/>
    <cellStyle name="Normal 3 13 2 2 10 2" xfId="11207" xr:uid="{13650927-5F68-4F8C-A7AC-4A290B097D56}"/>
    <cellStyle name="Normal 3 13 2 2 11" xfId="11208" xr:uid="{9E1E8737-1AFA-4C6F-85CC-F66AC36E7F23}"/>
    <cellStyle name="Normal 3 13 2 2 11 2" xfId="11209" xr:uid="{A5EEE140-7187-43F9-B75B-0ADAF4AEFD58}"/>
    <cellStyle name="Normal 3 13 2 2 2" xfId="11210" xr:uid="{34B1DB5E-D93D-483A-A5DE-6F389D9C40C9}"/>
    <cellStyle name="Normal 3 13 2 2 2 10" xfId="11211" xr:uid="{FDC85ADC-BE14-4C37-AB7D-D006374F9D2E}"/>
    <cellStyle name="Normal 3 13 2 2 2 11" xfId="11212" xr:uid="{11260B79-EAE0-4EFE-9744-A9849D1EF012}"/>
    <cellStyle name="Normal 3 13 2 2 2 12" xfId="11213" xr:uid="{A9D74E58-B339-45A5-85F2-9DCA5A086EA7}"/>
    <cellStyle name="Normal 3 13 2 2 2 2" xfId="11214" xr:uid="{041362AC-D766-45E4-ACD4-EFD7DE48964A}"/>
    <cellStyle name="Normal 3 13 2 2 2 2 2" xfId="11215" xr:uid="{C8679E7F-215D-409B-BA53-C81D56A558A2}"/>
    <cellStyle name="Normal 3 13 2 2 2 2 2 2" xfId="11216" xr:uid="{E390422D-7DA9-4E4A-A9B5-4655E64D6DCF}"/>
    <cellStyle name="Normal 3 13 2 2 2 2 2 2 2" xfId="11217" xr:uid="{904FA060-C4BF-4863-8036-9516D0C96083}"/>
    <cellStyle name="Normal 3 13 2 2 2 2 2 2 2 2" xfId="11218" xr:uid="{6AF5C050-7FF0-4573-9D72-911F14E1104E}"/>
    <cellStyle name="Normal 3 13 2 2 2 2 2 2 2 2 2" xfId="11219" xr:uid="{7BD5E8B9-1496-4882-BFBD-AB039AC02113}"/>
    <cellStyle name="Normal 3 13 2 2 2 2 2 2 2 2 2 2" xfId="11220" xr:uid="{1952DA54-9683-4E45-8E45-822450A66A7B}"/>
    <cellStyle name="Normal 3 13 2 2 2 2 2 2 2 2 2 3" xfId="11221" xr:uid="{6A9EC57A-8829-4320-93E1-C2F2F7EB937F}"/>
    <cellStyle name="Normal 3 13 2 2 2 2 2 2 2 3" xfId="11222" xr:uid="{95DD0CC9-E36E-4853-A607-B7DBF00A3DD1}"/>
    <cellStyle name="Normal 3 13 2 2 2 2 2 2 2 4" xfId="11223" xr:uid="{8196E87A-137B-46BE-8495-9F40DD7A6319}"/>
    <cellStyle name="Normal 3 13 2 2 2 2 2 2 2 5" xfId="11224" xr:uid="{215D6360-1D36-4153-AF87-8533865741F2}"/>
    <cellStyle name="Normal 3 13 2 2 2 2 2 2 2 6" xfId="11225" xr:uid="{EF6FA8FC-5DA2-4B9F-8FD3-FB0791D7C6EF}"/>
    <cellStyle name="Normal 3 13 2 2 2 2 2 2 2 7" xfId="11226" xr:uid="{0B1D9EE8-1C9B-407C-BE9D-2BF3A4D79DD5}"/>
    <cellStyle name="Normal 3 13 2 2 2 2 2 2 2 8" xfId="11227" xr:uid="{9211155B-C7A1-49D7-BE13-4C489B9D7A18}"/>
    <cellStyle name="Normal 3 13 2 2 2 2 2 2 3" xfId="11228" xr:uid="{CE1DC205-703D-4E6E-ADBD-A264DB1AF0FA}"/>
    <cellStyle name="Normal 3 13 2 2 2 2 2 2 3 2" xfId="11229" xr:uid="{56816245-CFD3-4104-B857-993A2408B557}"/>
    <cellStyle name="Normal 3 13 2 2 2 2 2 2 3 2 2" xfId="11230" xr:uid="{08CD752C-4902-4870-BCFB-BD6AFCB7B774}"/>
    <cellStyle name="Normal 3 13 2 2 2 2 2 2 3 2 2 2" xfId="11231" xr:uid="{1388AF87-6AF9-476B-BF7D-72CA612B6070}"/>
    <cellStyle name="Normal 3 13 2 2 2 2 2 2 3 3" xfId="11232" xr:uid="{DD73403B-0197-4A38-9614-E356E08EF3DF}"/>
    <cellStyle name="Normal 3 13 2 2 2 2 2 2 4" xfId="11233" xr:uid="{39C19366-7779-4C2A-ABA9-BAF8C6C4F416}"/>
    <cellStyle name="Normal 3 13 2 2 2 2 2 2 4 2" xfId="11234" xr:uid="{0608992B-2521-4106-A173-9A32FF20F04C}"/>
    <cellStyle name="Normal 3 13 2 2 2 2 2 2 5" xfId="11235" xr:uid="{88A954E7-D265-45A8-A633-A47B5EB766D0}"/>
    <cellStyle name="Normal 3 13 2 2 2 2 2 2 5 2" xfId="11236" xr:uid="{7EAF94D9-6826-4C74-ABC9-D29246A63CFB}"/>
    <cellStyle name="Normal 3 13 2 2 2 2 2 2 6" xfId="11237" xr:uid="{E80CF785-46A7-4912-BAB5-0D584F91BD79}"/>
    <cellStyle name="Normal 3 13 2 2 2 2 2 2 6 2" xfId="11238" xr:uid="{F35343DF-7024-45A2-95F0-25E2313F0BB5}"/>
    <cellStyle name="Normal 3 13 2 2 2 2 2 2 7" xfId="11239" xr:uid="{F731C1FD-0AAC-492D-BC54-26B874F0B5ED}"/>
    <cellStyle name="Normal 3 13 2 2 2 2 2 2 7 2" xfId="11240" xr:uid="{4963905B-E0D6-40EF-914D-BD34AFB30325}"/>
    <cellStyle name="Normal 3 13 2 2 2 2 2 3" xfId="11241" xr:uid="{4B7C7455-4F75-44B8-A9BE-CA8B01D41DD1}"/>
    <cellStyle name="Normal 3 13 2 2 2 2 2 3 2" xfId="11242" xr:uid="{59B60B03-FF97-4B19-87EC-25BE402DD19B}"/>
    <cellStyle name="Normal 3 13 2 2 2 2 2 3 2 2" xfId="11243" xr:uid="{9036379D-756B-4CBE-838B-79CF89D37ED7}"/>
    <cellStyle name="Normal 3 13 2 2 2 2 2 3 2 3" xfId="11244" xr:uid="{6089D027-D9BA-4D2A-9E47-38CFC46570AE}"/>
    <cellStyle name="Normal 3 13 2 2 2 2 2 4" xfId="11245" xr:uid="{6D31FCD7-F10F-476A-8DC8-F0945BA629FD}"/>
    <cellStyle name="Normal 3 13 2 2 2 2 2 5" xfId="11246" xr:uid="{9046A94E-B506-4D8B-A94E-1B9364ED727D}"/>
    <cellStyle name="Normal 3 13 2 2 2 2 2 6" xfId="11247" xr:uid="{1B77DA41-0280-4AC8-816F-89D2B756AC18}"/>
    <cellStyle name="Normal 3 13 2 2 2 2 2 7" xfId="11248" xr:uid="{B10C8E59-B30F-451D-AB9A-B29AC8238DA7}"/>
    <cellStyle name="Normal 3 13 2 2 2 2 2 8" xfId="11249" xr:uid="{BB2EEF27-565F-4B3F-8CCC-064A6D8BC91D}"/>
    <cellStyle name="Normal 3 13 2 2 2 2 2 9" xfId="11250" xr:uid="{E78F25C2-2EA1-4851-9B26-51A25122CA1A}"/>
    <cellStyle name="Normal 3 13 2 2 2 2 3" xfId="11251" xr:uid="{A58A008B-106F-4A84-BB43-D66E8E684C15}"/>
    <cellStyle name="Normal 3 13 2 2 2 2 3 2" xfId="11252" xr:uid="{1D66122B-2B3B-4A33-8C9D-C595930AFFB9}"/>
    <cellStyle name="Normal 3 13 2 2 2 2 3 2 2" xfId="11253" xr:uid="{E35F0E47-EC71-4243-B70F-AF7595296D73}"/>
    <cellStyle name="Normal 3 13 2 2 2 2 3 2 2 2" xfId="11254" xr:uid="{3EEC8CE2-C8E4-43E9-8AA0-73A54919CAE1}"/>
    <cellStyle name="Normal 3 13 2 2 2 2 3 2 2 3" xfId="11255" xr:uid="{6A9F976A-3C7C-4FD2-AC19-2C48B2B4F18A}"/>
    <cellStyle name="Normal 3 13 2 2 2 2 3 3" xfId="11256" xr:uid="{8E3408D9-3238-47AB-8955-C1A09BD42FF9}"/>
    <cellStyle name="Normal 3 13 2 2 2 2 3 4" xfId="11257" xr:uid="{DFC999B9-8915-4A01-82D2-FADDC43D5CCE}"/>
    <cellStyle name="Normal 3 13 2 2 2 2 3 5" xfId="11258" xr:uid="{857ECF90-DEA9-4A69-A265-E5D12BE0A084}"/>
    <cellStyle name="Normal 3 13 2 2 2 2 3 6" xfId="11259" xr:uid="{F59487E7-F71C-4F17-90EE-00C9CB2D88A6}"/>
    <cellStyle name="Normal 3 13 2 2 2 2 3 7" xfId="11260" xr:uid="{5FFC0E20-C0C9-4E0B-B7F7-3D9DC8ECED6A}"/>
    <cellStyle name="Normal 3 13 2 2 2 2 3 8" xfId="11261" xr:uid="{5D989E19-0433-477D-A507-2659BD68F984}"/>
    <cellStyle name="Normal 3 13 2 2 2 2 4" xfId="11262" xr:uid="{6B9DCBA2-CF6F-4AA7-87CD-88FAAB1BCFD8}"/>
    <cellStyle name="Normal 3 13 2 2 2 2 4 2" xfId="11263" xr:uid="{9852A9FD-622D-43CC-BD9D-E3615B301475}"/>
    <cellStyle name="Normal 3 13 2 2 2 2 4 2 2" xfId="11264" xr:uid="{EF8ACAD7-DF3D-40A3-9318-7E0B6C256EB8}"/>
    <cellStyle name="Normal 3 13 2 2 2 2 4 2 2 2" xfId="11265" xr:uid="{7F6D24B7-C990-4957-8B5E-7D22BB961F45}"/>
    <cellStyle name="Normal 3 13 2 2 2 2 4 3" xfId="11266" xr:uid="{C3865EB0-A297-4083-A042-9A69D9C50CAB}"/>
    <cellStyle name="Normal 3 13 2 2 2 2 5" xfId="11267" xr:uid="{9FB3C7E1-57F3-42A6-B37A-EB4D5F4A8D70}"/>
    <cellStyle name="Normal 3 13 2 2 2 2 5 2" xfId="11268" xr:uid="{623AE75C-3602-4B5A-B72E-2E12257950EF}"/>
    <cellStyle name="Normal 3 13 2 2 2 2 6" xfId="11269" xr:uid="{F06863D2-7B2A-4E84-988C-1467C51BCE9C}"/>
    <cellStyle name="Normal 3 13 2 2 2 2 6 2" xfId="11270" xr:uid="{8BE5C753-890A-4530-99F7-1A0B45FF38A6}"/>
    <cellStyle name="Normal 3 13 2 2 2 2 7" xfId="11271" xr:uid="{2F0C02EC-A813-45E8-BCB7-B16B0CFD13DA}"/>
    <cellStyle name="Normal 3 13 2 2 2 2 7 2" xfId="11272" xr:uid="{690B9ED6-D91F-4B29-BCD2-B44829007596}"/>
    <cellStyle name="Normal 3 13 2 2 2 2 8" xfId="11273" xr:uid="{5E5715C6-74E3-4123-BB90-1A6F27D3D70B}"/>
    <cellStyle name="Normal 3 13 2 2 2 2 8 2" xfId="11274" xr:uid="{A423B1EC-2D01-427C-B29D-6AECE2A3E20D}"/>
    <cellStyle name="Normal 3 13 2 2 2 3" xfId="11275" xr:uid="{B800A6EF-C18B-4E34-93D2-FFCC0A2B8567}"/>
    <cellStyle name="Normal 3 13 2 2 2 4" xfId="11276" xr:uid="{B2E05EC4-9A55-455D-80EA-5D33DF7479C8}"/>
    <cellStyle name="Normal 3 13 2 2 2 5" xfId="11277" xr:uid="{DC7312B4-399C-411C-A8D0-20E1193C9ED9}"/>
    <cellStyle name="Normal 3 13 2 2 2 5 2" xfId="11278" xr:uid="{C1C1857B-B4FE-446F-B545-440F49BFDCE1}"/>
    <cellStyle name="Normal 3 13 2 2 2 5 2 2" xfId="11279" xr:uid="{AB3DCCE2-4C8F-4E32-A8EE-EA46E5288CC7}"/>
    <cellStyle name="Normal 3 13 2 2 2 5 2 2 2" xfId="11280" xr:uid="{8FDE341C-FEAA-406F-951F-D9AD846207CE}"/>
    <cellStyle name="Normal 3 13 2 2 2 5 2 2 2 2" xfId="11281" xr:uid="{119B546F-437B-423B-B53A-06437769BF07}"/>
    <cellStyle name="Normal 3 13 2 2 2 5 2 2 2 3" xfId="11282" xr:uid="{8FD3283B-D6BF-4B8A-A787-E733A2843D4C}"/>
    <cellStyle name="Normal 3 13 2 2 2 5 2 3" xfId="11283" xr:uid="{690C9453-C873-4C5C-9460-2BC1CAD76E02}"/>
    <cellStyle name="Normal 3 13 2 2 2 5 2 4" xfId="11284" xr:uid="{36309ECA-9997-427C-8179-EE084598B7AA}"/>
    <cellStyle name="Normal 3 13 2 2 2 5 2 5" xfId="11285" xr:uid="{9DA4CA45-BA34-4534-89E2-81B31303A5D3}"/>
    <cellStyle name="Normal 3 13 2 2 2 5 2 6" xfId="11286" xr:uid="{19A4EF27-835F-4D3A-98A3-134B832104F9}"/>
    <cellStyle name="Normal 3 13 2 2 2 5 2 7" xfId="11287" xr:uid="{8F52FF44-0355-4ACA-BB54-97ACA79C6E68}"/>
    <cellStyle name="Normal 3 13 2 2 2 5 2 8" xfId="11288" xr:uid="{A62D2946-9AF4-4710-9123-0D5D3D82F0AF}"/>
    <cellStyle name="Normal 3 13 2 2 2 5 3" xfId="11289" xr:uid="{0E089C61-B52D-485B-8C9D-DDC389466383}"/>
    <cellStyle name="Normal 3 13 2 2 2 5 3 2" xfId="11290" xr:uid="{95BE803A-F805-41E7-AADC-600CF5CF206E}"/>
    <cellStyle name="Normal 3 13 2 2 2 5 3 2 2" xfId="11291" xr:uid="{C5F7445F-202D-4039-92A4-DEC19F0CF03F}"/>
    <cellStyle name="Normal 3 13 2 2 2 5 3 2 2 2" xfId="11292" xr:uid="{B513497C-0410-4E5A-9BD4-55D87CB9383B}"/>
    <cellStyle name="Normal 3 13 2 2 2 5 3 3" xfId="11293" xr:uid="{B6B4024D-2FAF-4520-9A9F-7274DBF6E684}"/>
    <cellStyle name="Normal 3 13 2 2 2 5 4" xfId="11294" xr:uid="{2D8A482F-9F64-4444-BDDD-BDDB6C6A73A9}"/>
    <cellStyle name="Normal 3 13 2 2 2 5 4 2" xfId="11295" xr:uid="{A48373A8-E230-4ECE-A4C7-C5638B1B31D7}"/>
    <cellStyle name="Normal 3 13 2 2 2 5 5" xfId="11296" xr:uid="{439C5DB3-81B3-4EAC-832A-D6AF2C133F64}"/>
    <cellStyle name="Normal 3 13 2 2 2 5 5 2" xfId="11297" xr:uid="{CAA55B50-388D-4E8F-8A7F-D3C3B2D7FEE6}"/>
    <cellStyle name="Normal 3 13 2 2 2 5 6" xfId="11298" xr:uid="{7BD17BEE-10F1-43C3-9827-81B55759DD1E}"/>
    <cellStyle name="Normal 3 13 2 2 2 5 6 2" xfId="11299" xr:uid="{F85CDCB5-BEA6-4E4F-B09D-056E3E3AD870}"/>
    <cellStyle name="Normal 3 13 2 2 2 5 7" xfId="11300" xr:uid="{F56D9E7C-006E-4324-9022-B5BC57CC1076}"/>
    <cellStyle name="Normal 3 13 2 2 2 5 7 2" xfId="11301" xr:uid="{B11B5029-37E2-44B2-A72A-690CE8B24236}"/>
    <cellStyle name="Normal 3 13 2 2 2 6" xfId="11302" xr:uid="{039E9F67-EDE8-4ED6-BADB-4BB277C57EBF}"/>
    <cellStyle name="Normal 3 13 2 2 2 6 2" xfId="11303" xr:uid="{CD0BABE8-FFA1-4E22-A342-35FB0C486704}"/>
    <cellStyle name="Normal 3 13 2 2 2 6 2 2" xfId="11304" xr:uid="{F68DF563-CCEB-4761-940F-23ACB4657281}"/>
    <cellStyle name="Normal 3 13 2 2 2 6 2 3" xfId="11305" xr:uid="{14255A6F-62E2-4F3F-8C8D-13E9B83F52B0}"/>
    <cellStyle name="Normal 3 13 2 2 2 7" xfId="11306" xr:uid="{18D327BF-7909-4910-A92F-23C14F8ABAC3}"/>
    <cellStyle name="Normal 3 13 2 2 2 8" xfId="11307" xr:uid="{576B7F6B-3622-4747-B0F6-BDAB27E17D7D}"/>
    <cellStyle name="Normal 3 13 2 2 2 9" xfId="11308" xr:uid="{C436D809-8D55-425C-8672-378C9E1DCF17}"/>
    <cellStyle name="Normal 3 13 2 2 3" xfId="11309" xr:uid="{060E4AF3-83B9-4FB0-B0CE-5DC6164FF8C0}"/>
    <cellStyle name="Normal 3 13 2 2 3 2" xfId="11310" xr:uid="{B5AC9CBC-AD14-4271-8DFB-F624AF497598}"/>
    <cellStyle name="Normal 3 13 2 2 3 2 2" xfId="11311" xr:uid="{D8A3AA6A-A68A-4B0F-B057-26374845A307}"/>
    <cellStyle name="Normal 3 13 2 2 3 2 2 2" xfId="11312" xr:uid="{75AACF77-4E21-49D3-85C4-A3B843561197}"/>
    <cellStyle name="Normal 3 13 2 2 3 2 2 2 2" xfId="11313" xr:uid="{D77A8CA5-F94A-4B4B-8BB4-05DB1536ACD1}"/>
    <cellStyle name="Normal 3 13 2 2 3 2 2 2 2 2" xfId="11314" xr:uid="{5E3868A1-156C-4B1F-8828-2C66588BC503}"/>
    <cellStyle name="Normal 3 13 2 2 3 2 2 2 2 2 2" xfId="11315" xr:uid="{8D021BBD-0AF8-4665-9FC5-3E5764A30595}"/>
    <cellStyle name="Normal 3 13 2 2 3 2 2 2 2 2 2 2" xfId="11316" xr:uid="{28767559-CF0D-401B-ADAD-29C5166C2EA0}"/>
    <cellStyle name="Normal 3 13 2 2 3 2 2 2 2 3" xfId="11317" xr:uid="{E3649678-9E6E-40E9-A4D9-B676F15FFE52}"/>
    <cellStyle name="Normal 3 13 2 2 3 2 2 2 3" xfId="11318" xr:uid="{1DB1A814-B10F-445E-9E4F-0DDAA5587D36}"/>
    <cellStyle name="Normal 3 13 2 2 3 2 2 2 3 2" xfId="11319" xr:uid="{3E79A3D6-ECC6-4D8B-B4DA-BFA4371D2F7F}"/>
    <cellStyle name="Normal 3 13 2 2 3 2 2 2 4" xfId="11320" xr:uid="{E3E3713E-CB4E-4D39-9059-238BA30C44C1}"/>
    <cellStyle name="Normal 3 13 2 2 3 2 2 2 4 2" xfId="11321" xr:uid="{65C5F49F-CC84-47D0-B6B1-E7DB011DD388}"/>
    <cellStyle name="Normal 3 13 2 2 3 2 2 2 5" xfId="11322" xr:uid="{1DA07FEA-6A4F-44CF-B958-18DAFBDB5A1D}"/>
    <cellStyle name="Normal 3 13 2 2 3 2 2 2 5 2" xfId="11323" xr:uid="{CB82B359-2804-4683-A550-40BDA700EB2B}"/>
    <cellStyle name="Normal 3 13 2 2 3 2 2 2 6" xfId="11324" xr:uid="{F1483115-10CF-4718-BB8B-6F20EFD41548}"/>
    <cellStyle name="Normal 3 13 2 2 3 2 2 2 6 2" xfId="11325" xr:uid="{FA27883C-D776-4C63-8AFA-C4882687E708}"/>
    <cellStyle name="Normal 3 13 2 2 3 2 2 2 7" xfId="11326" xr:uid="{DFA3E462-9CEF-4922-A2FC-1DB94C6FF8C7}"/>
    <cellStyle name="Normal 3 13 2 2 3 2 2 2 7 2" xfId="11327" xr:uid="{5B626354-8612-4CBF-AAA2-7D083ED40F83}"/>
    <cellStyle name="Normal 3 13 2 2 3 2 2 3" xfId="11328" xr:uid="{D9B8EB72-91A9-47CA-B515-0DDA46EDF846}"/>
    <cellStyle name="Normal 3 13 2 2 3 2 2 3 2" xfId="11329" xr:uid="{68EB035D-FCA4-4B3E-808B-209AD35241D7}"/>
    <cellStyle name="Normal 3 13 2 2 3 2 2 3 2 2" xfId="11330" xr:uid="{C0BD3B63-3861-4C22-AA50-D1E18904CF8A}"/>
    <cellStyle name="Normal 3 13 2 2 3 2 2 3 2 3" xfId="11331" xr:uid="{8C336E40-4232-4F13-B6FF-FE0CE1918806}"/>
    <cellStyle name="Normal 3 13 2 2 3 2 2 4" xfId="11332" xr:uid="{FD4B02FB-55C3-492A-A22A-23A0FBED1781}"/>
    <cellStyle name="Normal 3 13 2 2 3 2 2 5" xfId="11333" xr:uid="{810FF6BF-DEC4-4A34-87F1-B788814C1443}"/>
    <cellStyle name="Normal 3 13 2 2 3 2 2 6" xfId="11334" xr:uid="{607634E7-2680-48FA-92AD-AAF8DC39E8A1}"/>
    <cellStyle name="Normal 3 13 2 2 3 2 2 7" xfId="11335" xr:uid="{025C2589-49EF-4BC3-B352-9D2517940724}"/>
    <cellStyle name="Normal 3 13 2 2 3 2 2 8" xfId="11336" xr:uid="{6B2FCAC2-66E6-484F-BF47-8CC8D6FF334A}"/>
    <cellStyle name="Normal 3 13 2 2 3 2 3" xfId="11337" xr:uid="{48F8E9E9-E1EC-44E0-84B9-26745F1A835E}"/>
    <cellStyle name="Normal 3 13 2 2 3 2 3 2" xfId="11338" xr:uid="{7F0DB402-8139-4F31-8BA7-AEE0C361DF60}"/>
    <cellStyle name="Normal 3 13 2 2 3 2 3 2 2" xfId="11339" xr:uid="{23FE124B-8E3F-458B-BF4E-39266335E8DC}"/>
    <cellStyle name="Normal 3 13 2 2 3 2 3 2 2 2" xfId="11340" xr:uid="{4A498245-6851-4899-98EB-D65A65A7DA1B}"/>
    <cellStyle name="Normal 3 13 2 2 3 2 3 3" xfId="11341" xr:uid="{532528AF-2742-4573-B883-92834FC6C90A}"/>
    <cellStyle name="Normal 3 13 2 2 3 2 4" xfId="11342" xr:uid="{A3549C9F-9341-4764-9A85-011ACB9066FF}"/>
    <cellStyle name="Normal 3 13 2 2 3 2 4 2" xfId="11343" xr:uid="{271F65C6-F637-4D04-B1B5-15571D3B647F}"/>
    <cellStyle name="Normal 3 13 2 2 3 2 5" xfId="11344" xr:uid="{5588853A-44DA-4BF5-B70C-F6BD5BFDC60E}"/>
    <cellStyle name="Normal 3 13 2 2 3 2 5 2" xfId="11345" xr:uid="{C9ED0237-8060-42A3-8AF7-9CFB75560FC6}"/>
    <cellStyle name="Normal 3 13 2 2 3 2 6" xfId="11346" xr:uid="{2EFE5B13-FD6B-41C3-B57E-BB04F2E1B466}"/>
    <cellStyle name="Normal 3 13 2 2 3 2 6 2" xfId="11347" xr:uid="{DCD2D88F-1F2E-4B6B-8F7C-0E410FEDCEF2}"/>
    <cellStyle name="Normal 3 13 2 2 3 2 7" xfId="11348" xr:uid="{5F3DC2BC-B16A-4B87-AE6C-208D64D15C1E}"/>
    <cellStyle name="Normal 3 13 2 2 3 2 7 2" xfId="11349" xr:uid="{C56416D0-1B29-449F-864E-0AC7F8991E6C}"/>
    <cellStyle name="Normal 3 13 2 2 3 2 8" xfId="11350" xr:uid="{310538AC-046D-4461-BAD8-CFFA0A6CF9DD}"/>
    <cellStyle name="Normal 3 13 2 2 3 2 8 2" xfId="11351" xr:uid="{C6C91FF8-3ABF-4B3B-ABC1-2CB1DB71B638}"/>
    <cellStyle name="Normal 3 13 2 2 3 3" xfId="11352" xr:uid="{A2A5AC2F-2F55-40E0-877E-38F330A7B154}"/>
    <cellStyle name="Normal 3 13 2 2 3 3 2" xfId="11353" xr:uid="{E42F2E5B-F03D-4A9E-8128-19032D374D6E}"/>
    <cellStyle name="Normal 3 13 2 2 3 3 2 2" xfId="11354" xr:uid="{2BEE0ACD-6B92-42D6-A69C-9DD536F45801}"/>
    <cellStyle name="Normal 3 13 2 2 3 3 2 2 2" xfId="11355" xr:uid="{77E29557-D171-4926-B92D-F27931EAA77C}"/>
    <cellStyle name="Normal 3 13 2 2 3 3 2 2 2 2" xfId="11356" xr:uid="{E725FAC8-FF33-4CAE-AEDD-4BF77E4B39FA}"/>
    <cellStyle name="Normal 3 13 2 2 3 3 2 3" xfId="11357" xr:uid="{E9C4B002-CAD1-4495-BBA5-6833231BBF77}"/>
    <cellStyle name="Normal 3 13 2 2 3 3 3" xfId="11358" xr:uid="{F0FBDC78-C8DD-4D33-AA9D-A294C23C112B}"/>
    <cellStyle name="Normal 3 13 2 2 3 3 3 2" xfId="11359" xr:uid="{2A98AB6C-46E0-4541-A66E-DA7C9639B9D8}"/>
    <cellStyle name="Normal 3 13 2 2 3 3 4" xfId="11360" xr:uid="{BE88051B-6BD7-4825-A315-C300DDD4347A}"/>
    <cellStyle name="Normal 3 13 2 2 3 3 4 2" xfId="11361" xr:uid="{E2877A12-1A92-48DE-B0F5-DFBF204DAA07}"/>
    <cellStyle name="Normal 3 13 2 2 3 3 5" xfId="11362" xr:uid="{2BD5FE19-1E7A-459A-B379-9E47FC693F31}"/>
    <cellStyle name="Normal 3 13 2 2 3 3 5 2" xfId="11363" xr:uid="{1D906F69-29B9-4621-B093-9953FDDC6067}"/>
    <cellStyle name="Normal 3 13 2 2 3 3 6" xfId="11364" xr:uid="{58954057-9DEE-47DE-ADA2-CE3743CBB80C}"/>
    <cellStyle name="Normal 3 13 2 2 3 3 6 2" xfId="11365" xr:uid="{1931F12B-1BB0-4AAC-AD38-474B0A3D3D88}"/>
    <cellStyle name="Normal 3 13 2 2 3 3 7" xfId="11366" xr:uid="{3028A37D-6171-4F53-82FD-9F1ACAA1D719}"/>
    <cellStyle name="Normal 3 13 2 2 3 3 7 2" xfId="11367" xr:uid="{AE165A67-5AD8-4618-9EE1-7D9A33A87858}"/>
    <cellStyle name="Normal 3 13 2 2 3 4" xfId="11368" xr:uid="{0A52F06E-DC7E-4F51-85BF-DE261A683DAF}"/>
    <cellStyle name="Normal 3 13 2 2 3 4 2" xfId="11369" xr:uid="{6489491B-BAE7-4A1E-BB86-C36641456633}"/>
    <cellStyle name="Normal 3 13 2 2 3 4 2 2" xfId="11370" xr:uid="{2AE5CB11-C062-4E0E-B0D8-773D683FE766}"/>
    <cellStyle name="Normal 3 13 2 2 3 4 2 3" xfId="11371" xr:uid="{AE23B272-C239-416D-AD76-249667108B4F}"/>
    <cellStyle name="Normal 3 13 2 2 3 5" xfId="11372" xr:uid="{8C4ED844-AA25-4943-A1BC-62D95F3DB735}"/>
    <cellStyle name="Normal 3 13 2 2 3 6" xfId="11373" xr:uid="{BE18B552-A6FB-49BF-9BA7-E98DEBC01E82}"/>
    <cellStyle name="Normal 3 13 2 2 3 7" xfId="11374" xr:uid="{E8D31384-33E3-4C61-B299-C62AD7FD54E5}"/>
    <cellStyle name="Normal 3 13 2 2 3 8" xfId="11375" xr:uid="{321780B5-AF59-4C22-BFA2-E3E33E6D7782}"/>
    <cellStyle name="Normal 3 13 2 2 3 9" xfId="11376" xr:uid="{F01E5CBF-21E7-4354-8E58-C50F01A3910A}"/>
    <cellStyle name="Normal 3 13 2 2 4" xfId="11377" xr:uid="{42845E30-5A8A-46E8-9919-D711567288B7}"/>
    <cellStyle name="Normal 3 13 2 2 4 2" xfId="11378" xr:uid="{FD9F5E19-0F54-4062-A07B-DC35F6F5094C}"/>
    <cellStyle name="Normal 3 13 2 2 5" xfId="11379" xr:uid="{74129C9A-E96F-4DCF-B53E-FCB402D421FD}"/>
    <cellStyle name="Normal 3 13 2 2 5 2" xfId="11380" xr:uid="{D51A3634-BC50-475F-B9F6-F9A89CBFBA27}"/>
    <cellStyle name="Normal 3 13 2 2 5 2 2" xfId="11381" xr:uid="{A4FC708A-573E-44D6-94DB-E62152388557}"/>
    <cellStyle name="Normal 3 13 2 2 5 2 2 2" xfId="11382" xr:uid="{35ED9295-9E95-443D-8D1C-CFF4BE099806}"/>
    <cellStyle name="Normal 3 13 2 2 5 2 2 2 2" xfId="11383" xr:uid="{9372F664-A060-4943-9C2B-0B0D5F602EA9}"/>
    <cellStyle name="Normal 3 13 2 2 5 2 2 2 2 2" xfId="11384" xr:uid="{8000C330-89A4-41AB-BFC9-BC482CC8B64E}"/>
    <cellStyle name="Normal 3 13 2 2 5 2 2 3" xfId="11385" xr:uid="{E9BA6863-950C-461A-BC8C-97DFF59C9A61}"/>
    <cellStyle name="Normal 3 13 2 2 5 2 3" xfId="11386" xr:uid="{1915CB2B-CB28-4AAE-9606-DDF5B8ED3141}"/>
    <cellStyle name="Normal 3 13 2 2 5 2 3 2" xfId="11387" xr:uid="{94B3F582-FBD9-4EF9-A09B-5C45971B9501}"/>
    <cellStyle name="Normal 3 13 2 2 5 2 4" xfId="11388" xr:uid="{70C41F41-4021-43ED-92FD-1CAA92F13FC9}"/>
    <cellStyle name="Normal 3 13 2 2 5 2 4 2" xfId="11389" xr:uid="{1014A73C-62D0-43EE-BABD-B7B5D7FE6510}"/>
    <cellStyle name="Normal 3 13 2 2 5 2 5" xfId="11390" xr:uid="{A2685612-1BE7-407F-86FB-FE2E2EF87BAC}"/>
    <cellStyle name="Normal 3 13 2 2 5 2 5 2" xfId="11391" xr:uid="{C2E68FCD-BC5B-4442-B038-B2D25F88027A}"/>
    <cellStyle name="Normal 3 13 2 2 5 2 6" xfId="11392" xr:uid="{96DA7948-17DA-4711-87E0-30E4B5E50496}"/>
    <cellStyle name="Normal 3 13 2 2 5 2 6 2" xfId="11393" xr:uid="{7D7B6BED-3A4E-4AE7-9C85-176F3C75BC17}"/>
    <cellStyle name="Normal 3 13 2 2 5 2 7" xfId="11394" xr:uid="{FC7E0740-74D9-4538-8437-33E06D25A97F}"/>
    <cellStyle name="Normal 3 13 2 2 5 2 7 2" xfId="11395" xr:uid="{C386D60A-89D8-45EE-B540-90D7CC30499C}"/>
    <cellStyle name="Normal 3 13 2 2 5 3" xfId="11396" xr:uid="{D4EF2E4F-23CE-49E4-8E0A-67B8615E16AD}"/>
    <cellStyle name="Normal 3 13 2 2 5 3 2" xfId="11397" xr:uid="{037A1329-B709-418D-BAD1-92850047EDD9}"/>
    <cellStyle name="Normal 3 13 2 2 5 3 2 2" xfId="11398" xr:uid="{50F1B7B2-D719-41CD-8F5D-6E95F3C07208}"/>
    <cellStyle name="Normal 3 13 2 2 5 3 2 3" xfId="11399" xr:uid="{836FC0F0-70B3-481A-875C-1505AC10BE5B}"/>
    <cellStyle name="Normal 3 13 2 2 5 4" xfId="11400" xr:uid="{F74010E2-1C79-4001-A89E-A469467F28FF}"/>
    <cellStyle name="Normal 3 13 2 2 5 5" xfId="11401" xr:uid="{63305810-FB25-4051-955E-287774B3ADFB}"/>
    <cellStyle name="Normal 3 13 2 2 5 6" xfId="11402" xr:uid="{31598D51-C273-4D3A-B46D-2204D8230491}"/>
    <cellStyle name="Normal 3 13 2 2 5 7" xfId="11403" xr:uid="{32E6AA01-8C02-4DF4-8DB8-7E2351248E88}"/>
    <cellStyle name="Normal 3 13 2 2 5 8" xfId="11404" xr:uid="{0B2B6D99-A4BD-4061-9CC5-87483FC2EA35}"/>
    <cellStyle name="Normal 3 13 2 2 6" xfId="11405" xr:uid="{DCBCC3C7-92D7-4C16-AD01-0D06B43C8157}"/>
    <cellStyle name="Normal 3 13 2 2 6 2" xfId="11406" xr:uid="{4622F62D-C2BB-4124-8002-7EA61E61C9CD}"/>
    <cellStyle name="Normal 3 13 2 2 6 2 2" xfId="11407" xr:uid="{A490CB89-EC0D-4ECC-AA4F-A31EFBC600A6}"/>
    <cellStyle name="Normal 3 13 2 2 6 2 2 2" xfId="11408" xr:uid="{FFDC0F5D-F8FD-45C9-8E1F-A57C81D2F376}"/>
    <cellStyle name="Normal 3 13 2 2 6 3" xfId="11409" xr:uid="{AF7AC135-9FFC-4F28-98DE-C44329846ECC}"/>
    <cellStyle name="Normal 3 13 2 2 7" xfId="11410" xr:uid="{288EF551-467E-4D04-82E7-31744FE2D14F}"/>
    <cellStyle name="Normal 3 13 2 2 7 2" xfId="11411" xr:uid="{79498F7A-EB60-4668-9A99-EBB87780DCCF}"/>
    <cellStyle name="Normal 3 13 2 2 8" xfId="11412" xr:uid="{6BE5DBAB-40A5-4E26-9B80-41AA61C36145}"/>
    <cellStyle name="Normal 3 13 2 2 8 2" xfId="11413" xr:uid="{A1BB3C64-E92F-4465-B927-EDC5C1E4DCE2}"/>
    <cellStyle name="Normal 3 13 2 2 9" xfId="11414" xr:uid="{779DEA51-3E08-4078-A18E-2273D0B41A2C}"/>
    <cellStyle name="Normal 3 13 2 2 9 2" xfId="11415" xr:uid="{3CD2B268-3FB1-4910-9D08-B8ED0AF826F6}"/>
    <cellStyle name="Normal 3 13 2 3" xfId="11416" xr:uid="{044DFCF1-ADC4-49EE-8318-34FEF69E1AA2}"/>
    <cellStyle name="Normal 3 13 2 3 2" xfId="11417" xr:uid="{A9ED0659-0FBA-439D-9311-106C9345D2E6}"/>
    <cellStyle name="Normal 3 13 2 3 2 2" xfId="11418" xr:uid="{C4CD58D2-D506-476F-8903-125A5664EBAC}"/>
    <cellStyle name="Normal 3 13 2 3 2 2 2" xfId="11419" xr:uid="{69CC7EF5-F525-4C2E-9A75-0CCE3BB9254E}"/>
    <cellStyle name="Normal 3 13 2 3 2 2 2 2" xfId="11420" xr:uid="{326FF57C-AEB4-4F76-ACF9-8F260EC5CCF0}"/>
    <cellStyle name="Normal 3 13 2 3 2 2 2 2 2" xfId="11421" xr:uid="{9438B2AA-9DAE-4073-A278-202784D41C77}"/>
    <cellStyle name="Normal 3 13 2 3 2 2 2 2 2 2" xfId="11422" xr:uid="{3C36BBB5-2656-456C-B701-F1A0A31A45BB}"/>
    <cellStyle name="Normal 3 13 2 3 2 2 2 2 2 3" xfId="11423" xr:uid="{4FFE9AE0-EBCB-482C-AA63-AD7FFE3DEF0D}"/>
    <cellStyle name="Normal 3 13 2 3 2 2 2 3" xfId="11424" xr:uid="{638DDDF0-1966-43F7-A71E-5CD1495DDADB}"/>
    <cellStyle name="Normal 3 13 2 3 2 2 2 4" xfId="11425" xr:uid="{0264269A-8817-4522-A03E-1ACDF8A399AB}"/>
    <cellStyle name="Normal 3 13 2 3 2 2 2 5" xfId="11426" xr:uid="{215621FC-875B-4E45-8E2C-22C74B4D4210}"/>
    <cellStyle name="Normal 3 13 2 3 2 2 2 6" xfId="11427" xr:uid="{560D1712-BA36-4038-9D80-01D15A9A40BE}"/>
    <cellStyle name="Normal 3 13 2 3 2 2 2 7" xfId="11428" xr:uid="{9A0ED147-8CD9-4C3B-9D18-E5D4EE140EB4}"/>
    <cellStyle name="Normal 3 13 2 3 2 2 2 8" xfId="11429" xr:uid="{D79E326B-22B2-4BC5-8D0B-A9C7253C4293}"/>
    <cellStyle name="Normal 3 13 2 3 2 2 3" xfId="11430" xr:uid="{0EEFB498-CC03-42A2-ABD3-EAB8DA4190A1}"/>
    <cellStyle name="Normal 3 13 2 3 2 2 3 2" xfId="11431" xr:uid="{96FFDD15-4419-41A5-9F7C-24C1B4F4F61B}"/>
    <cellStyle name="Normal 3 13 2 3 2 2 3 2 2" xfId="11432" xr:uid="{1004DD34-2DDC-4591-B0BC-CC589BCAFC7D}"/>
    <cellStyle name="Normal 3 13 2 3 2 2 3 2 2 2" xfId="11433" xr:uid="{BC13C8FE-012E-41BB-9A2F-24DC17998811}"/>
    <cellStyle name="Normal 3 13 2 3 2 2 3 3" xfId="11434" xr:uid="{80E092C5-65B0-4B7F-84DF-E342874CB0DA}"/>
    <cellStyle name="Normal 3 13 2 3 2 2 4" xfId="11435" xr:uid="{DC7CCEBF-2F45-4CD0-8760-1D4425280E33}"/>
    <cellStyle name="Normal 3 13 2 3 2 2 4 2" xfId="11436" xr:uid="{53521A5E-D119-4B8F-ADE1-AEBCD1DD036F}"/>
    <cellStyle name="Normal 3 13 2 3 2 2 5" xfId="11437" xr:uid="{08222678-C620-40B1-AF3B-702C5FA6A43A}"/>
    <cellStyle name="Normal 3 13 2 3 2 2 5 2" xfId="11438" xr:uid="{B99E4D03-8306-4158-8FA7-8F14195D0D82}"/>
    <cellStyle name="Normal 3 13 2 3 2 2 6" xfId="11439" xr:uid="{8EF1ACA8-6D91-4CFB-B5A0-3AFB3A035AC1}"/>
    <cellStyle name="Normal 3 13 2 3 2 2 6 2" xfId="11440" xr:uid="{27172379-881A-4B5E-B49D-8B0D080C2CDB}"/>
    <cellStyle name="Normal 3 13 2 3 2 2 7" xfId="11441" xr:uid="{3E88060F-0966-45DB-A715-BD6C7B5BE561}"/>
    <cellStyle name="Normal 3 13 2 3 2 2 7 2" xfId="11442" xr:uid="{D258CA9F-CF34-4EEF-8356-43FA2A846D08}"/>
    <cellStyle name="Normal 3 13 2 3 2 3" xfId="11443" xr:uid="{218F3856-D2BE-4DD1-BECF-AFC26415D3AC}"/>
    <cellStyle name="Normal 3 13 2 3 2 3 2" xfId="11444" xr:uid="{708F0363-1D91-4E56-B438-BFBE5929FB54}"/>
    <cellStyle name="Normal 3 13 2 3 2 3 2 2" xfId="11445" xr:uid="{460704A8-46BE-4486-B3C0-26CFA4444F3C}"/>
    <cellStyle name="Normal 3 13 2 3 2 3 2 3" xfId="11446" xr:uid="{E7C0AA45-A8C3-4E0E-8775-9CAABDEEA314}"/>
    <cellStyle name="Normal 3 13 2 3 2 4" xfId="11447" xr:uid="{E139D143-0572-4052-BE7C-8DCEC59DDE0F}"/>
    <cellStyle name="Normal 3 13 2 3 2 5" xfId="11448" xr:uid="{DAC9F52A-11B1-47D2-AE54-BB2F24E63940}"/>
    <cellStyle name="Normal 3 13 2 3 2 6" xfId="11449" xr:uid="{78FE3685-C942-4ECC-9383-C59F04FE3251}"/>
    <cellStyle name="Normal 3 13 2 3 2 7" xfId="11450" xr:uid="{9F579E2B-FBA1-4132-AD77-5866510E00B3}"/>
    <cellStyle name="Normal 3 13 2 3 2 8" xfId="11451" xr:uid="{B3398157-36AA-4FF2-9D23-CBA0A626F3AC}"/>
    <cellStyle name="Normal 3 13 2 3 2 9" xfId="11452" xr:uid="{4D81690F-02A6-4ADC-8F88-4BC26A9F80E5}"/>
    <cellStyle name="Normal 3 13 2 3 3" xfId="11453" xr:uid="{AACA34B7-BD9E-4EEC-A42B-D7BD274E2AD5}"/>
    <cellStyle name="Normal 3 13 2 3 3 2" xfId="11454" xr:uid="{FB7D42C8-2365-4322-99CC-7BBF3B44144E}"/>
    <cellStyle name="Normal 3 13 2 3 3 2 2" xfId="11455" xr:uid="{9EA01252-8BAD-4946-AC72-B915BFFCED13}"/>
    <cellStyle name="Normal 3 13 2 3 3 2 2 2" xfId="11456" xr:uid="{51B0B3D0-ECA0-4110-BF02-E30CAE0EAB38}"/>
    <cellStyle name="Normal 3 13 2 3 3 2 2 3" xfId="11457" xr:uid="{8BDA2BAD-D73A-42B8-A086-14B64BE49E65}"/>
    <cellStyle name="Normal 3 13 2 3 3 3" xfId="11458" xr:uid="{91CE778B-EE0C-4EC9-9289-742366AF0B3A}"/>
    <cellStyle name="Normal 3 13 2 3 3 4" xfId="11459" xr:uid="{407A39AA-34B6-442A-8932-341F63082646}"/>
    <cellStyle name="Normal 3 13 2 3 3 5" xfId="11460" xr:uid="{35DEFFE6-A1E9-421A-9C66-4D9989941272}"/>
    <cellStyle name="Normal 3 13 2 3 3 6" xfId="11461" xr:uid="{E116D761-2A1C-4C6F-9B58-2B44476CE9E8}"/>
    <cellStyle name="Normal 3 13 2 3 3 7" xfId="11462" xr:uid="{DD837365-335D-411E-8CA0-C5B302E476C1}"/>
    <cellStyle name="Normal 3 13 2 3 3 8" xfId="11463" xr:uid="{23022DA7-0923-4E7C-9782-92F428E13B50}"/>
    <cellStyle name="Normal 3 13 2 3 4" xfId="11464" xr:uid="{8D7DB47D-1A7B-4D41-9F88-5BE6DB7B9B97}"/>
    <cellStyle name="Normal 3 13 2 3 4 2" xfId="11465" xr:uid="{75CF66C7-166E-464D-816D-BDE85CCA3671}"/>
    <cellStyle name="Normal 3 13 2 3 4 2 2" xfId="11466" xr:uid="{565B4C3D-45FE-49A4-B043-50B248958EA7}"/>
    <cellStyle name="Normal 3 13 2 3 4 2 2 2" xfId="11467" xr:uid="{632A921A-EB6E-424A-B164-6B433C1123AB}"/>
    <cellStyle name="Normal 3 13 2 3 4 3" xfId="11468" xr:uid="{25C5A5E7-A152-4AE9-9714-4EE4FC010665}"/>
    <cellStyle name="Normal 3 13 2 3 5" xfId="11469" xr:uid="{CFC08B53-297F-401A-878F-8BCCC1423EAF}"/>
    <cellStyle name="Normal 3 13 2 3 5 2" xfId="11470" xr:uid="{7B4CB541-F2D8-4F8A-B3B4-9D40DD20AECA}"/>
    <cellStyle name="Normal 3 13 2 3 6" xfId="11471" xr:uid="{D2A603D9-8105-43B1-88C4-45B0D6830BF7}"/>
    <cellStyle name="Normal 3 13 2 3 6 2" xfId="11472" xr:uid="{0DE43B8B-E6C2-42CF-BA22-281B28D3C17D}"/>
    <cellStyle name="Normal 3 13 2 3 7" xfId="11473" xr:uid="{967390E0-1398-4901-B4D8-64145512BCBC}"/>
    <cellStyle name="Normal 3 13 2 3 7 2" xfId="11474" xr:uid="{CF7172E8-E4AC-4662-98CE-931F1C566E2E}"/>
    <cellStyle name="Normal 3 13 2 3 8" xfId="11475" xr:uid="{02EF008C-43CF-46AC-BBA6-F25C4A7D1486}"/>
    <cellStyle name="Normal 3 13 2 3 8 2" xfId="11476" xr:uid="{903E99D4-0F28-46DE-8D36-7488DDCFFD58}"/>
    <cellStyle name="Normal 3 13 2 4" xfId="11477" xr:uid="{0816F2D5-0F2D-4AE2-95DD-4BE06C917143}"/>
    <cellStyle name="Normal 3 13 2 5" xfId="11478" xr:uid="{CCC1CD34-4C36-468D-AE64-83590A36EC41}"/>
    <cellStyle name="Normal 3 13 2 6" xfId="11479" xr:uid="{CB5D667A-9404-45DA-80A7-F8D5360F50E8}"/>
    <cellStyle name="Normal 3 13 2 6 2" xfId="11480" xr:uid="{5C12BB96-C7CE-4ECA-94A0-88C474F5313C}"/>
    <cellStyle name="Normal 3 13 2 6 2 2" xfId="11481" xr:uid="{0772095C-73A5-42F8-AD50-EE5BD31A16F1}"/>
    <cellStyle name="Normal 3 13 2 6 2 2 2" xfId="11482" xr:uid="{17732E21-49E8-49A2-BE81-C12B13A68913}"/>
    <cellStyle name="Normal 3 13 2 6 2 2 2 2" xfId="11483" xr:uid="{9241AEE0-3204-4F31-B640-003AF729D8ED}"/>
    <cellStyle name="Normal 3 13 2 6 2 2 2 3" xfId="11484" xr:uid="{6C36566C-7580-4CC9-A4F7-CD7CF0ED8B7F}"/>
    <cellStyle name="Normal 3 13 2 6 2 3" xfId="11485" xr:uid="{19A39D60-49A4-4AB6-9804-0FE2B085FC6E}"/>
    <cellStyle name="Normal 3 13 2 6 2 4" xfId="11486" xr:uid="{158ECB1B-1B39-4998-9326-7C45ACB90845}"/>
    <cellStyle name="Normal 3 13 2 6 2 5" xfId="11487" xr:uid="{38662B00-E780-4561-8B15-C2B1193F91E2}"/>
    <cellStyle name="Normal 3 13 2 6 2 6" xfId="11488" xr:uid="{C9700D64-5192-42A8-91C6-25CA04BCBB40}"/>
    <cellStyle name="Normal 3 13 2 6 2 7" xfId="11489" xr:uid="{3F561CCF-A6CF-4F92-9945-C537F300A9F9}"/>
    <cellStyle name="Normal 3 13 2 6 2 8" xfId="11490" xr:uid="{D42805B6-EC2A-440F-8E80-E1C4AB768AB6}"/>
    <cellStyle name="Normal 3 13 2 6 3" xfId="11491" xr:uid="{74AA9211-39AB-4432-803E-509B7EDF5FA2}"/>
    <cellStyle name="Normal 3 13 2 6 3 2" xfId="11492" xr:uid="{B76433B1-C6C6-4074-A124-080AB1E170B1}"/>
    <cellStyle name="Normal 3 13 2 6 3 2 2" xfId="11493" xr:uid="{849B4298-0457-4159-996C-02B797BDBF94}"/>
    <cellStyle name="Normal 3 13 2 6 3 2 2 2" xfId="11494" xr:uid="{D58DC445-B5BD-41BA-876D-743DA3C115C6}"/>
    <cellStyle name="Normal 3 13 2 6 3 3" xfId="11495" xr:uid="{31886991-6A46-4ED4-AA03-CAC64F83DE19}"/>
    <cellStyle name="Normal 3 13 2 6 4" xfId="11496" xr:uid="{3E00CC7A-4BCE-4F20-9561-95EB8EDDAB40}"/>
    <cellStyle name="Normal 3 13 2 6 4 2" xfId="11497" xr:uid="{E3817A18-E610-4B17-9825-A09870786CA8}"/>
    <cellStyle name="Normal 3 13 2 6 5" xfId="11498" xr:uid="{D903A958-3616-4F99-BC0A-673DFD3FBD9C}"/>
    <cellStyle name="Normal 3 13 2 6 5 2" xfId="11499" xr:uid="{A6935AE7-F916-44A9-89CC-0114FC9F9F2E}"/>
    <cellStyle name="Normal 3 13 2 6 6" xfId="11500" xr:uid="{5105B42F-8048-41FE-8722-11E9E784BB84}"/>
    <cellStyle name="Normal 3 13 2 6 6 2" xfId="11501" xr:uid="{CD80AE3A-6836-4410-BBF9-A18FEF012148}"/>
    <cellStyle name="Normal 3 13 2 6 7" xfId="11502" xr:uid="{73150372-21D4-4709-AFB9-90B60DD7119D}"/>
    <cellStyle name="Normal 3 13 2 6 7 2" xfId="11503" xr:uid="{35481DF8-D985-4997-9B21-9869873EA8D2}"/>
    <cellStyle name="Normal 3 13 2 7" xfId="11504" xr:uid="{9B61A7D0-0E6A-41FA-BE4D-65806946378D}"/>
    <cellStyle name="Normal 3 13 2 7 2" xfId="11505" xr:uid="{39FE7315-00D8-494C-85EF-0F4F7F7B9FA1}"/>
    <cellStyle name="Normal 3 13 2 7 2 2" xfId="11506" xr:uid="{305ADDF8-C5C5-461C-A78E-5D6EFA889C0E}"/>
    <cellStyle name="Normal 3 13 2 7 2 3" xfId="11507" xr:uid="{C57C2C7A-B876-466E-94D1-FB057E9A8ECF}"/>
    <cellStyle name="Normal 3 13 2 8" xfId="11508" xr:uid="{2EB03D74-F5BE-49D7-8949-120E34AF8DF6}"/>
    <cellStyle name="Normal 3 13 2 9" xfId="11509" xr:uid="{D8ABDDC5-78D0-4D9C-90FF-A61C2A2EFEEE}"/>
    <cellStyle name="Normal 3 13 3" xfId="11510" xr:uid="{2C245FB4-59D2-4D06-9E36-75537752F422}"/>
    <cellStyle name="Normal 3 13 3 10" xfId="11511" xr:uid="{C099C2F6-7219-4756-A2E0-D6F5BC985133}"/>
    <cellStyle name="Normal 3 13 3 11" xfId="11512" xr:uid="{75DAC082-912A-47B9-9E80-C4F203F47979}"/>
    <cellStyle name="Normal 3 13 3 12" xfId="11513" xr:uid="{4FE68866-6434-419D-887B-198235961888}"/>
    <cellStyle name="Normal 3 13 3 2" xfId="11514" xr:uid="{BF96C1EA-7DE6-4573-A702-03E329D0777F}"/>
    <cellStyle name="Normal 3 13 3 2 2" xfId="11515" xr:uid="{EE0F4FBC-0C54-467C-8643-3E1F092940F1}"/>
    <cellStyle name="Normal 3 13 3 2 2 2" xfId="11516" xr:uid="{772800E8-A74B-4CBE-B755-0645CCDE4CC0}"/>
    <cellStyle name="Normal 3 13 3 2 2 2 2" xfId="11517" xr:uid="{088E80AE-3852-480C-A1A6-48B258F0AC15}"/>
    <cellStyle name="Normal 3 13 3 2 2 2 2 2" xfId="11518" xr:uid="{B34CB53A-D2E7-4F2A-BEF9-4A06BF2E8316}"/>
    <cellStyle name="Normal 3 13 3 2 2 2 2 2 2" xfId="11519" xr:uid="{91296919-8DF1-48DD-A5D8-09CCE62AD414}"/>
    <cellStyle name="Normal 3 13 3 2 2 2 2 2 2 2" xfId="11520" xr:uid="{7CDDA002-98F7-4451-AAFB-C5285672A067}"/>
    <cellStyle name="Normal 3 13 3 2 2 2 2 2 2 3" xfId="11521" xr:uid="{BD660468-E1DF-44DF-B419-32F7CA1A53CA}"/>
    <cellStyle name="Normal 3 13 3 2 2 2 2 3" xfId="11522" xr:uid="{337F8CCB-1CE8-4247-AC1F-39BBAE3FB7F8}"/>
    <cellStyle name="Normal 3 13 3 2 2 2 2 4" xfId="11523" xr:uid="{072F337C-B52B-4EA8-8E41-65BFFC9B51D7}"/>
    <cellStyle name="Normal 3 13 3 2 2 2 2 5" xfId="11524" xr:uid="{FBA6C27C-558E-47A4-A22D-E9B46AE90C19}"/>
    <cellStyle name="Normal 3 13 3 2 2 2 2 6" xfId="11525" xr:uid="{78985879-3D72-4037-8911-1B04214AC01E}"/>
    <cellStyle name="Normal 3 13 3 2 2 2 2 7" xfId="11526" xr:uid="{B468B937-8D0F-41B9-8875-0B5EB1AE1135}"/>
    <cellStyle name="Normal 3 13 3 2 2 2 2 8" xfId="11527" xr:uid="{09BAC6DE-9479-4708-BDA5-840B53A7B35F}"/>
    <cellStyle name="Normal 3 13 3 2 2 2 3" xfId="11528" xr:uid="{EA7F873D-B44E-46FC-8AE0-F5862C4C3005}"/>
    <cellStyle name="Normal 3 13 3 2 2 2 3 2" xfId="11529" xr:uid="{50238554-4726-4BEB-B982-97E3BBC51500}"/>
    <cellStyle name="Normal 3 13 3 2 2 2 3 2 2" xfId="11530" xr:uid="{975102D0-2FB1-4D88-9ED6-685C3897CD85}"/>
    <cellStyle name="Normal 3 13 3 2 2 2 3 2 2 2" xfId="11531" xr:uid="{F95FE292-A424-4FB9-829B-51032ADD30A0}"/>
    <cellStyle name="Normal 3 13 3 2 2 2 3 3" xfId="11532" xr:uid="{F220D583-D7A1-43B4-8274-2904F85E1C53}"/>
    <cellStyle name="Normal 3 13 3 2 2 2 4" xfId="11533" xr:uid="{25A7A6F5-9D87-48E5-B693-51074CD18E13}"/>
    <cellStyle name="Normal 3 13 3 2 2 2 4 2" xfId="11534" xr:uid="{650B6636-2812-42A4-848D-E9CE2A08A540}"/>
    <cellStyle name="Normal 3 13 3 2 2 2 5" xfId="11535" xr:uid="{06F022B1-E5AC-418D-BB51-7FFAFE6AAB30}"/>
    <cellStyle name="Normal 3 13 3 2 2 2 5 2" xfId="11536" xr:uid="{DD07C09D-4F9A-4801-B4E1-4244A349A479}"/>
    <cellStyle name="Normal 3 13 3 2 2 2 6" xfId="11537" xr:uid="{173EFFCC-E035-414F-82D1-8C0AD6164D2E}"/>
    <cellStyle name="Normal 3 13 3 2 2 2 6 2" xfId="11538" xr:uid="{7395A918-0430-4B10-8116-3BE2E0C5A100}"/>
    <cellStyle name="Normal 3 13 3 2 2 2 7" xfId="11539" xr:uid="{5382D059-D398-4D76-8E61-2DCD103D8CA4}"/>
    <cellStyle name="Normal 3 13 3 2 2 2 7 2" xfId="11540" xr:uid="{76C11865-F4F7-4809-A04C-FBD951CB9275}"/>
    <cellStyle name="Normal 3 13 3 2 2 3" xfId="11541" xr:uid="{65956AB6-0BCF-4618-98CD-7CEADA5DD242}"/>
    <cellStyle name="Normal 3 13 3 2 2 3 2" xfId="11542" xr:uid="{51EAD35D-B971-4343-97C4-EACB85321762}"/>
    <cellStyle name="Normal 3 13 3 2 2 3 2 2" xfId="11543" xr:uid="{05866E87-8332-489E-8E67-1E0EA1FAE5DD}"/>
    <cellStyle name="Normal 3 13 3 2 2 3 2 3" xfId="11544" xr:uid="{FA3794AD-C7B5-4CF6-8E69-E1A73E7DE0E8}"/>
    <cellStyle name="Normal 3 13 3 2 2 4" xfId="11545" xr:uid="{460BDA9C-9850-40DB-B1B3-FF23DBC8EE1F}"/>
    <cellStyle name="Normal 3 13 3 2 2 5" xfId="11546" xr:uid="{490259E9-7634-4469-B5FB-CAAE9429BFE3}"/>
    <cellStyle name="Normal 3 13 3 2 2 6" xfId="11547" xr:uid="{93BF7112-002A-4762-B992-7D630AF5E262}"/>
    <cellStyle name="Normal 3 13 3 2 2 7" xfId="11548" xr:uid="{DF210314-BB83-4029-90C0-17CF2CF949EB}"/>
    <cellStyle name="Normal 3 13 3 2 2 8" xfId="11549" xr:uid="{FE6B3191-B508-4E72-9718-A5F74CFE52F8}"/>
    <cellStyle name="Normal 3 13 3 2 2 9" xfId="11550" xr:uid="{796626C5-C4FE-47F4-BCB0-73AB968BD080}"/>
    <cellStyle name="Normal 3 13 3 2 3" xfId="11551" xr:uid="{EB9BBAE4-8F9A-4839-B9BA-37128AF27A7F}"/>
    <cellStyle name="Normal 3 13 3 2 3 2" xfId="11552" xr:uid="{6E6DCE0C-CC57-479B-80C8-AB9F8D3CE0FE}"/>
    <cellStyle name="Normal 3 13 3 2 3 2 2" xfId="11553" xr:uid="{74243F2E-2ADC-4C99-ADF0-A88A9F34CEC8}"/>
    <cellStyle name="Normal 3 13 3 2 3 2 2 2" xfId="11554" xr:uid="{81E41097-A778-48C4-8D91-4BD799C9320B}"/>
    <cellStyle name="Normal 3 13 3 2 3 2 2 3" xfId="11555" xr:uid="{5DCE211F-5BFE-44A5-AA75-6D0FF483D452}"/>
    <cellStyle name="Normal 3 13 3 2 3 3" xfId="11556" xr:uid="{07E31476-DDD2-4255-A5BB-49676F6984F3}"/>
    <cellStyle name="Normal 3 13 3 2 3 4" xfId="11557" xr:uid="{0E38C9B2-437E-4A37-95FE-4142BE43DC86}"/>
    <cellStyle name="Normal 3 13 3 2 3 5" xfId="11558" xr:uid="{134444EA-14E1-4EAA-A3BA-8F2CCE4DF4D8}"/>
    <cellStyle name="Normal 3 13 3 2 3 6" xfId="11559" xr:uid="{B791E7F5-6DD0-4A5C-9606-E4BC20FC56EF}"/>
    <cellStyle name="Normal 3 13 3 2 3 7" xfId="11560" xr:uid="{FBB0260F-FEEB-4A84-A20D-86948145C645}"/>
    <cellStyle name="Normal 3 13 3 2 3 8" xfId="11561" xr:uid="{DD8AFEFD-7067-4C2F-8F7D-9003DB5874E6}"/>
    <cellStyle name="Normal 3 13 3 2 4" xfId="11562" xr:uid="{7EDEE2D7-3AE4-4AB4-AF90-BD13E3359C61}"/>
    <cellStyle name="Normal 3 13 3 2 4 2" xfId="11563" xr:uid="{39580F55-A2FF-442B-A247-96BA97A42C1F}"/>
    <cellStyle name="Normal 3 13 3 2 4 2 2" xfId="11564" xr:uid="{6ED1A67B-C67B-43AC-91D0-78E731A51D5F}"/>
    <cellStyle name="Normal 3 13 3 2 4 2 2 2" xfId="11565" xr:uid="{B88022BC-0157-4182-86AE-C2D2E1C00280}"/>
    <cellStyle name="Normal 3 13 3 2 4 3" xfId="11566" xr:uid="{4B4168C3-D8EE-4A05-9E9B-4F9E51F2CAFD}"/>
    <cellStyle name="Normal 3 13 3 2 5" xfId="11567" xr:uid="{8DE6A574-37DF-4ACB-B61A-E1F237353F1D}"/>
    <cellStyle name="Normal 3 13 3 2 5 2" xfId="11568" xr:uid="{C4201910-9E9F-46DB-B895-CF2168B9A33E}"/>
    <cellStyle name="Normal 3 13 3 2 6" xfId="11569" xr:uid="{F6436188-5B45-4171-8C46-81CA8D288FBD}"/>
    <cellStyle name="Normal 3 13 3 2 6 2" xfId="11570" xr:uid="{1754EDFF-BE51-4BFE-A8B9-B80B8C700C27}"/>
    <cellStyle name="Normal 3 13 3 2 7" xfId="11571" xr:uid="{26C270FB-69BD-4FAD-BF90-4C21D85E6E75}"/>
    <cellStyle name="Normal 3 13 3 2 7 2" xfId="11572" xr:uid="{075E7556-9423-47B4-8426-B4BC1992B96D}"/>
    <cellStyle name="Normal 3 13 3 2 8" xfId="11573" xr:uid="{DCECF302-B8A3-4F96-978D-818C40D5E9C9}"/>
    <cellStyle name="Normal 3 13 3 2 8 2" xfId="11574" xr:uid="{64786C36-B948-4027-9CC0-87C2AE68E3E1}"/>
    <cellStyle name="Normal 3 13 3 3" xfId="11575" xr:uid="{C9812862-F676-4F78-A8CF-2661BBB554FF}"/>
    <cellStyle name="Normal 3 13 3 4" xfId="11576" xr:uid="{EE852204-75EA-4E3B-84A5-4FAC5BAB2C6A}"/>
    <cellStyle name="Normal 3 13 3 5" xfId="11577" xr:uid="{D4A9FEB9-0B83-4CA2-BF49-0301F4718E40}"/>
    <cellStyle name="Normal 3 13 3 5 2" xfId="11578" xr:uid="{90481DD4-88AD-4862-A682-79E01C080BC7}"/>
    <cellStyle name="Normal 3 13 3 5 2 2" xfId="11579" xr:uid="{5E16D3D5-F680-4C20-9B3E-80433B29C77C}"/>
    <cellStyle name="Normal 3 13 3 5 2 2 2" xfId="11580" xr:uid="{7EABC6B1-27E6-48EE-AAE6-981678FC75BA}"/>
    <cellStyle name="Normal 3 13 3 5 2 2 2 2" xfId="11581" xr:uid="{477560E1-54FF-45EC-AF88-797963834BCD}"/>
    <cellStyle name="Normal 3 13 3 5 2 2 2 3" xfId="11582" xr:uid="{87A3485B-6F50-475B-9651-0B419E5FE0EC}"/>
    <cellStyle name="Normal 3 13 3 5 2 3" xfId="11583" xr:uid="{88C41AF5-E6F5-4C33-A647-B8CCF24E994A}"/>
    <cellStyle name="Normal 3 13 3 5 2 4" xfId="11584" xr:uid="{86882168-FAB9-403D-96AB-49E5D2659D47}"/>
    <cellStyle name="Normal 3 13 3 5 2 5" xfId="11585" xr:uid="{CB2084DD-8AE2-47BF-BABC-D10365DB7006}"/>
    <cellStyle name="Normal 3 13 3 5 2 6" xfId="11586" xr:uid="{45ED2069-E1A4-4283-B689-84D40229C5C3}"/>
    <cellStyle name="Normal 3 13 3 5 2 7" xfId="11587" xr:uid="{1F5E8334-A55E-4972-A753-F56DDB0F6C2A}"/>
    <cellStyle name="Normal 3 13 3 5 2 8" xfId="11588" xr:uid="{B9ABEC69-9F33-42A1-8703-969A1E110A17}"/>
    <cellStyle name="Normal 3 13 3 5 3" xfId="11589" xr:uid="{6A7817D2-7C59-471F-9DBC-00F00A9938A4}"/>
    <cellStyle name="Normal 3 13 3 5 3 2" xfId="11590" xr:uid="{08268D62-6772-4A6B-989B-3855F2D9A86F}"/>
    <cellStyle name="Normal 3 13 3 5 3 2 2" xfId="11591" xr:uid="{68731221-01D8-473B-BD33-BAB56ED702F2}"/>
    <cellStyle name="Normal 3 13 3 5 3 2 2 2" xfId="11592" xr:uid="{5EF1C58A-A263-463B-93BD-2F7ABF070B0C}"/>
    <cellStyle name="Normal 3 13 3 5 3 3" xfId="11593" xr:uid="{3CC1CE73-5AA6-490A-8C04-E0CD9E2EFB9C}"/>
    <cellStyle name="Normal 3 13 3 5 4" xfId="11594" xr:uid="{385CFC69-30E8-42FE-9BC0-FD9A171B10CA}"/>
    <cellStyle name="Normal 3 13 3 5 4 2" xfId="11595" xr:uid="{C7152600-DDD9-4004-B574-34FED303E743}"/>
    <cellStyle name="Normal 3 13 3 5 5" xfId="11596" xr:uid="{E6CE09EE-0ACD-45F8-84C1-877732B895FE}"/>
    <cellStyle name="Normal 3 13 3 5 5 2" xfId="11597" xr:uid="{65A8ED0E-DF59-443E-B267-1743ADB0F8AD}"/>
    <cellStyle name="Normal 3 13 3 5 6" xfId="11598" xr:uid="{BFF660C3-4CE6-4E6E-B37E-291AC95E1274}"/>
    <cellStyle name="Normal 3 13 3 5 6 2" xfId="11599" xr:uid="{30A636F9-84D9-450C-8E68-FE5880390477}"/>
    <cellStyle name="Normal 3 13 3 5 7" xfId="11600" xr:uid="{6A64EC37-F568-4532-BF65-C9C470D5574C}"/>
    <cellStyle name="Normal 3 13 3 5 7 2" xfId="11601" xr:uid="{9AF18D4B-27D9-4948-A956-75F6A90E59AF}"/>
    <cellStyle name="Normal 3 13 3 6" xfId="11602" xr:uid="{34FD16B6-94B5-410C-804D-00AC26E3ACE6}"/>
    <cellStyle name="Normal 3 13 3 6 2" xfId="11603" xr:uid="{368570EA-C1C7-444E-81CE-A6794443C3EA}"/>
    <cellStyle name="Normal 3 13 3 6 2 2" xfId="11604" xr:uid="{983D9C21-9E0A-47DF-BACA-2F647817C57A}"/>
    <cellStyle name="Normal 3 13 3 6 2 3" xfId="11605" xr:uid="{50972AED-69E7-4C47-BE2A-CF0F570EA1FF}"/>
    <cellStyle name="Normal 3 13 3 7" xfId="11606" xr:uid="{5A3CADE4-76C0-4473-AD28-36332D720753}"/>
    <cellStyle name="Normal 3 13 3 8" xfId="11607" xr:uid="{F1AA17AF-4AF0-4B66-A9F5-554A6062CCCD}"/>
    <cellStyle name="Normal 3 13 3 9" xfId="11608" xr:uid="{45F658FB-7B5E-4981-B079-4A292FBE0B82}"/>
    <cellStyle name="Normal 3 13 4" xfId="11609" xr:uid="{271D4F22-FE82-487C-BF90-FA80AF1201EC}"/>
    <cellStyle name="Normal 3 13 4 2" xfId="11610" xr:uid="{6E42268A-B73E-4E06-8614-7BB17DA39DA7}"/>
    <cellStyle name="Normal 3 13 4 2 2" xfId="11611" xr:uid="{5F882B34-4A63-4CB4-9AB7-5FE6084948D1}"/>
    <cellStyle name="Normal 3 13 4 2 2 2" xfId="11612" xr:uid="{E85961A2-E2D1-4D44-90E3-9EA498372CD8}"/>
    <cellStyle name="Normal 3 13 4 2 2 2 2" xfId="11613" xr:uid="{EF8EE74E-9DF9-4B4D-8FE0-E76A5B32BE4F}"/>
    <cellStyle name="Normal 3 13 4 2 2 2 2 2" xfId="11614" xr:uid="{FF16EC54-5BE2-48BE-A6D9-046317953578}"/>
    <cellStyle name="Normal 3 13 4 2 2 2 2 2 2" xfId="11615" xr:uid="{36B49063-44E9-4B60-AEA0-6084AEB4F4A1}"/>
    <cellStyle name="Normal 3 13 4 2 2 2 2 2 2 2" xfId="11616" xr:uid="{D9CEFD47-2C3D-4F8D-A95B-CD14D68C00D4}"/>
    <cellStyle name="Normal 3 13 4 2 2 2 2 3" xfId="11617" xr:uid="{36A66731-3C3C-455A-AF88-F766C4EEF1BA}"/>
    <cellStyle name="Normal 3 13 4 2 2 2 3" xfId="11618" xr:uid="{288D45EB-1F27-4F10-8836-DB486C591138}"/>
    <cellStyle name="Normal 3 13 4 2 2 2 3 2" xfId="11619" xr:uid="{AB6C7690-A995-49ED-80EB-03183E5608F1}"/>
    <cellStyle name="Normal 3 13 4 2 2 2 4" xfId="11620" xr:uid="{F95F06FA-E2E4-4F33-91B8-0C5D04C8EEB6}"/>
    <cellStyle name="Normal 3 13 4 2 2 2 4 2" xfId="11621" xr:uid="{6481839A-0ADE-464B-9C27-048D19E6E487}"/>
    <cellStyle name="Normal 3 13 4 2 2 2 5" xfId="11622" xr:uid="{4432B514-B591-4ECB-99DD-BB6377912408}"/>
    <cellStyle name="Normal 3 13 4 2 2 2 5 2" xfId="11623" xr:uid="{6E35E34F-E668-403E-A036-5EFC05E1F93A}"/>
    <cellStyle name="Normal 3 13 4 2 2 2 6" xfId="11624" xr:uid="{03AD7194-E458-443A-9ABF-D26A7E457185}"/>
    <cellStyle name="Normal 3 13 4 2 2 2 6 2" xfId="11625" xr:uid="{25D5453A-D77D-45BF-B55F-E26701FC71AA}"/>
    <cellStyle name="Normal 3 13 4 2 2 2 7" xfId="11626" xr:uid="{8EB9AB22-CE4F-408E-9F35-E936C3CEE97F}"/>
    <cellStyle name="Normal 3 13 4 2 2 2 7 2" xfId="11627" xr:uid="{694C0C8B-37D1-4523-B49A-1A86D1448816}"/>
    <cellStyle name="Normal 3 13 4 2 2 3" xfId="11628" xr:uid="{CA0A86E5-0897-48AC-9375-FD39DC27AD12}"/>
    <cellStyle name="Normal 3 13 4 2 2 3 2" xfId="11629" xr:uid="{3E936133-1F3B-44DC-A9AD-604A6A294D88}"/>
    <cellStyle name="Normal 3 13 4 2 2 3 2 2" xfId="11630" xr:uid="{E5C3FABE-4204-4F76-B9F3-14365A4C720D}"/>
    <cellStyle name="Normal 3 13 4 2 2 3 2 3" xfId="11631" xr:uid="{B9687BF2-8427-420E-91F9-8BC374E868DC}"/>
    <cellStyle name="Normal 3 13 4 2 2 4" xfId="11632" xr:uid="{1E32CF6E-5ECC-4C0A-8740-AC73DCA30AF5}"/>
    <cellStyle name="Normal 3 13 4 2 2 5" xfId="11633" xr:uid="{3E36FC3B-E532-4BC0-9193-473DCB0DC8CA}"/>
    <cellStyle name="Normal 3 13 4 2 2 6" xfId="11634" xr:uid="{BD470DA4-5F07-4EF0-BE17-CB4675846E3A}"/>
    <cellStyle name="Normal 3 13 4 2 2 7" xfId="11635" xr:uid="{0174467B-53EA-423F-81FA-4E36909872BC}"/>
    <cellStyle name="Normal 3 13 4 2 2 8" xfId="11636" xr:uid="{E535AC87-02F6-45C7-A2AC-3F0232016B51}"/>
    <cellStyle name="Normal 3 13 4 2 3" xfId="11637" xr:uid="{32F7C099-D147-4C90-BD3E-8A39A4FA2295}"/>
    <cellStyle name="Normal 3 13 4 2 3 2" xfId="11638" xr:uid="{66ADF73A-CD89-4840-9CA4-CA6ED33A3190}"/>
    <cellStyle name="Normal 3 13 4 2 3 2 2" xfId="11639" xr:uid="{DBEFB1C5-F66E-4588-B441-4A507F1A1792}"/>
    <cellStyle name="Normal 3 13 4 2 3 2 2 2" xfId="11640" xr:uid="{601212CC-7AF2-428F-8027-8279BAA2EE0E}"/>
    <cellStyle name="Normal 3 13 4 2 3 3" xfId="11641" xr:uid="{16A76326-A915-4EC2-87C5-B382072EBA07}"/>
    <cellStyle name="Normal 3 13 4 2 4" xfId="11642" xr:uid="{9CA426CA-30ED-4760-98F0-047E1F8D6D46}"/>
    <cellStyle name="Normal 3 13 4 2 4 2" xfId="11643" xr:uid="{76F51A58-55B9-4A95-8F5F-47BEBA657FD0}"/>
    <cellStyle name="Normal 3 13 4 2 5" xfId="11644" xr:uid="{9347CEE2-202F-460A-B9C5-F2D82035E7CE}"/>
    <cellStyle name="Normal 3 13 4 2 5 2" xfId="11645" xr:uid="{D9C9DB6A-3560-41E9-AE79-65EA9D0E3D46}"/>
    <cellStyle name="Normal 3 13 4 2 6" xfId="11646" xr:uid="{884FA897-74B5-42D6-9941-871E73863A70}"/>
    <cellStyle name="Normal 3 13 4 2 6 2" xfId="11647" xr:uid="{B4D2B900-25FB-4B45-8504-B6F5C90FD4B2}"/>
    <cellStyle name="Normal 3 13 4 2 7" xfId="11648" xr:uid="{4004F278-6F8F-4F19-8C91-9A609129A74E}"/>
    <cellStyle name="Normal 3 13 4 2 7 2" xfId="11649" xr:uid="{6E4B1E78-6E5A-4C59-9F6E-CE8E00535731}"/>
    <cellStyle name="Normal 3 13 4 2 8" xfId="11650" xr:uid="{5070FDF0-0584-4210-92FA-B2F79B43C3B7}"/>
    <cellStyle name="Normal 3 13 4 2 8 2" xfId="11651" xr:uid="{E2D12115-C6B7-4948-9D85-67D89F64952E}"/>
    <cellStyle name="Normal 3 13 4 3" xfId="11652" xr:uid="{34D44E3D-FDE5-4262-A830-E0126B3C4A25}"/>
    <cellStyle name="Normal 3 13 4 3 2" xfId="11653" xr:uid="{BDC1A8F4-497B-4AA2-956F-A12F92150B34}"/>
    <cellStyle name="Normal 3 13 4 3 2 2" xfId="11654" xr:uid="{5F2CEF40-E725-48DF-ACE9-5F384EDE69F5}"/>
    <cellStyle name="Normal 3 13 4 3 2 2 2" xfId="11655" xr:uid="{0AE57879-247C-4801-A5EE-2C926F204800}"/>
    <cellStyle name="Normal 3 13 4 3 2 2 2 2" xfId="11656" xr:uid="{8577F3E7-7196-47FE-9F21-EAD5D25CBCD5}"/>
    <cellStyle name="Normal 3 13 4 3 2 3" xfId="11657" xr:uid="{5D527AC1-C98E-4A58-9857-38F6C7163B30}"/>
    <cellStyle name="Normal 3 13 4 3 3" xfId="11658" xr:uid="{209567F4-BBF5-4AE9-BBAB-1882C279C328}"/>
    <cellStyle name="Normal 3 13 4 3 3 2" xfId="11659" xr:uid="{CA0E7C65-C3D8-41ED-B9FA-C6E22BB7475D}"/>
    <cellStyle name="Normal 3 13 4 3 4" xfId="11660" xr:uid="{39491773-7AC9-4733-9741-9380EAB7547E}"/>
    <cellStyle name="Normal 3 13 4 3 4 2" xfId="11661" xr:uid="{F5DBB971-85D4-47E1-B12D-58E56D62FFBF}"/>
    <cellStyle name="Normal 3 13 4 3 5" xfId="11662" xr:uid="{B4B6B1F7-1D6C-4FCD-92B8-E94C8364AFCD}"/>
    <cellStyle name="Normal 3 13 4 3 5 2" xfId="11663" xr:uid="{CE5DE131-C2AE-434C-80FF-C5CE466DD555}"/>
    <cellStyle name="Normal 3 13 4 3 6" xfId="11664" xr:uid="{64D15755-BFC5-4B68-B729-78CB7C4BBEE0}"/>
    <cellStyle name="Normal 3 13 4 3 6 2" xfId="11665" xr:uid="{22D8D723-27E5-4A25-99CB-08E287679A52}"/>
    <cellStyle name="Normal 3 13 4 3 7" xfId="11666" xr:uid="{85220435-7BED-48C8-9B0C-3EFF94BFCFEC}"/>
    <cellStyle name="Normal 3 13 4 3 7 2" xfId="11667" xr:uid="{0F53B8BD-3E60-4A91-A438-B6C4D9EC5592}"/>
    <cellStyle name="Normal 3 13 4 4" xfId="11668" xr:uid="{3C131504-32F8-482B-A5F5-1ADEEFC7907D}"/>
    <cellStyle name="Normal 3 13 4 4 2" xfId="11669" xr:uid="{8162CEB1-894A-4268-9479-BE3BABF5521B}"/>
    <cellStyle name="Normal 3 13 4 4 2 2" xfId="11670" xr:uid="{0BFCC115-E413-404D-9E1E-71E0AC7A8723}"/>
    <cellStyle name="Normal 3 13 4 4 2 3" xfId="11671" xr:uid="{B63D0B97-2307-41D3-A147-FB49D4FA446C}"/>
    <cellStyle name="Normal 3 13 4 5" xfId="11672" xr:uid="{390E240D-B429-45F2-9BCF-8AB5AC433D5F}"/>
    <cellStyle name="Normal 3 13 4 6" xfId="11673" xr:uid="{CD4AC580-484D-4F49-AD36-13391E494294}"/>
    <cellStyle name="Normal 3 13 4 7" xfId="11674" xr:uid="{A678A941-9FD0-43A4-840D-02A07139D4B0}"/>
    <cellStyle name="Normal 3 13 4 8" xfId="11675" xr:uid="{9C09661E-005E-4A60-A419-2885FFE708D8}"/>
    <cellStyle name="Normal 3 13 4 9" xfId="11676" xr:uid="{3C87094F-69FC-479D-B96B-A0E05212F842}"/>
    <cellStyle name="Normal 3 13 5" xfId="11677" xr:uid="{CBDA1781-9A33-4748-A32E-5AADFC2CDECD}"/>
    <cellStyle name="Normal 3 13 5 2" xfId="11678" xr:uid="{37CC8C2D-B8F8-4C7A-8655-3C57EE27ED7E}"/>
    <cellStyle name="Normal 3 13 6" xfId="11679" xr:uid="{C11787C0-2820-409F-B9CE-543C5938326B}"/>
    <cellStyle name="Normal 3 13 6 2" xfId="11680" xr:uid="{58C7263D-E5DC-4026-B8CD-C4668EAAAB19}"/>
    <cellStyle name="Normal 3 13 6 2 2" xfId="11681" xr:uid="{7FAE5C6F-60FC-4A93-AD27-EDDEB3478DA4}"/>
    <cellStyle name="Normal 3 13 6 2 2 2" xfId="11682" xr:uid="{AFEE72C8-D2A6-4947-8BFE-C9D4467675AA}"/>
    <cellStyle name="Normal 3 13 6 2 2 2 2" xfId="11683" xr:uid="{8A3D357C-D8BD-4C9B-A6CD-DB14CC3F1377}"/>
    <cellStyle name="Normal 3 13 6 2 2 2 2 2" xfId="11684" xr:uid="{1C449B77-73D2-413B-88F6-A6595BA66B19}"/>
    <cellStyle name="Normal 3 13 6 2 2 3" xfId="11685" xr:uid="{D2731455-C844-4F63-947C-55FEB164B263}"/>
    <cellStyle name="Normal 3 13 6 2 3" xfId="11686" xr:uid="{81F12CBD-9CBE-4BB6-910A-0C21CA835C24}"/>
    <cellStyle name="Normal 3 13 6 2 3 2" xfId="11687" xr:uid="{AF15FEBD-8C57-4F75-A103-82C42092A369}"/>
    <cellStyle name="Normal 3 13 6 2 4" xfId="11688" xr:uid="{B1F5BE94-2BB5-4EAE-AC02-FECEEF1343F4}"/>
    <cellStyle name="Normal 3 13 6 2 4 2" xfId="11689" xr:uid="{7C5E953D-FC60-4815-A26A-B8B8F76958BB}"/>
    <cellStyle name="Normal 3 13 6 2 5" xfId="11690" xr:uid="{68748A65-C4E2-4F35-978A-3A20B65BCF36}"/>
    <cellStyle name="Normal 3 13 6 2 5 2" xfId="11691" xr:uid="{33A33350-7E8B-47EF-AAC8-5E5BD6F22FA3}"/>
    <cellStyle name="Normal 3 13 6 2 6" xfId="11692" xr:uid="{96210F42-6C13-474C-AABB-C5D5A626F313}"/>
    <cellStyle name="Normal 3 13 6 2 6 2" xfId="11693" xr:uid="{AF92D684-0379-41CF-BB3D-D93808AB29EE}"/>
    <cellStyle name="Normal 3 13 6 2 7" xfId="11694" xr:uid="{390D12C6-DE20-4938-ABA6-3883C554AC54}"/>
    <cellStyle name="Normal 3 13 6 2 7 2" xfId="11695" xr:uid="{37A651A4-3298-4477-989B-4AB03DFBC8B6}"/>
    <cellStyle name="Normal 3 13 6 3" xfId="11696" xr:uid="{D187FB79-2C02-4BC5-8291-960ED866821C}"/>
    <cellStyle name="Normal 3 13 6 3 2" xfId="11697" xr:uid="{6FFD781F-83FD-47CE-A1B0-8E9F7A406FE4}"/>
    <cellStyle name="Normal 3 13 6 3 2 2" xfId="11698" xr:uid="{0C05170C-5969-4A01-A2E9-A50D282F015D}"/>
    <cellStyle name="Normal 3 13 6 3 2 3" xfId="11699" xr:uid="{DCDBCC90-9EC7-40DF-B2AF-A8D7AD6DA425}"/>
    <cellStyle name="Normal 3 13 6 4" xfId="11700" xr:uid="{B781528D-3FDC-494F-96C0-F83EDE0DF4F5}"/>
    <cellStyle name="Normal 3 13 6 5" xfId="11701" xr:uid="{B7CCB1B7-DA26-49E6-807E-73AE95C2B8C5}"/>
    <cellStyle name="Normal 3 13 6 6" xfId="11702" xr:uid="{FF263A6B-ECFC-4A71-9432-40C54A332F06}"/>
    <cellStyle name="Normal 3 13 6 7" xfId="11703" xr:uid="{17A1493A-110D-4061-AD76-A7939B2D38BF}"/>
    <cellStyle name="Normal 3 13 6 8" xfId="11704" xr:uid="{5AD5C388-C211-4602-9628-E8B770B37EA0}"/>
    <cellStyle name="Normal 3 13 7" xfId="11705" xr:uid="{50F3446A-4421-4637-AF8B-970FC25E6CEB}"/>
    <cellStyle name="Normal 3 13 7 2" xfId="11706" xr:uid="{56AC2314-DCE9-41FA-874F-5D54A1453B02}"/>
    <cellStyle name="Normal 3 13 7 2 2" xfId="11707" xr:uid="{DEA57910-EF53-4C2E-A909-F1475BA61AD9}"/>
    <cellStyle name="Normal 3 13 7 2 2 2" xfId="11708" xr:uid="{3E60EE85-466A-4812-ABD5-1BE7678FB07F}"/>
    <cellStyle name="Normal 3 13 7 3" xfId="11709" xr:uid="{9CCFBC34-2146-40C8-BE72-F575F35CA66C}"/>
    <cellStyle name="Normal 3 13 8" xfId="11710" xr:uid="{6B57C20E-BDA7-4373-A05B-78099EEB6E5A}"/>
    <cellStyle name="Normal 3 13 8 2" xfId="11711" xr:uid="{508D5657-2D47-4D03-8B3D-2991A8216DB5}"/>
    <cellStyle name="Normal 3 13 9" xfId="11712" xr:uid="{903CAEE9-3373-4550-9ADE-7A5C4FB40676}"/>
    <cellStyle name="Normal 3 13 9 2" xfId="11713" xr:uid="{BDE0AF3A-1621-408C-BC9E-CC294C2CC888}"/>
    <cellStyle name="Normal 3 14" xfId="11714" xr:uid="{D139C330-A9BE-4F2D-AD82-AAAF04EF6941}"/>
    <cellStyle name="Normal 3 15" xfId="11715" xr:uid="{AF0A36C1-6624-41B6-BAAF-FBB499EDDB02}"/>
    <cellStyle name="Normal 3 15 10" xfId="11716" xr:uid="{11E1FD0D-F759-4880-B38F-EA47CC1A2E32}"/>
    <cellStyle name="Normal 3 15 10 2" xfId="11717" xr:uid="{0316E380-7E4D-4523-B12B-10FDF0D6AD50}"/>
    <cellStyle name="Normal 3 15 11" xfId="11718" xr:uid="{A0A0A067-4F7C-4FC3-BF35-A9578ABAC665}"/>
    <cellStyle name="Normal 3 15 11 2" xfId="11719" xr:uid="{DB8B471B-BDAC-46FD-8A8D-5FF6507E8B72}"/>
    <cellStyle name="Normal 3 15 2" xfId="11720" xr:uid="{12AD3547-6F6A-431A-A658-F7FAD693805A}"/>
    <cellStyle name="Normal 3 15 2 10" xfId="11721" xr:uid="{72497C0C-EE2D-4A35-81EB-E5B5D170952E}"/>
    <cellStyle name="Normal 3 15 2 11" xfId="11722" xr:uid="{3F8716E5-32B1-4C79-AA4D-04DBFB75E4FE}"/>
    <cellStyle name="Normal 3 15 2 12" xfId="11723" xr:uid="{D557A70F-FA64-4CC5-9E2E-98EB87ABF99A}"/>
    <cellStyle name="Normal 3 15 2 2" xfId="11724" xr:uid="{5FCE8B54-B1EA-44DB-9D26-6ADC7FF9AF95}"/>
    <cellStyle name="Normal 3 15 2 2 2" xfId="11725" xr:uid="{C54F5A45-182C-4B2F-853F-9D075139ACBC}"/>
    <cellStyle name="Normal 3 15 2 2 2 2" xfId="11726" xr:uid="{FA2269A8-64C8-43E0-930E-671BAC1D39A0}"/>
    <cellStyle name="Normal 3 15 2 2 2 2 2" xfId="11727" xr:uid="{620927DA-233E-4481-90D9-68A19F6F86DB}"/>
    <cellStyle name="Normal 3 15 2 2 2 2 2 2" xfId="11728" xr:uid="{23287947-1DD1-46DF-8D63-3E02B9204A5C}"/>
    <cellStyle name="Normal 3 15 2 2 2 2 2 2 2" xfId="11729" xr:uid="{739F95F9-FEF7-415C-9B11-E1EE2C4D7189}"/>
    <cellStyle name="Normal 3 15 2 2 2 2 2 2 2 2" xfId="11730" xr:uid="{6C730DC1-47B5-451D-AB2A-F7E263F97D73}"/>
    <cellStyle name="Normal 3 15 2 2 2 2 2 2 2 3" xfId="11731" xr:uid="{06D90ACF-8DF5-464F-9BA7-3607A933E609}"/>
    <cellStyle name="Normal 3 15 2 2 2 2 2 3" xfId="11732" xr:uid="{F4DFB9EF-33D7-4794-9743-0A5E76317A1C}"/>
    <cellStyle name="Normal 3 15 2 2 2 2 2 4" xfId="11733" xr:uid="{0B9BB06C-1970-414E-BA0D-AAABD7CFC07C}"/>
    <cellStyle name="Normal 3 15 2 2 2 2 2 5" xfId="11734" xr:uid="{677A9FD2-1961-458A-8C48-1F737E92C51D}"/>
    <cellStyle name="Normal 3 15 2 2 2 2 2 6" xfId="11735" xr:uid="{64E69241-7BC2-426D-83F6-74951F2E0474}"/>
    <cellStyle name="Normal 3 15 2 2 2 2 2 7" xfId="11736" xr:uid="{1C506958-AE9A-48E5-8F4A-663C39F1E0D8}"/>
    <cellStyle name="Normal 3 15 2 2 2 2 2 8" xfId="11737" xr:uid="{810A96C4-B9E9-4DF5-B6A1-95416E4E944D}"/>
    <cellStyle name="Normal 3 15 2 2 2 2 3" xfId="11738" xr:uid="{0301A060-2784-4957-B381-59146BA92C59}"/>
    <cellStyle name="Normal 3 15 2 2 2 2 3 2" xfId="11739" xr:uid="{95C3615C-11C5-47A3-9F6F-19062C74DA2C}"/>
    <cellStyle name="Normal 3 15 2 2 2 2 3 2 2" xfId="11740" xr:uid="{D77018A8-9BEC-43D7-8A17-E3A8985E36F9}"/>
    <cellStyle name="Normal 3 15 2 2 2 2 3 2 2 2" xfId="11741" xr:uid="{4AB031B6-6B24-4996-8B0E-D52EB202322F}"/>
    <cellStyle name="Normal 3 15 2 2 2 2 3 3" xfId="11742" xr:uid="{8E221721-4CFD-4665-BAFD-21BE6B7E3A06}"/>
    <cellStyle name="Normal 3 15 2 2 2 2 4" xfId="11743" xr:uid="{21798309-DA0F-42CC-818C-AE57518FC8E7}"/>
    <cellStyle name="Normal 3 15 2 2 2 2 4 2" xfId="11744" xr:uid="{919AEEE7-B8CD-4402-98FB-8D982881C5B1}"/>
    <cellStyle name="Normal 3 15 2 2 2 2 5" xfId="11745" xr:uid="{B06F048A-DD17-4F89-A56D-FDA4EE36617D}"/>
    <cellStyle name="Normal 3 15 2 2 2 2 5 2" xfId="11746" xr:uid="{31425ABB-18A7-4094-8F80-D6447596B85E}"/>
    <cellStyle name="Normal 3 15 2 2 2 2 6" xfId="11747" xr:uid="{CE3EC547-3AED-44AD-B1BB-76F9BE2BD2BB}"/>
    <cellStyle name="Normal 3 15 2 2 2 2 6 2" xfId="11748" xr:uid="{EB86B021-7D1B-475D-8087-018BC90613DA}"/>
    <cellStyle name="Normal 3 15 2 2 2 2 7" xfId="11749" xr:uid="{35EBEE2B-606D-4A5C-9AA5-7D6872182E2A}"/>
    <cellStyle name="Normal 3 15 2 2 2 2 7 2" xfId="11750" xr:uid="{E6043ED7-DD1F-4881-9E9D-6543B433E25A}"/>
    <cellStyle name="Normal 3 15 2 2 2 3" xfId="11751" xr:uid="{5300F5E0-5D99-4A89-AC7E-D6A3133D43BB}"/>
    <cellStyle name="Normal 3 15 2 2 2 3 2" xfId="11752" xr:uid="{7A9F27D2-A3FC-4CF6-99D8-65E1F3EE9968}"/>
    <cellStyle name="Normal 3 15 2 2 2 3 2 2" xfId="11753" xr:uid="{7AF66C4F-B1F3-4165-BA35-2090422A4E07}"/>
    <cellStyle name="Normal 3 15 2 2 2 3 2 3" xfId="11754" xr:uid="{02ACEC9B-AC48-4D9C-879D-4EEF5D109BC9}"/>
    <cellStyle name="Normal 3 15 2 2 2 4" xfId="11755" xr:uid="{EE264190-10D0-463A-A091-A4E0AA8BD7DC}"/>
    <cellStyle name="Normal 3 15 2 2 2 5" xfId="11756" xr:uid="{B7E6B373-0176-4C97-982B-6DD94A00E0A3}"/>
    <cellStyle name="Normal 3 15 2 2 2 6" xfId="11757" xr:uid="{C5F3D55A-216A-4C3C-99E1-87D17C77D5CB}"/>
    <cellStyle name="Normal 3 15 2 2 2 7" xfId="11758" xr:uid="{7176A988-A0F5-4555-938A-0973EA479BFF}"/>
    <cellStyle name="Normal 3 15 2 2 2 8" xfId="11759" xr:uid="{76BD71A1-E3A7-4456-9635-A37FBED79515}"/>
    <cellStyle name="Normal 3 15 2 2 2 9" xfId="11760" xr:uid="{B0EC4A54-D543-4858-964E-5177079F50DB}"/>
    <cellStyle name="Normal 3 15 2 2 3" xfId="11761" xr:uid="{B054B8B1-A463-4D31-A158-C59B686EE843}"/>
    <cellStyle name="Normal 3 15 2 2 3 2" xfId="11762" xr:uid="{4FD2396F-6101-4197-BA67-7A01AFD162EE}"/>
    <cellStyle name="Normal 3 15 2 2 3 2 2" xfId="11763" xr:uid="{CAD3DB9A-CA7E-4906-B6EB-D8285C76BD68}"/>
    <cellStyle name="Normal 3 15 2 2 3 2 2 2" xfId="11764" xr:uid="{171D16F6-6C2A-4577-8E64-28E1BC85E698}"/>
    <cellStyle name="Normal 3 15 2 2 3 2 2 3" xfId="11765" xr:uid="{F686AFE9-76E5-44D3-A085-C3773CC792CC}"/>
    <cellStyle name="Normal 3 15 2 2 3 3" xfId="11766" xr:uid="{ABAC8DB4-FFEB-498C-98CE-449A4F09B929}"/>
    <cellStyle name="Normal 3 15 2 2 3 4" xfId="11767" xr:uid="{70B91DF3-1CB6-431F-A853-C02F882B6859}"/>
    <cellStyle name="Normal 3 15 2 2 3 5" xfId="11768" xr:uid="{27898CC9-E389-4FB3-A746-A5E4ACCBE0BC}"/>
    <cellStyle name="Normal 3 15 2 2 3 6" xfId="11769" xr:uid="{6DE0C9D2-37C9-4688-AB6D-C7C033514BF3}"/>
    <cellStyle name="Normal 3 15 2 2 3 7" xfId="11770" xr:uid="{58E67D2E-1051-4FE2-9A15-E5A6C61BD51D}"/>
    <cellStyle name="Normal 3 15 2 2 3 8" xfId="11771" xr:uid="{C4FEAF2C-8D8E-4994-A3CB-127E0103A79A}"/>
    <cellStyle name="Normal 3 15 2 2 4" xfId="11772" xr:uid="{B3BB3076-2A34-4ADA-8E2F-91A7387E5748}"/>
    <cellStyle name="Normal 3 15 2 2 4 2" xfId="11773" xr:uid="{EEC6E920-7410-4146-AF74-1BF5187E4B1C}"/>
    <cellStyle name="Normal 3 15 2 2 4 2 2" xfId="11774" xr:uid="{5A9A2BC8-7DFF-41E0-A939-DD70AE792109}"/>
    <cellStyle name="Normal 3 15 2 2 4 2 2 2" xfId="11775" xr:uid="{ED136E59-E751-4918-A466-0B7822A8AC70}"/>
    <cellStyle name="Normal 3 15 2 2 4 3" xfId="11776" xr:uid="{4F6DE0B0-7DCD-4B50-A66B-83632D47E2E0}"/>
    <cellStyle name="Normal 3 15 2 2 5" xfId="11777" xr:uid="{F4303501-05FD-4983-B927-26750DBCC526}"/>
    <cellStyle name="Normal 3 15 2 2 5 2" xfId="11778" xr:uid="{6A9E209A-27E7-4FDE-8658-0C4334F812DC}"/>
    <cellStyle name="Normal 3 15 2 2 6" xfId="11779" xr:uid="{C2BD7BB9-7097-422B-A329-5698386DF330}"/>
    <cellStyle name="Normal 3 15 2 2 6 2" xfId="11780" xr:uid="{CD84D13F-43B9-4848-BAE2-26C03D418EE1}"/>
    <cellStyle name="Normal 3 15 2 2 7" xfId="11781" xr:uid="{351AB10A-853C-4983-8BB6-D357205BE141}"/>
    <cellStyle name="Normal 3 15 2 2 7 2" xfId="11782" xr:uid="{A3B0258A-1ED6-4189-889E-8549410DAAE0}"/>
    <cellStyle name="Normal 3 15 2 2 8" xfId="11783" xr:uid="{BBAACA3C-77EE-43BF-B154-615E23854885}"/>
    <cellStyle name="Normal 3 15 2 2 8 2" xfId="11784" xr:uid="{B9A36F73-0397-47A0-9420-C0BE007DFE32}"/>
    <cellStyle name="Normal 3 15 2 3" xfId="11785" xr:uid="{FC937617-731F-4EDA-BF98-05856F15C7D1}"/>
    <cellStyle name="Normal 3 15 2 4" xfId="11786" xr:uid="{611D20D6-A840-47A5-B4D4-F27892123A0C}"/>
    <cellStyle name="Normal 3 15 2 5" xfId="11787" xr:uid="{93892FDD-F42C-4F2F-AD8E-9D3EA982EC49}"/>
    <cellStyle name="Normal 3 15 2 5 2" xfId="11788" xr:uid="{D5D78547-F6FA-418C-8111-550350B5DA5A}"/>
    <cellStyle name="Normal 3 15 2 5 2 2" xfId="11789" xr:uid="{D8AA860C-E46B-45AE-9464-63BFCAFB22AD}"/>
    <cellStyle name="Normal 3 15 2 5 2 2 2" xfId="11790" xr:uid="{758AD742-16AD-43CA-865C-717E09050DE4}"/>
    <cellStyle name="Normal 3 15 2 5 2 2 2 2" xfId="11791" xr:uid="{A0EE32FA-A272-492D-85AD-1F4AF61173C6}"/>
    <cellStyle name="Normal 3 15 2 5 2 2 2 3" xfId="11792" xr:uid="{9F8C62FC-9180-4BD1-B39B-4C2133B83429}"/>
    <cellStyle name="Normal 3 15 2 5 2 3" xfId="11793" xr:uid="{5C670776-DDAF-411C-A64C-9AE04E0D8FBC}"/>
    <cellStyle name="Normal 3 15 2 5 2 4" xfId="11794" xr:uid="{4A8D166D-3222-49AA-AC6D-203CBBCBA7DE}"/>
    <cellStyle name="Normal 3 15 2 5 2 5" xfId="11795" xr:uid="{27C3639A-D5D7-4435-A05E-41A0AE4681D3}"/>
    <cellStyle name="Normal 3 15 2 5 2 6" xfId="11796" xr:uid="{A44B94D6-6EC3-45F7-BC6B-36AE2FDF07FB}"/>
    <cellStyle name="Normal 3 15 2 5 2 7" xfId="11797" xr:uid="{54012818-9E0F-483C-AA6C-53BCFC7B28C7}"/>
    <cellStyle name="Normal 3 15 2 5 2 8" xfId="11798" xr:uid="{BC0423B8-A83F-41EF-B439-8BCEAD160B64}"/>
    <cellStyle name="Normal 3 15 2 5 3" xfId="11799" xr:uid="{2B71879F-F44C-427C-A756-7EBC23B96E52}"/>
    <cellStyle name="Normal 3 15 2 5 3 2" xfId="11800" xr:uid="{C338BFD9-937F-47C8-8938-473CDA3D5DFC}"/>
    <cellStyle name="Normal 3 15 2 5 3 2 2" xfId="11801" xr:uid="{F2F4F34D-5365-4E98-8E82-6FAD244F79C6}"/>
    <cellStyle name="Normal 3 15 2 5 3 2 2 2" xfId="11802" xr:uid="{6FDF7AAC-1F7D-43F8-9152-D6C5157832BF}"/>
    <cellStyle name="Normal 3 15 2 5 3 3" xfId="11803" xr:uid="{D34D4178-5909-4CA4-B406-A7CD7DDC560F}"/>
    <cellStyle name="Normal 3 15 2 5 4" xfId="11804" xr:uid="{8FF2DB9F-2930-474B-AD51-DFDA8DD1C51E}"/>
    <cellStyle name="Normal 3 15 2 5 4 2" xfId="11805" xr:uid="{40AD9206-9A59-40A8-965E-1250E5B68D82}"/>
    <cellStyle name="Normal 3 15 2 5 5" xfId="11806" xr:uid="{E63BA396-ABA4-49B5-877D-DA0C80F416FB}"/>
    <cellStyle name="Normal 3 15 2 5 5 2" xfId="11807" xr:uid="{40D1BAE1-9752-4064-979A-62BA98503CFA}"/>
    <cellStyle name="Normal 3 15 2 5 6" xfId="11808" xr:uid="{25E19028-6B5E-49F1-8A4F-BE513168D82F}"/>
    <cellStyle name="Normal 3 15 2 5 6 2" xfId="11809" xr:uid="{6787F2C1-2D1A-49A0-9F8B-CC7798E7C26D}"/>
    <cellStyle name="Normal 3 15 2 5 7" xfId="11810" xr:uid="{A698BC29-A7FC-4728-B7B9-F5BB88C1BE43}"/>
    <cellStyle name="Normal 3 15 2 5 7 2" xfId="11811" xr:uid="{D96DACCC-562E-4BD9-962E-643FD8C1F352}"/>
    <cellStyle name="Normal 3 15 2 6" xfId="11812" xr:uid="{8F71AF4D-5599-40F7-AC7A-E3C0AB3A0970}"/>
    <cellStyle name="Normal 3 15 2 6 2" xfId="11813" xr:uid="{03235C54-19BB-4D8D-B0D8-F37D51EFA391}"/>
    <cellStyle name="Normal 3 15 2 6 2 2" xfId="11814" xr:uid="{1F81A0E9-4B7A-453D-B901-0A447955BD3F}"/>
    <cellStyle name="Normal 3 15 2 6 2 3" xfId="11815" xr:uid="{81AAF784-ED98-47CA-A048-0C0FA53F609D}"/>
    <cellStyle name="Normal 3 15 2 7" xfId="11816" xr:uid="{1830A6D4-B947-41D1-92C6-EA0721C318C9}"/>
    <cellStyle name="Normal 3 15 2 8" xfId="11817" xr:uid="{C978251C-512A-4241-AC17-BD57C80892BC}"/>
    <cellStyle name="Normal 3 15 2 9" xfId="11818" xr:uid="{EFA4708F-2BAC-433E-A88B-0B29F5E759F5}"/>
    <cellStyle name="Normal 3 15 3" xfId="11819" xr:uid="{3A16C37E-9096-42AE-8BB5-644730BD6B41}"/>
    <cellStyle name="Normal 3 15 3 2" xfId="11820" xr:uid="{E2BED7EA-9B6D-48B2-9814-D55703513C2A}"/>
    <cellStyle name="Normal 3 15 3 2 2" xfId="11821" xr:uid="{A2582B2E-C757-4BD0-B3B5-DEA1DA076816}"/>
    <cellStyle name="Normal 3 15 3 2 2 2" xfId="11822" xr:uid="{AA5F81AA-8208-43B6-A45B-62B310D6E8C6}"/>
    <cellStyle name="Normal 3 15 3 2 2 2 2" xfId="11823" xr:uid="{845F032B-EDF3-4F31-8356-C7F5D3ED35B6}"/>
    <cellStyle name="Normal 3 15 3 2 2 2 2 2" xfId="11824" xr:uid="{FC6F6829-3E04-4B96-ABB5-4C6EE35B9601}"/>
    <cellStyle name="Normal 3 15 3 2 2 2 2 2 2" xfId="11825" xr:uid="{62681FA5-9AA9-41A3-A230-3121D979BEEC}"/>
    <cellStyle name="Normal 3 15 3 2 2 2 2 2 2 2" xfId="11826" xr:uid="{45068D8B-AE0A-44EE-B8CF-E7095038A9BA}"/>
    <cellStyle name="Normal 3 15 3 2 2 2 2 3" xfId="11827" xr:uid="{C62D2D60-F17D-4E16-AED8-C8CC2FE1B4A3}"/>
    <cellStyle name="Normal 3 15 3 2 2 2 3" xfId="11828" xr:uid="{AD6FF54F-96D4-484B-B9AF-1C957C0F0BC2}"/>
    <cellStyle name="Normal 3 15 3 2 2 2 3 2" xfId="11829" xr:uid="{5F6603D2-E789-43D5-9FA8-B8160BD319EE}"/>
    <cellStyle name="Normal 3 15 3 2 2 2 4" xfId="11830" xr:uid="{6D7A94A0-AD6C-4176-BD25-49A7EEC47F60}"/>
    <cellStyle name="Normal 3 15 3 2 2 2 4 2" xfId="11831" xr:uid="{96C88298-6D63-46BB-800E-10F582D78794}"/>
    <cellStyle name="Normal 3 15 3 2 2 2 5" xfId="11832" xr:uid="{8B5A70A8-3BA3-4723-8BF2-9465811ACFC4}"/>
    <cellStyle name="Normal 3 15 3 2 2 2 5 2" xfId="11833" xr:uid="{5A2BE668-C5A3-410F-864C-5F5AF73E204C}"/>
    <cellStyle name="Normal 3 15 3 2 2 2 6" xfId="11834" xr:uid="{098086DA-E29A-4D20-A91B-F43D1535CBA4}"/>
    <cellStyle name="Normal 3 15 3 2 2 2 6 2" xfId="11835" xr:uid="{05EFAFAF-9D64-4285-B033-D29AD642926B}"/>
    <cellStyle name="Normal 3 15 3 2 2 2 7" xfId="11836" xr:uid="{6A3586AE-64EA-4611-8599-6D9C550D33E1}"/>
    <cellStyle name="Normal 3 15 3 2 2 2 7 2" xfId="11837" xr:uid="{CC7FA5E7-9A0F-43AA-AD6D-5123F94D0A8B}"/>
    <cellStyle name="Normal 3 15 3 2 2 3" xfId="11838" xr:uid="{CF02B773-0DBE-431E-A901-0275F9848D94}"/>
    <cellStyle name="Normal 3 15 3 2 2 3 2" xfId="11839" xr:uid="{C6AA8A25-FA9C-4FEF-9BB6-29CE814C9E90}"/>
    <cellStyle name="Normal 3 15 3 2 2 3 2 2" xfId="11840" xr:uid="{3C319CE5-B802-4FA7-92F7-1950CB55DE02}"/>
    <cellStyle name="Normal 3 15 3 2 2 3 2 3" xfId="11841" xr:uid="{66D51F4F-0CD6-46EE-82FF-DBDAC5E6DF48}"/>
    <cellStyle name="Normal 3 15 3 2 2 4" xfId="11842" xr:uid="{16441642-C57C-4075-90F5-E909D15F8C61}"/>
    <cellStyle name="Normal 3 15 3 2 2 5" xfId="11843" xr:uid="{A7550AB3-65A6-4F71-BE63-22482B0FD765}"/>
    <cellStyle name="Normal 3 15 3 2 2 6" xfId="11844" xr:uid="{E8CF3D6C-607B-4CE0-9B71-767075EF2B23}"/>
    <cellStyle name="Normal 3 15 3 2 2 7" xfId="11845" xr:uid="{ABE17711-2F68-4876-A41A-1A0CAEC696D3}"/>
    <cellStyle name="Normal 3 15 3 2 2 8" xfId="11846" xr:uid="{5D4AE1A0-DD64-4429-AF63-CE189467AA4A}"/>
    <cellStyle name="Normal 3 15 3 2 3" xfId="11847" xr:uid="{CC607C96-7C8F-4468-ACBB-D92D0232B4BC}"/>
    <cellStyle name="Normal 3 15 3 2 3 2" xfId="11848" xr:uid="{51C50E41-D68B-4185-AA35-B991F9D82790}"/>
    <cellStyle name="Normal 3 15 3 2 3 2 2" xfId="11849" xr:uid="{479CB451-5D0E-4CDD-91C2-979A02EA4B1E}"/>
    <cellStyle name="Normal 3 15 3 2 3 2 2 2" xfId="11850" xr:uid="{3D760F46-20BD-4E90-9C25-4D71176DA8B1}"/>
    <cellStyle name="Normal 3 15 3 2 3 3" xfId="11851" xr:uid="{A6AE9350-9815-4374-8125-B34633C6E217}"/>
    <cellStyle name="Normal 3 15 3 2 4" xfId="11852" xr:uid="{037ED39D-80CD-45AB-852D-700D6C597472}"/>
    <cellStyle name="Normal 3 15 3 2 4 2" xfId="11853" xr:uid="{AFA6637E-C421-40B5-B4B6-10929EE83DEE}"/>
    <cellStyle name="Normal 3 15 3 2 5" xfId="11854" xr:uid="{57EDFE0C-80AF-4B55-9B6C-B32B54991969}"/>
    <cellStyle name="Normal 3 15 3 2 5 2" xfId="11855" xr:uid="{85E1101D-26DA-4211-8451-7621EFC16CD3}"/>
    <cellStyle name="Normal 3 15 3 2 6" xfId="11856" xr:uid="{0988B5CF-19B6-462F-9E1B-677725949022}"/>
    <cellStyle name="Normal 3 15 3 2 6 2" xfId="11857" xr:uid="{9412FA27-2340-46A4-BE69-25DA93A2511F}"/>
    <cellStyle name="Normal 3 15 3 2 7" xfId="11858" xr:uid="{F7099E67-D491-4ED6-88A7-DBC4B578A47F}"/>
    <cellStyle name="Normal 3 15 3 2 7 2" xfId="11859" xr:uid="{4B3B049B-93A5-434A-9085-2D959A1536B0}"/>
    <cellStyle name="Normal 3 15 3 2 8" xfId="11860" xr:uid="{E94ACF3C-C018-4D67-936F-AECBC60CDD93}"/>
    <cellStyle name="Normal 3 15 3 2 8 2" xfId="11861" xr:uid="{0AE77214-ADE5-45F7-B7FE-E9A9F3493F41}"/>
    <cellStyle name="Normal 3 15 3 3" xfId="11862" xr:uid="{26B2D22F-6788-4E8A-B14B-B3B376D13B2E}"/>
    <cellStyle name="Normal 3 15 3 3 2" xfId="11863" xr:uid="{056D4268-497B-465D-94CC-7AAC2A7FE2BE}"/>
    <cellStyle name="Normal 3 15 3 3 2 2" xfId="11864" xr:uid="{D06A97EE-F3FA-480A-B746-35D2C3520138}"/>
    <cellStyle name="Normal 3 15 3 3 2 2 2" xfId="11865" xr:uid="{75C07E2F-178E-4741-A7E9-6292C2831025}"/>
    <cellStyle name="Normal 3 15 3 3 2 2 2 2" xfId="11866" xr:uid="{1232E929-CFC5-4491-80FA-9C48B3588F53}"/>
    <cellStyle name="Normal 3 15 3 3 2 3" xfId="11867" xr:uid="{5AED6135-98BD-4651-9C20-9C1CC7B523F1}"/>
    <cellStyle name="Normal 3 15 3 3 3" xfId="11868" xr:uid="{1BC7820D-13E7-4DB9-8C8D-877BC68F6625}"/>
    <cellStyle name="Normal 3 15 3 3 3 2" xfId="11869" xr:uid="{CE0229AB-4981-4B38-8B4F-A24CFF585549}"/>
    <cellStyle name="Normal 3 15 3 3 4" xfId="11870" xr:uid="{02DBE796-1E4F-454E-821B-14CCFF3182FC}"/>
    <cellStyle name="Normal 3 15 3 3 4 2" xfId="11871" xr:uid="{147E4BB9-C19B-484A-976D-8E083939903C}"/>
    <cellStyle name="Normal 3 15 3 3 5" xfId="11872" xr:uid="{BC2A500A-F2E4-4031-B91B-6E5DD91BAAC0}"/>
    <cellStyle name="Normal 3 15 3 3 5 2" xfId="11873" xr:uid="{35A541DB-C3B8-43AB-95F1-4E0FB884D078}"/>
    <cellStyle name="Normal 3 15 3 3 6" xfId="11874" xr:uid="{363262CA-6BA1-43AA-99DE-EA4383CF9A89}"/>
    <cellStyle name="Normal 3 15 3 3 6 2" xfId="11875" xr:uid="{2EEC4E36-CB72-4103-80AF-7D48C6A7FB5F}"/>
    <cellStyle name="Normal 3 15 3 3 7" xfId="11876" xr:uid="{A0565E97-7821-46C5-B3A7-83607705E04E}"/>
    <cellStyle name="Normal 3 15 3 3 7 2" xfId="11877" xr:uid="{0A8E76ED-2CF8-4615-9D93-5A3DF31EC5CD}"/>
    <cellStyle name="Normal 3 15 3 4" xfId="11878" xr:uid="{85980CD2-7301-4898-ABBF-83435504A659}"/>
    <cellStyle name="Normal 3 15 3 4 2" xfId="11879" xr:uid="{723DF493-43DC-4D75-B525-BCB17185B399}"/>
    <cellStyle name="Normal 3 15 3 4 2 2" xfId="11880" xr:uid="{8869AECB-0754-4F43-8AFF-3BCA319B456E}"/>
    <cellStyle name="Normal 3 15 3 4 2 3" xfId="11881" xr:uid="{D4C63370-CA0D-477D-8475-4D8C54B3818B}"/>
    <cellStyle name="Normal 3 15 3 5" xfId="11882" xr:uid="{B128F9C1-1B14-4F5A-80F7-53910A30B587}"/>
    <cellStyle name="Normal 3 15 3 6" xfId="11883" xr:uid="{8A79B764-3958-4AF4-B62D-EC26F7E2EFA2}"/>
    <cellStyle name="Normal 3 15 3 7" xfId="11884" xr:uid="{2E0BD7A1-F06D-4DE5-871B-25E5DB1E7ABD}"/>
    <cellStyle name="Normal 3 15 3 8" xfId="11885" xr:uid="{1882802E-F963-4FF4-BAD0-833999A42E14}"/>
    <cellStyle name="Normal 3 15 3 9" xfId="11886" xr:uid="{D2BBAF32-54BC-42D9-B3F7-10EA3763B1AB}"/>
    <cellStyle name="Normal 3 15 4" xfId="11887" xr:uid="{DA0A2DD5-9FD6-4341-9973-EFFD6226C20D}"/>
    <cellStyle name="Normal 3 15 4 2" xfId="11888" xr:uid="{40E5EBD0-E6BC-4B59-827A-D7409292F7A0}"/>
    <cellStyle name="Normal 3 15 5" xfId="11889" xr:uid="{3DA9CFD2-3AB9-4E04-B89A-9AA0C2356D53}"/>
    <cellStyle name="Normal 3 15 5 2" xfId="11890" xr:uid="{8ACD78AF-C7B8-4CBA-8BC5-528625951D90}"/>
    <cellStyle name="Normal 3 15 5 2 2" xfId="11891" xr:uid="{501CDB58-43FE-49A4-8B07-19A28C208215}"/>
    <cellStyle name="Normal 3 15 5 2 2 2" xfId="11892" xr:uid="{9F72E6C2-EE84-4E3D-9F83-B42A847F5746}"/>
    <cellStyle name="Normal 3 15 5 2 2 2 2" xfId="11893" xr:uid="{4310F1B1-8882-4E74-8394-8B8619B27487}"/>
    <cellStyle name="Normal 3 15 5 2 2 2 2 2" xfId="11894" xr:uid="{C097CD0F-0194-44E2-B2CE-2ACC56B8C714}"/>
    <cellStyle name="Normal 3 15 5 2 2 3" xfId="11895" xr:uid="{1AAFE3E9-499C-4257-9575-AF945266E6C2}"/>
    <cellStyle name="Normal 3 15 5 2 3" xfId="11896" xr:uid="{1EE96CC3-63D0-4AC1-BA11-1A1FA0F7DC5F}"/>
    <cellStyle name="Normal 3 15 5 2 3 2" xfId="11897" xr:uid="{317424AD-A428-4A38-801A-88CF613E3412}"/>
    <cellStyle name="Normal 3 15 5 2 4" xfId="11898" xr:uid="{AFC4538E-7F85-4A7F-B915-775DB6E73FFE}"/>
    <cellStyle name="Normal 3 15 5 2 4 2" xfId="11899" xr:uid="{1DD8D67A-4D69-4FB1-A0BB-CD935558D8D5}"/>
    <cellStyle name="Normal 3 15 5 2 5" xfId="11900" xr:uid="{9AB18C42-2EA6-411F-A583-0E9A4DE6C8B3}"/>
    <cellStyle name="Normal 3 15 5 2 5 2" xfId="11901" xr:uid="{EFD96D27-7517-4906-B8D4-2DF54D3C4C3B}"/>
    <cellStyle name="Normal 3 15 5 2 6" xfId="11902" xr:uid="{27C02189-CFAA-4364-924C-843F55DA2EAD}"/>
    <cellStyle name="Normal 3 15 5 2 6 2" xfId="11903" xr:uid="{7389AF0C-5C59-4C73-AFED-775FFAACD93A}"/>
    <cellStyle name="Normal 3 15 5 2 7" xfId="11904" xr:uid="{90779ADB-C35E-40A4-AAB3-67F9B187DDA9}"/>
    <cellStyle name="Normal 3 15 5 2 7 2" xfId="11905" xr:uid="{3118FFA9-16A4-4A18-B84F-AA47934D9643}"/>
    <cellStyle name="Normal 3 15 5 3" xfId="11906" xr:uid="{03F7E32C-0935-4F25-A78C-81A48599A1AF}"/>
    <cellStyle name="Normal 3 15 5 3 2" xfId="11907" xr:uid="{5885D085-A3C9-4956-A69D-0EDA900E608E}"/>
    <cellStyle name="Normal 3 15 5 3 2 2" xfId="11908" xr:uid="{EB9C0EC3-5D9B-482A-B61A-552B896EB15D}"/>
    <cellStyle name="Normal 3 15 5 3 2 3" xfId="11909" xr:uid="{91CD1E27-267D-4EAA-B3D3-9DE751FE3CC0}"/>
    <cellStyle name="Normal 3 15 5 4" xfId="11910" xr:uid="{75FF4E04-62D3-4C0C-B478-463175343F03}"/>
    <cellStyle name="Normal 3 15 5 5" xfId="11911" xr:uid="{0BA87241-EBF6-4771-B84F-0216C3582BF0}"/>
    <cellStyle name="Normal 3 15 5 6" xfId="11912" xr:uid="{AAD72454-169C-435D-BCEB-0B396C005237}"/>
    <cellStyle name="Normal 3 15 5 7" xfId="11913" xr:uid="{9E85F172-8D5E-474F-97CB-79CEDE09B221}"/>
    <cellStyle name="Normal 3 15 5 8" xfId="11914" xr:uid="{BFDAD1AD-45ED-4287-8789-B7C7B3E211F8}"/>
    <cellStyle name="Normal 3 15 6" xfId="11915" xr:uid="{50118282-A46D-40DF-AAE7-6AD83BC14A86}"/>
    <cellStyle name="Normal 3 15 6 2" xfId="11916" xr:uid="{E3DA8F87-8FDE-4118-A419-EDBEAD0CFA58}"/>
    <cellStyle name="Normal 3 15 6 2 2" xfId="11917" xr:uid="{70D7B7A2-9E69-4ECE-9B67-768727894046}"/>
    <cellStyle name="Normal 3 15 6 2 2 2" xfId="11918" xr:uid="{75D1ED37-6ADF-4962-BA7E-34B2D0FEACE6}"/>
    <cellStyle name="Normal 3 15 6 3" xfId="11919" xr:uid="{38FDBA4B-2987-4947-BAE2-A80058F139B9}"/>
    <cellStyle name="Normal 3 15 7" xfId="11920" xr:uid="{EFCEEE66-2157-40FC-90CF-F850DBA1B866}"/>
    <cellStyle name="Normal 3 15 7 2" xfId="11921" xr:uid="{5FE24E60-9D1A-48DA-9728-0D5031156A68}"/>
    <cellStyle name="Normal 3 15 8" xfId="11922" xr:uid="{27697D50-45A1-4728-B02A-8C1D60C4E309}"/>
    <cellStyle name="Normal 3 15 8 2" xfId="11923" xr:uid="{71B2529A-84DC-4F07-AB16-9B83EC873A5A}"/>
    <cellStyle name="Normal 3 15 9" xfId="11924" xr:uid="{8310957C-FED1-44AC-8C71-14C49C21FE9D}"/>
    <cellStyle name="Normal 3 15 9 2" xfId="11925" xr:uid="{F72C0E0C-A08A-423B-9B46-D24F24294895}"/>
    <cellStyle name="Normal 3 16" xfId="11926" xr:uid="{1F5BE321-3A31-4BA7-9263-772E667AE26D}"/>
    <cellStyle name="Normal 3 16 2" xfId="11927" xr:uid="{8958EB7F-0F40-45C8-8912-DE971D4656A6}"/>
    <cellStyle name="Normal 3 16 2 2" xfId="11928" xr:uid="{C82269F9-A938-4D82-9F62-3E153DDA0680}"/>
    <cellStyle name="Normal 3 16 2 2 2" xfId="11929" xr:uid="{D55389A0-5785-41DB-B0B6-0383153B0B1C}"/>
    <cellStyle name="Normal 3 16 2 2 2 2" xfId="11930" xr:uid="{C74CECB3-A8A6-4D42-8440-F14179E0BA95}"/>
    <cellStyle name="Normal 3 16 2 2 2 2 2" xfId="11931" xr:uid="{2A86BE2C-F1B9-425C-8F12-BA628D752916}"/>
    <cellStyle name="Normal 3 16 2 2 2 2 2 2" xfId="11932" xr:uid="{EEFC5812-8FC4-4019-A1DB-942DCA394E1E}"/>
    <cellStyle name="Normal 3 16 2 2 2 2 2 3" xfId="11933" xr:uid="{BF6D00EB-B78D-4A45-BEB4-797AE567FC69}"/>
    <cellStyle name="Normal 3 16 2 2 2 3" xfId="11934" xr:uid="{E0A54C27-D3FC-468D-86D2-6F0835806A53}"/>
    <cellStyle name="Normal 3 16 2 2 2 4" xfId="11935" xr:uid="{0E6271EA-C052-422E-9898-651876C27490}"/>
    <cellStyle name="Normal 3 16 2 2 2 5" xfId="11936" xr:uid="{AAB63BA4-8A13-4969-864D-B06A28B879DE}"/>
    <cellStyle name="Normal 3 16 2 2 2 6" xfId="11937" xr:uid="{AFFA9670-8BAC-4528-BAAF-ECC27081AF45}"/>
    <cellStyle name="Normal 3 16 2 2 2 7" xfId="11938" xr:uid="{1046DFA9-A21D-49C9-BA7F-5BFCA69FEC6A}"/>
    <cellStyle name="Normal 3 16 2 2 2 8" xfId="11939" xr:uid="{DDB4D9A2-7D75-4A6A-8563-250F79801D8E}"/>
    <cellStyle name="Normal 3 16 2 2 3" xfId="11940" xr:uid="{DFC20F14-90A7-402C-9A37-CA13BD7655BC}"/>
    <cellStyle name="Normal 3 16 2 2 3 2" xfId="11941" xr:uid="{AC2F63ED-12C0-4E38-9469-0AB50015E4D2}"/>
    <cellStyle name="Normal 3 16 2 2 3 2 2" xfId="11942" xr:uid="{F0D7B8A4-EBE6-4D46-BEF4-6F038216772E}"/>
    <cellStyle name="Normal 3 16 2 2 3 2 2 2" xfId="11943" xr:uid="{228F8099-AE91-4C14-A482-A6579373494D}"/>
    <cellStyle name="Normal 3 16 2 2 3 3" xfId="11944" xr:uid="{79586E10-D11E-406E-8AAB-A6A8F8954851}"/>
    <cellStyle name="Normal 3 16 2 2 4" xfId="11945" xr:uid="{109B5913-0A94-40AD-99E7-80D25572284D}"/>
    <cellStyle name="Normal 3 16 2 2 4 2" xfId="11946" xr:uid="{A66FBFAA-0C06-4729-88EC-75404EE21FB5}"/>
    <cellStyle name="Normal 3 16 2 2 5" xfId="11947" xr:uid="{DA6F9924-B292-403E-B604-6136A00AD568}"/>
    <cellStyle name="Normal 3 16 2 2 5 2" xfId="11948" xr:uid="{E3B783CD-1438-4054-85A5-350AAFC8AF71}"/>
    <cellStyle name="Normal 3 16 2 2 6" xfId="11949" xr:uid="{9916E408-6152-4830-BCAD-97C9E34A9995}"/>
    <cellStyle name="Normal 3 16 2 2 6 2" xfId="11950" xr:uid="{F367FDD4-8C24-46C1-A75F-0431512E7583}"/>
    <cellStyle name="Normal 3 16 2 2 7" xfId="11951" xr:uid="{8A38301B-A1D2-42B6-8E49-272EF70E3D54}"/>
    <cellStyle name="Normal 3 16 2 2 7 2" xfId="11952" xr:uid="{F3C81DB9-CD45-4474-8768-03C00C34A0AF}"/>
    <cellStyle name="Normal 3 16 2 3" xfId="11953" xr:uid="{7BA29856-7FE8-41B0-92B9-1DB1AABF2D1E}"/>
    <cellStyle name="Normal 3 16 2 3 2" xfId="11954" xr:uid="{2DE48A34-D5BD-4168-96EE-BA56A7893B96}"/>
    <cellStyle name="Normal 3 16 2 3 2 2" xfId="11955" xr:uid="{586D8D36-4281-431F-BB93-3BE2308FE4C4}"/>
    <cellStyle name="Normal 3 16 2 3 2 3" xfId="11956" xr:uid="{CD172805-0599-4356-B5B5-C2149D467FA1}"/>
    <cellStyle name="Normal 3 16 2 4" xfId="11957" xr:uid="{C2B644F3-6D34-4A86-B98C-1D4E1C55CB7A}"/>
    <cellStyle name="Normal 3 16 2 5" xfId="11958" xr:uid="{1D696815-D36C-447B-BF01-10C72753A2E0}"/>
    <cellStyle name="Normal 3 16 2 6" xfId="11959" xr:uid="{14C83BC3-D108-41BA-A5A2-F087A68BC9AC}"/>
    <cellStyle name="Normal 3 16 2 7" xfId="11960" xr:uid="{FB60EB76-7B8A-4AB5-9426-E288D4F9721B}"/>
    <cellStyle name="Normal 3 16 2 8" xfId="11961" xr:uid="{B94E98DD-F946-4950-9EB8-D97D44B99AC1}"/>
    <cellStyle name="Normal 3 16 2 9" xfId="11962" xr:uid="{5CAF1B3B-EE8B-4C6F-8A2A-C520FFBE2F4F}"/>
    <cellStyle name="Normal 3 16 3" xfId="11963" xr:uid="{D5BAD17A-C13E-4584-9274-EE27E6B3D32B}"/>
    <cellStyle name="Normal 3 16 3 2" xfId="11964" xr:uid="{FB1BAD13-90F3-485D-9898-0F1DE4C96213}"/>
    <cellStyle name="Normal 3 16 3 2 2" xfId="11965" xr:uid="{4E37B8C0-12B3-46B6-850D-BFFD94EA32DF}"/>
    <cellStyle name="Normal 3 16 3 2 2 2" xfId="11966" xr:uid="{A0883C1B-6A0E-4A17-AB2A-4366EE5D0545}"/>
    <cellStyle name="Normal 3 16 3 2 2 3" xfId="11967" xr:uid="{3A28A9EE-A7C0-4BBF-A2D0-4C6DB2EBAC52}"/>
    <cellStyle name="Normal 3 16 3 3" xfId="11968" xr:uid="{D33F425D-7756-4CD8-A95C-991F0ACF2772}"/>
    <cellStyle name="Normal 3 16 3 4" xfId="11969" xr:uid="{F8D37AAD-EED3-431D-91A4-23492ACF4CFB}"/>
    <cellStyle name="Normal 3 16 3 5" xfId="11970" xr:uid="{1483E5DA-302E-425F-8389-4A0BDF5B7A25}"/>
    <cellStyle name="Normal 3 16 3 6" xfId="11971" xr:uid="{03893AB2-7624-4EC9-A89B-51147B984EE1}"/>
    <cellStyle name="Normal 3 16 3 7" xfId="11972" xr:uid="{BD9658FD-04A0-40FC-AFEB-CF6634438CD1}"/>
    <cellStyle name="Normal 3 16 3 8" xfId="11973" xr:uid="{6C085C2D-D390-4F75-A547-20A0A297B595}"/>
    <cellStyle name="Normal 3 16 4" xfId="11974" xr:uid="{10B01CFF-E796-4714-A0B0-8F893A7ED381}"/>
    <cellStyle name="Normal 3 16 4 2" xfId="11975" xr:uid="{BB22DD4B-98DC-40FF-B2F9-601B437CB30C}"/>
    <cellStyle name="Normal 3 16 4 2 2" xfId="11976" xr:uid="{B6E77F18-FECB-4631-A297-9219E5EA5826}"/>
    <cellStyle name="Normal 3 16 4 2 2 2" xfId="11977" xr:uid="{C100362C-60D5-4E79-938C-598E24F77198}"/>
    <cellStyle name="Normal 3 16 4 3" xfId="11978" xr:uid="{BF0E36B9-9A5A-4375-B81D-6475013EF19D}"/>
    <cellStyle name="Normal 3 16 5" xfId="11979" xr:uid="{4DD43EC8-354F-4642-BFFE-F0D71B580A7B}"/>
    <cellStyle name="Normal 3 16 5 2" xfId="11980" xr:uid="{7247896B-482E-47AF-8FF7-547DB783792B}"/>
    <cellStyle name="Normal 3 16 6" xfId="11981" xr:uid="{AA69BC2D-7007-44BF-A445-1847D6DDD2F1}"/>
    <cellStyle name="Normal 3 16 6 2" xfId="11982" xr:uid="{35630CFE-723B-4E84-8F7D-546540ADCD81}"/>
    <cellStyle name="Normal 3 16 7" xfId="11983" xr:uid="{8B8BA927-7553-49A7-B3E3-EE7ABFA6B3A3}"/>
    <cellStyle name="Normal 3 16 7 2" xfId="11984" xr:uid="{421C4376-AB4A-44FA-B2A6-6E48FEF2F650}"/>
    <cellStyle name="Normal 3 16 8" xfId="11985" xr:uid="{4F7BF010-E18B-4708-AD8D-7B2179EF50DE}"/>
    <cellStyle name="Normal 3 16 8 2" xfId="11986" xr:uid="{F8C191C1-E1CD-4481-83CD-656BE87B0853}"/>
    <cellStyle name="Normal 3 17" xfId="11987" xr:uid="{8F756FFD-C18C-43DE-B43D-8725C15011D9}"/>
    <cellStyle name="Normal 3 18" xfId="11988" xr:uid="{BF0C2027-26C6-402E-92F3-59CC6DEAF935}"/>
    <cellStyle name="Normal 3 19" xfId="11989" xr:uid="{A95091A0-689C-42A2-AE85-CBEA11C6154D}"/>
    <cellStyle name="Normal 3 19 2" xfId="11990" xr:uid="{97086868-BFE7-4FEF-BD63-7C6BBFA4373D}"/>
    <cellStyle name="Normal 3 19 2 2" xfId="11991" xr:uid="{D7F3D37E-CCB0-4CBD-9E9C-B582FB1F8E7B}"/>
    <cellStyle name="Normal 3 19 2 2 2" xfId="11992" xr:uid="{89D40AD5-CA24-41CF-B637-E8B9AB5D8E43}"/>
    <cellStyle name="Normal 3 19 2 2 2 2" xfId="11993" xr:uid="{CC342BD8-A39A-4CA1-9624-C55849FD49E5}"/>
    <cellStyle name="Normal 3 19 2 2 2 3" xfId="11994" xr:uid="{B07FB0BB-B709-4327-BBC4-C3F39E51C84E}"/>
    <cellStyle name="Normal 3 19 2 3" xfId="11995" xr:uid="{6AD750CD-8C36-43BD-BE26-7662B99FD94B}"/>
    <cellStyle name="Normal 3 19 2 4" xfId="11996" xr:uid="{804A85F6-92B5-4F6A-AF2E-F6C8C08B959F}"/>
    <cellStyle name="Normal 3 19 2 5" xfId="11997" xr:uid="{E9383787-3A8B-4ED8-BEDC-8FE282218A87}"/>
    <cellStyle name="Normal 3 19 2 6" xfId="11998" xr:uid="{6C222637-30B9-4787-9394-7412770E6DA0}"/>
    <cellStyle name="Normal 3 19 2 7" xfId="11999" xr:uid="{B5D8BCD3-2AFF-4F73-A4B2-B09DCF6B62A6}"/>
    <cellStyle name="Normal 3 19 2 8" xfId="12000" xr:uid="{FEF397CB-350F-4FE1-9D8E-ED6643D9FD16}"/>
    <cellStyle name="Normal 3 19 3" xfId="12001" xr:uid="{A5478422-05C4-40EE-B77E-372B52161492}"/>
    <cellStyle name="Normal 3 19 3 2" xfId="12002" xr:uid="{E197A79E-FD2C-4429-958F-B43E3184B8BB}"/>
    <cellStyle name="Normal 3 19 3 2 2" xfId="12003" xr:uid="{22F0DD7A-2A85-4E7B-899C-AD02A40A4331}"/>
    <cellStyle name="Normal 3 19 3 2 2 2" xfId="12004" xr:uid="{22E53D4F-AFF5-4292-B853-AFA8F6515CF3}"/>
    <cellStyle name="Normal 3 19 3 3" xfId="12005" xr:uid="{E6095B0D-8ECF-49DC-8DE8-C3C057ED479E}"/>
    <cellStyle name="Normal 3 19 4" xfId="12006" xr:uid="{C05F4149-E3A4-49BA-9D76-26F47380C5BE}"/>
    <cellStyle name="Normal 3 19 4 2" xfId="12007" xr:uid="{B4CDA679-DE64-495E-AA78-D472E43A0E57}"/>
    <cellStyle name="Normal 3 19 5" xfId="12008" xr:uid="{456508F6-1118-45B6-92D7-87E5D17D67EB}"/>
    <cellStyle name="Normal 3 19 5 2" xfId="12009" xr:uid="{D0BF1598-B484-496E-A8FB-50CF81EC5188}"/>
    <cellStyle name="Normal 3 19 6" xfId="12010" xr:uid="{343AAF5E-FEC5-432D-B01C-A14A022D0360}"/>
    <cellStyle name="Normal 3 19 6 2" xfId="12011" xr:uid="{28AEE9F7-A2CC-4B87-812A-C2925EE42101}"/>
    <cellStyle name="Normal 3 19 7" xfId="12012" xr:uid="{692407DC-5B05-424C-BAC1-AE0F7DEF8C06}"/>
    <cellStyle name="Normal 3 19 7 2" xfId="12013" xr:uid="{D3EB1789-EFCD-4902-93B8-4AB180A381BA}"/>
    <cellStyle name="Normal 3 2" xfId="114" xr:uid="{0BD5286E-E0D9-41CA-9935-B5D360FA156A}"/>
    <cellStyle name="Normal 3 2 10" xfId="12014" xr:uid="{B7452D16-C845-4523-B391-F22D1F5BE009}"/>
    <cellStyle name="Normal 3 2 11" xfId="12015" xr:uid="{CC2276CA-6950-44A9-A474-454836B1E684}"/>
    <cellStyle name="Normal 3 2 12" xfId="12016" xr:uid="{0095901F-B59E-4559-83F1-D30FBB0CFBB4}"/>
    <cellStyle name="Normal 3 2 13" xfId="12017" xr:uid="{5F805778-CFF0-4FD1-8A78-390E9FBE0D03}"/>
    <cellStyle name="Normal 3 2 14" xfId="12018" xr:uid="{92C1FF78-C684-4384-843D-ADBB29994421}"/>
    <cellStyle name="Normal 3 2 15" xfId="12019" xr:uid="{5EAD0F99-210D-4950-A7B9-27A718C3034C}"/>
    <cellStyle name="Normal 3 2 16" xfId="12020" xr:uid="{9130C708-43B1-4E9C-A64E-079494C31535}"/>
    <cellStyle name="Normal 3 2 17" xfId="12021" xr:uid="{A0CF39FA-94E3-407F-9426-68EB6CF1F840}"/>
    <cellStyle name="Normal 3 2 18" xfId="12022" xr:uid="{1A593E7B-C684-4AFD-B0A3-DB72F8855AA5}"/>
    <cellStyle name="Normal 3 2 19" xfId="12023" xr:uid="{7BA7C309-07D0-41C3-8754-E467B5D0EFAB}"/>
    <cellStyle name="Normal 3 2 2" xfId="172" xr:uid="{EDE11C69-EEE8-4749-AC33-2654C0C71F4B}"/>
    <cellStyle name="Normal 3 2 2 2" xfId="234" xr:uid="{A322B1D2-51D8-413D-AD07-58B53C923585}"/>
    <cellStyle name="Normal 3 2 2 2 2" xfId="44970" xr:uid="{3D4DD8C0-BEE8-401B-B5B8-84F997E3C0F6}"/>
    <cellStyle name="Normal 3 2 2 3" xfId="12024" xr:uid="{BF90F199-3454-48CE-BA48-9A587F5C0F16}"/>
    <cellStyle name="Normal 3 2 20" xfId="12025" xr:uid="{C55B28DA-6782-4DD0-860F-6FC18810DF40}"/>
    <cellStyle name="Normal 3 2 21" xfId="12026" xr:uid="{4CC5EB7A-5F85-4C83-8F17-DE54342F474B}"/>
    <cellStyle name="Normal 3 2 22" xfId="12027" xr:uid="{A2E6D5DB-F196-4ED6-A0BC-576A19D811E7}"/>
    <cellStyle name="Normal 3 2 23" xfId="44611" xr:uid="{49BF7E11-CEEC-43A1-9A2C-2DE285CB782F}"/>
    <cellStyle name="Normal 3 2 24" xfId="44789" xr:uid="{F8F3D6A6-9AFB-43D0-BC86-10E428C09EA1}"/>
    <cellStyle name="Normal 3 2 25" xfId="44831" xr:uid="{39991825-48CB-4439-942E-E374A7141A09}"/>
    <cellStyle name="Normal 3 2 26" xfId="565" xr:uid="{B6500272-BB44-4886-B3BC-5AC1E8F08FF3}"/>
    <cellStyle name="Normal 3 2 27" xfId="45008" xr:uid="{4D5CEC48-1EDF-4662-9963-1D8FB3B19E40}"/>
    <cellStyle name="Normal 3 2 3" xfId="133" xr:uid="{4429F6DC-F369-43CA-ABF2-132DBDDFDC2D}"/>
    <cellStyle name="Normal 3 2 3 2" xfId="12028" xr:uid="{B86FE22F-ED34-4B9A-9F94-68AF87E54CB9}"/>
    <cellStyle name="Normal 3 2 4" xfId="243" xr:uid="{94156F2A-33F6-4AFC-BB52-AF74FBBB2734}"/>
    <cellStyle name="Normal 3 2 4 2" xfId="12029" xr:uid="{6BDDA3DB-248A-4902-A017-AB089353A901}"/>
    <cellStyle name="Normal 3 2 5" xfId="403" xr:uid="{492D2F46-F28F-42ED-97F1-82E20F6271C6}"/>
    <cellStyle name="Normal 3 2 5 2" xfId="12030" xr:uid="{71DA025B-E868-444C-AC96-D259303CF4C9}"/>
    <cellStyle name="Normal 3 2 6" xfId="12031" xr:uid="{B37B35A7-FE98-434A-A065-B037EB729ED7}"/>
    <cellStyle name="Normal 3 2 7" xfId="12032" xr:uid="{D865634A-41E7-40B0-BF4B-36F0226BB4FA}"/>
    <cellStyle name="Normal 3 2 8" xfId="12033" xr:uid="{52E14F93-B163-49C5-A178-CFBD5C70B76A}"/>
    <cellStyle name="Normal 3 2 9" xfId="12034" xr:uid="{907549A8-CA3B-4409-9237-6D11108598DB}"/>
    <cellStyle name="Normal 3 20" xfId="12035" xr:uid="{28BDD632-EB88-439D-AD69-730B49F11C81}"/>
    <cellStyle name="Normal 3 20 2" xfId="12036" xr:uid="{7A1EA473-6A53-43DB-9225-7D9600DF3BA8}"/>
    <cellStyle name="Normal 3 20 2 2" xfId="12037" xr:uid="{7DD4E89B-84C5-4359-A8B0-AC07B18CB842}"/>
    <cellStyle name="Normal 3 20 2 3" xfId="12038" xr:uid="{CBAE85A7-2051-4A81-8EA9-2633C94200B4}"/>
    <cellStyle name="Normal 3 21" xfId="12039" xr:uid="{F48AF06A-B7FA-4C61-8DFD-BAB3AB948592}"/>
    <cellStyle name="Normal 3 22" xfId="12040" xr:uid="{2CB06232-7D3F-4232-956F-83F0674D5E13}"/>
    <cellStyle name="Normal 3 23" xfId="12041" xr:uid="{ACF2CB26-2014-4A08-8728-34989D99D53E}"/>
    <cellStyle name="Normal 3 24" xfId="12042" xr:uid="{AC56592D-4A8A-4958-B1F3-3B4F7CD1901D}"/>
    <cellStyle name="Normal 3 25" xfId="12043" xr:uid="{0ABE7194-2557-4154-A790-BF5C2A830986}"/>
    <cellStyle name="Normal 3 26" xfId="12044" xr:uid="{E7E9A3E1-58D1-4BA7-95EC-7DEE2B41886E}"/>
    <cellStyle name="Normal 3 27" xfId="12045" xr:uid="{2610BB08-D008-4FE7-96BC-51EF83D83DD5}"/>
    <cellStyle name="Normal 3 28" xfId="12046" xr:uid="{6CED4099-8F44-4C10-8A64-02F79110A66A}"/>
    <cellStyle name="Normal 3 29" xfId="12047" xr:uid="{DBFEB6D5-1514-4096-90D3-F13E1CC1F29B}"/>
    <cellStyle name="Normal 3 3" xfId="118" xr:uid="{90C325DC-3A83-4DFA-BB07-3C137D7E5662}"/>
    <cellStyle name="Normal 3 3 2" xfId="185" xr:uid="{3B7A4940-AA14-42D4-BED9-1D1C2C8CA742}"/>
    <cellStyle name="Normal 3 3 2 2" xfId="12048" xr:uid="{C6688044-452A-4DA5-BFD7-086E893F7E1F}"/>
    <cellStyle name="Normal 3 3 3" xfId="300" xr:uid="{FAD6C1F5-CE77-43F1-AD5A-E0F2F10DAF64}"/>
    <cellStyle name="Normal 3 3 4" xfId="435" xr:uid="{C850E3AA-8C8F-4D5C-A625-4EEBD619E23F}"/>
    <cellStyle name="Normal 3 3 5" xfId="525" xr:uid="{96CC9A84-0221-4693-A59F-DA0CCACEDA84}"/>
    <cellStyle name="Normal 3 30" xfId="12049" xr:uid="{E5AAFDC9-0E6E-447B-A4B3-7663EDD90335}"/>
    <cellStyle name="Normal 3 31" xfId="12050" xr:uid="{1AE0E154-9B28-4E8A-8391-0FD3F83745D7}"/>
    <cellStyle name="Normal 3 32" xfId="12051" xr:uid="{1392EBA2-8E78-4EB8-BA68-470F26491597}"/>
    <cellStyle name="Normal 3 33" xfId="12052" xr:uid="{ADFB281D-CAB2-42EE-86A5-7725A79BD567}"/>
    <cellStyle name="Normal 3 34" xfId="44447" xr:uid="{DC1C1F8F-71D1-4493-96AC-08D0EFD0A613}"/>
    <cellStyle name="Normal 3 35" xfId="413" xr:uid="{D6032EDE-FD9C-43AE-9911-7A1971DD992A}"/>
    <cellStyle name="Normal 3 36" xfId="44612" xr:uid="{1886D873-2D09-44E4-8D60-696E894C4BE3}"/>
    <cellStyle name="Normal 3 37" xfId="44613" xr:uid="{6184E1AE-7EC7-4680-A32F-2E6F0FE29A62}"/>
    <cellStyle name="Normal 3 38" xfId="564" xr:uid="{2E683B7D-2182-4830-89C7-A77E531669D9}"/>
    <cellStyle name="Normal 3 39" xfId="61" xr:uid="{F420F7F9-DF98-4977-897A-E38BFF9184DE}"/>
    <cellStyle name="Normal 3 4" xfId="168" xr:uid="{217E948B-99C1-48CD-9B31-FDA6D3AA6F5E}"/>
    <cellStyle name="Normal 3 4 2" xfId="12054" xr:uid="{CF6B0D5F-E312-4C5B-8514-D08E600FC745}"/>
    <cellStyle name="Normal 3 4 3" xfId="12055" xr:uid="{86847678-D020-47B5-9E08-FA35AA753163}"/>
    <cellStyle name="Normal 3 4 4" xfId="12053" xr:uid="{8B77F30D-72EB-4861-B8D8-633AF847AB61}"/>
    <cellStyle name="Normal 3 5" xfId="407" xr:uid="{398EECF7-99E3-4C75-A0AD-1BE4EDEC7315}"/>
    <cellStyle name="Normal 3 5 2" xfId="12057" xr:uid="{A4C9EA71-8A25-462F-BB79-1D217E943AD2}"/>
    <cellStyle name="Normal 3 5 3" xfId="12056" xr:uid="{41930866-C1EB-4EB4-B324-357ABCD30844}"/>
    <cellStyle name="Normal 3 6" xfId="469" xr:uid="{15CECEBF-BA13-427C-B22C-5A716EBA61F7}"/>
    <cellStyle name="Normal 3 6 2" xfId="12058" xr:uid="{B4147744-8B0A-47A9-BC49-8FBC39EE4E88}"/>
    <cellStyle name="Normal 3 7" xfId="94" xr:uid="{5BDDC7A0-C1C9-4BA7-AC4E-220435AE4A5F}"/>
    <cellStyle name="Normal 3 7 2" xfId="12059" xr:uid="{A6822F02-6361-4579-ADD6-7EF50D13F2DD}"/>
    <cellStyle name="Normal 3 8" xfId="12060" xr:uid="{6E6AA85C-8511-4CD4-B0CF-89C25A3C78B2}"/>
    <cellStyle name="Normal 3 8 10" xfId="12061" xr:uid="{A5D42786-EFCE-408E-B383-FB284C59BCA7}"/>
    <cellStyle name="Normal 3 8 10 2" xfId="12062" xr:uid="{6B8F905A-0E40-4EF7-AB25-51F743CC64C6}"/>
    <cellStyle name="Normal 3 8 11" xfId="12063" xr:uid="{C26A30A5-EF79-47EE-B901-51D8A1032353}"/>
    <cellStyle name="Normal 3 8 11 2" xfId="12064" xr:uid="{1C88A8CA-9C3A-49F6-8FF8-9161669F9FA1}"/>
    <cellStyle name="Normal 3 8 11 2 2" xfId="12065" xr:uid="{E07734AD-35DF-4241-8336-3E054C96AAC3}"/>
    <cellStyle name="Normal 3 8 11 2 2 2" xfId="12066" xr:uid="{488741B1-94B8-4074-97AD-3D68669454BD}"/>
    <cellStyle name="Normal 3 8 11 2 2 2 2" xfId="12067" xr:uid="{69B28DE8-9AFC-49E3-A3FF-1A63FED6ADDC}"/>
    <cellStyle name="Normal 3 8 11 2 2 2 2 2" xfId="12068" xr:uid="{369D5012-75C9-482A-A9E0-B41561ADA05E}"/>
    <cellStyle name="Normal 3 8 11 2 2 3" xfId="12069" xr:uid="{0F583C5F-DB6D-46A6-884B-651BEB80EA3B}"/>
    <cellStyle name="Normal 3 8 11 2 3" xfId="12070" xr:uid="{199CDC0B-0A35-4152-8F81-0815C6251F77}"/>
    <cellStyle name="Normal 3 8 11 2 3 2" xfId="12071" xr:uid="{E6019212-F431-471F-AD08-F25D91CC4593}"/>
    <cellStyle name="Normal 3 8 11 2 4" xfId="12072" xr:uid="{4C8A1ACE-A834-40A8-9442-BF4BCF58EDCD}"/>
    <cellStyle name="Normal 3 8 11 2 4 2" xfId="12073" xr:uid="{EAA7A81F-B39B-4993-9202-483095A99420}"/>
    <cellStyle name="Normal 3 8 11 2 5" xfId="12074" xr:uid="{DF6DF345-986E-4A5F-BF17-B9AB48F42668}"/>
    <cellStyle name="Normal 3 8 11 2 5 2" xfId="12075" xr:uid="{790B66E9-7353-4780-AEF9-F69D3F7BAC78}"/>
    <cellStyle name="Normal 3 8 11 2 6" xfId="12076" xr:uid="{8D8104F0-CE9E-4BD1-88E3-0B8FBDB965D1}"/>
    <cellStyle name="Normal 3 8 11 2 6 2" xfId="12077" xr:uid="{D7F5BAF0-51D7-40D5-831E-2F02B895CD10}"/>
    <cellStyle name="Normal 3 8 11 2 7" xfId="12078" xr:uid="{8C455AFE-B52E-43AC-B622-6D759E8FF68C}"/>
    <cellStyle name="Normal 3 8 11 2 7 2" xfId="12079" xr:uid="{9567AE52-32DF-4A90-888E-B02469F6CA17}"/>
    <cellStyle name="Normal 3 8 11 3" xfId="12080" xr:uid="{028118AE-EB79-491F-A11E-8D43C14D446D}"/>
    <cellStyle name="Normal 3 8 11 3 2" xfId="12081" xr:uid="{78891AAC-34A5-46B5-91B2-004FA02CBD08}"/>
    <cellStyle name="Normal 3 8 11 3 2 2" xfId="12082" xr:uid="{F251AE4E-2E38-4DCB-854C-091CD532A860}"/>
    <cellStyle name="Normal 3 8 11 3 2 3" xfId="12083" xr:uid="{06C7AF55-FA4F-475C-A737-42774FFA4E7D}"/>
    <cellStyle name="Normal 3 8 11 4" xfId="12084" xr:uid="{A3DA1BC6-D942-4A61-A711-C8CF0915C59C}"/>
    <cellStyle name="Normal 3 8 11 5" xfId="12085" xr:uid="{B256D71F-B3B8-44A7-AA34-16C882581EEE}"/>
    <cellStyle name="Normal 3 8 11 6" xfId="12086" xr:uid="{500FC3D8-C2B6-48EE-82BB-FED1BC523E4B}"/>
    <cellStyle name="Normal 3 8 11 7" xfId="12087" xr:uid="{88DF6FFA-E296-4AB6-9A5F-DB712B711940}"/>
    <cellStyle name="Normal 3 8 11 8" xfId="12088" xr:uid="{40410CED-782F-46F7-9E81-54EA62F82A9A}"/>
    <cellStyle name="Normal 3 8 12" xfId="12089" xr:uid="{F08E4EC3-2503-4525-B587-2EFC88787BA2}"/>
    <cellStyle name="Normal 3 8 12 2" xfId="12090" xr:uid="{12990193-3D1A-4DD1-B862-5FBF0D1026AC}"/>
    <cellStyle name="Normal 3 8 12 2 2" xfId="12091" xr:uid="{F98A73AA-93E0-4891-81C7-3488522BF285}"/>
    <cellStyle name="Normal 3 8 12 2 2 2" xfId="12092" xr:uid="{8074707B-CEEC-4433-AAF3-D30D6B172AFA}"/>
    <cellStyle name="Normal 3 8 12 3" xfId="12093" xr:uid="{3FBE918E-6397-43B3-A1B2-387CDCA35633}"/>
    <cellStyle name="Normal 3 8 13" xfId="12094" xr:uid="{7F31F0DB-A0EF-4EAC-9845-C9BD6F3893B8}"/>
    <cellStyle name="Normal 3 8 13 2" xfId="12095" xr:uid="{085F3FA3-4826-4C5E-A4F9-2C97E1C4ED07}"/>
    <cellStyle name="Normal 3 8 14" xfId="12096" xr:uid="{B71E640B-B7BE-4983-B265-C3F345BF1817}"/>
    <cellStyle name="Normal 3 8 14 2" xfId="12097" xr:uid="{E3239657-DF6C-4BC7-8A84-F81D47D87440}"/>
    <cellStyle name="Normal 3 8 15" xfId="12098" xr:uid="{DD39F3D7-1393-47D4-B373-C8A5E44664E2}"/>
    <cellStyle name="Normal 3 8 15 2" xfId="12099" xr:uid="{DA090CD6-01CD-49C7-B1CB-0D59CAA62DF8}"/>
    <cellStyle name="Normal 3 8 16" xfId="12100" xr:uid="{DD8EE9EB-9C1D-45BD-9EB3-CF6D620B909F}"/>
    <cellStyle name="Normal 3 8 16 2" xfId="12101" xr:uid="{69EC1799-3CF3-479F-B9A3-1E9BDDD2283E}"/>
    <cellStyle name="Normal 3 8 17" xfId="12102" xr:uid="{6E59932D-8739-4789-AFDC-69F43EF70B99}"/>
    <cellStyle name="Normal 3 8 17 2" xfId="12103" xr:uid="{9E81182C-4132-4DAD-A7BD-2C6A067EA586}"/>
    <cellStyle name="Normal 3 8 2" xfId="12104" xr:uid="{FEEDBB9C-83D2-42DA-A7F0-801C07BA685B}"/>
    <cellStyle name="Normal 3 8 2 10" xfId="12105" xr:uid="{E8CC7105-D660-48A0-990A-CB74607CA364}"/>
    <cellStyle name="Normal 3 8 2 10 2" xfId="12106" xr:uid="{10D7A2E9-0E8C-4F6A-AE8D-7B7F76B6AAD2}"/>
    <cellStyle name="Normal 3 8 2 10 2 2" xfId="12107" xr:uid="{A39C77BB-12F9-4F49-AFCC-8A0D21558607}"/>
    <cellStyle name="Normal 3 8 2 10 2 2 2" xfId="12108" xr:uid="{5DFB6190-A096-4AB5-ACD2-B82C96924E6C}"/>
    <cellStyle name="Normal 3 8 2 10 2 2 2 2" xfId="12109" xr:uid="{42EAE061-F5D8-4BA5-B416-217DFB06677A}"/>
    <cellStyle name="Normal 3 8 2 10 2 2 2 3" xfId="12110" xr:uid="{07AAFB40-5FEF-4B98-95AF-6E755B67AD4D}"/>
    <cellStyle name="Normal 3 8 2 10 2 3" xfId="12111" xr:uid="{AD5A3E77-AFF4-46A7-A1CE-C4CDF63EA109}"/>
    <cellStyle name="Normal 3 8 2 10 2 4" xfId="12112" xr:uid="{1C3DC758-BD98-4B94-8FA1-B8C7C1ED68D1}"/>
    <cellStyle name="Normal 3 8 2 10 2 5" xfId="12113" xr:uid="{8B4A4A0A-4C09-47E6-B5C7-3D404D212B43}"/>
    <cellStyle name="Normal 3 8 2 10 2 6" xfId="12114" xr:uid="{F7ACF82C-8E66-4F9C-8AC8-697451F9638F}"/>
    <cellStyle name="Normal 3 8 2 10 2 7" xfId="12115" xr:uid="{455E1837-7493-47FB-B1E8-BCC82FFF6015}"/>
    <cellStyle name="Normal 3 8 2 10 2 8" xfId="12116" xr:uid="{A1D51EEF-B755-4E2D-9262-6E6759BDC5EF}"/>
    <cellStyle name="Normal 3 8 2 10 3" xfId="12117" xr:uid="{399B25F4-D89C-4AFC-B518-AA9935784C9D}"/>
    <cellStyle name="Normal 3 8 2 10 3 2" xfId="12118" xr:uid="{D83EB0D3-2DEF-4687-98D1-F9842B2B79FB}"/>
    <cellStyle name="Normal 3 8 2 10 3 2 2" xfId="12119" xr:uid="{3EAD5A59-8DD1-4EB8-A895-331223B1011C}"/>
    <cellStyle name="Normal 3 8 2 10 3 2 2 2" xfId="12120" xr:uid="{C42DBC99-78B6-4131-82F0-B78248AC7383}"/>
    <cellStyle name="Normal 3 8 2 10 3 3" xfId="12121" xr:uid="{EF77E635-3809-46ED-BD43-284B550817A4}"/>
    <cellStyle name="Normal 3 8 2 10 4" xfId="12122" xr:uid="{445B3C3E-0BD8-4950-BFF3-EBA8F8ACADBC}"/>
    <cellStyle name="Normal 3 8 2 10 4 2" xfId="12123" xr:uid="{33ECBCA6-A3C1-460F-9134-FED9F8DB4177}"/>
    <cellStyle name="Normal 3 8 2 10 5" xfId="12124" xr:uid="{AE757AAC-74CC-4DF5-ACED-B6FE7A90AE90}"/>
    <cellStyle name="Normal 3 8 2 10 5 2" xfId="12125" xr:uid="{7C3027BC-8B36-49B3-9CD3-5386B0E2FC1D}"/>
    <cellStyle name="Normal 3 8 2 10 6" xfId="12126" xr:uid="{8085F15B-D9E9-4C2B-A8F5-2649A566B8F6}"/>
    <cellStyle name="Normal 3 8 2 10 6 2" xfId="12127" xr:uid="{227E6A1A-26DE-4BEE-935F-D619B5268B81}"/>
    <cellStyle name="Normal 3 8 2 10 7" xfId="12128" xr:uid="{2D53B4E1-1A2F-4DA0-8DC8-CC298231F2FF}"/>
    <cellStyle name="Normal 3 8 2 10 7 2" xfId="12129" xr:uid="{914B2D54-B465-4E4B-A3C3-8AB874ED5460}"/>
    <cellStyle name="Normal 3 8 2 11" xfId="12130" xr:uid="{3FEB94FE-6E2E-4E6E-A9DB-9B5AE655900A}"/>
    <cellStyle name="Normal 3 8 2 11 2" xfId="12131" xr:uid="{F322B384-14FC-4A6D-BBC2-541E9DD08516}"/>
    <cellStyle name="Normal 3 8 2 11 2 2" xfId="12132" xr:uid="{B4666844-E68F-4319-A821-F2518E0B1A22}"/>
    <cellStyle name="Normal 3 8 2 11 2 3" xfId="12133" xr:uid="{AA54FEF8-73ED-4257-86C5-7800685AA51A}"/>
    <cellStyle name="Normal 3 8 2 12" xfId="12134" xr:uid="{9B8CA99D-F0C8-4FFE-A581-68F5D546CF48}"/>
    <cellStyle name="Normal 3 8 2 13" xfId="12135" xr:uid="{FF5DBF46-CC70-4C84-AFC8-BD19B9DC0FEC}"/>
    <cellStyle name="Normal 3 8 2 14" xfId="12136" xr:uid="{FC5BE024-A97B-414A-8BFD-E7B1C072D5F1}"/>
    <cellStyle name="Normal 3 8 2 15" xfId="12137" xr:uid="{262FBC5A-288B-40E8-A011-7CA9683478A1}"/>
    <cellStyle name="Normal 3 8 2 16" xfId="12138" xr:uid="{CAF424F9-44BD-4EB7-9FAA-A994F03A3985}"/>
    <cellStyle name="Normal 3 8 2 17" xfId="12139" xr:uid="{7C485645-6BDB-48FF-8040-1E2214132240}"/>
    <cellStyle name="Normal 3 8 2 2" xfId="12140" xr:uid="{D487C9E3-05F7-4B6F-BB2F-CB02D02E59E1}"/>
    <cellStyle name="Normal 3 8 2 2 10" xfId="12141" xr:uid="{20E2A275-242E-4E96-81CC-0471215469BB}"/>
    <cellStyle name="Normal 3 8 2 2 10 2" xfId="12142" xr:uid="{3AA9587D-F9D3-4AD8-9D41-A9777C99CBD6}"/>
    <cellStyle name="Normal 3 8 2 2 10 2 2" xfId="12143" xr:uid="{D9FB3266-4F93-42B2-BFDC-8E2C9A014978}"/>
    <cellStyle name="Normal 3 8 2 2 10 2 2 2" xfId="12144" xr:uid="{9BA990B8-66EE-416B-9BBE-42044034CBD6}"/>
    <cellStyle name="Normal 3 8 2 2 10 2 2 2 2" xfId="12145" xr:uid="{BD3E9CA1-F3E2-4B90-8883-51997583E3B4}"/>
    <cellStyle name="Normal 3 8 2 2 10 2 2 2 2 2" xfId="12146" xr:uid="{7AA428D2-892E-475B-AB04-A935B9BB5101}"/>
    <cellStyle name="Normal 3 8 2 2 10 2 2 3" xfId="12147" xr:uid="{DC11668C-981A-4433-88EC-1175B27E5A98}"/>
    <cellStyle name="Normal 3 8 2 2 10 2 3" xfId="12148" xr:uid="{195D900F-083B-41C1-8577-4D761B4C39BF}"/>
    <cellStyle name="Normal 3 8 2 2 10 2 3 2" xfId="12149" xr:uid="{D69D9F24-546A-4C99-A002-2F65F5C3E68D}"/>
    <cellStyle name="Normal 3 8 2 2 10 2 4" xfId="12150" xr:uid="{AC5C64F0-F6B7-4AAB-B9C4-100E8CBBC7B6}"/>
    <cellStyle name="Normal 3 8 2 2 10 2 4 2" xfId="12151" xr:uid="{F4E949AF-8DF9-4351-823F-25F1461EFD1F}"/>
    <cellStyle name="Normal 3 8 2 2 10 2 5" xfId="12152" xr:uid="{FD694AB5-978F-41F7-9318-FBD51C359381}"/>
    <cellStyle name="Normal 3 8 2 2 10 2 5 2" xfId="12153" xr:uid="{C9C67448-7554-4CD1-B311-32937E48ED50}"/>
    <cellStyle name="Normal 3 8 2 2 10 2 6" xfId="12154" xr:uid="{A0CC4D0C-E364-471F-A388-D69D2F4F733D}"/>
    <cellStyle name="Normal 3 8 2 2 10 2 6 2" xfId="12155" xr:uid="{F0214817-E8EE-461E-8F2B-60CD1CD4539C}"/>
    <cellStyle name="Normal 3 8 2 2 10 2 7" xfId="12156" xr:uid="{08224DC9-5BF3-4990-A93F-0CF19B278C6D}"/>
    <cellStyle name="Normal 3 8 2 2 10 2 7 2" xfId="12157" xr:uid="{1221C646-95D8-4BF0-B3D1-B81C95D8F50F}"/>
    <cellStyle name="Normal 3 8 2 2 10 3" xfId="12158" xr:uid="{00B95C5B-7DB8-4AF9-9DA3-FBB8261C2B10}"/>
    <cellStyle name="Normal 3 8 2 2 10 3 2" xfId="12159" xr:uid="{DCA9154E-C689-40A2-A34F-CDF78C487ACE}"/>
    <cellStyle name="Normal 3 8 2 2 10 3 2 2" xfId="12160" xr:uid="{B172A054-70D5-45F6-B4ED-B14DBE0C5AAB}"/>
    <cellStyle name="Normal 3 8 2 2 10 3 2 3" xfId="12161" xr:uid="{AEC82C6A-81A6-489C-BCA5-662BCCD4CF16}"/>
    <cellStyle name="Normal 3 8 2 2 10 4" xfId="12162" xr:uid="{D1C8EA7B-D1E5-4F2E-9422-E3BE3E6313E9}"/>
    <cellStyle name="Normal 3 8 2 2 10 5" xfId="12163" xr:uid="{3D9F4D72-7F98-4FB8-A371-8E8CB204BE87}"/>
    <cellStyle name="Normal 3 8 2 2 10 6" xfId="12164" xr:uid="{88D8A8F9-7FCA-4059-9B7E-9E74E2345319}"/>
    <cellStyle name="Normal 3 8 2 2 10 7" xfId="12165" xr:uid="{7FA812E6-944F-4D6A-9EFD-5FE0009831EA}"/>
    <cellStyle name="Normal 3 8 2 2 10 8" xfId="12166" xr:uid="{B9FEB4BD-FD68-4C1A-A99A-A67E18AAAE4C}"/>
    <cellStyle name="Normal 3 8 2 2 11" xfId="12167" xr:uid="{E77E835B-C26A-4F1F-9CF6-6FD979462FDC}"/>
    <cellStyle name="Normal 3 8 2 2 11 2" xfId="12168" xr:uid="{F59341B3-E6F6-47AF-B604-E032CA34CEDE}"/>
    <cellStyle name="Normal 3 8 2 2 11 2 2" xfId="12169" xr:uid="{2C2D1EC7-3104-4223-8645-250401109CDB}"/>
    <cellStyle name="Normal 3 8 2 2 11 2 2 2" xfId="12170" xr:uid="{D194271D-9137-48AB-A0FD-59001C3A59CB}"/>
    <cellStyle name="Normal 3 8 2 2 11 3" xfId="12171" xr:uid="{6F1CAF6F-6BF4-4838-8851-BCEA1D2088BF}"/>
    <cellStyle name="Normal 3 8 2 2 12" xfId="12172" xr:uid="{DD2B3430-4EE8-4801-BFBE-715A2F6F96BA}"/>
    <cellStyle name="Normal 3 8 2 2 12 2" xfId="12173" xr:uid="{8CC54D66-E995-41D7-8939-1781CCAE292F}"/>
    <cellStyle name="Normal 3 8 2 2 13" xfId="12174" xr:uid="{D81E1D99-A726-4137-8CEB-4CD375E6E9D4}"/>
    <cellStyle name="Normal 3 8 2 2 13 2" xfId="12175" xr:uid="{F0542B08-2B88-4E12-912A-B2D93BFF7C4D}"/>
    <cellStyle name="Normal 3 8 2 2 14" xfId="12176" xr:uid="{A2A65D4D-0769-4B19-9587-0B51C53633D8}"/>
    <cellStyle name="Normal 3 8 2 2 14 2" xfId="12177" xr:uid="{5CB60A12-2C43-480F-833D-7FE779D8FFBF}"/>
    <cellStyle name="Normal 3 8 2 2 15" xfId="12178" xr:uid="{D4D28BE6-2EA1-4066-9313-DB4ED9CE361D}"/>
    <cellStyle name="Normal 3 8 2 2 15 2" xfId="12179" xr:uid="{6582E776-D765-4E33-A31A-93FBB52EF21B}"/>
    <cellStyle name="Normal 3 8 2 2 16" xfId="12180" xr:uid="{2C041897-88B6-41BD-8C31-A154B75B4FD6}"/>
    <cellStyle name="Normal 3 8 2 2 16 2" xfId="12181" xr:uid="{5F08A8CD-60B5-4798-97B1-C6623601C772}"/>
    <cellStyle name="Normal 3 8 2 2 2" xfId="12182" xr:uid="{FD02C91A-D350-48C6-95B8-C879E0F47A8B}"/>
    <cellStyle name="Normal 3 8 2 2 2 10" xfId="12183" xr:uid="{77DE43E0-3CAC-4EA0-A9D6-17419ECFF4B4}"/>
    <cellStyle name="Normal 3 8 2 2 2 10 2" xfId="12184" xr:uid="{52238289-810B-48DE-98FA-9912F786B389}"/>
    <cellStyle name="Normal 3 8 2 2 2 10 2 2" xfId="12185" xr:uid="{177A7ED5-6A9D-4D82-8991-88403CDAD36C}"/>
    <cellStyle name="Normal 3 8 2 2 2 10 2 3" xfId="12186" xr:uid="{1C048797-80AA-4E42-AF64-85FB0737635F}"/>
    <cellStyle name="Normal 3 8 2 2 2 11" xfId="12187" xr:uid="{0D20AF4D-C56C-40C3-BA8A-D25B2CA32E0D}"/>
    <cellStyle name="Normal 3 8 2 2 2 12" xfId="12188" xr:uid="{956E5F64-AEB0-4B8D-B791-35E3A86FCD54}"/>
    <cellStyle name="Normal 3 8 2 2 2 13" xfId="12189" xr:uid="{ABE9C09A-D723-4134-9979-D3358C590948}"/>
    <cellStyle name="Normal 3 8 2 2 2 14" xfId="12190" xr:uid="{E227286B-3EFE-41A5-B548-D596554D868D}"/>
    <cellStyle name="Normal 3 8 2 2 2 15" xfId="12191" xr:uid="{1AE672D9-857F-42D1-8CD6-FAF32771E798}"/>
    <cellStyle name="Normal 3 8 2 2 2 16" xfId="12192" xr:uid="{5EF4BE47-BC8B-47DF-8CAA-8353720EE658}"/>
    <cellStyle name="Normal 3 8 2 2 2 2" xfId="12193" xr:uid="{88FB6413-B7A0-42AC-8143-AFDFC3CD95C2}"/>
    <cellStyle name="Normal 3 8 2 2 2 2 10" xfId="12194" xr:uid="{02EA857F-A325-4FC0-B545-3B815FDB28B5}"/>
    <cellStyle name="Normal 3 8 2 2 2 2 10 2" xfId="12195" xr:uid="{A1FC94D8-5BCC-4620-A26A-ACC6D34E6CEE}"/>
    <cellStyle name="Normal 3 8 2 2 2 2 11" xfId="12196" xr:uid="{DC440522-429E-4F99-A1F5-174C17240F64}"/>
    <cellStyle name="Normal 3 8 2 2 2 2 11 2" xfId="12197" xr:uid="{FA5884E7-CB91-466A-98A1-FC5CEA9F4C16}"/>
    <cellStyle name="Normal 3 8 2 2 2 2 12" xfId="12198" xr:uid="{10C66AD1-5083-4A64-840F-AAB9E453428A}"/>
    <cellStyle name="Normal 3 8 2 2 2 2 12 2" xfId="12199" xr:uid="{4BA426F3-2FD4-47FA-9F6F-015E56D3F27B}"/>
    <cellStyle name="Normal 3 8 2 2 2 2 2" xfId="12200" xr:uid="{75A31C50-291C-43AE-A32C-B410757C19EE}"/>
    <cellStyle name="Normal 3 8 2 2 2 2 2 10" xfId="12201" xr:uid="{FF0B13BC-9D1A-43EF-B765-D1DA86C4481D}"/>
    <cellStyle name="Normal 3 8 2 2 2 2 2 11" xfId="12202" xr:uid="{4F509157-BCFD-4072-8479-E5E55958B18D}"/>
    <cellStyle name="Normal 3 8 2 2 2 2 2 12" xfId="12203" xr:uid="{1D7A5F39-ED42-4444-B995-19203AD170A5}"/>
    <cellStyle name="Normal 3 8 2 2 2 2 2 13" xfId="12204" xr:uid="{5F023708-411E-497D-AAD9-912B9D89B554}"/>
    <cellStyle name="Normal 3 8 2 2 2 2 2 2" xfId="12205" xr:uid="{FCC2302F-9067-40DE-A766-9865116A083B}"/>
    <cellStyle name="Normal 3 8 2 2 2 2 2 2 10" xfId="12206" xr:uid="{27041D90-248C-4AA5-93D5-EA02D2F356CA}"/>
    <cellStyle name="Normal 3 8 2 2 2 2 2 2 10 2" xfId="12207" xr:uid="{58F0AFD6-36DF-46B0-AEA4-0B82EE5F2764}"/>
    <cellStyle name="Normal 3 8 2 2 2 2 2 2 11" xfId="12208" xr:uid="{2A7D35C8-0ACC-4BCE-B4E9-526869D622E2}"/>
    <cellStyle name="Normal 3 8 2 2 2 2 2 2 11 2" xfId="12209" xr:uid="{5B5086FD-783E-409C-AB3C-644004BF4CFE}"/>
    <cellStyle name="Normal 3 8 2 2 2 2 2 2 2" xfId="12210" xr:uid="{2C2D2434-2DB3-4D81-A584-C062CEF5D0A8}"/>
    <cellStyle name="Normal 3 8 2 2 2 2 2 2 2 10" xfId="12211" xr:uid="{36A968C5-BAEC-414C-AEE3-1F84B0D6F582}"/>
    <cellStyle name="Normal 3 8 2 2 2 2 2 2 2 11" xfId="12212" xr:uid="{6F39ABF7-9B49-4829-B8A7-14E24615908B}"/>
    <cellStyle name="Normal 3 8 2 2 2 2 2 2 2 12" xfId="12213" xr:uid="{D173D868-E340-4D0C-938F-D5FED445DB85}"/>
    <cellStyle name="Normal 3 8 2 2 2 2 2 2 2 2" xfId="12214" xr:uid="{787E91C1-CD07-49E1-AD57-78A01E829428}"/>
    <cellStyle name="Normal 3 8 2 2 2 2 2 2 2 2 2" xfId="12215" xr:uid="{7C6CE075-80A8-499B-A359-362E35604F7E}"/>
    <cellStyle name="Normal 3 8 2 2 2 2 2 2 2 2 2 2" xfId="12216" xr:uid="{F8F29A40-ACDB-4A16-8EE5-FE30D5F4C410}"/>
    <cellStyle name="Normal 3 8 2 2 2 2 2 2 2 2 2 2 2" xfId="12217" xr:uid="{1A45B649-301B-408C-B86E-D56AC80B56CB}"/>
    <cellStyle name="Normal 3 8 2 2 2 2 2 2 2 2 2 2 2 2" xfId="12218" xr:uid="{A8F4C172-1B8C-451D-A4C9-883B1FA15E6A}"/>
    <cellStyle name="Normal 3 8 2 2 2 2 2 2 2 2 2 2 2 2 2" xfId="12219" xr:uid="{F421AB10-D537-4EB4-A462-F1B6421BD6ED}"/>
    <cellStyle name="Normal 3 8 2 2 2 2 2 2 2 2 2 2 2 2 2 2" xfId="12220" xr:uid="{6F565E18-C004-46D7-A1C7-48194C171635}"/>
    <cellStyle name="Normal 3 8 2 2 2 2 2 2 2 2 2 2 2 2 2 3" xfId="12221" xr:uid="{BB6BC0D2-4F3A-4A6E-9557-C8FA91BF19C6}"/>
    <cellStyle name="Normal 3 8 2 2 2 2 2 2 2 2 2 2 2 3" xfId="12222" xr:uid="{45110708-2DAA-4489-9F49-9802B42B2983}"/>
    <cellStyle name="Normal 3 8 2 2 2 2 2 2 2 2 2 2 2 4" xfId="12223" xr:uid="{6313C38C-B17D-40DA-BB5A-1C2C5C83FEDA}"/>
    <cellStyle name="Normal 3 8 2 2 2 2 2 2 2 2 2 2 2 5" xfId="12224" xr:uid="{9765BC82-D138-476C-9E19-7E46D47CCB16}"/>
    <cellStyle name="Normal 3 8 2 2 2 2 2 2 2 2 2 2 2 6" xfId="12225" xr:uid="{FFD24A45-5071-4602-A046-D65C889A60AB}"/>
    <cellStyle name="Normal 3 8 2 2 2 2 2 2 2 2 2 2 2 7" xfId="12226" xr:uid="{7158CD08-F7BB-4EAF-87FF-2B9A01CAE733}"/>
    <cellStyle name="Normal 3 8 2 2 2 2 2 2 2 2 2 2 2 8" xfId="12227" xr:uid="{78096A59-6DAF-4CBA-B40C-CDE2E8AF1799}"/>
    <cellStyle name="Normal 3 8 2 2 2 2 2 2 2 2 2 2 3" xfId="12228" xr:uid="{467CEB95-314B-4FEE-B602-6A859D70D76D}"/>
    <cellStyle name="Normal 3 8 2 2 2 2 2 2 2 2 2 2 3 2" xfId="12229" xr:uid="{9986BC53-D885-40D1-88B8-C0B22EC0271D}"/>
    <cellStyle name="Normal 3 8 2 2 2 2 2 2 2 2 2 2 3 2 2" xfId="12230" xr:uid="{8F18905C-BD07-4344-9E9B-0DCFA9CA2594}"/>
    <cellStyle name="Normal 3 8 2 2 2 2 2 2 2 2 2 2 3 2 2 2" xfId="12231" xr:uid="{4084CBD4-4DAB-4382-A9DA-387B4A902179}"/>
    <cellStyle name="Normal 3 8 2 2 2 2 2 2 2 2 2 2 3 3" xfId="12232" xr:uid="{F3F0458E-903D-494D-80C9-E96401285649}"/>
    <cellStyle name="Normal 3 8 2 2 2 2 2 2 2 2 2 2 4" xfId="12233" xr:uid="{D5B96092-F0FB-4974-87C8-EA3BF11B8E06}"/>
    <cellStyle name="Normal 3 8 2 2 2 2 2 2 2 2 2 2 4 2" xfId="12234" xr:uid="{7C27F03C-EF36-4B0B-9CAD-DAFAEE3D021B}"/>
    <cellStyle name="Normal 3 8 2 2 2 2 2 2 2 2 2 2 5" xfId="12235" xr:uid="{0E20CC94-1F4E-4AB8-8ED4-6D9AA8717578}"/>
    <cellStyle name="Normal 3 8 2 2 2 2 2 2 2 2 2 2 5 2" xfId="12236" xr:uid="{BF94E746-9411-4705-94EF-33C5C16A1A9C}"/>
    <cellStyle name="Normal 3 8 2 2 2 2 2 2 2 2 2 2 6" xfId="12237" xr:uid="{37956565-445C-4F27-8352-E5B91022EBBA}"/>
    <cellStyle name="Normal 3 8 2 2 2 2 2 2 2 2 2 2 6 2" xfId="12238" xr:uid="{DF7A08EF-8CD1-4835-B361-71D918F7FF15}"/>
    <cellStyle name="Normal 3 8 2 2 2 2 2 2 2 2 2 2 7" xfId="12239" xr:uid="{D5E789A9-C71A-4789-8366-048DCB5FE246}"/>
    <cellStyle name="Normal 3 8 2 2 2 2 2 2 2 2 2 2 7 2" xfId="12240" xr:uid="{8D42C3AC-6FFE-4DB6-9058-A321578EBEBD}"/>
    <cellStyle name="Normal 3 8 2 2 2 2 2 2 2 2 2 3" xfId="12241" xr:uid="{511162E6-9B31-4D89-B033-D35CADA56256}"/>
    <cellStyle name="Normal 3 8 2 2 2 2 2 2 2 2 2 3 2" xfId="12242" xr:uid="{804B2619-9E85-45A5-B4B8-30C8FD0BA61F}"/>
    <cellStyle name="Normal 3 8 2 2 2 2 2 2 2 2 2 3 2 2" xfId="12243" xr:uid="{C2694162-7789-4BEB-B2D3-08CA33EE1464}"/>
    <cellStyle name="Normal 3 8 2 2 2 2 2 2 2 2 2 3 2 3" xfId="12244" xr:uid="{689FA49F-4BC1-4B32-9C54-ACF44F4FE945}"/>
    <cellStyle name="Normal 3 8 2 2 2 2 2 2 2 2 2 4" xfId="12245" xr:uid="{5203958E-23F6-49C2-B461-5FD19BFE8DA6}"/>
    <cellStyle name="Normal 3 8 2 2 2 2 2 2 2 2 2 5" xfId="12246" xr:uid="{051E1F41-8E75-4BBB-8C6E-3E17FCE28AFC}"/>
    <cellStyle name="Normal 3 8 2 2 2 2 2 2 2 2 2 6" xfId="12247" xr:uid="{4741092B-89DE-48C7-8140-149C21051B53}"/>
    <cellStyle name="Normal 3 8 2 2 2 2 2 2 2 2 2 7" xfId="12248" xr:uid="{4CBD1831-D936-41D2-BDD4-023532B2BE62}"/>
    <cellStyle name="Normal 3 8 2 2 2 2 2 2 2 2 2 8" xfId="12249" xr:uid="{278E8001-1C6A-4203-8CD4-2A49D0C371E2}"/>
    <cellStyle name="Normal 3 8 2 2 2 2 2 2 2 2 2 9" xfId="12250" xr:uid="{D1B6E8E3-65F2-44F7-BA83-DC1CDD7DE3E7}"/>
    <cellStyle name="Normal 3 8 2 2 2 2 2 2 2 2 3" xfId="12251" xr:uid="{C96BEAC9-D96C-4BD3-808F-5BBD646B5FBF}"/>
    <cellStyle name="Normal 3 8 2 2 2 2 2 2 2 2 3 2" xfId="12252" xr:uid="{456683F0-B131-41C8-BB31-EE6E73EFBC46}"/>
    <cellStyle name="Normal 3 8 2 2 2 2 2 2 2 2 3 2 2" xfId="12253" xr:uid="{2E8C364E-805E-4765-BE9E-7C6406AD474B}"/>
    <cellStyle name="Normal 3 8 2 2 2 2 2 2 2 2 3 2 2 2" xfId="12254" xr:uid="{E885709A-D47E-4F91-B19C-6BDAA271D428}"/>
    <cellStyle name="Normal 3 8 2 2 2 2 2 2 2 2 3 2 2 3" xfId="12255" xr:uid="{EF8E2311-E46C-4A2C-B1F8-642F9DAA1711}"/>
    <cellStyle name="Normal 3 8 2 2 2 2 2 2 2 2 3 3" xfId="12256" xr:uid="{D813BD49-90B5-4FD1-AB86-C16EA78C32B4}"/>
    <cellStyle name="Normal 3 8 2 2 2 2 2 2 2 2 3 4" xfId="12257" xr:uid="{E138AC6B-220F-4943-82D8-C7A31FBFCFA6}"/>
    <cellStyle name="Normal 3 8 2 2 2 2 2 2 2 2 3 5" xfId="12258" xr:uid="{49C056AA-7CC3-4465-AA24-C9B027ADFC75}"/>
    <cellStyle name="Normal 3 8 2 2 2 2 2 2 2 2 3 6" xfId="12259" xr:uid="{EACC2E6C-2644-47DD-98C9-C3B4B4351275}"/>
    <cellStyle name="Normal 3 8 2 2 2 2 2 2 2 2 3 7" xfId="12260" xr:uid="{1BE8262D-E4CA-46F3-9318-5436A85F7837}"/>
    <cellStyle name="Normal 3 8 2 2 2 2 2 2 2 2 3 8" xfId="12261" xr:uid="{0BE40333-C59D-4D4C-9572-25BB9F2FCF95}"/>
    <cellStyle name="Normal 3 8 2 2 2 2 2 2 2 2 4" xfId="12262" xr:uid="{FB0D6AB8-3E57-48EE-B576-0A85930EC29D}"/>
    <cellStyle name="Normal 3 8 2 2 2 2 2 2 2 2 4 2" xfId="12263" xr:uid="{26622F4B-E0D0-4057-8A51-FE2CF540AEFD}"/>
    <cellStyle name="Normal 3 8 2 2 2 2 2 2 2 2 4 2 2" xfId="12264" xr:uid="{7A94BACA-7DC6-4EDE-8110-AA0D2C6A1475}"/>
    <cellStyle name="Normal 3 8 2 2 2 2 2 2 2 2 4 2 2 2" xfId="12265" xr:uid="{23CC80CC-E1BD-42E0-9102-AD9EE464553D}"/>
    <cellStyle name="Normal 3 8 2 2 2 2 2 2 2 2 4 3" xfId="12266" xr:uid="{95E3B084-CEB6-401A-B94B-F5D6C15A6821}"/>
    <cellStyle name="Normal 3 8 2 2 2 2 2 2 2 2 5" xfId="12267" xr:uid="{5B428C40-F479-45CD-A5C6-13B1FA050A89}"/>
    <cellStyle name="Normal 3 8 2 2 2 2 2 2 2 2 5 2" xfId="12268" xr:uid="{B28AB0D3-554B-4AC2-84E9-4D1CD2DE6CFA}"/>
    <cellStyle name="Normal 3 8 2 2 2 2 2 2 2 2 6" xfId="12269" xr:uid="{C93C1022-928A-4CC1-8CAB-8DD8E7F036AB}"/>
    <cellStyle name="Normal 3 8 2 2 2 2 2 2 2 2 6 2" xfId="12270" xr:uid="{F2752333-3929-42FD-A791-74B7DD50D8FF}"/>
    <cellStyle name="Normal 3 8 2 2 2 2 2 2 2 2 7" xfId="12271" xr:uid="{6ADEBB1A-47F6-43E3-B80D-774BAFA66639}"/>
    <cellStyle name="Normal 3 8 2 2 2 2 2 2 2 2 7 2" xfId="12272" xr:uid="{C85EE4EA-EF94-455D-97C4-50A6B1E2E7C9}"/>
    <cellStyle name="Normal 3 8 2 2 2 2 2 2 2 2 8" xfId="12273" xr:uid="{110BF2C1-C74E-4B00-935D-4CFBC9082020}"/>
    <cellStyle name="Normal 3 8 2 2 2 2 2 2 2 2 8 2" xfId="12274" xr:uid="{563B90A0-DB50-4A9E-B65E-07F5E0D3F1E5}"/>
    <cellStyle name="Normal 3 8 2 2 2 2 2 2 2 3" xfId="12275" xr:uid="{E5716BA2-DB6B-4FF5-9631-D891F6900D34}"/>
    <cellStyle name="Normal 3 8 2 2 2 2 2 2 2 4" xfId="12276" xr:uid="{69699EBF-3424-4CEA-8974-C55300E49AE3}"/>
    <cellStyle name="Normal 3 8 2 2 2 2 2 2 2 5" xfId="12277" xr:uid="{53D1EBB6-53EE-4D40-AF19-4B11959B907B}"/>
    <cellStyle name="Normal 3 8 2 2 2 2 2 2 2 5 2" xfId="12278" xr:uid="{EADA57D6-45E5-4CE7-8EF7-2CC68BD92A4D}"/>
    <cellStyle name="Normal 3 8 2 2 2 2 2 2 2 5 2 2" xfId="12279" xr:uid="{D3A3F06F-02D2-420A-9F75-73F061E848AC}"/>
    <cellStyle name="Normal 3 8 2 2 2 2 2 2 2 5 2 2 2" xfId="12280" xr:uid="{0C712C84-6CCB-4888-A752-9555ABAD5C2A}"/>
    <cellStyle name="Normal 3 8 2 2 2 2 2 2 2 5 2 2 2 2" xfId="12281" xr:uid="{9EF2F557-BBB8-4FBC-9ECD-7218B5D44E4B}"/>
    <cellStyle name="Normal 3 8 2 2 2 2 2 2 2 5 2 2 2 3" xfId="12282" xr:uid="{207BAE39-3B8F-4BBF-A139-FC5FE393493E}"/>
    <cellStyle name="Normal 3 8 2 2 2 2 2 2 2 5 2 3" xfId="12283" xr:uid="{A4F2D3C2-52BD-4536-AB11-6D5C5F3A6982}"/>
    <cellStyle name="Normal 3 8 2 2 2 2 2 2 2 5 2 4" xfId="12284" xr:uid="{90DEEE86-0656-4343-AF6A-ECCF599922C8}"/>
    <cellStyle name="Normal 3 8 2 2 2 2 2 2 2 5 2 5" xfId="12285" xr:uid="{40BC30ED-7942-44C5-B98D-31F0FDAE1ECA}"/>
    <cellStyle name="Normal 3 8 2 2 2 2 2 2 2 5 2 6" xfId="12286" xr:uid="{55BE6678-1EC0-45B4-A3BA-42E97583E1BE}"/>
    <cellStyle name="Normal 3 8 2 2 2 2 2 2 2 5 2 7" xfId="12287" xr:uid="{02ECBC4C-D01C-4C0F-AA62-5262E00261A4}"/>
    <cellStyle name="Normal 3 8 2 2 2 2 2 2 2 5 2 8" xfId="12288" xr:uid="{87D54F9A-E0B2-4C45-9C26-4051D2040038}"/>
    <cellStyle name="Normal 3 8 2 2 2 2 2 2 2 5 3" xfId="12289" xr:uid="{AC89E18E-6119-4DD9-8C44-A2E88E1424A0}"/>
    <cellStyle name="Normal 3 8 2 2 2 2 2 2 2 5 3 2" xfId="12290" xr:uid="{8173325A-A61F-450E-84EA-463AB0A3B6F0}"/>
    <cellStyle name="Normal 3 8 2 2 2 2 2 2 2 5 3 2 2" xfId="12291" xr:uid="{7113AA6B-8A83-4E1A-A0AF-CF5934BDDF16}"/>
    <cellStyle name="Normal 3 8 2 2 2 2 2 2 2 5 3 2 2 2" xfId="12292" xr:uid="{D789DEED-D5CC-4BC2-B402-41A79CBAD17F}"/>
    <cellStyle name="Normal 3 8 2 2 2 2 2 2 2 5 3 3" xfId="12293" xr:uid="{83FA882D-C9A6-40FB-A7C2-26D493EC49A0}"/>
    <cellStyle name="Normal 3 8 2 2 2 2 2 2 2 5 4" xfId="12294" xr:uid="{27AA1047-FE21-4504-B8AB-8EDD0DC53952}"/>
    <cellStyle name="Normal 3 8 2 2 2 2 2 2 2 5 4 2" xfId="12295" xr:uid="{C59CF168-38E2-4D29-BF04-3AB234379699}"/>
    <cellStyle name="Normal 3 8 2 2 2 2 2 2 2 5 5" xfId="12296" xr:uid="{DADD6F3E-3679-45AE-B1CC-D81E3FEE4086}"/>
    <cellStyle name="Normal 3 8 2 2 2 2 2 2 2 5 5 2" xfId="12297" xr:uid="{1BCD1C20-9D97-4346-97D9-0048445AF250}"/>
    <cellStyle name="Normal 3 8 2 2 2 2 2 2 2 5 6" xfId="12298" xr:uid="{1E576561-2BBA-4414-926C-892EE3BBC6E7}"/>
    <cellStyle name="Normal 3 8 2 2 2 2 2 2 2 5 6 2" xfId="12299" xr:uid="{4109458F-1B29-4942-8546-3F584C7C0E9E}"/>
    <cellStyle name="Normal 3 8 2 2 2 2 2 2 2 5 7" xfId="12300" xr:uid="{DD7E7CD8-6133-4BFD-A2C2-D2CCE24BE0D7}"/>
    <cellStyle name="Normal 3 8 2 2 2 2 2 2 2 5 7 2" xfId="12301" xr:uid="{5E790D99-A01E-4DC3-9146-2CF6ADFB9DBB}"/>
    <cellStyle name="Normal 3 8 2 2 2 2 2 2 2 6" xfId="12302" xr:uid="{7A96F981-B3C5-429C-8D1E-F8DA5F1B8F23}"/>
    <cellStyle name="Normal 3 8 2 2 2 2 2 2 2 6 2" xfId="12303" xr:uid="{C3565C21-3604-4BB8-8A12-7A05FB506A40}"/>
    <cellStyle name="Normal 3 8 2 2 2 2 2 2 2 6 2 2" xfId="12304" xr:uid="{9D572B27-D600-48D9-AC76-94E7633864A2}"/>
    <cellStyle name="Normal 3 8 2 2 2 2 2 2 2 6 2 3" xfId="12305" xr:uid="{D3D48464-A64B-4A18-863E-12CBC0202A9E}"/>
    <cellStyle name="Normal 3 8 2 2 2 2 2 2 2 7" xfId="12306" xr:uid="{94DDB49C-CA62-48DD-94F3-79C64BA9AFAF}"/>
    <cellStyle name="Normal 3 8 2 2 2 2 2 2 2 8" xfId="12307" xr:uid="{7D1BB2FF-CC55-444C-B340-807BA1D3BF5B}"/>
    <cellStyle name="Normal 3 8 2 2 2 2 2 2 2 9" xfId="12308" xr:uid="{0D22C635-A358-4CA2-B927-25C34E7F10FC}"/>
    <cellStyle name="Normal 3 8 2 2 2 2 2 2 3" xfId="12309" xr:uid="{5976C80A-9887-4326-81CE-B9D7EE5BF256}"/>
    <cellStyle name="Normal 3 8 2 2 2 2 2 2 3 2" xfId="12310" xr:uid="{C5241DF9-4357-455F-8F05-7D6F1A64F8BD}"/>
    <cellStyle name="Normal 3 8 2 2 2 2 2 2 3 2 2" xfId="12311" xr:uid="{C1D5098F-9B06-4A98-89A6-EB20E40C9E76}"/>
    <cellStyle name="Normal 3 8 2 2 2 2 2 2 3 2 2 2" xfId="12312" xr:uid="{BE8B40AA-636D-496C-8744-4F7DEABE43D6}"/>
    <cellStyle name="Normal 3 8 2 2 2 2 2 2 3 2 2 2 2" xfId="12313" xr:uid="{B9C64721-A397-4AF8-8FB4-7AFD9485A3C1}"/>
    <cellStyle name="Normal 3 8 2 2 2 2 2 2 3 2 2 2 2 2" xfId="12314" xr:uid="{49F81F6D-06DB-48D1-ACFA-1650390AA03E}"/>
    <cellStyle name="Normal 3 8 2 2 2 2 2 2 3 2 2 2 2 2 2" xfId="12315" xr:uid="{D82104CA-395B-4774-B904-6DDD35F11354}"/>
    <cellStyle name="Normal 3 8 2 2 2 2 2 2 3 2 2 2 2 2 2 2" xfId="12316" xr:uid="{BDFA6D4A-412E-4D7B-A1B4-5895EE391EFD}"/>
    <cellStyle name="Normal 3 8 2 2 2 2 2 2 3 2 2 2 2 3" xfId="12317" xr:uid="{008A3656-DB6D-43CA-A61B-052E6FA1C471}"/>
    <cellStyle name="Normal 3 8 2 2 2 2 2 2 3 2 2 2 3" xfId="12318" xr:uid="{A492A5BF-0496-4798-A532-1B5D0244C41B}"/>
    <cellStyle name="Normal 3 8 2 2 2 2 2 2 3 2 2 2 3 2" xfId="12319" xr:uid="{43F3F509-016C-4D53-B551-6AD55A429094}"/>
    <cellStyle name="Normal 3 8 2 2 2 2 2 2 3 2 2 2 4" xfId="12320" xr:uid="{7978AD73-9798-484C-AD1B-D6878959AD5E}"/>
    <cellStyle name="Normal 3 8 2 2 2 2 2 2 3 2 2 2 4 2" xfId="12321" xr:uid="{787798A8-C5C3-409D-AF48-02905D22430C}"/>
    <cellStyle name="Normal 3 8 2 2 2 2 2 2 3 2 2 2 5" xfId="12322" xr:uid="{01567F3A-A581-43C6-A5B3-C2E178960C1D}"/>
    <cellStyle name="Normal 3 8 2 2 2 2 2 2 3 2 2 2 5 2" xfId="12323" xr:uid="{89A6F544-BAD4-4DC4-B28B-F01C2EF1BC19}"/>
    <cellStyle name="Normal 3 8 2 2 2 2 2 2 3 2 2 2 6" xfId="12324" xr:uid="{6C365208-5CDE-49B2-AA65-8C140FEBFD16}"/>
    <cellStyle name="Normal 3 8 2 2 2 2 2 2 3 2 2 2 6 2" xfId="12325" xr:uid="{B56C9A72-B951-4F83-9994-06920BC52154}"/>
    <cellStyle name="Normal 3 8 2 2 2 2 2 2 3 2 2 2 7" xfId="12326" xr:uid="{99C43D93-ADD8-412D-AFAF-C1D960344F9C}"/>
    <cellStyle name="Normal 3 8 2 2 2 2 2 2 3 2 2 2 7 2" xfId="12327" xr:uid="{916D1431-0A4E-4D4B-9790-1D225639C8C1}"/>
    <cellStyle name="Normal 3 8 2 2 2 2 2 2 3 2 2 3" xfId="12328" xr:uid="{A65075D1-9AE8-4BEF-B2D3-FB936F71ADD6}"/>
    <cellStyle name="Normal 3 8 2 2 2 2 2 2 3 2 2 3 2" xfId="12329" xr:uid="{B3F6B916-0BF6-4AA6-8476-58B14E010A88}"/>
    <cellStyle name="Normal 3 8 2 2 2 2 2 2 3 2 2 3 2 2" xfId="12330" xr:uid="{C15F5F25-D238-4745-87BD-126B38AB0C99}"/>
    <cellStyle name="Normal 3 8 2 2 2 2 2 2 3 2 2 3 2 3" xfId="12331" xr:uid="{DFF21C6F-B9BD-4882-B880-017312E6B19A}"/>
    <cellStyle name="Normal 3 8 2 2 2 2 2 2 3 2 2 4" xfId="12332" xr:uid="{05573A91-A517-4A65-B3E8-E7751BF345BC}"/>
    <cellStyle name="Normal 3 8 2 2 2 2 2 2 3 2 2 5" xfId="12333" xr:uid="{7742B709-6246-4FDA-8A52-2F64B5668275}"/>
    <cellStyle name="Normal 3 8 2 2 2 2 2 2 3 2 2 6" xfId="12334" xr:uid="{BBB46B07-5D9E-45D1-97DC-4162F655B802}"/>
    <cellStyle name="Normal 3 8 2 2 2 2 2 2 3 2 2 7" xfId="12335" xr:uid="{8E9A975A-59CB-4373-AD07-F15964A8EB62}"/>
    <cellStyle name="Normal 3 8 2 2 2 2 2 2 3 2 2 8" xfId="12336" xr:uid="{6A338EA5-1994-4488-95D2-08C84CCC23D1}"/>
    <cellStyle name="Normal 3 8 2 2 2 2 2 2 3 2 3" xfId="12337" xr:uid="{A4999945-F8AD-4846-AF84-1129B61E7327}"/>
    <cellStyle name="Normal 3 8 2 2 2 2 2 2 3 2 3 2" xfId="12338" xr:uid="{070BA6A9-7EE1-41EF-9EFF-866CE998157A}"/>
    <cellStyle name="Normal 3 8 2 2 2 2 2 2 3 2 3 2 2" xfId="12339" xr:uid="{FF99AADF-BE09-4D4C-8F75-C85DB85EADC6}"/>
    <cellStyle name="Normal 3 8 2 2 2 2 2 2 3 2 3 2 2 2" xfId="12340" xr:uid="{E70DE53F-F512-4A47-A7E2-4C5E45C1B139}"/>
    <cellStyle name="Normal 3 8 2 2 2 2 2 2 3 2 3 3" xfId="12341" xr:uid="{5F1E4A74-410D-438F-A469-2B4DFAA8FD07}"/>
    <cellStyle name="Normal 3 8 2 2 2 2 2 2 3 2 4" xfId="12342" xr:uid="{8FF3BFBB-8D15-4EA7-84B6-A4751D1C1737}"/>
    <cellStyle name="Normal 3 8 2 2 2 2 2 2 3 2 4 2" xfId="12343" xr:uid="{D6DD83EB-BFF3-4927-BA74-C552A57E9CCE}"/>
    <cellStyle name="Normal 3 8 2 2 2 2 2 2 3 2 5" xfId="12344" xr:uid="{029EF8E7-EEAE-4D19-B91E-655F9379D5C9}"/>
    <cellStyle name="Normal 3 8 2 2 2 2 2 2 3 2 5 2" xfId="12345" xr:uid="{1D6EB402-3B4E-4887-A7E9-846C06D2D82B}"/>
    <cellStyle name="Normal 3 8 2 2 2 2 2 2 3 2 6" xfId="12346" xr:uid="{397DFDA6-7BC9-4859-B6E2-BA8710BEC20B}"/>
    <cellStyle name="Normal 3 8 2 2 2 2 2 2 3 2 6 2" xfId="12347" xr:uid="{6B3BFC51-864A-4114-A9A1-5DAF1D3D8734}"/>
    <cellStyle name="Normal 3 8 2 2 2 2 2 2 3 2 7" xfId="12348" xr:uid="{79B5AE3C-26AA-44B3-8024-5B7C800A4C5E}"/>
    <cellStyle name="Normal 3 8 2 2 2 2 2 2 3 2 7 2" xfId="12349" xr:uid="{90D29A32-8B29-457A-B19B-2773ACA638D4}"/>
    <cellStyle name="Normal 3 8 2 2 2 2 2 2 3 2 8" xfId="12350" xr:uid="{1067B8CB-48D3-45C5-A550-8B101B04AFCB}"/>
    <cellStyle name="Normal 3 8 2 2 2 2 2 2 3 2 8 2" xfId="12351" xr:uid="{01AD8113-3AFF-4456-8871-37A6AD51493A}"/>
    <cellStyle name="Normal 3 8 2 2 2 2 2 2 3 3" xfId="12352" xr:uid="{D1CDAD91-CF8C-4996-9E89-719E73364B30}"/>
    <cellStyle name="Normal 3 8 2 2 2 2 2 2 3 3 2" xfId="12353" xr:uid="{B8756B8A-CDEF-4DB3-BEB6-A8547051823B}"/>
    <cellStyle name="Normal 3 8 2 2 2 2 2 2 3 3 2 2" xfId="12354" xr:uid="{FBA33EB5-2CC0-4F1D-BFDD-254698B8723D}"/>
    <cellStyle name="Normal 3 8 2 2 2 2 2 2 3 3 2 2 2" xfId="12355" xr:uid="{48BCA238-D5C3-44BA-98BC-4E88293C950A}"/>
    <cellStyle name="Normal 3 8 2 2 2 2 2 2 3 3 2 2 2 2" xfId="12356" xr:uid="{74ABB288-A7FF-42DE-AC8E-ABF719680030}"/>
    <cellStyle name="Normal 3 8 2 2 2 2 2 2 3 3 2 3" xfId="12357" xr:uid="{0A7372F5-960F-4B0D-900A-44459A6881D2}"/>
    <cellStyle name="Normal 3 8 2 2 2 2 2 2 3 3 3" xfId="12358" xr:uid="{DFAE4EB1-4B03-4286-B8B2-91F103CD9592}"/>
    <cellStyle name="Normal 3 8 2 2 2 2 2 2 3 3 3 2" xfId="12359" xr:uid="{86BB3FBF-68CF-40D1-9518-744E082496E5}"/>
    <cellStyle name="Normal 3 8 2 2 2 2 2 2 3 3 4" xfId="12360" xr:uid="{C616A18A-EF48-46AF-8E04-D48D9B24A60F}"/>
    <cellStyle name="Normal 3 8 2 2 2 2 2 2 3 3 4 2" xfId="12361" xr:uid="{DBD232A6-EE0C-4038-8CB8-6512A7DDED6E}"/>
    <cellStyle name="Normal 3 8 2 2 2 2 2 2 3 3 5" xfId="12362" xr:uid="{0B75F97E-D4D3-4956-A77E-087582935D11}"/>
    <cellStyle name="Normal 3 8 2 2 2 2 2 2 3 3 5 2" xfId="12363" xr:uid="{F0C5004F-FC05-409F-AFCC-EA039B6ED6CE}"/>
    <cellStyle name="Normal 3 8 2 2 2 2 2 2 3 3 6" xfId="12364" xr:uid="{C6C6BE88-59BE-4B52-86DF-32B2595B9D78}"/>
    <cellStyle name="Normal 3 8 2 2 2 2 2 2 3 3 6 2" xfId="12365" xr:uid="{9D5D1A4A-DD1D-4FE7-AA27-EE42218C7773}"/>
    <cellStyle name="Normal 3 8 2 2 2 2 2 2 3 3 7" xfId="12366" xr:uid="{398954EB-9ECE-4B10-856B-5F3CB8DECB6F}"/>
    <cellStyle name="Normal 3 8 2 2 2 2 2 2 3 3 7 2" xfId="12367" xr:uid="{CFEFAD3D-EBA2-44BE-B6C3-13AFA6917C1C}"/>
    <cellStyle name="Normal 3 8 2 2 2 2 2 2 3 4" xfId="12368" xr:uid="{C8D78261-AF30-4CEF-9789-B56C64F82B50}"/>
    <cellStyle name="Normal 3 8 2 2 2 2 2 2 3 4 2" xfId="12369" xr:uid="{ED95FAC4-2828-4474-BD05-0817A4010AB1}"/>
    <cellStyle name="Normal 3 8 2 2 2 2 2 2 3 4 2 2" xfId="12370" xr:uid="{1A67CCC4-346B-4D6A-B042-00A1BC1D7BE6}"/>
    <cellStyle name="Normal 3 8 2 2 2 2 2 2 3 4 2 3" xfId="12371" xr:uid="{13506CF1-761E-4315-B17A-9807DB9353A4}"/>
    <cellStyle name="Normal 3 8 2 2 2 2 2 2 3 5" xfId="12372" xr:uid="{C86F7FCE-05CD-43F3-BB60-20FD8B0E3B80}"/>
    <cellStyle name="Normal 3 8 2 2 2 2 2 2 3 6" xfId="12373" xr:uid="{2E196A1A-F60E-4FCC-BBD6-DE5F8CE2971B}"/>
    <cellStyle name="Normal 3 8 2 2 2 2 2 2 3 7" xfId="12374" xr:uid="{9A51C218-6749-4AEE-AEEA-21073923265D}"/>
    <cellStyle name="Normal 3 8 2 2 2 2 2 2 3 8" xfId="12375" xr:uid="{530646C9-BB9B-4D85-961C-773B050831FD}"/>
    <cellStyle name="Normal 3 8 2 2 2 2 2 2 3 9" xfId="12376" xr:uid="{8A208A47-EF75-4438-A739-622FF7BE7A27}"/>
    <cellStyle name="Normal 3 8 2 2 2 2 2 2 4" xfId="12377" xr:uid="{6DD4A001-21E2-404D-97D8-026C5321EA87}"/>
    <cellStyle name="Normal 3 8 2 2 2 2 2 2 4 2" xfId="12378" xr:uid="{B690ACE9-34AB-4B7A-9C5D-15658C81C6AB}"/>
    <cellStyle name="Normal 3 8 2 2 2 2 2 2 5" xfId="12379" xr:uid="{7B47D745-7EC1-4A16-8FD3-69E51E80E329}"/>
    <cellStyle name="Normal 3 8 2 2 2 2 2 2 5 2" xfId="12380" xr:uid="{7EBF1EFD-F0D2-4B16-8EC2-A372898164E1}"/>
    <cellStyle name="Normal 3 8 2 2 2 2 2 2 5 2 2" xfId="12381" xr:uid="{C5700E7E-5CC5-4604-96F0-2183D274351C}"/>
    <cellStyle name="Normal 3 8 2 2 2 2 2 2 5 2 2 2" xfId="12382" xr:uid="{634C9BE9-7C9E-49FE-A585-08569C941816}"/>
    <cellStyle name="Normal 3 8 2 2 2 2 2 2 5 2 2 2 2" xfId="12383" xr:uid="{79D2911D-B8E6-49A1-B39F-0E14CFB615F5}"/>
    <cellStyle name="Normal 3 8 2 2 2 2 2 2 5 2 2 2 2 2" xfId="12384" xr:uid="{3CED21BF-C9B1-4B2E-B72E-587392AE2D19}"/>
    <cellStyle name="Normal 3 8 2 2 2 2 2 2 5 2 2 2 3" xfId="12385" xr:uid="{6CA00FAD-D00C-4ED9-A7C4-2320B776491C}"/>
    <cellStyle name="Normal 3 8 2 2 2 2 2 2 5 2 2 3" xfId="12386" xr:uid="{A10AFD09-B484-4DA7-BC0E-674F310E1E78}"/>
    <cellStyle name="Normal 3 8 2 2 2 2 2 2 5 2 3" xfId="12387" xr:uid="{3C8C9EDF-0EB3-4F72-A390-4A0FF3CA174D}"/>
    <cellStyle name="Normal 3 8 2 2 2 2 2 2 5 2 3 2" xfId="12388" xr:uid="{CFEA07B6-3F0A-4719-B2F0-DDEC04C775AC}"/>
    <cellStyle name="Normal 3 8 2 2 2 2 2 2 5 2 4" xfId="12389" xr:uid="{C8CB3FF4-8E2C-49E6-B6F5-26525475B54E}"/>
    <cellStyle name="Normal 3 8 2 2 2 2 2 2 5 2 4 2" xfId="12390" xr:uid="{3465E8FC-CA43-4965-ADB0-D340C5B19090}"/>
    <cellStyle name="Normal 3 8 2 2 2 2 2 2 5 2 5" xfId="12391" xr:uid="{53BF7DAC-724C-48BD-83C1-945F546CAD58}"/>
    <cellStyle name="Normal 3 8 2 2 2 2 2 2 5 2 5 2" xfId="12392" xr:uid="{9B2BE650-27C7-45BC-B96B-C530DC8ED52C}"/>
    <cellStyle name="Normal 3 8 2 2 2 2 2 2 5 2 6" xfId="12393" xr:uid="{3A2371DE-51E2-4E2C-9FE3-AA6A66B715C9}"/>
    <cellStyle name="Normal 3 8 2 2 2 2 2 2 5 2 6 2" xfId="12394" xr:uid="{03BD04D5-3126-4581-8D55-D0E9DFABE8B3}"/>
    <cellStyle name="Normal 3 8 2 2 2 2 2 2 5 2 7" xfId="12395" xr:uid="{3F0E0BB8-6D49-4847-92CD-B4C54F2439E3}"/>
    <cellStyle name="Normal 3 8 2 2 2 2 2 2 5 2 7 2" xfId="12396" xr:uid="{C8160844-01D8-4012-8D8B-8FC11DB97B79}"/>
    <cellStyle name="Normal 3 8 2 2 2 2 2 2 5 3" xfId="12397" xr:uid="{17E4FF58-DECD-4B0F-B2BC-09DBD0836618}"/>
    <cellStyle name="Normal 3 8 2 2 2 2 2 2 5 3 2" xfId="12398" xr:uid="{6FE7131D-DA6E-4345-81CA-B4F221DC800E}"/>
    <cellStyle name="Normal 3 8 2 2 2 2 2 2 5 3 2 2" xfId="12399" xr:uid="{97A1A030-49A6-4028-A6C1-2F80B457B223}"/>
    <cellStyle name="Normal 3 8 2 2 2 2 2 2 5 3 2 2 2" xfId="12400" xr:uid="{EC840B0C-C402-4F84-8825-CC0C99FC9CAF}"/>
    <cellStyle name="Normal 3 8 2 2 2 2 2 2 5 3 2 3" xfId="12401" xr:uid="{2DF1696E-E3C5-4930-A5DA-9F90A4C7C60C}"/>
    <cellStyle name="Normal 3 8 2 2 2 2 2 2 5 3 3" xfId="12402" xr:uid="{C513836E-22CE-4417-9995-241BBAA31961}"/>
    <cellStyle name="Normal 3 8 2 2 2 2 2 2 5 4" xfId="12403" xr:uid="{C65949E5-147C-4545-80EF-5CD9802F80A9}"/>
    <cellStyle name="Normal 3 8 2 2 2 2 2 2 5 4 2" xfId="12404" xr:uid="{9A8939A4-E8B6-4D26-8894-45FD9240BA82}"/>
    <cellStyle name="Normal 3 8 2 2 2 2 2 2 5 5" xfId="12405" xr:uid="{8A5FB0EE-3599-47B4-A2A3-4DCA5B4D8CC9}"/>
    <cellStyle name="Normal 3 8 2 2 2 2 2 2 5 5 2" xfId="12406" xr:uid="{F25A3CC7-D0A0-4FDC-BD77-5BEC21433198}"/>
    <cellStyle name="Normal 3 8 2 2 2 2 2 2 5 6" xfId="12407" xr:uid="{C3FF2898-72AF-4C92-9030-B655F3E52046}"/>
    <cellStyle name="Normal 3 8 2 2 2 2 2 2 5 6 2" xfId="12408" xr:uid="{85D6FA1F-F592-4FD7-9475-F5183368EE40}"/>
    <cellStyle name="Normal 3 8 2 2 2 2 2 2 5 7" xfId="12409" xr:uid="{F7C5F79E-0E08-4A6C-92F7-EF05F1736DA9}"/>
    <cellStyle name="Normal 3 8 2 2 2 2 2 2 5 7 2" xfId="12410" xr:uid="{0D25D888-B5B9-4C99-BA0D-261C2593396F}"/>
    <cellStyle name="Normal 3 8 2 2 2 2 2 2 5 8" xfId="12411" xr:uid="{20F8A4AA-F0ED-490A-B673-E56E259E1BF6}"/>
    <cellStyle name="Normal 3 8 2 2 2 2 2 2 6" xfId="12412" xr:uid="{4B9ADAFE-D673-4091-801B-9D78275057A6}"/>
    <cellStyle name="Normal 3 8 2 2 2 2 2 2 6 2" xfId="12413" xr:uid="{0F00AB6B-6698-4102-BE23-270875164899}"/>
    <cellStyle name="Normal 3 8 2 2 2 2 2 2 6 2 2" xfId="12414" xr:uid="{03EAF7FE-C249-460A-9CFC-7748DD8EE285}"/>
    <cellStyle name="Normal 3 8 2 2 2 2 2 2 6 2 2 2" xfId="12415" xr:uid="{6263905F-905D-4BF7-80AB-676E3C03077F}"/>
    <cellStyle name="Normal 3 8 2 2 2 2 2 2 6 2 3" xfId="12416" xr:uid="{1B0970B2-6521-42BA-B48A-4358B1E4FE63}"/>
    <cellStyle name="Normal 3 8 2 2 2 2 2 2 6 3" xfId="12417" xr:uid="{E87A6674-6839-4AE2-90D8-519CA44F5356}"/>
    <cellStyle name="Normal 3 8 2 2 2 2 2 2 7" xfId="12418" xr:uid="{4AF1905E-FD8F-41FF-AB76-446F677046AD}"/>
    <cellStyle name="Normal 3 8 2 2 2 2 2 2 7 2" xfId="12419" xr:uid="{A8141007-C45F-4931-93E0-478D42092786}"/>
    <cellStyle name="Normal 3 8 2 2 2 2 2 2 8" xfId="12420" xr:uid="{C79E98F4-FC8B-4CC1-A1FF-12A7C038862F}"/>
    <cellStyle name="Normal 3 8 2 2 2 2 2 2 8 2" xfId="12421" xr:uid="{4CFA6ADF-06C3-4E11-8DDD-42553E36F5A6}"/>
    <cellStyle name="Normal 3 8 2 2 2 2 2 2 9" xfId="12422" xr:uid="{8F24C001-98D5-41AA-BD80-6571310DA4B6}"/>
    <cellStyle name="Normal 3 8 2 2 2 2 2 2 9 2" xfId="12423" xr:uid="{218C6428-A42C-4AFD-A182-040B6248BE98}"/>
    <cellStyle name="Normal 3 8 2 2 2 2 2 3" xfId="12424" xr:uid="{64923066-5DCE-47FB-9AA3-BEF923AF988D}"/>
    <cellStyle name="Normal 3 8 2 2 2 2 2 3 2" xfId="12425" xr:uid="{9485ADB8-1B98-4F72-8482-51C6031366CF}"/>
    <cellStyle name="Normal 3 8 2 2 2 2 2 3 2 2" xfId="12426" xr:uid="{DDBA2166-43C7-49D5-A42D-DAF495EE2560}"/>
    <cellStyle name="Normal 3 8 2 2 2 2 2 3 2 2 2" xfId="12427" xr:uid="{F22DF203-1DD6-4CD7-B00A-32691454FCBB}"/>
    <cellStyle name="Normal 3 8 2 2 2 2 2 3 2 2 2 2" xfId="12428" xr:uid="{BF0D28A2-BFCF-4B23-9C09-B6AC5DB369D0}"/>
    <cellStyle name="Normal 3 8 2 2 2 2 2 3 2 2 2 2 2" xfId="12429" xr:uid="{52FDFB2F-1A7C-433D-8CC6-250DB1A56790}"/>
    <cellStyle name="Normal 3 8 2 2 2 2 2 3 2 2 2 2 2 2" xfId="12430" xr:uid="{ED2048AC-2EC7-491E-85BC-8D3BA4B79B4C}"/>
    <cellStyle name="Normal 3 8 2 2 2 2 2 3 2 2 2 2 2 2 2" xfId="12431" xr:uid="{EAE0C06E-8967-4DE3-8D3F-4BF9E34518BD}"/>
    <cellStyle name="Normal 3 8 2 2 2 2 2 3 2 2 2 2 2 3" xfId="12432" xr:uid="{C9B15D79-AF92-4C66-9531-4AF3129ED7C5}"/>
    <cellStyle name="Normal 3 8 2 2 2 2 2 3 2 2 2 2 3" xfId="12433" xr:uid="{FE2ED0D2-4C6C-457D-A358-73B6C33F32E8}"/>
    <cellStyle name="Normal 3 8 2 2 2 2 2 3 2 2 2 3" xfId="12434" xr:uid="{8AAFB25C-344F-4331-BF11-95EFBFE3D47B}"/>
    <cellStyle name="Normal 3 8 2 2 2 2 2 3 2 2 2 3 2" xfId="12435" xr:uid="{136A7AA4-10B0-4AA3-9DD7-96FB4134C380}"/>
    <cellStyle name="Normal 3 8 2 2 2 2 2 3 2 2 2 4" xfId="12436" xr:uid="{D43FBF26-D984-4522-AF61-EA1CD5BFD6CE}"/>
    <cellStyle name="Normal 3 8 2 2 2 2 2 3 2 2 2 4 2" xfId="12437" xr:uid="{4F06FB48-E8B4-4E58-9BFA-45212BFD66AC}"/>
    <cellStyle name="Normal 3 8 2 2 2 2 2 3 2 2 2 5" xfId="12438" xr:uid="{AEB44ECA-2C7F-4321-A8F8-5F08922A21A4}"/>
    <cellStyle name="Normal 3 8 2 2 2 2 2 3 2 2 2 5 2" xfId="12439" xr:uid="{3FB47920-371E-416C-B4FE-F4396B9128DB}"/>
    <cellStyle name="Normal 3 8 2 2 2 2 2 3 2 2 2 6" xfId="12440" xr:uid="{6CAFE1A2-A254-418B-9EB6-ECA3AF0A2807}"/>
    <cellStyle name="Normal 3 8 2 2 2 2 2 3 2 2 2 6 2" xfId="12441" xr:uid="{064FD976-3543-4A58-B95A-86C95513C275}"/>
    <cellStyle name="Normal 3 8 2 2 2 2 2 3 2 2 2 7" xfId="12442" xr:uid="{2F61BAE8-1C93-477D-8BD8-91AF087ED6E8}"/>
    <cellStyle name="Normal 3 8 2 2 2 2 2 3 2 2 2 7 2" xfId="12443" xr:uid="{1B17DB8D-DAA3-4518-8D70-89726EE5B097}"/>
    <cellStyle name="Normal 3 8 2 2 2 2 2 3 2 2 2 8" xfId="12444" xr:uid="{FEC1D6EE-9B2A-4179-BC80-F88399C85A48}"/>
    <cellStyle name="Normal 3 8 2 2 2 2 2 3 2 2 3" xfId="12445" xr:uid="{129B83A3-4E23-4B3F-BF38-DA8092729011}"/>
    <cellStyle name="Normal 3 8 2 2 2 2 2 3 2 2 3 2" xfId="12446" xr:uid="{7038351C-F25A-4E55-AB5F-75C8A58DD712}"/>
    <cellStyle name="Normal 3 8 2 2 2 2 2 3 2 2 3 2 2" xfId="12447" xr:uid="{CC868996-B881-4461-B21D-CFEE4CA32197}"/>
    <cellStyle name="Normal 3 8 2 2 2 2 2 3 2 2 3 2 2 2" xfId="12448" xr:uid="{4264D3BD-7FE0-4BC6-B565-E3D3D123FA8A}"/>
    <cellStyle name="Normal 3 8 2 2 2 2 2 3 2 2 3 2 3" xfId="12449" xr:uid="{4593F5FC-FF08-498F-8992-F2CB41E22810}"/>
    <cellStyle name="Normal 3 8 2 2 2 2 2 3 2 2 3 3" xfId="12450" xr:uid="{E5F00C8A-7A6D-4934-BA69-D6F50972A257}"/>
    <cellStyle name="Normal 3 8 2 2 2 2 2 3 2 2 4" xfId="12451" xr:uid="{B6C8E94A-98E6-4FFF-97C8-E43AF6480F2E}"/>
    <cellStyle name="Normal 3 8 2 2 2 2 2 3 2 2 4 2" xfId="12452" xr:uid="{15E297EC-4F48-4FE0-A4F3-F8537EE063A6}"/>
    <cellStyle name="Normal 3 8 2 2 2 2 2 3 2 2 5" xfId="12453" xr:uid="{8A6F87E1-01B8-41C2-8B63-EEF10E2C42B8}"/>
    <cellStyle name="Normal 3 8 2 2 2 2 2 3 2 2 5 2" xfId="12454" xr:uid="{ABCB5F3B-4862-400A-9584-600E785DA451}"/>
    <cellStyle name="Normal 3 8 2 2 2 2 2 3 2 2 6" xfId="12455" xr:uid="{A219EBF6-C8FD-4D1D-BE86-288876C22D76}"/>
    <cellStyle name="Normal 3 8 2 2 2 2 2 3 2 2 6 2" xfId="12456" xr:uid="{18D992C4-C700-4628-B19D-BBA476B6D53D}"/>
    <cellStyle name="Normal 3 8 2 2 2 2 2 3 2 2 7" xfId="12457" xr:uid="{515AE2ED-5C57-4603-812A-FFCF682BFB02}"/>
    <cellStyle name="Normal 3 8 2 2 2 2 2 3 2 2 7 2" xfId="12458" xr:uid="{DA7E148D-9320-4A65-B552-AC6AEC67DF19}"/>
    <cellStyle name="Normal 3 8 2 2 2 2 2 3 2 2 8" xfId="12459" xr:uid="{3730E714-D5AD-4C3F-8EB8-A6F764F59F5C}"/>
    <cellStyle name="Normal 3 8 2 2 2 2 2 3 2 3" xfId="12460" xr:uid="{25AB80BA-CDB4-49DF-AD22-584CC567DC6B}"/>
    <cellStyle name="Normal 3 8 2 2 2 2 2 3 2 3 2" xfId="12461" xr:uid="{662A53AC-AC98-4C7D-BD41-8B88103A90E1}"/>
    <cellStyle name="Normal 3 8 2 2 2 2 2 3 2 3 2 2" xfId="12462" xr:uid="{CB433075-79EC-4FD4-BDB9-065294181786}"/>
    <cellStyle name="Normal 3 8 2 2 2 2 2 3 2 3 2 2 2" xfId="12463" xr:uid="{BCA2080A-9FE6-4C9D-8C6C-D72B0C003942}"/>
    <cellStyle name="Normal 3 8 2 2 2 2 2 3 2 3 2 3" xfId="12464" xr:uid="{F08CED0C-D231-4F94-AED0-25FF4C90731D}"/>
    <cellStyle name="Normal 3 8 2 2 2 2 2 3 2 3 3" xfId="12465" xr:uid="{3E9D51A9-27C7-44C8-B239-30EA521E6B28}"/>
    <cellStyle name="Normal 3 8 2 2 2 2 2 3 2 4" xfId="12466" xr:uid="{AB3C9F5A-6202-42B6-9E11-DF02DE1DC569}"/>
    <cellStyle name="Normal 3 8 2 2 2 2 2 3 2 4 2" xfId="12467" xr:uid="{375D0468-DB00-4312-9753-4B6F1CBF19D2}"/>
    <cellStyle name="Normal 3 8 2 2 2 2 2 3 2 5" xfId="12468" xr:uid="{BD488E52-659D-49AE-9B30-6A79D59CB201}"/>
    <cellStyle name="Normal 3 8 2 2 2 2 2 3 2 5 2" xfId="12469" xr:uid="{06C13892-B1EF-45FD-9615-017B5FA22E09}"/>
    <cellStyle name="Normal 3 8 2 2 2 2 2 3 2 6" xfId="12470" xr:uid="{65964422-7180-4D2F-8A5B-63FABBD60FAB}"/>
    <cellStyle name="Normal 3 8 2 2 2 2 2 3 2 6 2" xfId="12471" xr:uid="{1961E1D7-59FE-4CE8-A982-E2B0073C0899}"/>
    <cellStyle name="Normal 3 8 2 2 2 2 2 3 2 7" xfId="12472" xr:uid="{7DCF997F-4A7A-4C36-B830-CDAECF4D3693}"/>
    <cellStyle name="Normal 3 8 2 2 2 2 2 3 2 7 2" xfId="12473" xr:uid="{429B96DF-A08F-4014-94D4-35852262D48F}"/>
    <cellStyle name="Normal 3 8 2 2 2 2 2 3 2 8" xfId="12474" xr:uid="{28109D6E-2F5A-4E82-85EE-CA672B11E94D}"/>
    <cellStyle name="Normal 3 8 2 2 2 2 2 3 2 8 2" xfId="12475" xr:uid="{BECC7137-3E8E-400E-9592-70DC04CF2F70}"/>
    <cellStyle name="Normal 3 8 2 2 2 2 2 3 2 9" xfId="12476" xr:uid="{61230C5A-B98D-49A2-893E-8B533EBAD781}"/>
    <cellStyle name="Normal 3 8 2 2 2 2 2 3 3" xfId="12477" xr:uid="{21069EEC-5601-41A5-96F5-9B5C8B924D7C}"/>
    <cellStyle name="Normal 3 8 2 2 2 2 2 3 3 2" xfId="12478" xr:uid="{4ED22BDD-084C-462C-BB0D-8536FB597C7E}"/>
    <cellStyle name="Normal 3 8 2 2 2 2 2 3 3 2 2" xfId="12479" xr:uid="{D672FA2D-DC28-4728-95ED-E70A4F2680E5}"/>
    <cellStyle name="Normal 3 8 2 2 2 2 2 3 3 2 2 2" xfId="12480" xr:uid="{67FB3D82-BF39-49D6-84CB-50D81542446B}"/>
    <cellStyle name="Normal 3 8 2 2 2 2 2 3 3 2 2 2 2" xfId="12481" xr:uid="{667B8158-9316-4E83-B71F-06BB52D0ED6E}"/>
    <cellStyle name="Normal 3 8 2 2 2 2 2 3 3 2 2 3" xfId="12482" xr:uid="{4A4B1F64-042D-41FB-894A-9284E0E0A87A}"/>
    <cellStyle name="Normal 3 8 2 2 2 2 2 3 3 2 3" xfId="12483" xr:uid="{D27542C2-F7C8-446F-A298-053345844C33}"/>
    <cellStyle name="Normal 3 8 2 2 2 2 2 3 3 3" xfId="12484" xr:uid="{166ADDC6-4B99-42F9-B68B-BA1C20F61DD9}"/>
    <cellStyle name="Normal 3 8 2 2 2 2 2 3 3 3 2" xfId="12485" xr:uid="{15BD95A3-55CA-401F-8E8E-00D593C00BF5}"/>
    <cellStyle name="Normal 3 8 2 2 2 2 2 3 3 4" xfId="12486" xr:uid="{2B2477A7-BFAA-47F3-AFC7-19C9823FC37D}"/>
    <cellStyle name="Normal 3 8 2 2 2 2 2 3 3 4 2" xfId="12487" xr:uid="{C872CB0A-572F-4F38-B1FE-FA48942C192E}"/>
    <cellStyle name="Normal 3 8 2 2 2 2 2 3 3 5" xfId="12488" xr:uid="{01FCC9D7-3BA3-4FDF-B522-31ECFBD302A4}"/>
    <cellStyle name="Normal 3 8 2 2 2 2 2 3 3 5 2" xfId="12489" xr:uid="{DE82C2E9-E855-4A3C-BD43-72B3F62DA624}"/>
    <cellStyle name="Normal 3 8 2 2 2 2 2 3 3 6" xfId="12490" xr:uid="{58E1196D-4EFF-45E7-BD76-2C9CB38A72B5}"/>
    <cellStyle name="Normal 3 8 2 2 2 2 2 3 3 6 2" xfId="12491" xr:uid="{51747D6F-D543-4F4B-AC9E-2EB626D2C887}"/>
    <cellStyle name="Normal 3 8 2 2 2 2 2 3 3 7" xfId="12492" xr:uid="{12D6E81C-7A49-4D0C-B3DB-F6A3115854F2}"/>
    <cellStyle name="Normal 3 8 2 2 2 2 2 3 3 7 2" xfId="12493" xr:uid="{D62492BB-5491-4FF2-A8EC-3CAAA43BBB73}"/>
    <cellStyle name="Normal 3 8 2 2 2 2 2 3 3 8" xfId="12494" xr:uid="{49C5EBDA-6FE5-44A8-BC88-86F1E733ABC8}"/>
    <cellStyle name="Normal 3 8 2 2 2 2 2 3 4" xfId="12495" xr:uid="{06104B18-593B-4C7D-9FA3-AFCE2C76EF18}"/>
    <cellStyle name="Normal 3 8 2 2 2 2 2 3 4 2" xfId="12496" xr:uid="{9D3A89E1-F1BA-4415-B933-D911EDCF790E}"/>
    <cellStyle name="Normal 3 8 2 2 2 2 2 3 4 2 2" xfId="12497" xr:uid="{9D08F82A-EE50-488F-BA0F-1ADFD3055D63}"/>
    <cellStyle name="Normal 3 8 2 2 2 2 2 3 4 2 2 2" xfId="12498" xr:uid="{D875E2BC-5F72-4D83-97B7-6763506DBC59}"/>
    <cellStyle name="Normal 3 8 2 2 2 2 2 3 4 2 3" xfId="12499" xr:uid="{7EECC8A7-47C9-4652-9C3F-B4CC645D006B}"/>
    <cellStyle name="Normal 3 8 2 2 2 2 2 3 4 3" xfId="12500" xr:uid="{61665B6C-32EE-45BF-9229-F0A5D5C582C6}"/>
    <cellStyle name="Normal 3 8 2 2 2 2 2 3 5" xfId="12501" xr:uid="{015A9A4C-1071-46F2-906D-007550DD0323}"/>
    <cellStyle name="Normal 3 8 2 2 2 2 2 3 5 2" xfId="12502" xr:uid="{C55B49A7-7F39-4661-906A-DFF95C433EA2}"/>
    <cellStyle name="Normal 3 8 2 2 2 2 2 3 6" xfId="12503" xr:uid="{ECB04FA3-F258-43D2-B3B4-7776A5961BEF}"/>
    <cellStyle name="Normal 3 8 2 2 2 2 2 3 6 2" xfId="12504" xr:uid="{DFEC40A4-32C3-4900-8B04-CE6DD0A71582}"/>
    <cellStyle name="Normal 3 8 2 2 2 2 2 3 7" xfId="12505" xr:uid="{67F08A25-FA44-4E5C-A234-8C0007C3E86A}"/>
    <cellStyle name="Normal 3 8 2 2 2 2 2 3 7 2" xfId="12506" xr:uid="{1AA1E5A2-E580-4051-B7DB-9C0765D03122}"/>
    <cellStyle name="Normal 3 8 2 2 2 2 2 3 8" xfId="12507" xr:uid="{A15FF1A3-EFB4-4747-8D4B-38ECB4A07ADD}"/>
    <cellStyle name="Normal 3 8 2 2 2 2 2 3 8 2" xfId="12508" xr:uid="{C6EBA3BB-4C5B-415E-9ADC-C10D2F2E1AB7}"/>
    <cellStyle name="Normal 3 8 2 2 2 2 2 3 9" xfId="12509" xr:uid="{3E71F4D2-B6EA-4488-87F1-D49EEA88AD8C}"/>
    <cellStyle name="Normal 3 8 2 2 2 2 2 4" xfId="12510" xr:uid="{95A56EF7-60EB-45D4-A610-82D337ED22F8}"/>
    <cellStyle name="Normal 3 8 2 2 2 2 2 4 2" xfId="12511" xr:uid="{7B33EF51-6282-415B-8903-9098C0D25C1A}"/>
    <cellStyle name="Normal 3 8 2 2 2 2 2 5" xfId="12512" xr:uid="{E21DD7BE-E8DD-40EB-97AD-3DB80C00A5A0}"/>
    <cellStyle name="Normal 3 8 2 2 2 2 2 5 2" xfId="12513" xr:uid="{0084E02B-6019-4B25-981D-527FACAF5200}"/>
    <cellStyle name="Normal 3 8 2 2 2 2 2 6" xfId="12514" xr:uid="{27FCC127-4738-4B21-A232-B2887CD27855}"/>
    <cellStyle name="Normal 3 8 2 2 2 2 2 6 2" xfId="12515" xr:uid="{21DC8F28-9FF8-4AE7-A6F7-E8EE7E5035D4}"/>
    <cellStyle name="Normal 3 8 2 2 2 2 2 6 2 2" xfId="12516" xr:uid="{8054B71F-51AE-4890-ACE6-CC3DAE3DA7E7}"/>
    <cellStyle name="Normal 3 8 2 2 2 2 2 6 2 2 2" xfId="12517" xr:uid="{7A279867-E233-4963-9CE4-3435913D9C19}"/>
    <cellStyle name="Normal 3 8 2 2 2 2 2 6 2 2 2 2" xfId="12518" xr:uid="{6BAE0037-315A-4DDE-B676-F2FF6B4C94EB}"/>
    <cellStyle name="Normal 3 8 2 2 2 2 2 6 2 2 2 2 2" xfId="12519" xr:uid="{F9AC5061-5B20-4A15-9DE7-32B04804CF04}"/>
    <cellStyle name="Normal 3 8 2 2 2 2 2 6 2 2 2 3" xfId="12520" xr:uid="{5533C5BA-932B-4BBD-84C5-9F305DCAEAE1}"/>
    <cellStyle name="Normal 3 8 2 2 2 2 2 6 2 2 3" xfId="12521" xr:uid="{0F7C9242-7A34-48DA-A2B7-1E56C8301EE3}"/>
    <cellStyle name="Normal 3 8 2 2 2 2 2 6 2 3" xfId="12522" xr:uid="{E04EB97C-5250-406C-9928-5791AEEE84B0}"/>
    <cellStyle name="Normal 3 8 2 2 2 2 2 6 2 3 2" xfId="12523" xr:uid="{9E29F4A6-49D3-4662-B9BC-AE49E9BB458E}"/>
    <cellStyle name="Normal 3 8 2 2 2 2 2 6 2 4" xfId="12524" xr:uid="{A42FEC2C-922F-4B72-A9A9-4D8908D7C283}"/>
    <cellStyle name="Normal 3 8 2 2 2 2 2 6 2 4 2" xfId="12525" xr:uid="{CDE57DC9-1620-4495-BD33-B12A8DA2C1F9}"/>
    <cellStyle name="Normal 3 8 2 2 2 2 2 6 2 5" xfId="12526" xr:uid="{63BCC6E8-1C21-4E69-8D41-9DCD57B580F8}"/>
    <cellStyle name="Normal 3 8 2 2 2 2 2 6 2 5 2" xfId="12527" xr:uid="{EE3EACEB-0899-4837-BA81-468C5DC26531}"/>
    <cellStyle name="Normal 3 8 2 2 2 2 2 6 2 6" xfId="12528" xr:uid="{0A0EF190-4E47-431C-BFEC-530397F7F493}"/>
    <cellStyle name="Normal 3 8 2 2 2 2 2 6 2 6 2" xfId="12529" xr:uid="{063BDDEF-5B14-4302-9C2F-EAE6E71360DB}"/>
    <cellStyle name="Normal 3 8 2 2 2 2 2 6 2 7" xfId="12530" xr:uid="{A2521321-3638-4DB3-91A6-775587BE96FB}"/>
    <cellStyle name="Normal 3 8 2 2 2 2 2 6 2 7 2" xfId="12531" xr:uid="{0B3B8A53-90E5-455A-A4EA-D2D056DF390F}"/>
    <cellStyle name="Normal 3 8 2 2 2 2 2 6 2 8" xfId="12532" xr:uid="{07785E37-E705-4945-ACB7-8A6F52999E60}"/>
    <cellStyle name="Normal 3 8 2 2 2 2 2 6 3" xfId="12533" xr:uid="{34AA213E-E327-4F39-8970-C9C7BED2A8A3}"/>
    <cellStyle name="Normal 3 8 2 2 2 2 2 6 3 2" xfId="12534" xr:uid="{38EF9768-D69A-4155-89D6-C2BAE1050C78}"/>
    <cellStyle name="Normal 3 8 2 2 2 2 2 6 3 2 2" xfId="12535" xr:uid="{16929859-3D63-4EC1-A429-EC8925922485}"/>
    <cellStyle name="Normal 3 8 2 2 2 2 2 6 3 2 2 2" xfId="12536" xr:uid="{B0104546-BBAE-419F-AEC2-5190ECCC6532}"/>
    <cellStyle name="Normal 3 8 2 2 2 2 2 6 3 2 3" xfId="12537" xr:uid="{A07C622F-6E53-4182-9881-9BDC99BB7785}"/>
    <cellStyle name="Normal 3 8 2 2 2 2 2 6 3 3" xfId="12538" xr:uid="{973FB733-943D-406D-A7D0-73F05C0898A5}"/>
    <cellStyle name="Normal 3 8 2 2 2 2 2 6 4" xfId="12539" xr:uid="{843CBB0A-9BF9-436B-A6AC-53C3735A090F}"/>
    <cellStyle name="Normal 3 8 2 2 2 2 2 6 4 2" xfId="12540" xr:uid="{E115322D-734F-4EEC-BB61-A8DA80385C07}"/>
    <cellStyle name="Normal 3 8 2 2 2 2 2 6 5" xfId="12541" xr:uid="{0E5A4151-54FE-4D05-8E9A-5F95F7B5DF19}"/>
    <cellStyle name="Normal 3 8 2 2 2 2 2 6 5 2" xfId="12542" xr:uid="{998829F9-6008-430C-822B-8A853BA068D6}"/>
    <cellStyle name="Normal 3 8 2 2 2 2 2 6 6" xfId="12543" xr:uid="{F2F9CEFB-18E6-4C80-B116-52C768D7A60C}"/>
    <cellStyle name="Normal 3 8 2 2 2 2 2 6 6 2" xfId="12544" xr:uid="{3E80F6A2-26D5-4CA1-BD86-16530A159616}"/>
    <cellStyle name="Normal 3 8 2 2 2 2 2 6 7" xfId="12545" xr:uid="{0CA921BE-CFC3-4B18-9455-ACDB74FE5703}"/>
    <cellStyle name="Normal 3 8 2 2 2 2 2 6 7 2" xfId="12546" xr:uid="{1024E36F-BE50-4929-A21B-1A2A34228824}"/>
    <cellStyle name="Normal 3 8 2 2 2 2 2 6 8" xfId="12547" xr:uid="{E55148A9-0B2F-4980-82DA-BF4DDC39B668}"/>
    <cellStyle name="Normal 3 8 2 2 2 2 2 7" xfId="12548" xr:uid="{09C6F492-81F1-4334-A812-C0C967D3B85B}"/>
    <cellStyle name="Normal 3 8 2 2 2 2 2 7 2" xfId="12549" xr:uid="{092C84F8-2E21-400D-B197-42C3AD09A144}"/>
    <cellStyle name="Normal 3 8 2 2 2 2 2 7 2 2" xfId="12550" xr:uid="{2C3052B6-2635-47D3-A22C-3C76458D260B}"/>
    <cellStyle name="Normal 3 8 2 2 2 2 2 7 2 2 2" xfId="12551" xr:uid="{45ADDF5C-E7BB-4775-9014-1CF6B994A73E}"/>
    <cellStyle name="Normal 3 8 2 2 2 2 2 7 2 3" xfId="12552" xr:uid="{341188B8-7853-4B91-B095-A19F630664B3}"/>
    <cellStyle name="Normal 3 8 2 2 2 2 2 7 3" xfId="12553" xr:uid="{E7C44B6D-5B46-4BD8-8DFA-55FFFB604977}"/>
    <cellStyle name="Normal 3 8 2 2 2 2 2 8" xfId="12554" xr:uid="{3073BAFD-FBB9-4466-81B7-5CB90E27AFB3}"/>
    <cellStyle name="Normal 3 8 2 2 2 2 2 8 2" xfId="12555" xr:uid="{A2BD17DA-73D5-47E7-9E3C-5731380ECF40}"/>
    <cellStyle name="Normal 3 8 2 2 2 2 2 9" xfId="12556" xr:uid="{FC88B2C6-5AF8-440A-BC54-9D721E812325}"/>
    <cellStyle name="Normal 3 8 2 2 2 2 2 9 2" xfId="12557" xr:uid="{3A461018-1B19-4A18-BB20-5DA7F9FB58D2}"/>
    <cellStyle name="Normal 3 8 2 2 2 2 3" xfId="12558" xr:uid="{61951593-90C5-47AD-9EE8-CCA5FFDD2F5D}"/>
    <cellStyle name="Normal 3 8 2 2 2 2 3 10" xfId="12559" xr:uid="{77DBEBCB-63B6-468F-91CE-D21D6B18FED7}"/>
    <cellStyle name="Normal 3 8 2 2 2 2 3 10 2" xfId="12560" xr:uid="{0F9DDE6A-0F9D-4BE7-8073-F3B0C1FF2F56}"/>
    <cellStyle name="Normal 3 8 2 2 2 2 3 11" xfId="12561" xr:uid="{C9855F4D-0C80-4AEB-9D26-85710C5B42D4}"/>
    <cellStyle name="Normal 3 8 2 2 2 2 3 11 2" xfId="12562" xr:uid="{27033B51-00C4-454B-9D89-116B62B7B9A0}"/>
    <cellStyle name="Normal 3 8 2 2 2 2 3 12" xfId="12563" xr:uid="{0E479409-502E-4BBE-A0FD-4F661FA5F079}"/>
    <cellStyle name="Normal 3 8 2 2 2 2 3 2" xfId="12564" xr:uid="{7CEC63A0-AFDA-4480-B7C4-740528F70A84}"/>
    <cellStyle name="Normal 3 8 2 2 2 2 3 2 2" xfId="12565" xr:uid="{3D29EC05-20A1-4238-9F13-7BCC80E2C229}"/>
    <cellStyle name="Normal 3 8 2 2 2 2 3 2 2 2" xfId="12566" xr:uid="{53B6A3CA-12CD-40BC-A9E1-CC5CC01AF43A}"/>
    <cellStyle name="Normal 3 8 2 2 2 2 3 2 2 2 2" xfId="12567" xr:uid="{A362A818-9437-47A0-86B2-82FC69341822}"/>
    <cellStyle name="Normal 3 8 2 2 2 2 3 2 2 2 2 2" xfId="12568" xr:uid="{EA10F519-ACA0-43AB-AF01-6DB7D3A227AE}"/>
    <cellStyle name="Normal 3 8 2 2 2 2 3 2 2 2 2 2 2" xfId="12569" xr:uid="{C49D0791-F651-43F5-B18A-05518950C389}"/>
    <cellStyle name="Normal 3 8 2 2 2 2 3 2 2 2 2 2 2 2" xfId="12570" xr:uid="{3DF5B0C2-60F0-4074-BC03-536F72F1C702}"/>
    <cellStyle name="Normal 3 8 2 2 2 2 3 2 2 2 2 2 2 2 2" xfId="12571" xr:uid="{9C83A13F-691C-46BC-B17B-479C8F972EF5}"/>
    <cellStyle name="Normal 3 8 2 2 2 2 3 2 2 2 2 2 2 3" xfId="12572" xr:uid="{1222C64B-ABAF-42E8-B21E-BCA3983A2B3F}"/>
    <cellStyle name="Normal 3 8 2 2 2 2 3 2 2 2 2 2 3" xfId="12573" xr:uid="{EEB2CEEA-BAA4-4FC7-AA3E-48E6BD98134E}"/>
    <cellStyle name="Normal 3 8 2 2 2 2 3 2 2 2 2 3" xfId="12574" xr:uid="{1835C332-68F7-4CD2-B5C3-F4DE65236A83}"/>
    <cellStyle name="Normal 3 8 2 2 2 2 3 2 2 2 2 3 2" xfId="12575" xr:uid="{C0ED8873-5AE4-4816-BE1C-50E2AFE49420}"/>
    <cellStyle name="Normal 3 8 2 2 2 2 3 2 2 2 2 4" xfId="12576" xr:uid="{BCD21942-987C-4EEF-B020-405A9A4819CB}"/>
    <cellStyle name="Normal 3 8 2 2 2 2 3 2 2 2 2 4 2" xfId="12577" xr:uid="{D2C35150-51A8-4668-BD61-77D75ADCA26B}"/>
    <cellStyle name="Normal 3 8 2 2 2 2 3 2 2 2 2 5" xfId="12578" xr:uid="{23DD3965-D8C5-4817-8D97-09530C22A013}"/>
    <cellStyle name="Normal 3 8 2 2 2 2 3 2 2 2 2 5 2" xfId="12579" xr:uid="{D6EFDB43-79E9-40DA-B21C-096395C74BB4}"/>
    <cellStyle name="Normal 3 8 2 2 2 2 3 2 2 2 2 6" xfId="12580" xr:uid="{E5028393-3E77-41E1-B9FF-716B02430AF1}"/>
    <cellStyle name="Normal 3 8 2 2 2 2 3 2 2 2 2 6 2" xfId="12581" xr:uid="{EFD618CE-54CD-409E-B2DD-213CDB746D17}"/>
    <cellStyle name="Normal 3 8 2 2 2 2 3 2 2 2 2 7" xfId="12582" xr:uid="{6D679003-30B6-4CDC-B92F-3858A6AB75E9}"/>
    <cellStyle name="Normal 3 8 2 2 2 2 3 2 2 2 2 7 2" xfId="12583" xr:uid="{683990A1-945A-4B11-9091-A5721E2EB710}"/>
    <cellStyle name="Normal 3 8 2 2 2 2 3 2 2 2 2 8" xfId="12584" xr:uid="{054B8F95-477D-46ED-89B6-F1878745C5C2}"/>
    <cellStyle name="Normal 3 8 2 2 2 2 3 2 2 2 3" xfId="12585" xr:uid="{E1E5DA53-8A8E-4B49-9EDD-99E9D19AE428}"/>
    <cellStyle name="Normal 3 8 2 2 2 2 3 2 2 2 3 2" xfId="12586" xr:uid="{D00DA925-951A-4D2E-B3E7-949F8AFCC9E4}"/>
    <cellStyle name="Normal 3 8 2 2 2 2 3 2 2 2 3 2 2" xfId="12587" xr:uid="{31BC4D9D-B0C5-414B-A6F9-0E6CE6F24FC8}"/>
    <cellStyle name="Normal 3 8 2 2 2 2 3 2 2 2 3 2 2 2" xfId="12588" xr:uid="{3ADA8B26-63CD-4A6C-BB36-A2E492EBE3E6}"/>
    <cellStyle name="Normal 3 8 2 2 2 2 3 2 2 2 3 2 3" xfId="12589" xr:uid="{621AF1B5-A051-42BC-821C-AF3FC35856FE}"/>
    <cellStyle name="Normal 3 8 2 2 2 2 3 2 2 2 3 3" xfId="12590" xr:uid="{6508921B-92B0-43CF-A1A9-BB2332B59C64}"/>
    <cellStyle name="Normal 3 8 2 2 2 2 3 2 2 2 4" xfId="12591" xr:uid="{F24678C8-ED0A-4510-B833-1FC8B55D3117}"/>
    <cellStyle name="Normal 3 8 2 2 2 2 3 2 2 2 4 2" xfId="12592" xr:uid="{C77750A6-29AB-46F7-96DF-64149AF36C23}"/>
    <cellStyle name="Normal 3 8 2 2 2 2 3 2 2 2 5" xfId="12593" xr:uid="{8820FFBA-294D-449B-8920-2AF7283A7782}"/>
    <cellStyle name="Normal 3 8 2 2 2 2 3 2 2 2 5 2" xfId="12594" xr:uid="{BE1166FB-D372-4EE6-9D7D-5C5D1569E0CA}"/>
    <cellStyle name="Normal 3 8 2 2 2 2 3 2 2 2 6" xfId="12595" xr:uid="{23A43F5B-8326-4F87-AF0F-EC16F6B42435}"/>
    <cellStyle name="Normal 3 8 2 2 2 2 3 2 2 2 6 2" xfId="12596" xr:uid="{6391CBD3-3981-4BC5-9197-5FD4B0E034C9}"/>
    <cellStyle name="Normal 3 8 2 2 2 2 3 2 2 2 7" xfId="12597" xr:uid="{96AC86F6-E3FB-4228-BC0A-D9692FA55A46}"/>
    <cellStyle name="Normal 3 8 2 2 2 2 3 2 2 2 7 2" xfId="12598" xr:uid="{25298910-56CE-4C92-BECF-9BF488BD46A0}"/>
    <cellStyle name="Normal 3 8 2 2 2 2 3 2 2 2 8" xfId="12599" xr:uid="{FF02D0BB-A6E2-432A-944F-79DB2C999AA0}"/>
    <cellStyle name="Normal 3 8 2 2 2 2 3 2 2 3" xfId="12600" xr:uid="{7B99DDFA-B0D4-4CBE-9704-41E943D17D30}"/>
    <cellStyle name="Normal 3 8 2 2 2 2 3 2 2 3 2" xfId="12601" xr:uid="{063D400E-AAF4-40B6-963F-6ECF5FC43E81}"/>
    <cellStyle name="Normal 3 8 2 2 2 2 3 2 2 3 2 2" xfId="12602" xr:uid="{9911AD09-9546-4B06-B874-172FA95AAABA}"/>
    <cellStyle name="Normal 3 8 2 2 2 2 3 2 2 3 2 2 2" xfId="12603" xr:uid="{AFF75575-6175-4BE5-9DDA-7F56A00727F3}"/>
    <cellStyle name="Normal 3 8 2 2 2 2 3 2 2 3 2 3" xfId="12604" xr:uid="{F92D6D41-4BEC-42E7-9988-5B464486CA31}"/>
    <cellStyle name="Normal 3 8 2 2 2 2 3 2 2 3 3" xfId="12605" xr:uid="{F19E1DA3-F298-45E9-8DC9-BDCB6B643A0C}"/>
    <cellStyle name="Normal 3 8 2 2 2 2 3 2 2 4" xfId="12606" xr:uid="{211AE7F3-5DE1-4366-A225-1B88A63A1AD0}"/>
    <cellStyle name="Normal 3 8 2 2 2 2 3 2 2 4 2" xfId="12607" xr:uid="{1297ADBE-1101-4A66-ABB3-1E58F2E9FA0F}"/>
    <cellStyle name="Normal 3 8 2 2 2 2 3 2 2 5" xfId="12608" xr:uid="{8EFBC9A4-8DCC-4140-B895-BF33B668C96F}"/>
    <cellStyle name="Normal 3 8 2 2 2 2 3 2 2 5 2" xfId="12609" xr:uid="{56DFD96E-8981-4815-A60F-06B787E34579}"/>
    <cellStyle name="Normal 3 8 2 2 2 2 3 2 2 6" xfId="12610" xr:uid="{954132EE-56E6-467B-B8BE-6267A2498609}"/>
    <cellStyle name="Normal 3 8 2 2 2 2 3 2 2 6 2" xfId="12611" xr:uid="{FD9BB5D6-1CCE-48FB-ABF5-D621AE81BD42}"/>
    <cellStyle name="Normal 3 8 2 2 2 2 3 2 2 7" xfId="12612" xr:uid="{AE4B7E10-BE64-4E71-96C0-B16546D35930}"/>
    <cellStyle name="Normal 3 8 2 2 2 2 3 2 2 7 2" xfId="12613" xr:uid="{2B3A6FE4-C899-4B49-AEA7-E6DC053FC0CF}"/>
    <cellStyle name="Normal 3 8 2 2 2 2 3 2 2 8" xfId="12614" xr:uid="{B5CB8065-4F71-4996-B05D-02447FBAD2EB}"/>
    <cellStyle name="Normal 3 8 2 2 2 2 3 2 2 8 2" xfId="12615" xr:uid="{E637FB97-7552-474A-9D8D-9AAB182C50C2}"/>
    <cellStyle name="Normal 3 8 2 2 2 2 3 2 2 9" xfId="12616" xr:uid="{77720EB6-5234-4393-82C9-F1E9FBEBD58D}"/>
    <cellStyle name="Normal 3 8 2 2 2 2 3 2 3" xfId="12617" xr:uid="{A3F2974C-DC3E-4249-891A-E073D6F30933}"/>
    <cellStyle name="Normal 3 8 2 2 2 2 3 2 3 2" xfId="12618" xr:uid="{6D99A814-2CA0-44DB-B797-98123F7B8DBA}"/>
    <cellStyle name="Normal 3 8 2 2 2 2 3 2 3 2 2" xfId="12619" xr:uid="{6D38577A-5913-4ACB-BBFD-65359E855763}"/>
    <cellStyle name="Normal 3 8 2 2 2 2 3 2 3 2 2 2" xfId="12620" xr:uid="{CF0E4196-A60D-469C-9CAA-D09DDEB982B5}"/>
    <cellStyle name="Normal 3 8 2 2 2 2 3 2 3 2 2 2 2" xfId="12621" xr:uid="{9EAC17EE-EF24-46DD-9BEB-163CE118E6E4}"/>
    <cellStyle name="Normal 3 8 2 2 2 2 3 2 3 2 2 3" xfId="12622" xr:uid="{EA8C601F-F320-4D18-9173-C2A30783F1CB}"/>
    <cellStyle name="Normal 3 8 2 2 2 2 3 2 3 2 3" xfId="12623" xr:uid="{A851724D-D623-4339-8FB3-3B88ED716522}"/>
    <cellStyle name="Normal 3 8 2 2 2 2 3 2 3 3" xfId="12624" xr:uid="{D81CF426-C224-4D8C-8C33-02106A9BBD14}"/>
    <cellStyle name="Normal 3 8 2 2 2 2 3 2 3 3 2" xfId="12625" xr:uid="{57720ADB-8EF6-4DE4-A196-D005AD99F0F9}"/>
    <cellStyle name="Normal 3 8 2 2 2 2 3 2 3 4" xfId="12626" xr:uid="{AC32AA36-1E6B-41C1-9DE2-15CDABBF09E3}"/>
    <cellStyle name="Normal 3 8 2 2 2 2 3 2 3 4 2" xfId="12627" xr:uid="{4C1266DD-7F5C-4E7C-A91B-BECD68CEFEDB}"/>
    <cellStyle name="Normal 3 8 2 2 2 2 3 2 3 5" xfId="12628" xr:uid="{FDB9F2A3-547B-4369-8E5F-68CAB1210DAC}"/>
    <cellStyle name="Normal 3 8 2 2 2 2 3 2 3 5 2" xfId="12629" xr:uid="{E293B531-3EDD-45E1-A84B-63ED74CEB85F}"/>
    <cellStyle name="Normal 3 8 2 2 2 2 3 2 3 6" xfId="12630" xr:uid="{6FCA84F9-26F5-4290-A42B-99BA10F8C170}"/>
    <cellStyle name="Normal 3 8 2 2 2 2 3 2 3 6 2" xfId="12631" xr:uid="{5407FB4A-E4A7-46A5-8103-B660A2554BE9}"/>
    <cellStyle name="Normal 3 8 2 2 2 2 3 2 3 7" xfId="12632" xr:uid="{50DA96E0-2067-4B85-BD1D-3B4067477790}"/>
    <cellStyle name="Normal 3 8 2 2 2 2 3 2 3 7 2" xfId="12633" xr:uid="{07DBDCC5-7C72-482A-B01E-44D171AD449A}"/>
    <cellStyle name="Normal 3 8 2 2 2 2 3 2 3 8" xfId="12634" xr:uid="{7E7E0FE5-3CBC-43CA-89C0-0E6FA28BAA37}"/>
    <cellStyle name="Normal 3 8 2 2 2 2 3 2 4" xfId="12635" xr:uid="{37B95A66-24D4-41B5-9D12-64C73AE86FB6}"/>
    <cellStyle name="Normal 3 8 2 2 2 2 3 2 4 2" xfId="12636" xr:uid="{9955F978-3122-4E18-A9B5-AA0468466A1D}"/>
    <cellStyle name="Normal 3 8 2 2 2 2 3 2 4 2 2" xfId="12637" xr:uid="{B05ACC21-5D1B-4514-8EE3-709AD774E5E3}"/>
    <cellStyle name="Normal 3 8 2 2 2 2 3 2 4 2 2 2" xfId="12638" xr:uid="{A11C0B31-1E7A-415C-821A-1A04FB8E5B73}"/>
    <cellStyle name="Normal 3 8 2 2 2 2 3 2 4 2 3" xfId="12639" xr:uid="{67DC4994-8515-415F-A480-FE145AC38B16}"/>
    <cellStyle name="Normal 3 8 2 2 2 2 3 2 4 3" xfId="12640" xr:uid="{39649ECA-3881-4047-A845-4F509E2161DE}"/>
    <cellStyle name="Normal 3 8 2 2 2 2 3 2 5" xfId="12641" xr:uid="{19606A18-A5FB-4E74-8F7A-A2DE36AB92E9}"/>
    <cellStyle name="Normal 3 8 2 2 2 2 3 2 5 2" xfId="12642" xr:uid="{C9563114-CAE7-4378-B40B-4595486FD124}"/>
    <cellStyle name="Normal 3 8 2 2 2 2 3 2 6" xfId="12643" xr:uid="{FB9442B9-7215-404D-92C4-5C6F6620881A}"/>
    <cellStyle name="Normal 3 8 2 2 2 2 3 2 6 2" xfId="12644" xr:uid="{B12F578E-7BC3-43ED-905E-478F8743465C}"/>
    <cellStyle name="Normal 3 8 2 2 2 2 3 2 7" xfId="12645" xr:uid="{96687C53-D14F-47EE-8292-729D3742EA79}"/>
    <cellStyle name="Normal 3 8 2 2 2 2 3 2 7 2" xfId="12646" xr:uid="{7494C419-63F3-4599-992A-EAB0A53EEA04}"/>
    <cellStyle name="Normal 3 8 2 2 2 2 3 2 8" xfId="12647" xr:uid="{FA830848-467E-458A-9D92-ECBC20EEF172}"/>
    <cellStyle name="Normal 3 8 2 2 2 2 3 2 8 2" xfId="12648" xr:uid="{6EEE5B54-797F-408C-B638-D11C7A556A99}"/>
    <cellStyle name="Normal 3 8 2 2 2 2 3 2 9" xfId="12649" xr:uid="{78C577B0-9E5A-46F2-8FAD-F7353EB76A63}"/>
    <cellStyle name="Normal 3 8 2 2 2 2 3 3" xfId="12650" xr:uid="{228A7C55-AC79-4086-A915-F540E8D053A3}"/>
    <cellStyle name="Normal 3 8 2 2 2 2 3 3 2" xfId="12651" xr:uid="{A62EAD64-AB48-4C22-881E-13941449D0F1}"/>
    <cellStyle name="Normal 3 8 2 2 2 2 3 4" xfId="12652" xr:uid="{008636E0-B381-43C1-9490-7D34D109238C}"/>
    <cellStyle name="Normal 3 8 2 2 2 2 3 4 2" xfId="12653" xr:uid="{BDC46C22-AD7C-426A-8DE6-95F441EFFF02}"/>
    <cellStyle name="Normal 3 8 2 2 2 2 3 5" xfId="12654" xr:uid="{4E379C0A-82AC-4158-B724-740D628B8FEA}"/>
    <cellStyle name="Normal 3 8 2 2 2 2 3 5 2" xfId="12655" xr:uid="{F2D9F34D-CDC4-4D7F-8E21-6BD4FADBE657}"/>
    <cellStyle name="Normal 3 8 2 2 2 2 3 5 2 2" xfId="12656" xr:uid="{FEED1B34-3E69-440A-8ACA-65E59FA8A205}"/>
    <cellStyle name="Normal 3 8 2 2 2 2 3 5 2 2 2" xfId="12657" xr:uid="{04801FF9-E44B-4EC0-896B-61C038A3889A}"/>
    <cellStyle name="Normal 3 8 2 2 2 2 3 5 2 2 2 2" xfId="12658" xr:uid="{401C4B4F-C1FC-41A7-9D64-828FC8A07730}"/>
    <cellStyle name="Normal 3 8 2 2 2 2 3 5 2 2 2 2 2" xfId="12659" xr:uid="{C6BC367D-DEC4-41E3-A63F-714018055080}"/>
    <cellStyle name="Normal 3 8 2 2 2 2 3 5 2 2 2 3" xfId="12660" xr:uid="{6B0180B1-EDFD-481C-81B6-B5BF7771EBC1}"/>
    <cellStyle name="Normal 3 8 2 2 2 2 3 5 2 2 3" xfId="12661" xr:uid="{32AD7285-3B3A-4ACC-AFBE-CF7366AA3D35}"/>
    <cellStyle name="Normal 3 8 2 2 2 2 3 5 2 3" xfId="12662" xr:uid="{78EF7216-148C-4F4D-8636-D48B1AAC27E2}"/>
    <cellStyle name="Normal 3 8 2 2 2 2 3 5 2 3 2" xfId="12663" xr:uid="{51C9393D-6AB2-453B-BB78-A0865A3C92C0}"/>
    <cellStyle name="Normal 3 8 2 2 2 2 3 5 2 4" xfId="12664" xr:uid="{A414E82D-93C1-4806-8C44-446F32E350E0}"/>
    <cellStyle name="Normal 3 8 2 2 2 2 3 5 2 4 2" xfId="12665" xr:uid="{F7EFA0B9-0118-4897-B597-BD8B1E3A9E1C}"/>
    <cellStyle name="Normal 3 8 2 2 2 2 3 5 2 5" xfId="12666" xr:uid="{36E7F489-5DCD-4923-ABBC-25EC064F63E4}"/>
    <cellStyle name="Normal 3 8 2 2 2 2 3 5 2 5 2" xfId="12667" xr:uid="{76825C6F-D3E4-4A3D-9804-502F8E7DD48C}"/>
    <cellStyle name="Normal 3 8 2 2 2 2 3 5 2 6" xfId="12668" xr:uid="{BBBD3C5E-FB95-4FB5-8F09-5329A34DA923}"/>
    <cellStyle name="Normal 3 8 2 2 2 2 3 5 2 6 2" xfId="12669" xr:uid="{D2A4525C-719E-4D17-BE19-EF05F9CB70E7}"/>
    <cellStyle name="Normal 3 8 2 2 2 2 3 5 2 7" xfId="12670" xr:uid="{117E0A27-2BD0-4AC7-92E8-4CA4E1E1F143}"/>
    <cellStyle name="Normal 3 8 2 2 2 2 3 5 2 7 2" xfId="12671" xr:uid="{DDBBBFB1-E84D-4D5E-854A-599475B1367F}"/>
    <cellStyle name="Normal 3 8 2 2 2 2 3 5 2 8" xfId="12672" xr:uid="{330BB066-6485-4575-97B1-A8E1FA4E2998}"/>
    <cellStyle name="Normal 3 8 2 2 2 2 3 5 3" xfId="12673" xr:uid="{0C4F92A5-3756-489B-8CF9-BB1D67264682}"/>
    <cellStyle name="Normal 3 8 2 2 2 2 3 5 3 2" xfId="12674" xr:uid="{54ED14FC-B856-4F12-A2B7-900FCFD1957D}"/>
    <cellStyle name="Normal 3 8 2 2 2 2 3 5 3 2 2" xfId="12675" xr:uid="{48379650-6B29-4050-851A-8262632E9D72}"/>
    <cellStyle name="Normal 3 8 2 2 2 2 3 5 3 2 2 2" xfId="12676" xr:uid="{34264B53-B28F-4D98-BDF0-D97C33CE8823}"/>
    <cellStyle name="Normal 3 8 2 2 2 2 3 5 3 2 3" xfId="12677" xr:uid="{A1DA3EFE-3B25-431E-BFC4-0F5B4BAD092B}"/>
    <cellStyle name="Normal 3 8 2 2 2 2 3 5 3 3" xfId="12678" xr:uid="{A2E6021A-CE0D-4D46-B174-6142A9F32BA3}"/>
    <cellStyle name="Normal 3 8 2 2 2 2 3 5 4" xfId="12679" xr:uid="{9AA071CE-2065-4604-9A5E-E9E1EEAF2EE0}"/>
    <cellStyle name="Normal 3 8 2 2 2 2 3 5 4 2" xfId="12680" xr:uid="{6FDA7AFC-F4A7-40CF-BD84-989D49ED4950}"/>
    <cellStyle name="Normal 3 8 2 2 2 2 3 5 5" xfId="12681" xr:uid="{5D97D90B-8543-4D18-A888-2397BDD965E0}"/>
    <cellStyle name="Normal 3 8 2 2 2 2 3 5 5 2" xfId="12682" xr:uid="{860C6B64-D2DA-40E3-AD7C-BE5BCFB88511}"/>
    <cellStyle name="Normal 3 8 2 2 2 2 3 5 6" xfId="12683" xr:uid="{0F3F4571-FDE1-4CAE-84B8-FF46298D481A}"/>
    <cellStyle name="Normal 3 8 2 2 2 2 3 5 6 2" xfId="12684" xr:uid="{7AAD945E-9344-4438-91BC-026F5A858A5C}"/>
    <cellStyle name="Normal 3 8 2 2 2 2 3 5 7" xfId="12685" xr:uid="{D49B21D9-F790-4EBD-B78E-E74EC26192B0}"/>
    <cellStyle name="Normal 3 8 2 2 2 2 3 5 7 2" xfId="12686" xr:uid="{59A521BB-DA7D-4824-80F4-DAC1B3644DE5}"/>
    <cellStyle name="Normal 3 8 2 2 2 2 3 5 8" xfId="12687" xr:uid="{F1E148C7-6EBB-4DDD-9C10-B841AC5F249E}"/>
    <cellStyle name="Normal 3 8 2 2 2 2 3 6" xfId="12688" xr:uid="{007A63D3-6AB5-46D6-9339-65E9F1C1A87E}"/>
    <cellStyle name="Normal 3 8 2 2 2 2 3 6 2" xfId="12689" xr:uid="{CC2C6B93-E438-43E6-A5F9-3D82E0DC7001}"/>
    <cellStyle name="Normal 3 8 2 2 2 2 3 6 2 2" xfId="12690" xr:uid="{643EFACB-6BE4-498D-B73F-3AC131C5905B}"/>
    <cellStyle name="Normal 3 8 2 2 2 2 3 6 2 2 2" xfId="12691" xr:uid="{A0E1DC39-13EE-47C5-A932-9229B26669C2}"/>
    <cellStyle name="Normal 3 8 2 2 2 2 3 6 2 3" xfId="12692" xr:uid="{A7C81288-135B-4092-ABB8-F22FBC36BBCE}"/>
    <cellStyle name="Normal 3 8 2 2 2 2 3 6 3" xfId="12693" xr:uid="{70C50144-749D-4AAE-901E-E4A0EFF1DA6D}"/>
    <cellStyle name="Normal 3 8 2 2 2 2 3 7" xfId="12694" xr:uid="{28BA0D4C-43B0-4FD8-A5AE-D518FD0978CC}"/>
    <cellStyle name="Normal 3 8 2 2 2 2 3 7 2" xfId="12695" xr:uid="{445737FF-CEA1-4B16-B791-91C3F5A4160E}"/>
    <cellStyle name="Normal 3 8 2 2 2 2 3 8" xfId="12696" xr:uid="{F7779C3F-0FAC-47A2-8D2E-CE59DC590E75}"/>
    <cellStyle name="Normal 3 8 2 2 2 2 3 8 2" xfId="12697" xr:uid="{ADDA046E-2C8B-4132-B97B-7B1AA8277AB3}"/>
    <cellStyle name="Normal 3 8 2 2 2 2 3 9" xfId="12698" xr:uid="{5528DE6A-82EE-4FC6-B387-359AABD8C3B5}"/>
    <cellStyle name="Normal 3 8 2 2 2 2 3 9 2" xfId="12699" xr:uid="{F4F1C1C1-6E5B-46DA-9773-99C5F3BC2DF2}"/>
    <cellStyle name="Normal 3 8 2 2 2 2 4" xfId="12700" xr:uid="{CA26DE2E-1018-4CD0-AE9E-F1650C330A58}"/>
    <cellStyle name="Normal 3 8 2 2 2 2 4 2" xfId="12701" xr:uid="{1DB7FB1E-E186-4761-96DD-2925953722F1}"/>
    <cellStyle name="Normal 3 8 2 2 2 2 4 2 2" xfId="12702" xr:uid="{2D79886F-5A9E-46C8-B773-ABEC51EB03F9}"/>
    <cellStyle name="Normal 3 8 2 2 2 2 4 2 2 2" xfId="12703" xr:uid="{2628290C-1E41-44E8-A538-CAEA4A3EE88D}"/>
    <cellStyle name="Normal 3 8 2 2 2 2 4 2 2 2 2" xfId="12704" xr:uid="{D704C282-3EC9-497C-A344-C5C586D6708B}"/>
    <cellStyle name="Normal 3 8 2 2 2 2 4 2 2 2 2 2" xfId="12705" xr:uid="{5590981C-A7E3-478B-B4A1-BF60ED11A146}"/>
    <cellStyle name="Normal 3 8 2 2 2 2 4 2 2 2 2 2 2" xfId="12706" xr:uid="{06C65722-B003-4D9F-A4AD-FCC042B8B719}"/>
    <cellStyle name="Normal 3 8 2 2 2 2 4 2 2 2 2 2 2 2" xfId="12707" xr:uid="{3EC1635D-5E89-4CD2-AF21-19D435D959C2}"/>
    <cellStyle name="Normal 3 8 2 2 2 2 4 2 2 2 2 2 3" xfId="12708" xr:uid="{5CC80A5C-C73C-4AC3-8EA2-3ED275B82DCB}"/>
    <cellStyle name="Normal 3 8 2 2 2 2 4 2 2 2 2 3" xfId="12709" xr:uid="{E61D0AA6-02B2-4234-B0EE-1D2A30AEFDD7}"/>
    <cellStyle name="Normal 3 8 2 2 2 2 4 2 2 2 3" xfId="12710" xr:uid="{9E8C9A65-E79C-4901-BD99-93C3FEBC62D8}"/>
    <cellStyle name="Normal 3 8 2 2 2 2 4 2 2 2 3 2" xfId="12711" xr:uid="{B400CD5D-5095-40AE-92A2-FC126ACDC758}"/>
    <cellStyle name="Normal 3 8 2 2 2 2 4 2 2 2 4" xfId="12712" xr:uid="{EE611DEE-35B8-4062-89C5-F199536F596D}"/>
    <cellStyle name="Normal 3 8 2 2 2 2 4 2 2 2 4 2" xfId="12713" xr:uid="{4449CAFB-101A-4740-B140-A70860341CAE}"/>
    <cellStyle name="Normal 3 8 2 2 2 2 4 2 2 2 5" xfId="12714" xr:uid="{113C6E55-36A0-4CE7-9516-1AAD64FD973C}"/>
    <cellStyle name="Normal 3 8 2 2 2 2 4 2 2 2 5 2" xfId="12715" xr:uid="{84A1A48F-5136-4E7B-A335-BE0F1CA6ABF5}"/>
    <cellStyle name="Normal 3 8 2 2 2 2 4 2 2 2 6" xfId="12716" xr:uid="{8AC25D23-A784-44AD-B063-EBE0CF4C3174}"/>
    <cellStyle name="Normal 3 8 2 2 2 2 4 2 2 2 6 2" xfId="12717" xr:uid="{D4BABF62-6000-4D57-964D-D6C72B06F8B0}"/>
    <cellStyle name="Normal 3 8 2 2 2 2 4 2 2 2 7" xfId="12718" xr:uid="{92112BD7-D691-49F0-ACB7-5EAA944F4136}"/>
    <cellStyle name="Normal 3 8 2 2 2 2 4 2 2 2 7 2" xfId="12719" xr:uid="{DBBAF465-0B35-4B59-B7F2-E9785D3CF7A6}"/>
    <cellStyle name="Normal 3 8 2 2 2 2 4 2 2 2 8" xfId="12720" xr:uid="{D9D7A568-8729-4929-8B13-2DC75905B26C}"/>
    <cellStyle name="Normal 3 8 2 2 2 2 4 2 2 3" xfId="12721" xr:uid="{B0B47CAD-D40D-4EB7-877C-188000FF0842}"/>
    <cellStyle name="Normal 3 8 2 2 2 2 4 2 2 3 2" xfId="12722" xr:uid="{CB8F57CD-AE5F-46AC-8A40-78112F0BCBF8}"/>
    <cellStyle name="Normal 3 8 2 2 2 2 4 2 2 3 2 2" xfId="12723" xr:uid="{1745ED3D-BBBB-4B76-86DD-B59026294B42}"/>
    <cellStyle name="Normal 3 8 2 2 2 2 4 2 2 3 2 2 2" xfId="12724" xr:uid="{1CF42236-9FFC-48F3-9BF6-584D14BC5B9D}"/>
    <cellStyle name="Normal 3 8 2 2 2 2 4 2 2 3 2 3" xfId="12725" xr:uid="{3DF1C711-B596-4308-B9B3-5C785879C782}"/>
    <cellStyle name="Normal 3 8 2 2 2 2 4 2 2 3 3" xfId="12726" xr:uid="{6DA93A22-09F0-4583-A12B-7B6993A11E0A}"/>
    <cellStyle name="Normal 3 8 2 2 2 2 4 2 2 4" xfId="12727" xr:uid="{30268AFF-62B9-4F31-922F-54ADC60FCE24}"/>
    <cellStyle name="Normal 3 8 2 2 2 2 4 2 2 4 2" xfId="12728" xr:uid="{23438BB1-924A-4530-841D-A6D154CC9CF4}"/>
    <cellStyle name="Normal 3 8 2 2 2 2 4 2 2 5" xfId="12729" xr:uid="{B1E511A1-A8C2-4C2E-A0C1-9814029EECA3}"/>
    <cellStyle name="Normal 3 8 2 2 2 2 4 2 2 5 2" xfId="12730" xr:uid="{17282EE2-E120-4180-B98D-E7CE9A0260F4}"/>
    <cellStyle name="Normal 3 8 2 2 2 2 4 2 2 6" xfId="12731" xr:uid="{CD232937-79D6-4192-9D83-1D179ADF0995}"/>
    <cellStyle name="Normal 3 8 2 2 2 2 4 2 2 6 2" xfId="12732" xr:uid="{18562FF6-AAE8-4582-9F3C-EF17FB087977}"/>
    <cellStyle name="Normal 3 8 2 2 2 2 4 2 2 7" xfId="12733" xr:uid="{5E135B26-876F-4202-A7CE-7559C4693675}"/>
    <cellStyle name="Normal 3 8 2 2 2 2 4 2 2 7 2" xfId="12734" xr:uid="{4C85402B-AC34-43B7-A043-42D58A290D0A}"/>
    <cellStyle name="Normal 3 8 2 2 2 2 4 2 2 8" xfId="12735" xr:uid="{8CDC2D23-1F66-47AC-B321-7D68E5B578E3}"/>
    <cellStyle name="Normal 3 8 2 2 2 2 4 2 3" xfId="12736" xr:uid="{3EEE2CDA-9E1B-49C1-92B5-9324F866A59E}"/>
    <cellStyle name="Normal 3 8 2 2 2 2 4 2 3 2" xfId="12737" xr:uid="{CF9145CF-FF57-4DDC-A59B-C39C74BA8081}"/>
    <cellStyle name="Normal 3 8 2 2 2 2 4 2 3 2 2" xfId="12738" xr:uid="{28C60D11-9FFC-436D-AD84-BEF68CF658DF}"/>
    <cellStyle name="Normal 3 8 2 2 2 2 4 2 3 2 2 2" xfId="12739" xr:uid="{172FF29A-7778-42DC-B348-6F823515B4F9}"/>
    <cellStyle name="Normal 3 8 2 2 2 2 4 2 3 2 3" xfId="12740" xr:uid="{774D30E8-9A6C-4CF7-8384-F92623FF215C}"/>
    <cellStyle name="Normal 3 8 2 2 2 2 4 2 3 3" xfId="12741" xr:uid="{061A281F-826F-4326-8A60-39FF0BC8A81F}"/>
    <cellStyle name="Normal 3 8 2 2 2 2 4 2 4" xfId="12742" xr:uid="{A09132B1-80A8-4F30-BABF-351F746B42A2}"/>
    <cellStyle name="Normal 3 8 2 2 2 2 4 2 4 2" xfId="12743" xr:uid="{8F198892-96E5-416B-A004-C5451F9830E7}"/>
    <cellStyle name="Normal 3 8 2 2 2 2 4 2 5" xfId="12744" xr:uid="{4453A09C-4C84-438A-935A-8C5AEAB2FE98}"/>
    <cellStyle name="Normal 3 8 2 2 2 2 4 2 5 2" xfId="12745" xr:uid="{D9ECF9D3-B020-4804-A657-67EB5F26FF96}"/>
    <cellStyle name="Normal 3 8 2 2 2 2 4 2 6" xfId="12746" xr:uid="{0AD31FD4-4C88-4C51-9E8B-15BA84EB12A8}"/>
    <cellStyle name="Normal 3 8 2 2 2 2 4 2 6 2" xfId="12747" xr:uid="{8E210245-90D5-4F5F-9058-CBE9730A9B3D}"/>
    <cellStyle name="Normal 3 8 2 2 2 2 4 2 7" xfId="12748" xr:uid="{7D978B91-7FCC-4B56-94AA-83312312B4D2}"/>
    <cellStyle name="Normal 3 8 2 2 2 2 4 2 7 2" xfId="12749" xr:uid="{DB43E482-02C9-4CF5-A6D3-CB857E62FD00}"/>
    <cellStyle name="Normal 3 8 2 2 2 2 4 2 8" xfId="12750" xr:uid="{4AC4C61F-3B28-4E06-98B9-E29E72CFB663}"/>
    <cellStyle name="Normal 3 8 2 2 2 2 4 2 8 2" xfId="12751" xr:uid="{9DEC3608-86E1-4F38-9395-FE28DFC69C6B}"/>
    <cellStyle name="Normal 3 8 2 2 2 2 4 2 9" xfId="12752" xr:uid="{B2DEA331-E39C-483C-9CDB-3A3C30AFBD41}"/>
    <cellStyle name="Normal 3 8 2 2 2 2 4 3" xfId="12753" xr:uid="{DF46EDBD-0D9D-4EF0-8BB7-26DC7F1F00AA}"/>
    <cellStyle name="Normal 3 8 2 2 2 2 4 3 2" xfId="12754" xr:uid="{2C91856C-E192-4937-8D74-1872C66C28FD}"/>
    <cellStyle name="Normal 3 8 2 2 2 2 4 3 2 2" xfId="12755" xr:uid="{04AE614D-C865-449B-910C-5EBF7FD73D18}"/>
    <cellStyle name="Normal 3 8 2 2 2 2 4 3 2 2 2" xfId="12756" xr:uid="{A9F2568B-19CE-4182-94AE-48DA6CCE6191}"/>
    <cellStyle name="Normal 3 8 2 2 2 2 4 3 2 2 2 2" xfId="12757" xr:uid="{3501FB87-893B-47A4-A85D-EEBF122F3192}"/>
    <cellStyle name="Normal 3 8 2 2 2 2 4 3 2 2 3" xfId="12758" xr:uid="{05014087-CC50-4748-838C-645D2ACB7D5D}"/>
    <cellStyle name="Normal 3 8 2 2 2 2 4 3 2 3" xfId="12759" xr:uid="{B6461038-0B4F-47B6-8F8E-05A29B8A78B1}"/>
    <cellStyle name="Normal 3 8 2 2 2 2 4 3 3" xfId="12760" xr:uid="{6AD5796C-D913-492D-AA0D-8990F43F9BF0}"/>
    <cellStyle name="Normal 3 8 2 2 2 2 4 3 3 2" xfId="12761" xr:uid="{6ECDD47D-5FCE-4958-8D21-508114ED9443}"/>
    <cellStyle name="Normal 3 8 2 2 2 2 4 3 4" xfId="12762" xr:uid="{5AA8AA9E-BB78-47C7-879D-CD53BDFB495F}"/>
    <cellStyle name="Normal 3 8 2 2 2 2 4 3 4 2" xfId="12763" xr:uid="{B4E04311-39F1-492B-9C55-52C935292CD9}"/>
    <cellStyle name="Normal 3 8 2 2 2 2 4 3 5" xfId="12764" xr:uid="{8D3BBCB8-EE00-4B7F-BD5F-1E62C502C893}"/>
    <cellStyle name="Normal 3 8 2 2 2 2 4 3 5 2" xfId="12765" xr:uid="{9B5BD0AB-4F08-4D16-8AD1-F18E3F8BEAB6}"/>
    <cellStyle name="Normal 3 8 2 2 2 2 4 3 6" xfId="12766" xr:uid="{C313073B-0C92-48CC-99DE-B647C96DB8D7}"/>
    <cellStyle name="Normal 3 8 2 2 2 2 4 3 6 2" xfId="12767" xr:uid="{64FED1BC-3250-4EF9-A612-B2290512AE33}"/>
    <cellStyle name="Normal 3 8 2 2 2 2 4 3 7" xfId="12768" xr:uid="{3B71E2CB-6337-46FB-9A45-193B43E91364}"/>
    <cellStyle name="Normal 3 8 2 2 2 2 4 3 7 2" xfId="12769" xr:uid="{DA03FD0D-05D1-4DA5-AA3B-3F4DBD3ECE89}"/>
    <cellStyle name="Normal 3 8 2 2 2 2 4 3 8" xfId="12770" xr:uid="{5254F6B1-98E3-4DA6-95DF-7B6763281C5D}"/>
    <cellStyle name="Normal 3 8 2 2 2 2 4 4" xfId="12771" xr:uid="{810E074F-E1F3-4BA4-BA2C-2BEA5E1233A2}"/>
    <cellStyle name="Normal 3 8 2 2 2 2 4 4 2" xfId="12772" xr:uid="{6A1A6699-1E9A-40EA-B069-F26DDF124154}"/>
    <cellStyle name="Normal 3 8 2 2 2 2 4 4 2 2" xfId="12773" xr:uid="{93A86D92-0808-436F-9A69-DB3D5A794E6A}"/>
    <cellStyle name="Normal 3 8 2 2 2 2 4 4 2 2 2" xfId="12774" xr:uid="{30443FA1-4ABB-491D-A271-8A7EDA22BA6A}"/>
    <cellStyle name="Normal 3 8 2 2 2 2 4 4 2 3" xfId="12775" xr:uid="{285C5A00-A345-447B-8C24-802A8A5F9B81}"/>
    <cellStyle name="Normal 3 8 2 2 2 2 4 4 3" xfId="12776" xr:uid="{D69B594B-F626-4A28-A053-9F52C44DDD85}"/>
    <cellStyle name="Normal 3 8 2 2 2 2 4 5" xfId="12777" xr:uid="{EB9EE779-42BD-4DBB-A97A-FF7C75559580}"/>
    <cellStyle name="Normal 3 8 2 2 2 2 4 5 2" xfId="12778" xr:uid="{FB3B9D00-A1A0-4893-9B6D-4298C7549D56}"/>
    <cellStyle name="Normal 3 8 2 2 2 2 4 6" xfId="12779" xr:uid="{022E64BE-E745-45F4-967D-BAA574967E4E}"/>
    <cellStyle name="Normal 3 8 2 2 2 2 4 6 2" xfId="12780" xr:uid="{A81E6FF1-497F-4357-894C-05EDFC95763E}"/>
    <cellStyle name="Normal 3 8 2 2 2 2 4 7" xfId="12781" xr:uid="{4CF9C3CA-0986-4242-B966-31C5D6757602}"/>
    <cellStyle name="Normal 3 8 2 2 2 2 4 7 2" xfId="12782" xr:uid="{FA4062AD-625E-4366-908A-29BEEF4EEA37}"/>
    <cellStyle name="Normal 3 8 2 2 2 2 4 8" xfId="12783" xr:uid="{43587688-5126-4A2F-8386-0E101D76D7E4}"/>
    <cellStyle name="Normal 3 8 2 2 2 2 4 8 2" xfId="12784" xr:uid="{01483546-0E5D-4891-8D7F-67A4FC1AF08B}"/>
    <cellStyle name="Normal 3 8 2 2 2 2 4 9" xfId="12785" xr:uid="{1B65FE66-8F2C-4D94-B56B-5C044983C2AC}"/>
    <cellStyle name="Normal 3 8 2 2 2 2 5" xfId="12786" xr:uid="{C041CC3F-7910-462C-8B4B-7C5CC6F13C82}"/>
    <cellStyle name="Normal 3 8 2 2 2 2 5 2" xfId="12787" xr:uid="{6CAE5788-B3E4-49EC-B60D-035282A9A50C}"/>
    <cellStyle name="Normal 3 8 2 2 2 2 6" xfId="12788" xr:uid="{8F1C64F6-F171-4638-A6B2-33457F1A1813}"/>
    <cellStyle name="Normal 3 8 2 2 2 2 6 2" xfId="12789" xr:uid="{64FFB152-DDF1-421C-9BC9-AA94891B92FA}"/>
    <cellStyle name="Normal 3 8 2 2 2 2 6 2 2" xfId="12790" xr:uid="{79E1379A-E601-4B66-AF15-193B447B4D72}"/>
    <cellStyle name="Normal 3 8 2 2 2 2 6 2 2 2" xfId="12791" xr:uid="{303FA8C2-D2AF-47B7-AAD7-EE16BA266DCA}"/>
    <cellStyle name="Normal 3 8 2 2 2 2 6 2 2 2 2" xfId="12792" xr:uid="{C2F76B60-8D49-41BC-B475-29B1D32E2C78}"/>
    <cellStyle name="Normal 3 8 2 2 2 2 6 2 2 2 2 2" xfId="12793" xr:uid="{3219D1BF-9C0B-4128-8618-592073169BC0}"/>
    <cellStyle name="Normal 3 8 2 2 2 2 6 2 2 2 3" xfId="12794" xr:uid="{34CB1216-DE3F-4631-81D2-2F256C8E98B6}"/>
    <cellStyle name="Normal 3 8 2 2 2 2 6 2 2 3" xfId="12795" xr:uid="{21315EDB-6B0E-4844-90DC-45E616DBD20C}"/>
    <cellStyle name="Normal 3 8 2 2 2 2 6 2 3" xfId="12796" xr:uid="{8305D026-A679-494D-99B8-269A31A38B6E}"/>
    <cellStyle name="Normal 3 8 2 2 2 2 6 2 3 2" xfId="12797" xr:uid="{41254DE1-2687-46FC-AD3E-DC33372959EF}"/>
    <cellStyle name="Normal 3 8 2 2 2 2 6 2 4" xfId="12798" xr:uid="{5AACE3FE-1AA9-4D99-8388-CEF58C6F9D6F}"/>
    <cellStyle name="Normal 3 8 2 2 2 2 6 2 4 2" xfId="12799" xr:uid="{6BB0CF7E-A758-44CD-8D53-27B37E6C8AB8}"/>
    <cellStyle name="Normal 3 8 2 2 2 2 6 2 5" xfId="12800" xr:uid="{7F3B21FB-57FF-4BEA-9EC8-8C78A56CC9C4}"/>
    <cellStyle name="Normal 3 8 2 2 2 2 6 2 5 2" xfId="12801" xr:uid="{59163285-B9CD-4DCC-B37F-D7C7719F25F3}"/>
    <cellStyle name="Normal 3 8 2 2 2 2 6 2 6" xfId="12802" xr:uid="{4B07B9D0-D03E-4EB2-88FD-EAC66A9E2D79}"/>
    <cellStyle name="Normal 3 8 2 2 2 2 6 2 6 2" xfId="12803" xr:uid="{E705B6DF-580E-4793-9686-18B3DECFDB9E}"/>
    <cellStyle name="Normal 3 8 2 2 2 2 6 2 7" xfId="12804" xr:uid="{820BEDF1-0376-48B7-B6AD-477B284BD24F}"/>
    <cellStyle name="Normal 3 8 2 2 2 2 6 2 7 2" xfId="12805" xr:uid="{93C7D07D-6415-4100-922D-62483AA3EA80}"/>
    <cellStyle name="Normal 3 8 2 2 2 2 6 2 8" xfId="12806" xr:uid="{E694B7AE-6260-4CA5-A81A-71F1734766DE}"/>
    <cellStyle name="Normal 3 8 2 2 2 2 6 3" xfId="12807" xr:uid="{0F7924F8-CC05-4B22-8170-96CD077A759D}"/>
    <cellStyle name="Normal 3 8 2 2 2 2 6 3 2" xfId="12808" xr:uid="{4BA7389F-44C7-478C-8E17-178836506ACE}"/>
    <cellStyle name="Normal 3 8 2 2 2 2 6 3 2 2" xfId="12809" xr:uid="{D08FE021-647C-4530-AD8C-BAF1A8ADDA63}"/>
    <cellStyle name="Normal 3 8 2 2 2 2 6 3 2 2 2" xfId="12810" xr:uid="{13CD855F-D3E3-4EC0-B1D6-0AD720B89880}"/>
    <cellStyle name="Normal 3 8 2 2 2 2 6 3 2 3" xfId="12811" xr:uid="{BB2AF921-C582-41C2-88F5-92DAFA1BE79A}"/>
    <cellStyle name="Normal 3 8 2 2 2 2 6 3 3" xfId="12812" xr:uid="{62F9A963-6902-4D2F-AFA2-AE91516279F5}"/>
    <cellStyle name="Normal 3 8 2 2 2 2 6 4" xfId="12813" xr:uid="{5D53594E-6C2A-472B-AE4D-6605E38839EE}"/>
    <cellStyle name="Normal 3 8 2 2 2 2 6 4 2" xfId="12814" xr:uid="{73A4C818-06F3-441C-8E91-D4D27D056FA8}"/>
    <cellStyle name="Normal 3 8 2 2 2 2 6 5" xfId="12815" xr:uid="{31737A18-0F81-4359-98A7-7E54A6B4E5A9}"/>
    <cellStyle name="Normal 3 8 2 2 2 2 6 5 2" xfId="12816" xr:uid="{79C5E1DB-17CF-4EDD-A38A-8EB6DADE3E92}"/>
    <cellStyle name="Normal 3 8 2 2 2 2 6 6" xfId="12817" xr:uid="{829FC052-CE74-4B4F-9132-D45254141926}"/>
    <cellStyle name="Normal 3 8 2 2 2 2 6 6 2" xfId="12818" xr:uid="{4EBF727F-4EF6-404D-AA56-6C87F345D89E}"/>
    <cellStyle name="Normal 3 8 2 2 2 2 6 7" xfId="12819" xr:uid="{32838E71-2B92-4C14-95ED-059838F5C1A2}"/>
    <cellStyle name="Normal 3 8 2 2 2 2 6 7 2" xfId="12820" xr:uid="{F636355B-A232-4E2C-A94D-BD20163525A9}"/>
    <cellStyle name="Normal 3 8 2 2 2 2 6 8" xfId="12821" xr:uid="{C97CEB0F-6514-41AF-B3FA-EE1215AE794E}"/>
    <cellStyle name="Normal 3 8 2 2 2 2 7" xfId="12822" xr:uid="{B8DA8C09-344A-417A-B629-DD809EFC09DA}"/>
    <cellStyle name="Normal 3 8 2 2 2 2 7 2" xfId="12823" xr:uid="{0824F77B-B6D5-408A-90BC-FFC0E336BF47}"/>
    <cellStyle name="Normal 3 8 2 2 2 2 7 2 2" xfId="12824" xr:uid="{EFF52B70-DD96-486A-B7C8-6D462B099D5B}"/>
    <cellStyle name="Normal 3 8 2 2 2 2 7 2 2 2" xfId="12825" xr:uid="{38B6E6EF-3811-4D10-AE9E-AA07856E4EE6}"/>
    <cellStyle name="Normal 3 8 2 2 2 2 7 2 3" xfId="12826" xr:uid="{D4210ACA-D41C-49C1-93C6-41D1640B72BC}"/>
    <cellStyle name="Normal 3 8 2 2 2 2 7 3" xfId="12827" xr:uid="{8379BEE0-6677-447B-B2E1-AA2B0F91B0D0}"/>
    <cellStyle name="Normal 3 8 2 2 2 2 8" xfId="12828" xr:uid="{8B490842-64D4-45FB-AE3F-AF94CF476D56}"/>
    <cellStyle name="Normal 3 8 2 2 2 2 8 2" xfId="12829" xr:uid="{2246CABF-C765-4939-96FA-CB4F7D0A8244}"/>
    <cellStyle name="Normal 3 8 2 2 2 2 9" xfId="12830" xr:uid="{D8537CD3-AF9D-4DF1-A2B6-4184C7BBD3ED}"/>
    <cellStyle name="Normal 3 8 2 2 2 2 9 2" xfId="12831" xr:uid="{A4593FA8-C931-4C8A-9438-D5CB363F8E4A}"/>
    <cellStyle name="Normal 3 8 2 2 2 3" xfId="12832" xr:uid="{E9987CE7-5C23-4D89-B5C2-2B95449DF0DC}"/>
    <cellStyle name="Normal 3 8 2 2 2 3 2" xfId="12833" xr:uid="{E7401C4D-22F8-46EC-9A3A-21ED8F806EEE}"/>
    <cellStyle name="Normal 3 8 2 2 2 4" xfId="12834" xr:uid="{7273E3FF-B319-450E-B335-D2726656D7C7}"/>
    <cellStyle name="Normal 3 8 2 2 2 4 2" xfId="12835" xr:uid="{88FEBA8D-438E-4878-8EA3-E6F38C7129E1}"/>
    <cellStyle name="Normal 3 8 2 2 2 5" xfId="12836" xr:uid="{FD655E6D-E101-4867-BD37-3ABCDE70B3A6}"/>
    <cellStyle name="Normal 3 8 2 2 2 5 10" xfId="12837" xr:uid="{DBA2D3FA-B3C9-42B5-9067-719546E3CDA7}"/>
    <cellStyle name="Normal 3 8 2 2 2 5 10 2" xfId="12838" xr:uid="{2B0D30F6-DA39-4FC4-8C38-6CF36AD0093C}"/>
    <cellStyle name="Normal 3 8 2 2 2 5 11" xfId="12839" xr:uid="{CB4E460C-9A4C-4CE5-A8FB-022FFA1FB6E5}"/>
    <cellStyle name="Normal 3 8 2 2 2 5 11 2" xfId="12840" xr:uid="{41D14C7A-D653-4085-A865-6DDE8B286087}"/>
    <cellStyle name="Normal 3 8 2 2 2 5 12" xfId="12841" xr:uid="{20671CB7-9769-4C2F-8129-2E75690197E5}"/>
    <cellStyle name="Normal 3 8 2 2 2 5 2" xfId="12842" xr:uid="{57BC3FCF-2259-4DB6-9730-39438D0BA62B}"/>
    <cellStyle name="Normal 3 8 2 2 2 5 2 10" xfId="12843" xr:uid="{95222AF4-B430-4FBD-9EB6-3EE667D2695D}"/>
    <cellStyle name="Normal 3 8 2 2 2 5 2 10 2" xfId="12844" xr:uid="{D99270F7-5F17-4F32-B05E-65EF75786A0B}"/>
    <cellStyle name="Normal 3 8 2 2 2 5 2 11" xfId="12845" xr:uid="{23785F46-8CAB-472C-B2C5-1D2B6B7D5468}"/>
    <cellStyle name="Normal 3 8 2 2 2 5 2 11 2" xfId="12846" xr:uid="{5E789EDB-F1A0-44DF-9F22-275E4145DF00}"/>
    <cellStyle name="Normal 3 8 2 2 2 5 2 12" xfId="12847" xr:uid="{495C22E6-14A4-471F-A0C1-61DD569EE548}"/>
    <cellStyle name="Normal 3 8 2 2 2 5 2 2" xfId="12848" xr:uid="{785D2B22-4CDC-49B1-849A-EEA8B8B0F9DE}"/>
    <cellStyle name="Normal 3 8 2 2 2 5 2 2 2" xfId="12849" xr:uid="{CDA5356C-2B6F-4C92-94FE-A8755AF7EAA7}"/>
    <cellStyle name="Normal 3 8 2 2 2 5 2 2 2 2" xfId="12850" xr:uid="{015734C1-CECA-4928-A415-7BB1FF00799A}"/>
    <cellStyle name="Normal 3 8 2 2 2 5 2 2 2 2 2" xfId="12851" xr:uid="{D85B2E55-078C-41F1-8225-D0EDAFF92476}"/>
    <cellStyle name="Normal 3 8 2 2 2 5 2 2 2 2 2 2" xfId="12852" xr:uid="{C5EB2F50-0923-47A7-93A9-5CDA785606F9}"/>
    <cellStyle name="Normal 3 8 2 2 2 5 2 2 2 2 2 2 2" xfId="12853" xr:uid="{43D1654C-E1CD-4C99-9241-E007E36584CB}"/>
    <cellStyle name="Normal 3 8 2 2 2 5 2 2 2 2 2 2 2 2" xfId="12854" xr:uid="{A01BC093-2F90-45B2-9D84-10774F74A460}"/>
    <cellStyle name="Normal 3 8 2 2 2 5 2 2 2 2 2 2 2 2 2" xfId="12855" xr:uid="{48E26AA3-31D9-4A30-9EE4-5BF17BF5E2D6}"/>
    <cellStyle name="Normal 3 8 2 2 2 5 2 2 2 2 2 2 2 3" xfId="12856" xr:uid="{05DE2F1E-2930-4770-AEC2-EC2A1FB62420}"/>
    <cellStyle name="Normal 3 8 2 2 2 5 2 2 2 2 2 2 3" xfId="12857" xr:uid="{3C35B9B9-8B60-4E78-84E1-08E3B4CD3A1E}"/>
    <cellStyle name="Normal 3 8 2 2 2 5 2 2 2 2 2 3" xfId="12858" xr:uid="{ADB88778-6888-4725-9362-25268A3FBFA5}"/>
    <cellStyle name="Normal 3 8 2 2 2 5 2 2 2 2 2 3 2" xfId="12859" xr:uid="{49BCD3A5-952E-498D-A416-E1B0698AC451}"/>
    <cellStyle name="Normal 3 8 2 2 2 5 2 2 2 2 2 4" xfId="12860" xr:uid="{3848A8C1-A378-46E8-8DED-6D1A8C95EF42}"/>
    <cellStyle name="Normal 3 8 2 2 2 5 2 2 2 2 2 4 2" xfId="12861" xr:uid="{CF86315D-0A33-47EE-A102-171DA0ACE3DA}"/>
    <cellStyle name="Normal 3 8 2 2 2 5 2 2 2 2 2 5" xfId="12862" xr:uid="{78D4AB5E-1FE2-436B-9690-C1BDF0BC14A6}"/>
    <cellStyle name="Normal 3 8 2 2 2 5 2 2 2 2 2 5 2" xfId="12863" xr:uid="{6ED94579-280B-49B5-A289-B15C384ABF3A}"/>
    <cellStyle name="Normal 3 8 2 2 2 5 2 2 2 2 2 6" xfId="12864" xr:uid="{BBB69525-292F-400B-92E8-12283DA6CA0B}"/>
    <cellStyle name="Normal 3 8 2 2 2 5 2 2 2 2 2 6 2" xfId="12865" xr:uid="{3095788C-08B6-41EB-B740-A1669CF5C4ED}"/>
    <cellStyle name="Normal 3 8 2 2 2 5 2 2 2 2 2 7" xfId="12866" xr:uid="{AD7A98F4-2B59-45F7-B66F-9D74243EDC8C}"/>
    <cellStyle name="Normal 3 8 2 2 2 5 2 2 2 2 2 7 2" xfId="12867" xr:uid="{1D4BEE0F-F314-46D3-A948-77D8BEBABDFC}"/>
    <cellStyle name="Normal 3 8 2 2 2 5 2 2 2 2 2 8" xfId="12868" xr:uid="{24F3DC4C-B82C-4F16-8972-2E324E06AE89}"/>
    <cellStyle name="Normal 3 8 2 2 2 5 2 2 2 2 3" xfId="12869" xr:uid="{5C9B3F48-20EA-463E-B4A3-2E59C363129B}"/>
    <cellStyle name="Normal 3 8 2 2 2 5 2 2 2 2 3 2" xfId="12870" xr:uid="{4DD56268-2B49-4D68-AAC6-B206C6DE5329}"/>
    <cellStyle name="Normal 3 8 2 2 2 5 2 2 2 2 3 2 2" xfId="12871" xr:uid="{B498D23B-F11D-4882-B0BC-817E11F80BA6}"/>
    <cellStyle name="Normal 3 8 2 2 2 5 2 2 2 2 3 2 2 2" xfId="12872" xr:uid="{62E4019D-5144-4866-8259-D33D9465DB60}"/>
    <cellStyle name="Normal 3 8 2 2 2 5 2 2 2 2 3 2 3" xfId="12873" xr:uid="{3259E745-AE85-4BD2-B653-FF237461EFA1}"/>
    <cellStyle name="Normal 3 8 2 2 2 5 2 2 2 2 3 3" xfId="12874" xr:uid="{5F35EF62-BE04-4A22-8829-1C7199F1F7CD}"/>
    <cellStyle name="Normal 3 8 2 2 2 5 2 2 2 2 4" xfId="12875" xr:uid="{03F14CE1-2BF1-497A-9F1C-C7468A60D093}"/>
    <cellStyle name="Normal 3 8 2 2 2 5 2 2 2 2 4 2" xfId="12876" xr:uid="{9B71C9EA-311E-40BF-A8CA-7607E4A9DD61}"/>
    <cellStyle name="Normal 3 8 2 2 2 5 2 2 2 2 5" xfId="12877" xr:uid="{890232D2-D2B2-4509-BCA2-4E9029B9D27B}"/>
    <cellStyle name="Normal 3 8 2 2 2 5 2 2 2 2 5 2" xfId="12878" xr:uid="{A41DCC41-FBDE-4A24-9CC4-464F76C51F64}"/>
    <cellStyle name="Normal 3 8 2 2 2 5 2 2 2 2 6" xfId="12879" xr:uid="{DC5B3E4E-97DA-40C2-8BD7-06E70AAD00A1}"/>
    <cellStyle name="Normal 3 8 2 2 2 5 2 2 2 2 6 2" xfId="12880" xr:uid="{69F890B7-18C5-4AFA-A7F4-A773F3081019}"/>
    <cellStyle name="Normal 3 8 2 2 2 5 2 2 2 2 7" xfId="12881" xr:uid="{34F06696-AA1E-4C3D-8A14-F3605C49D771}"/>
    <cellStyle name="Normal 3 8 2 2 2 5 2 2 2 2 7 2" xfId="12882" xr:uid="{0CAC69D6-A64A-48E2-8805-643242E27C0E}"/>
    <cellStyle name="Normal 3 8 2 2 2 5 2 2 2 2 8" xfId="12883" xr:uid="{4AA4F757-C72F-4B67-BB4F-0D57BABC6075}"/>
    <cellStyle name="Normal 3 8 2 2 2 5 2 2 2 3" xfId="12884" xr:uid="{15D8E4D3-3096-4852-926A-969FEA6054BF}"/>
    <cellStyle name="Normal 3 8 2 2 2 5 2 2 2 3 2" xfId="12885" xr:uid="{E5A37276-1CC6-43C9-A1C6-13CDF11D9E9D}"/>
    <cellStyle name="Normal 3 8 2 2 2 5 2 2 2 3 2 2" xfId="12886" xr:uid="{ED9A9004-C95E-4180-B826-66B88E67591D}"/>
    <cellStyle name="Normal 3 8 2 2 2 5 2 2 2 3 2 2 2" xfId="12887" xr:uid="{B2628F5B-EAFA-4B5E-A781-524C15C3D3EC}"/>
    <cellStyle name="Normal 3 8 2 2 2 5 2 2 2 3 2 3" xfId="12888" xr:uid="{295E3998-1AAF-4E77-B2D3-14F99AB724AE}"/>
    <cellStyle name="Normal 3 8 2 2 2 5 2 2 2 3 3" xfId="12889" xr:uid="{B9FC3AE6-4A9E-40D8-A149-15F5C7FCC6AA}"/>
    <cellStyle name="Normal 3 8 2 2 2 5 2 2 2 4" xfId="12890" xr:uid="{7326856A-51BF-4664-A910-6DC1E71D5255}"/>
    <cellStyle name="Normal 3 8 2 2 2 5 2 2 2 4 2" xfId="12891" xr:uid="{FBB3B804-443E-49B6-8D06-244A307BBD1C}"/>
    <cellStyle name="Normal 3 8 2 2 2 5 2 2 2 5" xfId="12892" xr:uid="{7A4070B7-59C0-4AE1-BE48-0F99FC1A50EC}"/>
    <cellStyle name="Normal 3 8 2 2 2 5 2 2 2 5 2" xfId="12893" xr:uid="{7099180C-56A3-4DA5-8CE6-DBFE62D7745E}"/>
    <cellStyle name="Normal 3 8 2 2 2 5 2 2 2 6" xfId="12894" xr:uid="{9E163CAF-CB55-41B4-AB54-39845A2FDDE8}"/>
    <cellStyle name="Normal 3 8 2 2 2 5 2 2 2 6 2" xfId="12895" xr:uid="{B520A6F7-A6BA-4569-A2B1-6784E396661F}"/>
    <cellStyle name="Normal 3 8 2 2 2 5 2 2 2 7" xfId="12896" xr:uid="{6091091F-1E85-4B17-8699-3D33778DD37F}"/>
    <cellStyle name="Normal 3 8 2 2 2 5 2 2 2 7 2" xfId="12897" xr:uid="{93987A74-435C-4ABE-9E15-020D9C03B001}"/>
    <cellStyle name="Normal 3 8 2 2 2 5 2 2 2 8" xfId="12898" xr:uid="{C1E652F1-5AB1-4109-9E79-8944529FD36C}"/>
    <cellStyle name="Normal 3 8 2 2 2 5 2 2 2 8 2" xfId="12899" xr:uid="{80FCF211-85F6-441A-A960-4AE6D91AE5C5}"/>
    <cellStyle name="Normal 3 8 2 2 2 5 2 2 2 9" xfId="12900" xr:uid="{1A8562CF-ED7F-4C24-A543-F77C30636945}"/>
    <cellStyle name="Normal 3 8 2 2 2 5 2 2 3" xfId="12901" xr:uid="{52579F6D-458F-4937-8EEF-45BDDA6FE3A5}"/>
    <cellStyle name="Normal 3 8 2 2 2 5 2 2 3 2" xfId="12902" xr:uid="{FD578A68-DBDA-4A8E-95EA-3D39C4369C0B}"/>
    <cellStyle name="Normal 3 8 2 2 2 5 2 2 3 2 2" xfId="12903" xr:uid="{EFFC8EB5-9576-4FC1-8F8A-A0E8E868D42F}"/>
    <cellStyle name="Normal 3 8 2 2 2 5 2 2 3 2 2 2" xfId="12904" xr:uid="{8DA0A398-D2BC-42EE-BB50-633EAC96E7B7}"/>
    <cellStyle name="Normal 3 8 2 2 2 5 2 2 3 2 2 2 2" xfId="12905" xr:uid="{63E064EE-401E-424E-B879-0410B477BD75}"/>
    <cellStyle name="Normal 3 8 2 2 2 5 2 2 3 2 2 3" xfId="12906" xr:uid="{A67955ED-98B0-4400-85E5-F65416AF1008}"/>
    <cellStyle name="Normal 3 8 2 2 2 5 2 2 3 2 3" xfId="12907" xr:uid="{BCDD6748-DB04-4D16-BD1A-F3A758EFD9BD}"/>
    <cellStyle name="Normal 3 8 2 2 2 5 2 2 3 3" xfId="12908" xr:uid="{91BCC7A3-A42F-4124-A634-AF4D1DCC1690}"/>
    <cellStyle name="Normal 3 8 2 2 2 5 2 2 3 3 2" xfId="12909" xr:uid="{D06B4589-A40F-4D00-8041-190F3B332361}"/>
    <cellStyle name="Normal 3 8 2 2 2 5 2 2 3 4" xfId="12910" xr:uid="{C4CA9ED0-F52B-48DE-A23D-BB0398607F44}"/>
    <cellStyle name="Normal 3 8 2 2 2 5 2 2 3 4 2" xfId="12911" xr:uid="{46D04907-8261-4C21-B423-38BCF5D81ABB}"/>
    <cellStyle name="Normal 3 8 2 2 2 5 2 2 3 5" xfId="12912" xr:uid="{563DEC29-C4B7-4E40-AC03-A4C0CFE0AFF8}"/>
    <cellStyle name="Normal 3 8 2 2 2 5 2 2 3 5 2" xfId="12913" xr:uid="{0C7A2E7C-5F75-47E1-AB6C-9A9CCFA01CA7}"/>
    <cellStyle name="Normal 3 8 2 2 2 5 2 2 3 6" xfId="12914" xr:uid="{21F7CEDB-A229-495C-B332-67E513B5A6B7}"/>
    <cellStyle name="Normal 3 8 2 2 2 5 2 2 3 6 2" xfId="12915" xr:uid="{483FC7BD-032C-416E-9DD1-FC921C407D57}"/>
    <cellStyle name="Normal 3 8 2 2 2 5 2 2 3 7" xfId="12916" xr:uid="{EAD11F49-B8F6-45CC-BC19-10E5A028D193}"/>
    <cellStyle name="Normal 3 8 2 2 2 5 2 2 3 7 2" xfId="12917" xr:uid="{BF161E7A-A46B-45D7-A5DF-3332B00E5FCD}"/>
    <cellStyle name="Normal 3 8 2 2 2 5 2 2 3 8" xfId="12918" xr:uid="{8C4BE724-1BCE-4EC5-8B7F-755AB6365C3C}"/>
    <cellStyle name="Normal 3 8 2 2 2 5 2 2 4" xfId="12919" xr:uid="{5569DDA7-A165-4A61-BB9E-720C15888BEC}"/>
    <cellStyle name="Normal 3 8 2 2 2 5 2 2 4 2" xfId="12920" xr:uid="{006F1FAC-AA56-4BD4-8C16-BD6967EEED58}"/>
    <cellStyle name="Normal 3 8 2 2 2 5 2 2 4 2 2" xfId="12921" xr:uid="{B1C2A530-FFFE-4EED-9E8C-58E400D0AD15}"/>
    <cellStyle name="Normal 3 8 2 2 2 5 2 2 4 2 2 2" xfId="12922" xr:uid="{BFFF1B2B-83E0-4DE5-8832-8861CA245427}"/>
    <cellStyle name="Normal 3 8 2 2 2 5 2 2 4 2 3" xfId="12923" xr:uid="{FB01D8BF-CA7B-4939-88E3-D941B0AB2AB4}"/>
    <cellStyle name="Normal 3 8 2 2 2 5 2 2 4 3" xfId="12924" xr:uid="{E25D1B0F-F31D-4A3B-8905-9612FBB0D0CA}"/>
    <cellStyle name="Normal 3 8 2 2 2 5 2 2 5" xfId="12925" xr:uid="{9B6EB38C-FA24-4E5F-9614-CEEA058D72A6}"/>
    <cellStyle name="Normal 3 8 2 2 2 5 2 2 5 2" xfId="12926" xr:uid="{3E0B5531-0719-4A52-A08E-F6B1CB1ED956}"/>
    <cellStyle name="Normal 3 8 2 2 2 5 2 2 6" xfId="12927" xr:uid="{E5569359-44EA-4567-ACE4-2980518437D0}"/>
    <cellStyle name="Normal 3 8 2 2 2 5 2 2 6 2" xfId="12928" xr:uid="{2A1310B0-46B6-4293-842C-288E86D94893}"/>
    <cellStyle name="Normal 3 8 2 2 2 5 2 2 7" xfId="12929" xr:uid="{20CA0AC7-E7F5-41A8-AE91-2409C85AF9BB}"/>
    <cellStyle name="Normal 3 8 2 2 2 5 2 2 7 2" xfId="12930" xr:uid="{061DCABA-DF62-4A20-8B8E-A847F94BA60C}"/>
    <cellStyle name="Normal 3 8 2 2 2 5 2 2 8" xfId="12931" xr:uid="{82A51DAD-9941-409E-8486-1B7FEC737102}"/>
    <cellStyle name="Normal 3 8 2 2 2 5 2 2 8 2" xfId="12932" xr:uid="{DA07FCB5-4706-4071-ADD9-D8F81E530593}"/>
    <cellStyle name="Normal 3 8 2 2 2 5 2 2 9" xfId="12933" xr:uid="{8358D170-9928-4B3E-B95D-7E9202C5AF97}"/>
    <cellStyle name="Normal 3 8 2 2 2 5 2 3" xfId="12934" xr:uid="{F71BE1CA-C5CA-4BC0-B0D0-BF7B7A19826D}"/>
    <cellStyle name="Normal 3 8 2 2 2 5 2 3 2" xfId="12935" xr:uid="{5256F810-FBDC-46DB-B11C-3FABAAC98114}"/>
    <cellStyle name="Normal 3 8 2 2 2 5 2 4" xfId="12936" xr:uid="{E9082440-8EF8-4F98-A9EA-EF6BA6B1B482}"/>
    <cellStyle name="Normal 3 8 2 2 2 5 2 4 2" xfId="12937" xr:uid="{B4F890D8-FA58-48C5-BA3E-B1A5E988888C}"/>
    <cellStyle name="Normal 3 8 2 2 2 5 2 5" xfId="12938" xr:uid="{40FF3CB0-A1EC-44C4-9C8A-7C3D2BB38CD4}"/>
    <cellStyle name="Normal 3 8 2 2 2 5 2 5 2" xfId="12939" xr:uid="{9660B7C2-4877-4B19-B562-559EBC8C06F0}"/>
    <cellStyle name="Normal 3 8 2 2 2 5 2 5 2 2" xfId="12940" xr:uid="{7B46FB84-47E8-4B15-9D58-DDC78FB50A22}"/>
    <cellStyle name="Normal 3 8 2 2 2 5 2 5 2 2 2" xfId="12941" xr:uid="{FBC8C851-FFC4-4BC6-BF88-75CEA72A41A6}"/>
    <cellStyle name="Normal 3 8 2 2 2 5 2 5 2 2 2 2" xfId="12942" xr:uid="{AAC8E913-36CC-45A1-832E-C6E61F2A2B4D}"/>
    <cellStyle name="Normal 3 8 2 2 2 5 2 5 2 2 2 2 2" xfId="12943" xr:uid="{081BF70C-1D87-43C4-AEFA-96835CC1F5A3}"/>
    <cellStyle name="Normal 3 8 2 2 2 5 2 5 2 2 2 3" xfId="12944" xr:uid="{B32FA7AC-E529-478C-A7FA-3D49FD7FE736}"/>
    <cellStyle name="Normal 3 8 2 2 2 5 2 5 2 2 3" xfId="12945" xr:uid="{88E4BC13-1B8B-4840-B2CE-6D5179B0E1F8}"/>
    <cellStyle name="Normal 3 8 2 2 2 5 2 5 2 3" xfId="12946" xr:uid="{70C1E471-EB85-42A0-ABED-08CE9E40B8E2}"/>
    <cellStyle name="Normal 3 8 2 2 2 5 2 5 2 3 2" xfId="12947" xr:uid="{C05C3DEF-20AA-4B79-8E1D-46B35FF93384}"/>
    <cellStyle name="Normal 3 8 2 2 2 5 2 5 2 4" xfId="12948" xr:uid="{EB7DBF6E-1204-48EF-A87D-E2D911EB6AF2}"/>
    <cellStyle name="Normal 3 8 2 2 2 5 2 5 2 4 2" xfId="12949" xr:uid="{54B591D2-66ED-4BC0-9F18-308A6847DB27}"/>
    <cellStyle name="Normal 3 8 2 2 2 5 2 5 2 5" xfId="12950" xr:uid="{8F36C126-4373-4FA0-A6D4-185639D1D985}"/>
    <cellStyle name="Normal 3 8 2 2 2 5 2 5 2 5 2" xfId="12951" xr:uid="{A876C26F-A6E1-4F9E-8151-A795C861C4E6}"/>
    <cellStyle name="Normal 3 8 2 2 2 5 2 5 2 6" xfId="12952" xr:uid="{C2189719-471D-4B7D-9509-BC7BA84845A0}"/>
    <cellStyle name="Normal 3 8 2 2 2 5 2 5 2 6 2" xfId="12953" xr:uid="{C936E23D-F480-4845-9500-11DBC580D267}"/>
    <cellStyle name="Normal 3 8 2 2 2 5 2 5 2 7" xfId="12954" xr:uid="{8864F5D1-6F2B-488D-B252-4989072ECB52}"/>
    <cellStyle name="Normal 3 8 2 2 2 5 2 5 2 7 2" xfId="12955" xr:uid="{BA2F588E-155E-4A7D-9A78-B5CDCCE9EAAA}"/>
    <cellStyle name="Normal 3 8 2 2 2 5 2 5 2 8" xfId="12956" xr:uid="{5D3EDF6F-A2C6-4B34-8991-FCF163881F5A}"/>
    <cellStyle name="Normal 3 8 2 2 2 5 2 5 3" xfId="12957" xr:uid="{E9955759-B34A-4E4E-8770-7C73BE0369F0}"/>
    <cellStyle name="Normal 3 8 2 2 2 5 2 5 3 2" xfId="12958" xr:uid="{59A64874-8EE5-4B03-9A16-B7A5FED76709}"/>
    <cellStyle name="Normal 3 8 2 2 2 5 2 5 3 2 2" xfId="12959" xr:uid="{81EC921E-1D44-41AA-A737-8A080CE32848}"/>
    <cellStyle name="Normal 3 8 2 2 2 5 2 5 3 2 2 2" xfId="12960" xr:uid="{B88D9C94-60F8-43D8-824C-6C029231AB58}"/>
    <cellStyle name="Normal 3 8 2 2 2 5 2 5 3 2 3" xfId="12961" xr:uid="{7D007A05-21C1-419A-9C48-6A46EC165070}"/>
    <cellStyle name="Normal 3 8 2 2 2 5 2 5 3 3" xfId="12962" xr:uid="{0BED306A-4730-4063-A744-BADC39D5C98D}"/>
    <cellStyle name="Normal 3 8 2 2 2 5 2 5 4" xfId="12963" xr:uid="{0DC706D7-1743-4677-A380-1CBA8740516D}"/>
    <cellStyle name="Normal 3 8 2 2 2 5 2 5 4 2" xfId="12964" xr:uid="{3956D85A-7085-4F43-82DE-4551111D3394}"/>
    <cellStyle name="Normal 3 8 2 2 2 5 2 5 5" xfId="12965" xr:uid="{E66C747E-E558-48C5-B742-D71C8561AC16}"/>
    <cellStyle name="Normal 3 8 2 2 2 5 2 5 5 2" xfId="12966" xr:uid="{EDA3CBD9-FCEB-4CE1-8611-556895827698}"/>
    <cellStyle name="Normal 3 8 2 2 2 5 2 5 6" xfId="12967" xr:uid="{B4FEEB77-2A95-4A97-AF09-E11ABEB5AE45}"/>
    <cellStyle name="Normal 3 8 2 2 2 5 2 5 6 2" xfId="12968" xr:uid="{CEF6D39A-BA39-470B-B92D-ABE8EC21FEBB}"/>
    <cellStyle name="Normal 3 8 2 2 2 5 2 5 7" xfId="12969" xr:uid="{F9AFB6D5-9C0D-4BAA-84F9-D5B411068766}"/>
    <cellStyle name="Normal 3 8 2 2 2 5 2 5 7 2" xfId="12970" xr:uid="{4FBF8C5C-E128-41DD-8888-DB70BBA2EEF1}"/>
    <cellStyle name="Normal 3 8 2 2 2 5 2 5 8" xfId="12971" xr:uid="{345F3FE7-8493-4D89-B6AA-255D94BD492B}"/>
    <cellStyle name="Normal 3 8 2 2 2 5 2 6" xfId="12972" xr:uid="{02852E48-58B3-474E-8FD8-55C07D10B8B7}"/>
    <cellStyle name="Normal 3 8 2 2 2 5 2 6 2" xfId="12973" xr:uid="{69B4F8A2-B36C-491A-B23D-80F02AC8CEC6}"/>
    <cellStyle name="Normal 3 8 2 2 2 5 2 6 2 2" xfId="12974" xr:uid="{F3C49A00-73E8-4AAE-B01D-FA13C6695E8A}"/>
    <cellStyle name="Normal 3 8 2 2 2 5 2 6 2 2 2" xfId="12975" xr:uid="{C310D2D3-F107-407C-93C4-41C53116814D}"/>
    <cellStyle name="Normal 3 8 2 2 2 5 2 6 2 3" xfId="12976" xr:uid="{9B4F1846-92D5-4B2C-93CD-2F0C89CAC230}"/>
    <cellStyle name="Normal 3 8 2 2 2 5 2 6 3" xfId="12977" xr:uid="{33077919-AA22-4C18-A99A-D50C9A17AB7D}"/>
    <cellStyle name="Normal 3 8 2 2 2 5 2 7" xfId="12978" xr:uid="{DC1B9F41-AC0D-4C70-9BCA-BBBCADF3EF88}"/>
    <cellStyle name="Normal 3 8 2 2 2 5 2 7 2" xfId="12979" xr:uid="{56095693-7AAC-42AA-B339-B5522E4236F3}"/>
    <cellStyle name="Normal 3 8 2 2 2 5 2 8" xfId="12980" xr:uid="{2226A100-7521-4CB5-8D61-3F5AD76778EC}"/>
    <cellStyle name="Normal 3 8 2 2 2 5 2 8 2" xfId="12981" xr:uid="{F352FDA8-23F0-4792-85A6-235A2B28DB40}"/>
    <cellStyle name="Normal 3 8 2 2 2 5 2 9" xfId="12982" xr:uid="{C9C1CA9D-86D1-4E34-A057-65AD814597AD}"/>
    <cellStyle name="Normal 3 8 2 2 2 5 2 9 2" xfId="12983" xr:uid="{CDB69C88-6FFA-4559-AF29-59F4C61CE46F}"/>
    <cellStyle name="Normal 3 8 2 2 2 5 3" xfId="12984" xr:uid="{A9C131D5-383B-4F5A-841D-7CE4C0998EF2}"/>
    <cellStyle name="Normal 3 8 2 2 2 5 3 2" xfId="12985" xr:uid="{D840462C-85A1-4102-BBE3-3D6F4D3EE23A}"/>
    <cellStyle name="Normal 3 8 2 2 2 5 3 2 2" xfId="12986" xr:uid="{253C8932-93F7-4DC7-BD44-78E5DA3B89AE}"/>
    <cellStyle name="Normal 3 8 2 2 2 5 3 2 2 2" xfId="12987" xr:uid="{AA625EF3-3A2B-4C8A-A7F2-B0114211AEEB}"/>
    <cellStyle name="Normal 3 8 2 2 2 5 3 2 2 2 2" xfId="12988" xr:uid="{D52C5167-532B-427E-A547-75CFB59245F0}"/>
    <cellStyle name="Normal 3 8 2 2 2 5 3 2 2 2 2 2" xfId="12989" xr:uid="{3EF7B96C-5CB8-46AE-9FDD-C8614EB05590}"/>
    <cellStyle name="Normal 3 8 2 2 2 5 3 2 2 2 2 2 2" xfId="12990" xr:uid="{358EEBFC-EBB0-40C9-9E82-6D01802F7E67}"/>
    <cellStyle name="Normal 3 8 2 2 2 5 3 2 2 2 2 2 2 2" xfId="12991" xr:uid="{2862A2F2-5D31-447F-BAC1-7124BEBE2B07}"/>
    <cellStyle name="Normal 3 8 2 2 2 5 3 2 2 2 2 2 3" xfId="12992" xr:uid="{FE16312B-4040-4522-9033-51669CB0DC27}"/>
    <cellStyle name="Normal 3 8 2 2 2 5 3 2 2 2 2 3" xfId="12993" xr:uid="{069E6C4D-7E6E-4BB7-8DC6-F194454650BC}"/>
    <cellStyle name="Normal 3 8 2 2 2 5 3 2 2 2 3" xfId="12994" xr:uid="{2A40C0C9-03DA-4876-8C73-84360365ABDD}"/>
    <cellStyle name="Normal 3 8 2 2 2 5 3 2 2 2 3 2" xfId="12995" xr:uid="{FCA766C2-B79C-4251-BFD6-D53F0930D81F}"/>
    <cellStyle name="Normal 3 8 2 2 2 5 3 2 2 2 4" xfId="12996" xr:uid="{EFC262B6-465C-4BBD-9623-1A0B0BA60D5F}"/>
    <cellStyle name="Normal 3 8 2 2 2 5 3 2 2 2 4 2" xfId="12997" xr:uid="{195F3CFF-B135-4FF5-9A05-F1230A214D09}"/>
    <cellStyle name="Normal 3 8 2 2 2 5 3 2 2 2 5" xfId="12998" xr:uid="{0480BDD0-1B56-4B02-81DF-34A27A55E75E}"/>
    <cellStyle name="Normal 3 8 2 2 2 5 3 2 2 2 5 2" xfId="12999" xr:uid="{B4B9CB82-9600-48CE-8CAC-E8CF4A6C8013}"/>
    <cellStyle name="Normal 3 8 2 2 2 5 3 2 2 2 6" xfId="13000" xr:uid="{6D729502-B483-4A2E-9F3A-3D3D6969CEDC}"/>
    <cellStyle name="Normal 3 8 2 2 2 5 3 2 2 2 6 2" xfId="13001" xr:uid="{2CE55A6F-E440-4F6E-9EA0-936E2C708980}"/>
    <cellStyle name="Normal 3 8 2 2 2 5 3 2 2 2 7" xfId="13002" xr:uid="{DBC4D493-BD49-4085-920D-C8602E67DC86}"/>
    <cellStyle name="Normal 3 8 2 2 2 5 3 2 2 2 7 2" xfId="13003" xr:uid="{4C144F4B-3D97-4B0E-9FA4-9321100394E6}"/>
    <cellStyle name="Normal 3 8 2 2 2 5 3 2 2 2 8" xfId="13004" xr:uid="{E3630D11-DEA5-416B-AE8A-C34B131AA6F6}"/>
    <cellStyle name="Normal 3 8 2 2 2 5 3 2 2 3" xfId="13005" xr:uid="{01B5001D-4F3F-4CD3-A621-76761B55FEE8}"/>
    <cellStyle name="Normal 3 8 2 2 2 5 3 2 2 3 2" xfId="13006" xr:uid="{43FD14DC-34F9-4DA2-B1D3-0C848EB50118}"/>
    <cellStyle name="Normal 3 8 2 2 2 5 3 2 2 3 2 2" xfId="13007" xr:uid="{B718A7CE-70EB-41FC-A947-4D97427F7852}"/>
    <cellStyle name="Normal 3 8 2 2 2 5 3 2 2 3 2 2 2" xfId="13008" xr:uid="{5066BF07-1DEC-47D3-B183-A59D3C2F2521}"/>
    <cellStyle name="Normal 3 8 2 2 2 5 3 2 2 3 2 3" xfId="13009" xr:uid="{CC6C1FD6-B0B7-4E42-83F7-8864ABCC978E}"/>
    <cellStyle name="Normal 3 8 2 2 2 5 3 2 2 3 3" xfId="13010" xr:uid="{80161C9B-A63A-4AE5-B060-0482A02A51B6}"/>
    <cellStyle name="Normal 3 8 2 2 2 5 3 2 2 4" xfId="13011" xr:uid="{C1EA243F-62AA-4BCD-9CF4-F73687F7349B}"/>
    <cellStyle name="Normal 3 8 2 2 2 5 3 2 2 4 2" xfId="13012" xr:uid="{0C9DD3C6-CA96-49CA-8ED2-972B0C6F53B9}"/>
    <cellStyle name="Normal 3 8 2 2 2 5 3 2 2 5" xfId="13013" xr:uid="{FA1F90AB-4B65-4565-B9C4-EDE83BA86749}"/>
    <cellStyle name="Normal 3 8 2 2 2 5 3 2 2 5 2" xfId="13014" xr:uid="{B3FBB662-4D85-47E2-BC45-B6E419EF0461}"/>
    <cellStyle name="Normal 3 8 2 2 2 5 3 2 2 6" xfId="13015" xr:uid="{888D79BC-DE73-40E3-A59B-F4C229AB4557}"/>
    <cellStyle name="Normal 3 8 2 2 2 5 3 2 2 6 2" xfId="13016" xr:uid="{6753748F-F53F-4FB0-9298-C168B16B8923}"/>
    <cellStyle name="Normal 3 8 2 2 2 5 3 2 2 7" xfId="13017" xr:uid="{A2BC43F3-E50C-4BE5-837E-8FAEADA34832}"/>
    <cellStyle name="Normal 3 8 2 2 2 5 3 2 2 7 2" xfId="13018" xr:uid="{24B3E33E-9C0C-4B48-84B4-BECF0972A137}"/>
    <cellStyle name="Normal 3 8 2 2 2 5 3 2 2 8" xfId="13019" xr:uid="{88AB2E26-F635-4012-9C33-559747A05546}"/>
    <cellStyle name="Normal 3 8 2 2 2 5 3 2 3" xfId="13020" xr:uid="{576DA6F8-5A98-4521-B315-00B54A58343A}"/>
    <cellStyle name="Normal 3 8 2 2 2 5 3 2 3 2" xfId="13021" xr:uid="{9EDEDC8F-22C7-41C2-9749-40E426E8BAA1}"/>
    <cellStyle name="Normal 3 8 2 2 2 5 3 2 3 2 2" xfId="13022" xr:uid="{5A635859-DC5D-4008-9D1C-BA6A41F0BF45}"/>
    <cellStyle name="Normal 3 8 2 2 2 5 3 2 3 2 2 2" xfId="13023" xr:uid="{7AC9936A-D833-4C94-AABE-CD525EC0656C}"/>
    <cellStyle name="Normal 3 8 2 2 2 5 3 2 3 2 3" xfId="13024" xr:uid="{1E5ABE4D-D814-4214-87C7-7859E20A650F}"/>
    <cellStyle name="Normal 3 8 2 2 2 5 3 2 3 3" xfId="13025" xr:uid="{466DAB98-AEAB-49AD-9B4D-0EDC927A8F78}"/>
    <cellStyle name="Normal 3 8 2 2 2 5 3 2 4" xfId="13026" xr:uid="{E6B29021-0E14-49A5-BC74-AFDEF8DCEEA3}"/>
    <cellStyle name="Normal 3 8 2 2 2 5 3 2 4 2" xfId="13027" xr:uid="{E19802D9-5133-46B8-95C8-88EDB29A6352}"/>
    <cellStyle name="Normal 3 8 2 2 2 5 3 2 5" xfId="13028" xr:uid="{61894D57-7265-4BAA-B2C1-C8FA4D834018}"/>
    <cellStyle name="Normal 3 8 2 2 2 5 3 2 5 2" xfId="13029" xr:uid="{6ABCA608-3684-4B4A-AFA0-918669569A1A}"/>
    <cellStyle name="Normal 3 8 2 2 2 5 3 2 6" xfId="13030" xr:uid="{57C6143F-A855-4302-BB49-6426E57A60B6}"/>
    <cellStyle name="Normal 3 8 2 2 2 5 3 2 6 2" xfId="13031" xr:uid="{FA8C2B8A-3F00-4447-A953-DA66DCB48B84}"/>
    <cellStyle name="Normal 3 8 2 2 2 5 3 2 7" xfId="13032" xr:uid="{83904B88-E0E4-4438-B409-92AC5B5A19F3}"/>
    <cellStyle name="Normal 3 8 2 2 2 5 3 2 7 2" xfId="13033" xr:uid="{C363F110-CE9C-40BB-9E2F-0B4484D6EF92}"/>
    <cellStyle name="Normal 3 8 2 2 2 5 3 2 8" xfId="13034" xr:uid="{16C3923B-EAD9-42D3-95BE-EF6AF057D33C}"/>
    <cellStyle name="Normal 3 8 2 2 2 5 3 2 8 2" xfId="13035" xr:uid="{D28DE542-2743-49FB-B39E-3615337DE3E1}"/>
    <cellStyle name="Normal 3 8 2 2 2 5 3 2 9" xfId="13036" xr:uid="{DFB99624-154F-4D29-A7C5-FE4E29E0BCAE}"/>
    <cellStyle name="Normal 3 8 2 2 2 5 3 3" xfId="13037" xr:uid="{AC768AB0-17C9-41A4-A38C-A5F81CCC2A69}"/>
    <cellStyle name="Normal 3 8 2 2 2 5 3 3 2" xfId="13038" xr:uid="{27EBF20F-48A9-480D-B183-B9E88B58D0C6}"/>
    <cellStyle name="Normal 3 8 2 2 2 5 3 3 2 2" xfId="13039" xr:uid="{A3C34A05-B817-493A-A00A-11F78867071D}"/>
    <cellStyle name="Normal 3 8 2 2 2 5 3 3 2 2 2" xfId="13040" xr:uid="{EF5D5F4E-1126-4B89-8477-714912A73A5A}"/>
    <cellStyle name="Normal 3 8 2 2 2 5 3 3 2 2 2 2" xfId="13041" xr:uid="{281B2D9D-BDAA-4570-B5A5-CF84A2CB2A60}"/>
    <cellStyle name="Normal 3 8 2 2 2 5 3 3 2 2 3" xfId="13042" xr:uid="{6C47A3CA-0D63-420A-AACC-FD1A26DCBDB8}"/>
    <cellStyle name="Normal 3 8 2 2 2 5 3 3 2 3" xfId="13043" xr:uid="{7F85696D-6FAB-4D57-8CC6-6E48C81D5390}"/>
    <cellStyle name="Normal 3 8 2 2 2 5 3 3 3" xfId="13044" xr:uid="{054FA8B3-F03B-429B-921E-169BE7EDD198}"/>
    <cellStyle name="Normal 3 8 2 2 2 5 3 3 3 2" xfId="13045" xr:uid="{EA7CE72D-805A-4197-A4C3-EB26AF0B6F6A}"/>
    <cellStyle name="Normal 3 8 2 2 2 5 3 3 4" xfId="13046" xr:uid="{BFB75D35-0384-4A9F-8824-C50EB87BFF0B}"/>
    <cellStyle name="Normal 3 8 2 2 2 5 3 3 4 2" xfId="13047" xr:uid="{73DC3BCD-48E4-4C04-B5AE-BFDBD56979D3}"/>
    <cellStyle name="Normal 3 8 2 2 2 5 3 3 5" xfId="13048" xr:uid="{E872A69D-1B61-433E-A2A4-C824A12B9ADB}"/>
    <cellStyle name="Normal 3 8 2 2 2 5 3 3 5 2" xfId="13049" xr:uid="{B9CE5422-B00A-4DBB-B097-0C1525B34799}"/>
    <cellStyle name="Normal 3 8 2 2 2 5 3 3 6" xfId="13050" xr:uid="{4D529BA8-460B-49C7-A750-B0A0ECE4450C}"/>
    <cellStyle name="Normal 3 8 2 2 2 5 3 3 6 2" xfId="13051" xr:uid="{181B35BC-5938-48AB-9180-3231C2F24BDA}"/>
    <cellStyle name="Normal 3 8 2 2 2 5 3 3 7" xfId="13052" xr:uid="{CEBFD59B-177B-4AA6-919A-F31D93EFA04B}"/>
    <cellStyle name="Normal 3 8 2 2 2 5 3 3 7 2" xfId="13053" xr:uid="{3AD88961-FAEA-49F0-945D-BAF659F66EAA}"/>
    <cellStyle name="Normal 3 8 2 2 2 5 3 3 8" xfId="13054" xr:uid="{E44CFAFB-554C-4A93-802B-591DEE60F848}"/>
    <cellStyle name="Normal 3 8 2 2 2 5 3 4" xfId="13055" xr:uid="{40E892EB-93D0-4D51-8EED-4A668D19D409}"/>
    <cellStyle name="Normal 3 8 2 2 2 5 3 4 2" xfId="13056" xr:uid="{9E5066E5-37B1-4B98-A5DD-10BB88423975}"/>
    <cellStyle name="Normal 3 8 2 2 2 5 3 4 2 2" xfId="13057" xr:uid="{70FDC31D-154C-45F2-9311-98A5D33A6C17}"/>
    <cellStyle name="Normal 3 8 2 2 2 5 3 4 2 2 2" xfId="13058" xr:uid="{60519526-69E5-4909-8CF7-B7670F675402}"/>
    <cellStyle name="Normal 3 8 2 2 2 5 3 4 2 3" xfId="13059" xr:uid="{D3BF401A-3A13-4E20-9C64-BD7EA0386B92}"/>
    <cellStyle name="Normal 3 8 2 2 2 5 3 4 3" xfId="13060" xr:uid="{CD351880-1F32-4266-9537-E89BF5AFCEE5}"/>
    <cellStyle name="Normal 3 8 2 2 2 5 3 5" xfId="13061" xr:uid="{7D9A3DCD-41CE-4006-A488-DBD775A921AE}"/>
    <cellStyle name="Normal 3 8 2 2 2 5 3 5 2" xfId="13062" xr:uid="{BDB4AD4F-BE94-4078-AC6B-2E2065822137}"/>
    <cellStyle name="Normal 3 8 2 2 2 5 3 6" xfId="13063" xr:uid="{27109F1A-76F8-4DCA-AE89-7BA6E9C95062}"/>
    <cellStyle name="Normal 3 8 2 2 2 5 3 6 2" xfId="13064" xr:uid="{0E192BF4-1089-4345-82E2-4D01F6FE0C4C}"/>
    <cellStyle name="Normal 3 8 2 2 2 5 3 7" xfId="13065" xr:uid="{D7B4DAAC-C724-4A13-9C80-29F9EF999441}"/>
    <cellStyle name="Normal 3 8 2 2 2 5 3 7 2" xfId="13066" xr:uid="{5B9F0FB2-87D9-405E-9639-54DD0F5B94B8}"/>
    <cellStyle name="Normal 3 8 2 2 2 5 3 8" xfId="13067" xr:uid="{28C44E49-3022-4510-8955-F34B53414784}"/>
    <cellStyle name="Normal 3 8 2 2 2 5 3 8 2" xfId="13068" xr:uid="{2489FEB0-6CB1-4E9E-A23C-26D5B2C42B15}"/>
    <cellStyle name="Normal 3 8 2 2 2 5 3 9" xfId="13069" xr:uid="{E052A246-0B69-4DB3-B2F2-96476BC1E308}"/>
    <cellStyle name="Normal 3 8 2 2 2 5 4" xfId="13070" xr:uid="{8443CF1B-B3D0-4B00-8697-2149998FEFEA}"/>
    <cellStyle name="Normal 3 8 2 2 2 5 4 2" xfId="13071" xr:uid="{D87A43D3-DBEF-4E2F-A735-7CE1E0A40880}"/>
    <cellStyle name="Normal 3 8 2 2 2 5 5" xfId="13072" xr:uid="{32AE67D4-4A2A-49E6-9264-501464F2D177}"/>
    <cellStyle name="Normal 3 8 2 2 2 5 5 2" xfId="13073" xr:uid="{759C0CE6-336C-4845-9729-4115B4E295AC}"/>
    <cellStyle name="Normal 3 8 2 2 2 5 5 2 2" xfId="13074" xr:uid="{FC0A83AF-9E4F-4C51-B0D3-AB2291D249C1}"/>
    <cellStyle name="Normal 3 8 2 2 2 5 5 2 2 2" xfId="13075" xr:uid="{97D28818-D0EB-4AC8-BB26-78ACCC711D66}"/>
    <cellStyle name="Normal 3 8 2 2 2 5 5 2 2 2 2" xfId="13076" xr:uid="{220451F6-CAB0-4E36-91BF-858653234282}"/>
    <cellStyle name="Normal 3 8 2 2 2 5 5 2 2 2 2 2" xfId="13077" xr:uid="{F369B1DB-8026-452E-A2DB-63EB5697D41A}"/>
    <cellStyle name="Normal 3 8 2 2 2 5 5 2 2 2 3" xfId="13078" xr:uid="{5EEDB860-F9C2-48C3-9D13-6FDBC08A22C7}"/>
    <cellStyle name="Normal 3 8 2 2 2 5 5 2 2 3" xfId="13079" xr:uid="{85A988B3-62AF-4378-8719-4DFFA9DA8773}"/>
    <cellStyle name="Normal 3 8 2 2 2 5 5 2 3" xfId="13080" xr:uid="{7C7449E6-6441-4E5D-928C-4DA1908C45C1}"/>
    <cellStyle name="Normal 3 8 2 2 2 5 5 2 3 2" xfId="13081" xr:uid="{A5D8F3B3-FDCE-4C9C-B44C-49C118DF231B}"/>
    <cellStyle name="Normal 3 8 2 2 2 5 5 2 4" xfId="13082" xr:uid="{EB4039F5-0B3B-4C78-B5B8-C121BDE9491E}"/>
    <cellStyle name="Normal 3 8 2 2 2 5 5 2 4 2" xfId="13083" xr:uid="{56CD150A-4C6A-44E9-9A57-6DAAE1841A98}"/>
    <cellStyle name="Normal 3 8 2 2 2 5 5 2 5" xfId="13084" xr:uid="{9348AA4F-5975-4B9E-8FF2-5BB6B598BBFC}"/>
    <cellStyle name="Normal 3 8 2 2 2 5 5 2 5 2" xfId="13085" xr:uid="{F573C06D-816C-41D7-B425-570B114BAEC1}"/>
    <cellStyle name="Normal 3 8 2 2 2 5 5 2 6" xfId="13086" xr:uid="{06A118DD-3BF7-4E59-B40F-4625D17248DC}"/>
    <cellStyle name="Normal 3 8 2 2 2 5 5 2 6 2" xfId="13087" xr:uid="{850B8B43-BD76-49A4-AAFB-890A20D99E08}"/>
    <cellStyle name="Normal 3 8 2 2 2 5 5 2 7" xfId="13088" xr:uid="{C162EEDD-98D2-4D34-88B7-EAC34DF222A9}"/>
    <cellStyle name="Normal 3 8 2 2 2 5 5 2 7 2" xfId="13089" xr:uid="{840892DD-1AA0-46A9-B60C-70227EA0B63E}"/>
    <cellStyle name="Normal 3 8 2 2 2 5 5 2 8" xfId="13090" xr:uid="{1F603E26-930A-460E-8563-917185131014}"/>
    <cellStyle name="Normal 3 8 2 2 2 5 5 3" xfId="13091" xr:uid="{8A2218C5-ADAF-441B-BF05-4643A1B535E9}"/>
    <cellStyle name="Normal 3 8 2 2 2 5 5 3 2" xfId="13092" xr:uid="{DFE9CC26-0CCB-4F71-A3B6-4C49D12FB49A}"/>
    <cellStyle name="Normal 3 8 2 2 2 5 5 3 2 2" xfId="13093" xr:uid="{AF1995B4-32CD-4AE5-A49C-A4C6DFA30B30}"/>
    <cellStyle name="Normal 3 8 2 2 2 5 5 3 2 2 2" xfId="13094" xr:uid="{7F090559-788A-4BE1-9661-2F5ED2B8DB9F}"/>
    <cellStyle name="Normal 3 8 2 2 2 5 5 3 2 3" xfId="13095" xr:uid="{EBDC1AE6-FC03-4303-B777-528C83A84370}"/>
    <cellStyle name="Normal 3 8 2 2 2 5 5 3 3" xfId="13096" xr:uid="{172931A0-E24D-4E59-BB97-D221A527C737}"/>
    <cellStyle name="Normal 3 8 2 2 2 5 5 4" xfId="13097" xr:uid="{D33B28FF-E2F3-4464-8E13-963C8920C437}"/>
    <cellStyle name="Normal 3 8 2 2 2 5 5 4 2" xfId="13098" xr:uid="{BF5B94EA-C0D9-4995-A94E-8181E7921AB7}"/>
    <cellStyle name="Normal 3 8 2 2 2 5 5 5" xfId="13099" xr:uid="{57237622-2DBF-4CB4-9723-CCFF5CA3F9B6}"/>
    <cellStyle name="Normal 3 8 2 2 2 5 5 5 2" xfId="13100" xr:uid="{8E72EF2E-1854-432B-8067-A084BBCED4CA}"/>
    <cellStyle name="Normal 3 8 2 2 2 5 5 6" xfId="13101" xr:uid="{EFC7FF3E-EF8C-4EDB-A209-9A2DD141D39F}"/>
    <cellStyle name="Normal 3 8 2 2 2 5 5 6 2" xfId="13102" xr:uid="{91FEFEAB-B81F-4674-9AE6-36D38C972882}"/>
    <cellStyle name="Normal 3 8 2 2 2 5 5 7" xfId="13103" xr:uid="{844C5D9B-742F-4629-BE2E-7C1BA3162511}"/>
    <cellStyle name="Normal 3 8 2 2 2 5 5 7 2" xfId="13104" xr:uid="{78D00AA0-6CC2-4EA4-A35F-92D8E26FAC03}"/>
    <cellStyle name="Normal 3 8 2 2 2 5 5 8" xfId="13105" xr:uid="{9FBAAA2F-D280-4A78-BB15-437D48CDE385}"/>
    <cellStyle name="Normal 3 8 2 2 2 5 6" xfId="13106" xr:uid="{CA789F3B-4738-4904-9387-60757DAD24BA}"/>
    <cellStyle name="Normal 3 8 2 2 2 5 6 2" xfId="13107" xr:uid="{D0A13058-BFCF-4779-A3C8-0EC7D9EE5441}"/>
    <cellStyle name="Normal 3 8 2 2 2 5 6 2 2" xfId="13108" xr:uid="{5F89D443-481C-45D8-9FCC-A3709FF20A5E}"/>
    <cellStyle name="Normal 3 8 2 2 2 5 6 2 2 2" xfId="13109" xr:uid="{1E98B879-DAC3-4E7B-B17F-BB37CF14DC0C}"/>
    <cellStyle name="Normal 3 8 2 2 2 5 6 2 3" xfId="13110" xr:uid="{D9C43E4B-2647-4C38-A25D-709C34D878B2}"/>
    <cellStyle name="Normal 3 8 2 2 2 5 6 3" xfId="13111" xr:uid="{C9A5216C-604C-4A26-97C2-ACF0B0B8ACA1}"/>
    <cellStyle name="Normal 3 8 2 2 2 5 7" xfId="13112" xr:uid="{A1F29BB4-E105-4E7D-A101-9390397CD9E4}"/>
    <cellStyle name="Normal 3 8 2 2 2 5 7 2" xfId="13113" xr:uid="{32D4AD89-1D37-4FF6-9243-99E8489BF84E}"/>
    <cellStyle name="Normal 3 8 2 2 2 5 8" xfId="13114" xr:uid="{C705943D-5FFF-4A46-88A8-2E394BF545EE}"/>
    <cellStyle name="Normal 3 8 2 2 2 5 8 2" xfId="13115" xr:uid="{FD9A34F6-5F3D-4386-AB6B-C602121E20BC}"/>
    <cellStyle name="Normal 3 8 2 2 2 5 9" xfId="13116" xr:uid="{11B085DF-491E-4FCB-82E9-A591FCC7929F}"/>
    <cellStyle name="Normal 3 8 2 2 2 5 9 2" xfId="13117" xr:uid="{1A573240-B75E-4B5F-B8D4-B8864B43C46D}"/>
    <cellStyle name="Normal 3 8 2 2 2 6" xfId="13118" xr:uid="{A1CDCEBB-C97B-420A-873A-235078914B1E}"/>
    <cellStyle name="Normal 3 8 2 2 2 6 2" xfId="13119" xr:uid="{09BEC109-519F-4A48-A2BB-6D2DE145FF57}"/>
    <cellStyle name="Normal 3 8 2 2 2 6 2 2" xfId="13120" xr:uid="{4CE9FB84-14F6-48A3-893E-5FC84708236A}"/>
    <cellStyle name="Normal 3 8 2 2 2 6 2 2 2" xfId="13121" xr:uid="{B7860186-B91C-4E18-8258-E38212EBCE1C}"/>
    <cellStyle name="Normal 3 8 2 2 2 6 2 2 2 2" xfId="13122" xr:uid="{7584B1FC-72BC-48EE-908E-928166B053AB}"/>
    <cellStyle name="Normal 3 8 2 2 2 6 2 2 2 2 2" xfId="13123" xr:uid="{2DA1A194-A95A-4E48-ABEF-C245AC1A2381}"/>
    <cellStyle name="Normal 3 8 2 2 2 6 2 2 2 2 2 2" xfId="13124" xr:uid="{FA0F6567-FCFC-4143-8811-E7280D711E8C}"/>
    <cellStyle name="Normal 3 8 2 2 2 6 2 2 2 2 2 2 2" xfId="13125" xr:uid="{AD4B003E-BF40-40D4-BE66-64CF71F3D04B}"/>
    <cellStyle name="Normal 3 8 2 2 2 6 2 2 2 2 2 3" xfId="13126" xr:uid="{9E817DAE-E641-4E27-855D-048D395B29FD}"/>
    <cellStyle name="Normal 3 8 2 2 2 6 2 2 2 2 3" xfId="13127" xr:uid="{10103AE1-E748-4979-B3D2-3B632D557F41}"/>
    <cellStyle name="Normal 3 8 2 2 2 6 2 2 2 3" xfId="13128" xr:uid="{9A532655-3C8C-4F46-9B7B-A93236295126}"/>
    <cellStyle name="Normal 3 8 2 2 2 6 2 2 2 3 2" xfId="13129" xr:uid="{2AFCB7D2-BCE9-47CE-8256-C3A1CB41B7DC}"/>
    <cellStyle name="Normal 3 8 2 2 2 6 2 2 2 4" xfId="13130" xr:uid="{1D224A30-7838-44F0-A094-E6587D27652D}"/>
    <cellStyle name="Normal 3 8 2 2 2 6 2 2 2 4 2" xfId="13131" xr:uid="{B0CAA555-05B0-4403-96AC-7638A7921A88}"/>
    <cellStyle name="Normal 3 8 2 2 2 6 2 2 2 5" xfId="13132" xr:uid="{5E442C10-118B-4AE1-9A94-0F60445C359D}"/>
    <cellStyle name="Normal 3 8 2 2 2 6 2 2 2 5 2" xfId="13133" xr:uid="{969CB4A3-487F-47F4-ABA4-3BC04C19A190}"/>
    <cellStyle name="Normal 3 8 2 2 2 6 2 2 2 6" xfId="13134" xr:uid="{95B6BFF4-32E0-4424-8216-BEA7F55E2DBE}"/>
    <cellStyle name="Normal 3 8 2 2 2 6 2 2 2 6 2" xfId="13135" xr:uid="{DA4DDFB9-FF33-4D4F-836C-409B86CA4028}"/>
    <cellStyle name="Normal 3 8 2 2 2 6 2 2 2 7" xfId="13136" xr:uid="{5A32F239-FD5D-487F-B23E-5FEA78FC8501}"/>
    <cellStyle name="Normal 3 8 2 2 2 6 2 2 2 7 2" xfId="13137" xr:uid="{60E15D96-9F00-47FA-BEA0-A07A3DDEB5C1}"/>
    <cellStyle name="Normal 3 8 2 2 2 6 2 2 2 8" xfId="13138" xr:uid="{AF11E6A6-5C99-41CC-9D31-96EC799C2604}"/>
    <cellStyle name="Normal 3 8 2 2 2 6 2 2 3" xfId="13139" xr:uid="{1B97E13A-AA9B-4B54-8D16-210F8BA7E433}"/>
    <cellStyle name="Normal 3 8 2 2 2 6 2 2 3 2" xfId="13140" xr:uid="{DBB58144-AD21-4E6A-8691-E74D544E254F}"/>
    <cellStyle name="Normal 3 8 2 2 2 6 2 2 3 2 2" xfId="13141" xr:uid="{94625A0B-5926-4316-9874-5F9880116D96}"/>
    <cellStyle name="Normal 3 8 2 2 2 6 2 2 3 2 2 2" xfId="13142" xr:uid="{B90356A1-9D96-4E3E-9E84-1CB2C9272AC4}"/>
    <cellStyle name="Normal 3 8 2 2 2 6 2 2 3 2 3" xfId="13143" xr:uid="{9DD3FCEF-770B-4D72-ACB8-F15E4CE4DC83}"/>
    <cellStyle name="Normal 3 8 2 2 2 6 2 2 3 3" xfId="13144" xr:uid="{432D816C-3B81-4F66-AE40-C7002EBA0A7C}"/>
    <cellStyle name="Normal 3 8 2 2 2 6 2 2 4" xfId="13145" xr:uid="{67326383-8439-46BB-AA0D-34013FAB19E5}"/>
    <cellStyle name="Normal 3 8 2 2 2 6 2 2 4 2" xfId="13146" xr:uid="{3757C29E-563E-48CB-9BA9-49190CB9B6F4}"/>
    <cellStyle name="Normal 3 8 2 2 2 6 2 2 5" xfId="13147" xr:uid="{E2ED40A6-82BA-4EDD-B557-7241D281CC90}"/>
    <cellStyle name="Normal 3 8 2 2 2 6 2 2 5 2" xfId="13148" xr:uid="{C24B9F73-BC38-4095-A1F5-C2F33E22A621}"/>
    <cellStyle name="Normal 3 8 2 2 2 6 2 2 6" xfId="13149" xr:uid="{FDDB8867-CC32-403F-BC49-29541732CE6B}"/>
    <cellStyle name="Normal 3 8 2 2 2 6 2 2 6 2" xfId="13150" xr:uid="{18E2BFD6-40AC-415F-8A65-DA68B1D95B65}"/>
    <cellStyle name="Normal 3 8 2 2 2 6 2 2 7" xfId="13151" xr:uid="{9BCF6938-5705-4FD9-9469-A8E4B1FF6970}"/>
    <cellStyle name="Normal 3 8 2 2 2 6 2 2 7 2" xfId="13152" xr:uid="{5C3561CE-AF8F-4696-B3B9-8F731FBC6FCC}"/>
    <cellStyle name="Normal 3 8 2 2 2 6 2 2 8" xfId="13153" xr:uid="{971387EE-86AD-47BF-8769-80BFF9E0CAF3}"/>
    <cellStyle name="Normal 3 8 2 2 2 6 2 3" xfId="13154" xr:uid="{99DF9209-CCED-4D0D-997A-1E1FC1D1AACE}"/>
    <cellStyle name="Normal 3 8 2 2 2 6 2 3 2" xfId="13155" xr:uid="{55CE7584-74E7-4C17-B27B-09C29C28013F}"/>
    <cellStyle name="Normal 3 8 2 2 2 6 2 3 2 2" xfId="13156" xr:uid="{6326256F-23A6-45A6-9ACE-029DA98DE7E5}"/>
    <cellStyle name="Normal 3 8 2 2 2 6 2 3 2 2 2" xfId="13157" xr:uid="{2D504997-E0B9-4231-93E9-B455EC8189D5}"/>
    <cellStyle name="Normal 3 8 2 2 2 6 2 3 2 3" xfId="13158" xr:uid="{81E05556-A409-4F1C-9529-1D6BDC06165F}"/>
    <cellStyle name="Normal 3 8 2 2 2 6 2 3 3" xfId="13159" xr:uid="{3F64A814-F93B-4483-B0FC-59B0F0726659}"/>
    <cellStyle name="Normal 3 8 2 2 2 6 2 4" xfId="13160" xr:uid="{79FDFCCB-E3B9-4934-8719-264BBC79EF1B}"/>
    <cellStyle name="Normal 3 8 2 2 2 6 2 4 2" xfId="13161" xr:uid="{7E04B9BC-7EC5-47E5-B091-F7C61FE0B0D0}"/>
    <cellStyle name="Normal 3 8 2 2 2 6 2 5" xfId="13162" xr:uid="{858E3AE9-2619-425D-91EB-6427E06B4200}"/>
    <cellStyle name="Normal 3 8 2 2 2 6 2 5 2" xfId="13163" xr:uid="{8E08E247-FBD2-4A89-86C5-30F5E590894A}"/>
    <cellStyle name="Normal 3 8 2 2 2 6 2 6" xfId="13164" xr:uid="{F2B90E5D-A401-43DD-8824-038BDF9BA550}"/>
    <cellStyle name="Normal 3 8 2 2 2 6 2 6 2" xfId="13165" xr:uid="{5AE4BC53-5CE5-4648-ACEF-34CC29ADBA93}"/>
    <cellStyle name="Normal 3 8 2 2 2 6 2 7" xfId="13166" xr:uid="{7D8224D8-A6E6-4874-AB39-69F0B7BA2D06}"/>
    <cellStyle name="Normal 3 8 2 2 2 6 2 7 2" xfId="13167" xr:uid="{CD962C8F-3253-4310-B80D-261EAF56F1D5}"/>
    <cellStyle name="Normal 3 8 2 2 2 6 2 8" xfId="13168" xr:uid="{87C94BF3-1E82-469E-8A60-386C6F10E825}"/>
    <cellStyle name="Normal 3 8 2 2 2 6 2 8 2" xfId="13169" xr:uid="{3B19961F-266C-4478-8C6C-47D7CC0FB5BD}"/>
    <cellStyle name="Normal 3 8 2 2 2 6 2 9" xfId="13170" xr:uid="{B218BD90-5D54-4867-B88F-07310C890EC1}"/>
    <cellStyle name="Normal 3 8 2 2 2 6 3" xfId="13171" xr:uid="{32F0EF5A-4110-4703-B1EF-12F6BB2E7099}"/>
    <cellStyle name="Normal 3 8 2 2 2 6 3 2" xfId="13172" xr:uid="{085FDDC9-77D9-42B8-9FB5-545CEDD1C310}"/>
    <cellStyle name="Normal 3 8 2 2 2 6 3 2 2" xfId="13173" xr:uid="{9254CB1D-6C4D-439A-B2E9-00C013F36DD1}"/>
    <cellStyle name="Normal 3 8 2 2 2 6 3 2 2 2" xfId="13174" xr:uid="{77F2D44A-B3AD-4B44-9D97-DD0D621741E4}"/>
    <cellStyle name="Normal 3 8 2 2 2 6 3 2 2 2 2" xfId="13175" xr:uid="{3299482F-923A-4657-86B0-F71B7EB61561}"/>
    <cellStyle name="Normal 3 8 2 2 2 6 3 2 2 3" xfId="13176" xr:uid="{E115ED6B-F1EC-4DBA-B099-B32788A19D4B}"/>
    <cellStyle name="Normal 3 8 2 2 2 6 3 2 3" xfId="13177" xr:uid="{90AC867C-F4F3-4238-BCCE-F18EB2B9EE16}"/>
    <cellStyle name="Normal 3 8 2 2 2 6 3 3" xfId="13178" xr:uid="{A3F6B3CC-8A0D-44A3-B680-C54D85EC8047}"/>
    <cellStyle name="Normal 3 8 2 2 2 6 3 3 2" xfId="13179" xr:uid="{1550C8EC-0840-4016-8532-F1C9F5A44240}"/>
    <cellStyle name="Normal 3 8 2 2 2 6 3 4" xfId="13180" xr:uid="{48038FB5-3CD9-43EA-9825-398CF9F7E3B0}"/>
    <cellStyle name="Normal 3 8 2 2 2 6 3 4 2" xfId="13181" xr:uid="{EF8CE85B-6686-4C7C-B12D-C4D711D6043A}"/>
    <cellStyle name="Normal 3 8 2 2 2 6 3 5" xfId="13182" xr:uid="{317A71B7-18FA-47B0-80A1-D77F3F2D3C09}"/>
    <cellStyle name="Normal 3 8 2 2 2 6 3 5 2" xfId="13183" xr:uid="{3FD70E82-19E0-4030-858A-00C264D5D007}"/>
    <cellStyle name="Normal 3 8 2 2 2 6 3 6" xfId="13184" xr:uid="{9D80C3A4-3B7F-40BE-8E3C-80D5A60C2FC2}"/>
    <cellStyle name="Normal 3 8 2 2 2 6 3 6 2" xfId="13185" xr:uid="{CA7726E8-9802-4C2A-B851-B681B6157D5E}"/>
    <cellStyle name="Normal 3 8 2 2 2 6 3 7" xfId="13186" xr:uid="{ABD78A39-C27D-4087-B5DE-86E0BB7E2307}"/>
    <cellStyle name="Normal 3 8 2 2 2 6 3 7 2" xfId="13187" xr:uid="{D4CE04ED-1B8B-4F09-AD1E-4209572A350D}"/>
    <cellStyle name="Normal 3 8 2 2 2 6 3 8" xfId="13188" xr:uid="{A4E56CAC-AA91-4542-84B7-1E8C8CFBFD68}"/>
    <cellStyle name="Normal 3 8 2 2 2 6 4" xfId="13189" xr:uid="{28368D34-F145-4CD4-890B-6784DCD76E74}"/>
    <cellStyle name="Normal 3 8 2 2 2 6 4 2" xfId="13190" xr:uid="{0DA45878-D001-4FA9-B208-3EA907D6551C}"/>
    <cellStyle name="Normal 3 8 2 2 2 6 4 2 2" xfId="13191" xr:uid="{EBDA5B79-A144-409F-BDAC-9BBBF317520A}"/>
    <cellStyle name="Normal 3 8 2 2 2 6 4 2 2 2" xfId="13192" xr:uid="{0EAFC590-7A4D-4567-8CAF-03AC3B80288C}"/>
    <cellStyle name="Normal 3 8 2 2 2 6 4 2 3" xfId="13193" xr:uid="{17CC4B2C-3738-4A89-821F-69D8BA33457D}"/>
    <cellStyle name="Normal 3 8 2 2 2 6 4 3" xfId="13194" xr:uid="{310B9B2F-6D0B-4DA3-AB52-E763CD82CF40}"/>
    <cellStyle name="Normal 3 8 2 2 2 6 5" xfId="13195" xr:uid="{C6B3730E-EB79-472A-85C0-A4C19C8C13BF}"/>
    <cellStyle name="Normal 3 8 2 2 2 6 5 2" xfId="13196" xr:uid="{8A9356F7-71A8-4527-998F-9DFD963261B1}"/>
    <cellStyle name="Normal 3 8 2 2 2 6 6" xfId="13197" xr:uid="{9F450AFD-0478-4850-AF52-B7ACA154CB7C}"/>
    <cellStyle name="Normal 3 8 2 2 2 6 6 2" xfId="13198" xr:uid="{55760370-21A8-4324-B867-4F931C745730}"/>
    <cellStyle name="Normal 3 8 2 2 2 6 7" xfId="13199" xr:uid="{93CA9CED-975C-41BD-8920-135D35C90432}"/>
    <cellStyle name="Normal 3 8 2 2 2 6 7 2" xfId="13200" xr:uid="{4A0F7BCD-B262-430E-B42E-0CF7C48E97B8}"/>
    <cellStyle name="Normal 3 8 2 2 2 6 8" xfId="13201" xr:uid="{ACECD9C8-1E4A-4A07-93DB-897833C959BB}"/>
    <cellStyle name="Normal 3 8 2 2 2 6 8 2" xfId="13202" xr:uid="{2CE2ADB9-1C22-4313-B341-86F257C1D1F4}"/>
    <cellStyle name="Normal 3 8 2 2 2 6 9" xfId="13203" xr:uid="{F4543DE0-EA99-4BC5-8914-0CF587227377}"/>
    <cellStyle name="Normal 3 8 2 2 2 7" xfId="13204" xr:uid="{D95F7509-8E35-4CA2-BF71-994476E90E66}"/>
    <cellStyle name="Normal 3 8 2 2 2 7 2" xfId="13205" xr:uid="{5315B64F-376A-440A-9D6E-1AD0F59935B6}"/>
    <cellStyle name="Normal 3 8 2 2 2 8" xfId="13206" xr:uid="{C579E53A-7863-4D9D-9827-F86F1E5DE466}"/>
    <cellStyle name="Normal 3 8 2 2 2 8 2" xfId="13207" xr:uid="{BA37CD33-D5DA-4322-B58E-732701F69ABE}"/>
    <cellStyle name="Normal 3 8 2 2 2 9" xfId="13208" xr:uid="{60D77FD9-F109-4394-B71B-7753ABF37D7D}"/>
    <cellStyle name="Normal 3 8 2 2 2 9 2" xfId="13209" xr:uid="{4C10D240-3BF9-4B04-B497-36094A13EE60}"/>
    <cellStyle name="Normal 3 8 2 2 2 9 2 2" xfId="13210" xr:uid="{DC0C4E6D-21C6-4D15-AA91-709E4FC85F94}"/>
    <cellStyle name="Normal 3 8 2 2 2 9 2 2 2" xfId="13211" xr:uid="{6F8FB3C1-9524-43F4-9AA7-B8E96A6ED30C}"/>
    <cellStyle name="Normal 3 8 2 2 2 9 2 2 2 2" xfId="13212" xr:uid="{78937798-E5B1-4ABF-93B9-F03C611010D5}"/>
    <cellStyle name="Normal 3 8 2 2 2 9 2 2 2 2 2" xfId="13213" xr:uid="{9EA11250-7291-4C09-97A3-34524C943456}"/>
    <cellStyle name="Normal 3 8 2 2 2 9 2 2 2 3" xfId="13214" xr:uid="{43217B3D-AC35-4304-BE82-1660E550F217}"/>
    <cellStyle name="Normal 3 8 2 2 2 9 2 2 3" xfId="13215" xr:uid="{7A566C45-C145-4AE7-B80B-5C7D481EE683}"/>
    <cellStyle name="Normal 3 8 2 2 2 9 2 3" xfId="13216" xr:uid="{D8C17DB5-16DE-42BA-8278-4F513406C727}"/>
    <cellStyle name="Normal 3 8 2 2 2 9 2 3 2" xfId="13217" xr:uid="{80AD5B08-76E3-4C1A-B2FE-4ADBF287A281}"/>
    <cellStyle name="Normal 3 8 2 2 2 9 2 4" xfId="13218" xr:uid="{24874294-455C-4F37-AFB3-D682D678BDF7}"/>
    <cellStyle name="Normal 3 8 2 2 2 9 2 4 2" xfId="13219" xr:uid="{38E13393-7B1B-4CBD-A107-0058E0E32884}"/>
    <cellStyle name="Normal 3 8 2 2 2 9 2 5" xfId="13220" xr:uid="{BA94E4AF-74AF-4DB7-8A10-C944D23C9BBC}"/>
    <cellStyle name="Normal 3 8 2 2 2 9 2 5 2" xfId="13221" xr:uid="{7088C6F9-C440-4A0A-B0CB-7070602B2D7C}"/>
    <cellStyle name="Normal 3 8 2 2 2 9 2 6" xfId="13222" xr:uid="{F42DC946-178D-43CF-8D0B-F651D63D9A6D}"/>
    <cellStyle name="Normal 3 8 2 2 2 9 2 6 2" xfId="13223" xr:uid="{3771FF85-1984-4AD4-AEB7-38DA0F2DE71B}"/>
    <cellStyle name="Normal 3 8 2 2 2 9 2 7" xfId="13224" xr:uid="{73D6A143-03B3-4D3E-B9BB-3A35DD0DD916}"/>
    <cellStyle name="Normal 3 8 2 2 2 9 2 7 2" xfId="13225" xr:uid="{152D451E-3697-4D15-A7FD-C3B2BDEFAB89}"/>
    <cellStyle name="Normal 3 8 2 2 2 9 2 8" xfId="13226" xr:uid="{E6B3E917-9A3D-48EB-80F8-B467710C4DAF}"/>
    <cellStyle name="Normal 3 8 2 2 2 9 3" xfId="13227" xr:uid="{B047A4B5-FFC0-40CD-BF6C-CBCB6A498027}"/>
    <cellStyle name="Normal 3 8 2 2 2 9 3 2" xfId="13228" xr:uid="{A39EE9B6-4C73-47A4-A02B-A35CC06C9586}"/>
    <cellStyle name="Normal 3 8 2 2 2 9 3 2 2" xfId="13229" xr:uid="{A2007F91-B4AA-43C6-9C63-F95C449696EC}"/>
    <cellStyle name="Normal 3 8 2 2 2 9 3 2 2 2" xfId="13230" xr:uid="{8BD84C11-DD43-4780-A972-A55A1D486774}"/>
    <cellStyle name="Normal 3 8 2 2 2 9 3 2 3" xfId="13231" xr:uid="{267111C2-5775-4ACC-A497-042D671495C7}"/>
    <cellStyle name="Normal 3 8 2 2 2 9 3 3" xfId="13232" xr:uid="{84982161-F125-4C50-B1D8-706688B1FD02}"/>
    <cellStyle name="Normal 3 8 2 2 2 9 4" xfId="13233" xr:uid="{94378E8D-635A-4506-9F28-24AB2B5A7AA2}"/>
    <cellStyle name="Normal 3 8 2 2 2 9 4 2" xfId="13234" xr:uid="{8217AC9B-4FAD-40F0-8059-970C789F5A3C}"/>
    <cellStyle name="Normal 3 8 2 2 2 9 5" xfId="13235" xr:uid="{1BB1F340-0282-49C0-BFA3-B60B6C6EFE09}"/>
    <cellStyle name="Normal 3 8 2 2 2 9 5 2" xfId="13236" xr:uid="{36DDA641-18C1-40B4-9B1A-94B5CD118F2D}"/>
    <cellStyle name="Normal 3 8 2 2 2 9 6" xfId="13237" xr:uid="{DEB4B85E-B340-4FB7-A33F-23180DD155DE}"/>
    <cellStyle name="Normal 3 8 2 2 2 9 6 2" xfId="13238" xr:uid="{8FB35551-E022-4172-9643-410E63D806B3}"/>
    <cellStyle name="Normal 3 8 2 2 2 9 7" xfId="13239" xr:uid="{55F9E228-EFA7-4DDC-AEF0-7DB56CAD1EFB}"/>
    <cellStyle name="Normal 3 8 2 2 2 9 7 2" xfId="13240" xr:uid="{3B334962-34BE-4470-BFAA-57D190B92EF4}"/>
    <cellStyle name="Normal 3 8 2 2 2 9 8" xfId="13241" xr:uid="{05E0B040-B9F2-419A-981B-6AE0DB6099BC}"/>
    <cellStyle name="Normal 3 8 2 2 3" xfId="13242" xr:uid="{5FBC7A4A-E683-420E-9EC4-6CC360AEB05D}"/>
    <cellStyle name="Normal 3 8 2 2 3 2" xfId="13243" xr:uid="{209D10E5-F4DF-4269-A64A-E60FE554AEA0}"/>
    <cellStyle name="Normal 3 8 2 2 4" xfId="13244" xr:uid="{77BE188E-AEB8-4EC1-8B65-B2084621055F}"/>
    <cellStyle name="Normal 3 8 2 2 4 10" xfId="13245" xr:uid="{632CD2D3-1011-4189-9382-73B997A71F05}"/>
    <cellStyle name="Normal 3 8 2 2 4 10 2" xfId="13246" xr:uid="{7C4B0A28-43D5-438B-95E5-FDDE5999724B}"/>
    <cellStyle name="Normal 3 8 2 2 4 11" xfId="13247" xr:uid="{4328A966-F56E-4759-B8BC-7463AFB0BC63}"/>
    <cellStyle name="Normal 3 8 2 2 4 11 2" xfId="13248" xr:uid="{B4677C8E-D038-4916-8A0F-1D6470E95DDA}"/>
    <cellStyle name="Normal 3 8 2 2 4 12" xfId="13249" xr:uid="{C52E9B81-EF0F-4BCF-AD5D-CDB3EBA91F1A}"/>
    <cellStyle name="Normal 3 8 2 2 4 12 2" xfId="13250" xr:uid="{4CCD12AC-EDC1-4B75-8DA3-714153BB94C7}"/>
    <cellStyle name="Normal 3 8 2 2 4 13" xfId="13251" xr:uid="{6E480C1F-08E7-4166-A9F5-2E935633317C}"/>
    <cellStyle name="Normal 3 8 2 2 4 2" xfId="13252" xr:uid="{EDB5DF69-FA2F-426B-B78E-831B5ACD8B31}"/>
    <cellStyle name="Normal 3 8 2 2 4 2 10" xfId="13253" xr:uid="{ABDF235E-25C2-4F79-AC2D-FC2BDAE9E48F}"/>
    <cellStyle name="Normal 3 8 2 2 4 2 10 2" xfId="13254" xr:uid="{32EDE31F-B421-47AD-A819-249D8626FF0A}"/>
    <cellStyle name="Normal 3 8 2 2 4 2 11" xfId="13255" xr:uid="{B6C9EE93-3A2F-4FAE-9FE9-F3D2ACD4A5B7}"/>
    <cellStyle name="Normal 3 8 2 2 4 2 11 2" xfId="13256" xr:uid="{6E58A8AA-D04B-42EC-86B3-022C58310423}"/>
    <cellStyle name="Normal 3 8 2 2 4 2 12" xfId="13257" xr:uid="{263EAF6F-6933-4580-A460-BE64C300B349}"/>
    <cellStyle name="Normal 3 8 2 2 4 2 12 2" xfId="13258" xr:uid="{5548C0A6-86BC-45DB-BFAD-F931439ABFE2}"/>
    <cellStyle name="Normal 3 8 2 2 4 2 13" xfId="13259" xr:uid="{2E7B0F67-0320-4773-BC42-616E37D86717}"/>
    <cellStyle name="Normal 3 8 2 2 4 2 2" xfId="13260" xr:uid="{CED05DA1-E8C7-4B44-929A-8287C0CF1301}"/>
    <cellStyle name="Normal 3 8 2 2 4 2 2 10" xfId="13261" xr:uid="{F7DCCDE8-DA3D-4DCD-BE87-03A81D278B85}"/>
    <cellStyle name="Normal 3 8 2 2 4 2 2 10 2" xfId="13262" xr:uid="{BF51257A-F45E-4C15-A28C-80D22438D70D}"/>
    <cellStyle name="Normal 3 8 2 2 4 2 2 11" xfId="13263" xr:uid="{D28BDE30-64F2-4381-B37A-9F09BC4E102B}"/>
    <cellStyle name="Normal 3 8 2 2 4 2 2 11 2" xfId="13264" xr:uid="{BB636D8B-B3EE-403F-954E-929646B4BE01}"/>
    <cellStyle name="Normal 3 8 2 2 4 2 2 12" xfId="13265" xr:uid="{E8C06967-80B4-4777-8CA2-180C5444223A}"/>
    <cellStyle name="Normal 3 8 2 2 4 2 2 2" xfId="13266" xr:uid="{7560D368-A9AE-432A-9376-6DCE46E5508B}"/>
    <cellStyle name="Normal 3 8 2 2 4 2 2 2 10" xfId="13267" xr:uid="{BF79BC6E-52F2-4F68-8513-6298733CA31B}"/>
    <cellStyle name="Normal 3 8 2 2 4 2 2 2 10 2" xfId="13268" xr:uid="{48085F9D-FF17-4C37-AA11-A14524B9A4B8}"/>
    <cellStyle name="Normal 3 8 2 2 4 2 2 2 11" xfId="13269" xr:uid="{44347D33-0595-40AF-8DEA-08AEA629A8BE}"/>
    <cellStyle name="Normal 3 8 2 2 4 2 2 2 11 2" xfId="13270" xr:uid="{AB5F3503-67E1-4CB3-939E-D74260DFD001}"/>
    <cellStyle name="Normal 3 8 2 2 4 2 2 2 12" xfId="13271" xr:uid="{0CA26276-8E2E-4457-A2A6-2D8ED6073CCA}"/>
    <cellStyle name="Normal 3 8 2 2 4 2 2 2 2" xfId="13272" xr:uid="{27BE208E-6226-4132-999B-DCC3CA48A4EF}"/>
    <cellStyle name="Normal 3 8 2 2 4 2 2 2 2 2" xfId="13273" xr:uid="{16B7F6A5-35C6-4734-8BD1-4A0A24CB9C24}"/>
    <cellStyle name="Normal 3 8 2 2 4 2 2 2 2 2 2" xfId="13274" xr:uid="{0C0BE586-E25C-4318-BDC4-8CE8A58C64CC}"/>
    <cellStyle name="Normal 3 8 2 2 4 2 2 2 2 2 2 2" xfId="13275" xr:uid="{125F689D-8CAF-4062-9ECE-F9855D93EA7E}"/>
    <cellStyle name="Normal 3 8 2 2 4 2 2 2 2 2 2 2 2" xfId="13276" xr:uid="{66D65A54-16F6-4039-B9ED-6A8BA6C4D2C3}"/>
    <cellStyle name="Normal 3 8 2 2 4 2 2 2 2 2 2 2 2 2" xfId="13277" xr:uid="{3093FE17-3D14-4E94-B212-84CDABAAB7F2}"/>
    <cellStyle name="Normal 3 8 2 2 4 2 2 2 2 2 2 2 2 2 2" xfId="13278" xr:uid="{53E9158B-279C-425C-9551-152E516EDC5A}"/>
    <cellStyle name="Normal 3 8 2 2 4 2 2 2 2 2 2 2 2 2 2 2" xfId="13279" xr:uid="{BFA2341F-6F0D-457D-96F8-E8975941869B}"/>
    <cellStyle name="Normal 3 8 2 2 4 2 2 2 2 2 2 2 2 2 3" xfId="13280" xr:uid="{D72E7439-0FF3-463A-90EA-3AEE2C560178}"/>
    <cellStyle name="Normal 3 8 2 2 4 2 2 2 2 2 2 2 2 3" xfId="13281" xr:uid="{855221DC-E702-4D4B-8AAE-772FA5B6B437}"/>
    <cellStyle name="Normal 3 8 2 2 4 2 2 2 2 2 2 2 3" xfId="13282" xr:uid="{1CE3311F-6789-430C-86C8-2875E26D5112}"/>
    <cellStyle name="Normal 3 8 2 2 4 2 2 2 2 2 2 2 3 2" xfId="13283" xr:uid="{EAA6C92F-8398-4FB5-875C-FA6E35E93EA5}"/>
    <cellStyle name="Normal 3 8 2 2 4 2 2 2 2 2 2 2 4" xfId="13284" xr:uid="{521E57FC-7AE0-43B0-93A6-3DF66D3A94DB}"/>
    <cellStyle name="Normal 3 8 2 2 4 2 2 2 2 2 2 2 4 2" xfId="13285" xr:uid="{3AA34567-0941-4B98-807D-BFAE1E35DAED}"/>
    <cellStyle name="Normal 3 8 2 2 4 2 2 2 2 2 2 2 5" xfId="13286" xr:uid="{F06E7E36-F13B-46D1-A12B-68CC6F96E874}"/>
    <cellStyle name="Normal 3 8 2 2 4 2 2 2 2 2 2 2 5 2" xfId="13287" xr:uid="{C1D31FB0-2825-40D2-82FD-C28382C21E8E}"/>
    <cellStyle name="Normal 3 8 2 2 4 2 2 2 2 2 2 2 6" xfId="13288" xr:uid="{729FB441-A977-4593-84C6-0648DAA6535A}"/>
    <cellStyle name="Normal 3 8 2 2 4 2 2 2 2 2 2 2 6 2" xfId="13289" xr:uid="{25AAADFC-ECC8-4ADD-83B1-8D482FD3F90C}"/>
    <cellStyle name="Normal 3 8 2 2 4 2 2 2 2 2 2 2 7" xfId="13290" xr:uid="{BFE43717-5329-4045-A1B7-965AC6986645}"/>
    <cellStyle name="Normal 3 8 2 2 4 2 2 2 2 2 2 2 7 2" xfId="13291" xr:uid="{B9D2ADAB-3D55-466A-B0CD-619B31335315}"/>
    <cellStyle name="Normal 3 8 2 2 4 2 2 2 2 2 2 2 8" xfId="13292" xr:uid="{950513FE-4446-4F03-BF46-3601D531CA94}"/>
    <cellStyle name="Normal 3 8 2 2 4 2 2 2 2 2 2 3" xfId="13293" xr:uid="{58D042C6-E022-47E5-B7F6-D9E76EA8CBFB}"/>
    <cellStyle name="Normal 3 8 2 2 4 2 2 2 2 2 2 3 2" xfId="13294" xr:uid="{EC800F6F-D9E2-4363-8AFD-54A68E12EFA4}"/>
    <cellStyle name="Normal 3 8 2 2 4 2 2 2 2 2 2 3 2 2" xfId="13295" xr:uid="{C2990093-D76C-46DC-85FD-F3471B44065C}"/>
    <cellStyle name="Normal 3 8 2 2 4 2 2 2 2 2 2 3 2 2 2" xfId="13296" xr:uid="{1B2E8600-AEC6-48BC-9E51-B7EF576C72AD}"/>
    <cellStyle name="Normal 3 8 2 2 4 2 2 2 2 2 2 3 2 3" xfId="13297" xr:uid="{259D18B5-D87C-4689-9B9E-0A6969AC325D}"/>
    <cellStyle name="Normal 3 8 2 2 4 2 2 2 2 2 2 3 3" xfId="13298" xr:uid="{8635E0B5-3A6D-4133-AEA5-E9F50861170A}"/>
    <cellStyle name="Normal 3 8 2 2 4 2 2 2 2 2 2 4" xfId="13299" xr:uid="{EB31A61C-DB17-44EC-89C9-8949CEEC5C47}"/>
    <cellStyle name="Normal 3 8 2 2 4 2 2 2 2 2 2 4 2" xfId="13300" xr:uid="{2ACFC9BD-3CA8-4955-B240-0A9A3E5EF20B}"/>
    <cellStyle name="Normal 3 8 2 2 4 2 2 2 2 2 2 5" xfId="13301" xr:uid="{8F425744-7A14-443D-AF3B-557D6B100A12}"/>
    <cellStyle name="Normal 3 8 2 2 4 2 2 2 2 2 2 5 2" xfId="13302" xr:uid="{AF3FD625-7124-419A-92C0-1ED8440A788E}"/>
    <cellStyle name="Normal 3 8 2 2 4 2 2 2 2 2 2 6" xfId="13303" xr:uid="{E4636C82-108F-4D5E-B09C-CC55A3056866}"/>
    <cellStyle name="Normal 3 8 2 2 4 2 2 2 2 2 2 6 2" xfId="13304" xr:uid="{913318AD-7F3C-47B1-A9C6-65C8AFA62485}"/>
    <cellStyle name="Normal 3 8 2 2 4 2 2 2 2 2 2 7" xfId="13305" xr:uid="{634F711A-F6C2-48E9-BF19-2ED66A504E9B}"/>
    <cellStyle name="Normal 3 8 2 2 4 2 2 2 2 2 2 7 2" xfId="13306" xr:uid="{17B4048D-152F-48D5-9FC7-1849A96A3EA5}"/>
    <cellStyle name="Normal 3 8 2 2 4 2 2 2 2 2 2 8" xfId="13307" xr:uid="{76A4AD8D-3525-4FA8-9B97-9FB25C06EA91}"/>
    <cellStyle name="Normal 3 8 2 2 4 2 2 2 2 2 3" xfId="13308" xr:uid="{AB867820-BEDD-4518-A54A-B314C9B6B187}"/>
    <cellStyle name="Normal 3 8 2 2 4 2 2 2 2 2 3 2" xfId="13309" xr:uid="{D49A247A-A2A4-436A-B5D1-D0E2AE65154D}"/>
    <cellStyle name="Normal 3 8 2 2 4 2 2 2 2 2 3 2 2" xfId="13310" xr:uid="{5F131266-21C0-4425-8BE4-A41F09E994CC}"/>
    <cellStyle name="Normal 3 8 2 2 4 2 2 2 2 2 3 2 2 2" xfId="13311" xr:uid="{98617F12-A262-4A88-8C8E-BC83BC2D895C}"/>
    <cellStyle name="Normal 3 8 2 2 4 2 2 2 2 2 3 2 3" xfId="13312" xr:uid="{39DD0C43-14C2-4C0B-B098-703F19B6E9DC}"/>
    <cellStyle name="Normal 3 8 2 2 4 2 2 2 2 2 3 3" xfId="13313" xr:uid="{B88C2CD0-E55A-40EE-A9B6-6698D6FB8E55}"/>
    <cellStyle name="Normal 3 8 2 2 4 2 2 2 2 2 4" xfId="13314" xr:uid="{9B2C0C16-E202-415E-BC3E-9F79EA6B2ED2}"/>
    <cellStyle name="Normal 3 8 2 2 4 2 2 2 2 2 4 2" xfId="13315" xr:uid="{E19DBF61-790C-45A5-B84C-D2C8D685C889}"/>
    <cellStyle name="Normal 3 8 2 2 4 2 2 2 2 2 5" xfId="13316" xr:uid="{A2AB4FF3-F878-4EC7-8DA1-BB523D03DFF5}"/>
    <cellStyle name="Normal 3 8 2 2 4 2 2 2 2 2 5 2" xfId="13317" xr:uid="{F84C7701-A83E-41FA-BBF3-BAE997BCF7EB}"/>
    <cellStyle name="Normal 3 8 2 2 4 2 2 2 2 2 6" xfId="13318" xr:uid="{6FE8269C-1C27-4129-9B75-932AE9A886F1}"/>
    <cellStyle name="Normal 3 8 2 2 4 2 2 2 2 2 6 2" xfId="13319" xr:uid="{992174D0-C2CD-4B8D-8BF4-70A523D2F151}"/>
    <cellStyle name="Normal 3 8 2 2 4 2 2 2 2 2 7" xfId="13320" xr:uid="{7FDC07F1-113F-4450-BCD3-1B8D3E593E2B}"/>
    <cellStyle name="Normal 3 8 2 2 4 2 2 2 2 2 7 2" xfId="13321" xr:uid="{B9FCF5E8-D660-4D14-9E4A-D91ACA97A5D9}"/>
    <cellStyle name="Normal 3 8 2 2 4 2 2 2 2 2 8" xfId="13322" xr:uid="{723C7461-0985-42DA-B926-5DC32C101CC4}"/>
    <cellStyle name="Normal 3 8 2 2 4 2 2 2 2 2 8 2" xfId="13323" xr:uid="{5252FB1C-D313-40B2-ABA5-F8A50F5FEB32}"/>
    <cellStyle name="Normal 3 8 2 2 4 2 2 2 2 2 9" xfId="13324" xr:uid="{BC0B7280-1066-4450-B8A5-CA65F11CAE90}"/>
    <cellStyle name="Normal 3 8 2 2 4 2 2 2 2 3" xfId="13325" xr:uid="{67E441D7-694F-4AAC-BD4E-C8AF55CF2EAE}"/>
    <cellStyle name="Normal 3 8 2 2 4 2 2 2 2 3 2" xfId="13326" xr:uid="{E8127C41-26FC-4482-B1F7-BE75EB96A630}"/>
    <cellStyle name="Normal 3 8 2 2 4 2 2 2 2 3 2 2" xfId="13327" xr:uid="{AE69B880-86F9-4DC8-9232-8A05A6B170D7}"/>
    <cellStyle name="Normal 3 8 2 2 4 2 2 2 2 3 2 2 2" xfId="13328" xr:uid="{AFA37C81-0289-4D12-B2D9-30D9808B3D43}"/>
    <cellStyle name="Normal 3 8 2 2 4 2 2 2 2 3 2 2 2 2" xfId="13329" xr:uid="{83E885F3-C9DC-492B-B8ED-4633CCE8ACAB}"/>
    <cellStyle name="Normal 3 8 2 2 4 2 2 2 2 3 2 2 3" xfId="13330" xr:uid="{0681A83C-4422-46E4-8957-CFF8B05A51E4}"/>
    <cellStyle name="Normal 3 8 2 2 4 2 2 2 2 3 2 3" xfId="13331" xr:uid="{AAA2F740-CF23-4034-A208-EFFA6B629508}"/>
    <cellStyle name="Normal 3 8 2 2 4 2 2 2 2 3 3" xfId="13332" xr:uid="{3CFD29FD-3B6D-4B8C-BE6E-A9681507FC73}"/>
    <cellStyle name="Normal 3 8 2 2 4 2 2 2 2 3 3 2" xfId="13333" xr:uid="{BC4354E8-86E8-4DC7-89DD-D1874E032393}"/>
    <cellStyle name="Normal 3 8 2 2 4 2 2 2 2 3 4" xfId="13334" xr:uid="{7E1F56AA-EBB9-4464-85BB-5EB498F05DE3}"/>
    <cellStyle name="Normal 3 8 2 2 4 2 2 2 2 3 4 2" xfId="13335" xr:uid="{88FAD586-001C-41BF-9184-F3960BD4C828}"/>
    <cellStyle name="Normal 3 8 2 2 4 2 2 2 2 3 5" xfId="13336" xr:uid="{F0B239FA-CC45-4439-BCCC-F5F2641C076F}"/>
    <cellStyle name="Normal 3 8 2 2 4 2 2 2 2 3 5 2" xfId="13337" xr:uid="{901C0872-114B-41E2-868F-3ECCA768EADB}"/>
    <cellStyle name="Normal 3 8 2 2 4 2 2 2 2 3 6" xfId="13338" xr:uid="{B6F4B34C-AE20-4E33-BA7D-583D34281EBD}"/>
    <cellStyle name="Normal 3 8 2 2 4 2 2 2 2 3 6 2" xfId="13339" xr:uid="{E5178F01-3EEB-42A9-916F-313A9414FC36}"/>
    <cellStyle name="Normal 3 8 2 2 4 2 2 2 2 3 7" xfId="13340" xr:uid="{7F8D8336-73CF-4D35-9DC6-B5FFD60B9A91}"/>
    <cellStyle name="Normal 3 8 2 2 4 2 2 2 2 3 7 2" xfId="13341" xr:uid="{FB00053A-D025-4148-AC84-FB454F2633F3}"/>
    <cellStyle name="Normal 3 8 2 2 4 2 2 2 2 3 8" xfId="13342" xr:uid="{2E4CE69F-BA4B-4F2D-8EE0-EE69D47A6CDB}"/>
    <cellStyle name="Normal 3 8 2 2 4 2 2 2 2 4" xfId="13343" xr:uid="{A5472287-420B-4CE2-8522-572C7A060E4B}"/>
    <cellStyle name="Normal 3 8 2 2 4 2 2 2 2 4 2" xfId="13344" xr:uid="{F0E8C149-A2D2-4136-95C2-6469BCEE1976}"/>
    <cellStyle name="Normal 3 8 2 2 4 2 2 2 2 4 2 2" xfId="13345" xr:uid="{002F8214-D98A-417A-BDB4-8CC90765B004}"/>
    <cellStyle name="Normal 3 8 2 2 4 2 2 2 2 4 2 2 2" xfId="13346" xr:uid="{A02D790D-19CA-4E68-85F3-97228DCBEDB4}"/>
    <cellStyle name="Normal 3 8 2 2 4 2 2 2 2 4 2 3" xfId="13347" xr:uid="{3BC4BB7F-15BA-4751-AF34-DCD97DB4D757}"/>
    <cellStyle name="Normal 3 8 2 2 4 2 2 2 2 4 3" xfId="13348" xr:uid="{D53122A1-8C6D-4567-91CF-F78338C6DF75}"/>
    <cellStyle name="Normal 3 8 2 2 4 2 2 2 2 5" xfId="13349" xr:uid="{0A830446-F154-4AB1-8A97-FD484A8131DC}"/>
    <cellStyle name="Normal 3 8 2 2 4 2 2 2 2 5 2" xfId="13350" xr:uid="{57109B2A-6522-49A1-8EB8-1CB76E6C36A8}"/>
    <cellStyle name="Normal 3 8 2 2 4 2 2 2 2 6" xfId="13351" xr:uid="{B029BAEF-D78F-4247-AC31-CB867BF98F27}"/>
    <cellStyle name="Normal 3 8 2 2 4 2 2 2 2 6 2" xfId="13352" xr:uid="{5B090103-91B2-4526-9C80-18C24B8AF7A3}"/>
    <cellStyle name="Normal 3 8 2 2 4 2 2 2 2 7" xfId="13353" xr:uid="{B3EC0EA2-4112-4A06-8D23-78F1861CC1AC}"/>
    <cellStyle name="Normal 3 8 2 2 4 2 2 2 2 7 2" xfId="13354" xr:uid="{4BC4830B-C5FD-427A-AC43-F7997610A9D6}"/>
    <cellStyle name="Normal 3 8 2 2 4 2 2 2 2 8" xfId="13355" xr:uid="{834B88C2-E1A9-4E1F-8513-EE0D608AE66D}"/>
    <cellStyle name="Normal 3 8 2 2 4 2 2 2 2 8 2" xfId="13356" xr:uid="{E48BBEC9-084F-4BAC-924F-E30C0E0C5092}"/>
    <cellStyle name="Normal 3 8 2 2 4 2 2 2 2 9" xfId="13357" xr:uid="{A243A6E5-D5C0-454F-A199-F1233BD4C4F1}"/>
    <cellStyle name="Normal 3 8 2 2 4 2 2 2 3" xfId="13358" xr:uid="{D8A6AA53-B404-4E4A-8090-8E7177700D4D}"/>
    <cellStyle name="Normal 3 8 2 2 4 2 2 2 3 2" xfId="13359" xr:uid="{2B38D3A5-B6F5-408B-852D-5DF3F6CC54FF}"/>
    <cellStyle name="Normal 3 8 2 2 4 2 2 2 4" xfId="13360" xr:uid="{99D33533-706F-400D-99CB-67E44EDAFE3E}"/>
    <cellStyle name="Normal 3 8 2 2 4 2 2 2 4 2" xfId="13361" xr:uid="{482C63BD-A58F-4144-BC7B-B58021C3DD12}"/>
    <cellStyle name="Normal 3 8 2 2 4 2 2 2 5" xfId="13362" xr:uid="{2EF9CEF1-D4AE-4A8D-B347-E8AEA6AFD506}"/>
    <cellStyle name="Normal 3 8 2 2 4 2 2 2 5 2" xfId="13363" xr:uid="{F617AA66-017E-4DF2-8641-DAE2EDD689F8}"/>
    <cellStyle name="Normal 3 8 2 2 4 2 2 2 5 2 2" xfId="13364" xr:uid="{B7F2A114-A4A3-4BAA-B745-F78FE56378E0}"/>
    <cellStyle name="Normal 3 8 2 2 4 2 2 2 5 2 2 2" xfId="13365" xr:uid="{FA7F5918-1F12-4D88-9B8C-72C001074CEF}"/>
    <cellStyle name="Normal 3 8 2 2 4 2 2 2 5 2 2 2 2" xfId="13366" xr:uid="{06087250-7046-4D15-B717-F47E11B641FA}"/>
    <cellStyle name="Normal 3 8 2 2 4 2 2 2 5 2 2 2 2 2" xfId="13367" xr:uid="{700E9269-B725-4727-ADFC-1B94F20E555A}"/>
    <cellStyle name="Normal 3 8 2 2 4 2 2 2 5 2 2 2 3" xfId="13368" xr:uid="{88C330DB-6500-460A-A856-9FE6B9EEEAC0}"/>
    <cellStyle name="Normal 3 8 2 2 4 2 2 2 5 2 2 3" xfId="13369" xr:uid="{33C35739-2E80-4655-971F-5CCDFC8AD016}"/>
    <cellStyle name="Normal 3 8 2 2 4 2 2 2 5 2 3" xfId="13370" xr:uid="{D60C4DA1-B099-4BC1-B1F0-B3CFB51BAB79}"/>
    <cellStyle name="Normal 3 8 2 2 4 2 2 2 5 2 3 2" xfId="13371" xr:uid="{A94B94F1-2AFB-4ACC-8CF9-24A200C8672C}"/>
    <cellStyle name="Normal 3 8 2 2 4 2 2 2 5 2 4" xfId="13372" xr:uid="{BA524F5A-E11C-4E52-A874-6A9E1755BCF9}"/>
    <cellStyle name="Normal 3 8 2 2 4 2 2 2 5 2 4 2" xfId="13373" xr:uid="{C13DC995-A328-4FAF-9D1D-E00EB94B7564}"/>
    <cellStyle name="Normal 3 8 2 2 4 2 2 2 5 2 5" xfId="13374" xr:uid="{19DA75BD-E06A-48E8-8FBB-87C1EAA0DFBC}"/>
    <cellStyle name="Normal 3 8 2 2 4 2 2 2 5 2 5 2" xfId="13375" xr:uid="{E9AEACD9-D290-46ED-92E8-EC55EE27C99B}"/>
    <cellStyle name="Normal 3 8 2 2 4 2 2 2 5 2 6" xfId="13376" xr:uid="{4751111B-D16A-4AE4-BE94-C33173916FA5}"/>
    <cellStyle name="Normal 3 8 2 2 4 2 2 2 5 2 6 2" xfId="13377" xr:uid="{137CC883-DF94-494E-A6D6-1A8793A45D35}"/>
    <cellStyle name="Normal 3 8 2 2 4 2 2 2 5 2 7" xfId="13378" xr:uid="{3D7AB7AF-AF69-4EEE-8A68-DDC8C779E663}"/>
    <cellStyle name="Normal 3 8 2 2 4 2 2 2 5 2 7 2" xfId="13379" xr:uid="{A98AD0C3-5B93-4C5F-8C3E-B0A798B50F6D}"/>
    <cellStyle name="Normal 3 8 2 2 4 2 2 2 5 2 8" xfId="13380" xr:uid="{DDDD71E7-A025-4F62-8DB2-5C89945B817A}"/>
    <cellStyle name="Normal 3 8 2 2 4 2 2 2 5 3" xfId="13381" xr:uid="{2F65D53E-0A1C-4566-AD06-5CAB972077A5}"/>
    <cellStyle name="Normal 3 8 2 2 4 2 2 2 5 3 2" xfId="13382" xr:uid="{9109206E-D393-4D12-A124-259C19B11B27}"/>
    <cellStyle name="Normal 3 8 2 2 4 2 2 2 5 3 2 2" xfId="13383" xr:uid="{1A26F62D-35B9-46C8-B255-EBE81C57E253}"/>
    <cellStyle name="Normal 3 8 2 2 4 2 2 2 5 3 2 2 2" xfId="13384" xr:uid="{37480A89-08DC-482A-966A-9E70F1E9F2F5}"/>
    <cellStyle name="Normal 3 8 2 2 4 2 2 2 5 3 2 3" xfId="13385" xr:uid="{F3C0AA3D-C534-403B-A032-CDC3B547BDE7}"/>
    <cellStyle name="Normal 3 8 2 2 4 2 2 2 5 3 3" xfId="13386" xr:uid="{2D1F89B8-984B-4CA0-BB62-FEBE70945B35}"/>
    <cellStyle name="Normal 3 8 2 2 4 2 2 2 5 4" xfId="13387" xr:uid="{9373D3CC-BB1F-40F9-8759-1F73579B5A95}"/>
    <cellStyle name="Normal 3 8 2 2 4 2 2 2 5 4 2" xfId="13388" xr:uid="{2BD8B8E5-3048-4745-9FF6-102D060A59B8}"/>
    <cellStyle name="Normal 3 8 2 2 4 2 2 2 5 5" xfId="13389" xr:uid="{24DDDB53-21B1-4183-9CE6-B28089633C3D}"/>
    <cellStyle name="Normal 3 8 2 2 4 2 2 2 5 5 2" xfId="13390" xr:uid="{FADC5F4E-D3C9-4AB4-A0F8-A0D105683557}"/>
    <cellStyle name="Normal 3 8 2 2 4 2 2 2 5 6" xfId="13391" xr:uid="{73AC3546-62DE-4DF6-86CE-AB3895C71040}"/>
    <cellStyle name="Normal 3 8 2 2 4 2 2 2 5 6 2" xfId="13392" xr:uid="{A7E22808-1025-43F8-B2B7-DAADE78CAEA7}"/>
    <cellStyle name="Normal 3 8 2 2 4 2 2 2 5 7" xfId="13393" xr:uid="{A0DD5BD0-00CE-4229-8A26-EAB418BCA6FF}"/>
    <cellStyle name="Normal 3 8 2 2 4 2 2 2 5 7 2" xfId="13394" xr:uid="{9C37A2ED-C162-45B5-9BEF-F0D32303189B}"/>
    <cellStyle name="Normal 3 8 2 2 4 2 2 2 5 8" xfId="13395" xr:uid="{E65F1109-39C4-4F8A-BAE8-CF390BA9B6E0}"/>
    <cellStyle name="Normal 3 8 2 2 4 2 2 2 6" xfId="13396" xr:uid="{F9F8C575-2388-406C-9DB8-380B161615E0}"/>
    <cellStyle name="Normal 3 8 2 2 4 2 2 2 6 2" xfId="13397" xr:uid="{EFAA1AAA-3457-4435-A515-66889F3E97ED}"/>
    <cellStyle name="Normal 3 8 2 2 4 2 2 2 6 2 2" xfId="13398" xr:uid="{EC97BCC1-CFDD-42B8-9D3A-F9489239D01C}"/>
    <cellStyle name="Normal 3 8 2 2 4 2 2 2 6 2 2 2" xfId="13399" xr:uid="{669E2A49-F01F-4D7B-822E-C064FE8E4B76}"/>
    <cellStyle name="Normal 3 8 2 2 4 2 2 2 6 2 3" xfId="13400" xr:uid="{6079C82C-517F-4840-8097-0BC62022B2EF}"/>
    <cellStyle name="Normal 3 8 2 2 4 2 2 2 6 3" xfId="13401" xr:uid="{AD2116C0-38B5-416D-B30B-9FD360402402}"/>
    <cellStyle name="Normal 3 8 2 2 4 2 2 2 7" xfId="13402" xr:uid="{3000E3B6-2049-4654-9D83-440FC8C00698}"/>
    <cellStyle name="Normal 3 8 2 2 4 2 2 2 7 2" xfId="13403" xr:uid="{9230DC8A-CFAF-4C0D-AE2A-2B8F1D8BC0E1}"/>
    <cellStyle name="Normal 3 8 2 2 4 2 2 2 8" xfId="13404" xr:uid="{316F0FFB-529B-4C2E-88E4-1297066A17AF}"/>
    <cellStyle name="Normal 3 8 2 2 4 2 2 2 8 2" xfId="13405" xr:uid="{9F6F98BF-EA44-49D3-91EB-672EDAFD6F59}"/>
    <cellStyle name="Normal 3 8 2 2 4 2 2 2 9" xfId="13406" xr:uid="{7E17997E-BDFD-446E-92E6-2C37C6740B70}"/>
    <cellStyle name="Normal 3 8 2 2 4 2 2 2 9 2" xfId="13407" xr:uid="{807B0661-C760-422E-B7C3-307AD76F2A79}"/>
    <cellStyle name="Normal 3 8 2 2 4 2 2 3" xfId="13408" xr:uid="{18170950-DB81-48DA-BBFB-1CA982B1557A}"/>
    <cellStyle name="Normal 3 8 2 2 4 2 2 3 2" xfId="13409" xr:uid="{4518FD48-21E7-48E1-84C5-374D74827B03}"/>
    <cellStyle name="Normal 3 8 2 2 4 2 2 3 2 2" xfId="13410" xr:uid="{A63038CC-6060-4870-BA3A-97EE1D3330DD}"/>
    <cellStyle name="Normal 3 8 2 2 4 2 2 3 2 2 2" xfId="13411" xr:uid="{E3F0E23B-7938-4564-BFFC-18AA11CF7272}"/>
    <cellStyle name="Normal 3 8 2 2 4 2 2 3 2 2 2 2" xfId="13412" xr:uid="{A2EE6309-F13B-449F-8887-EE79A4D7E3F8}"/>
    <cellStyle name="Normal 3 8 2 2 4 2 2 3 2 2 2 2 2" xfId="13413" xr:uid="{EA93CE94-F09F-4AB3-A0C3-5CA94520A87D}"/>
    <cellStyle name="Normal 3 8 2 2 4 2 2 3 2 2 2 2 2 2" xfId="13414" xr:uid="{0367A9BE-9090-4EA3-95CC-1F29F233A831}"/>
    <cellStyle name="Normal 3 8 2 2 4 2 2 3 2 2 2 2 2 2 2" xfId="13415" xr:uid="{AD2DDE4B-B562-4BB2-A91B-B1108C534C52}"/>
    <cellStyle name="Normal 3 8 2 2 4 2 2 3 2 2 2 2 2 3" xfId="13416" xr:uid="{A306959C-5E3A-495B-98D6-58D22D422E13}"/>
    <cellStyle name="Normal 3 8 2 2 4 2 2 3 2 2 2 2 3" xfId="13417" xr:uid="{4338B47C-CF73-4CF1-8E4B-BE0C800E9B22}"/>
    <cellStyle name="Normal 3 8 2 2 4 2 2 3 2 2 2 3" xfId="13418" xr:uid="{6592F674-46AF-4B7F-B594-81E50A0214A3}"/>
    <cellStyle name="Normal 3 8 2 2 4 2 2 3 2 2 2 3 2" xfId="13419" xr:uid="{16E9930C-E59F-403C-A7A2-32A057155ED7}"/>
    <cellStyle name="Normal 3 8 2 2 4 2 2 3 2 2 2 4" xfId="13420" xr:uid="{2B6CA80E-5571-472F-9F3E-CF95E17D1E51}"/>
    <cellStyle name="Normal 3 8 2 2 4 2 2 3 2 2 2 4 2" xfId="13421" xr:uid="{616A5D39-1C16-45B7-A6E6-C729994F5852}"/>
    <cellStyle name="Normal 3 8 2 2 4 2 2 3 2 2 2 5" xfId="13422" xr:uid="{F8001E4A-D130-411C-86EF-88750F9BAA76}"/>
    <cellStyle name="Normal 3 8 2 2 4 2 2 3 2 2 2 5 2" xfId="13423" xr:uid="{9066564E-D0F4-4266-85D6-E23DDE7B1F5B}"/>
    <cellStyle name="Normal 3 8 2 2 4 2 2 3 2 2 2 6" xfId="13424" xr:uid="{5A66396B-077E-41B5-91E1-2B856124767F}"/>
    <cellStyle name="Normal 3 8 2 2 4 2 2 3 2 2 2 6 2" xfId="13425" xr:uid="{7693F483-7192-4AA0-95AE-FA8C332258AD}"/>
    <cellStyle name="Normal 3 8 2 2 4 2 2 3 2 2 2 7" xfId="13426" xr:uid="{AAF97FEC-7B90-4422-9459-FDBA41E9EC59}"/>
    <cellStyle name="Normal 3 8 2 2 4 2 2 3 2 2 2 7 2" xfId="13427" xr:uid="{D9546067-C688-48E3-AFA3-796A0D8E1014}"/>
    <cellStyle name="Normal 3 8 2 2 4 2 2 3 2 2 2 8" xfId="13428" xr:uid="{F446850B-A19A-4F25-83EB-B5BFCBAA6473}"/>
    <cellStyle name="Normal 3 8 2 2 4 2 2 3 2 2 3" xfId="13429" xr:uid="{D14AD888-1473-4011-84A6-B12AE3CD3A49}"/>
    <cellStyle name="Normal 3 8 2 2 4 2 2 3 2 2 3 2" xfId="13430" xr:uid="{8A4C81AF-7393-4588-A07C-09A3295AA690}"/>
    <cellStyle name="Normal 3 8 2 2 4 2 2 3 2 2 3 2 2" xfId="13431" xr:uid="{C27E3C47-1486-41A0-9B5F-B61E8313FF1C}"/>
    <cellStyle name="Normal 3 8 2 2 4 2 2 3 2 2 3 2 2 2" xfId="13432" xr:uid="{5DDE3084-597F-404C-981D-CA911C789A0C}"/>
    <cellStyle name="Normal 3 8 2 2 4 2 2 3 2 2 3 2 3" xfId="13433" xr:uid="{D5DBA3EC-21B4-403B-B1D9-7988EEB72DEC}"/>
    <cellStyle name="Normal 3 8 2 2 4 2 2 3 2 2 3 3" xfId="13434" xr:uid="{55F670FC-542F-4814-AC24-51D6BAF0D610}"/>
    <cellStyle name="Normal 3 8 2 2 4 2 2 3 2 2 4" xfId="13435" xr:uid="{30BF7012-3723-4C0D-A953-80D09CB12BCC}"/>
    <cellStyle name="Normal 3 8 2 2 4 2 2 3 2 2 4 2" xfId="13436" xr:uid="{ABE4E91A-88A2-4F52-A018-27B37F2337D6}"/>
    <cellStyle name="Normal 3 8 2 2 4 2 2 3 2 2 5" xfId="13437" xr:uid="{AD881D3E-15E1-47A6-87CA-813B9FE2F695}"/>
    <cellStyle name="Normal 3 8 2 2 4 2 2 3 2 2 5 2" xfId="13438" xr:uid="{36074F42-2BBB-4146-A173-77E9F3E4A715}"/>
    <cellStyle name="Normal 3 8 2 2 4 2 2 3 2 2 6" xfId="13439" xr:uid="{EEE5D328-5731-4113-9B37-65CF71BF57AA}"/>
    <cellStyle name="Normal 3 8 2 2 4 2 2 3 2 2 6 2" xfId="13440" xr:uid="{082C034C-5813-411E-B695-36F194D9D4FA}"/>
    <cellStyle name="Normal 3 8 2 2 4 2 2 3 2 2 7" xfId="13441" xr:uid="{83A07059-5FE3-47CB-BF74-729535B31703}"/>
    <cellStyle name="Normal 3 8 2 2 4 2 2 3 2 2 7 2" xfId="13442" xr:uid="{F16C32F0-38C0-47A2-B6A6-7F00031AF0FA}"/>
    <cellStyle name="Normal 3 8 2 2 4 2 2 3 2 2 8" xfId="13443" xr:uid="{A81E2D78-1690-43B1-9700-A441BBDBAFED}"/>
    <cellStyle name="Normal 3 8 2 2 4 2 2 3 2 3" xfId="13444" xr:uid="{8D4F914D-0FF1-4461-B4D8-6DDA50862223}"/>
    <cellStyle name="Normal 3 8 2 2 4 2 2 3 2 3 2" xfId="13445" xr:uid="{5B81C499-103E-4986-8C25-91594F54FBF1}"/>
    <cellStyle name="Normal 3 8 2 2 4 2 2 3 2 3 2 2" xfId="13446" xr:uid="{004FB246-7834-41E1-B142-C649C78C1181}"/>
    <cellStyle name="Normal 3 8 2 2 4 2 2 3 2 3 2 2 2" xfId="13447" xr:uid="{20787C2D-5689-4060-846A-79038D8BCC71}"/>
    <cellStyle name="Normal 3 8 2 2 4 2 2 3 2 3 2 3" xfId="13448" xr:uid="{958650A0-9C32-4AF2-BD0D-6A92DDC646B7}"/>
    <cellStyle name="Normal 3 8 2 2 4 2 2 3 2 3 3" xfId="13449" xr:uid="{232D141E-6BC6-42F5-8BA8-E7C9A73F60C1}"/>
    <cellStyle name="Normal 3 8 2 2 4 2 2 3 2 4" xfId="13450" xr:uid="{8E9563D6-E0A6-4329-9CB9-E0BD83AD3A19}"/>
    <cellStyle name="Normal 3 8 2 2 4 2 2 3 2 4 2" xfId="13451" xr:uid="{98D9500B-0929-4EA6-A8C5-B4E3FFF3191D}"/>
    <cellStyle name="Normal 3 8 2 2 4 2 2 3 2 5" xfId="13452" xr:uid="{31A91C59-80EF-4368-BAA9-BB5FE400100A}"/>
    <cellStyle name="Normal 3 8 2 2 4 2 2 3 2 5 2" xfId="13453" xr:uid="{79384348-F3C5-49D2-B73C-1C16C0292C0C}"/>
    <cellStyle name="Normal 3 8 2 2 4 2 2 3 2 6" xfId="13454" xr:uid="{1E2FBCE0-3E47-4B66-A2B0-339ED320ADC9}"/>
    <cellStyle name="Normal 3 8 2 2 4 2 2 3 2 6 2" xfId="13455" xr:uid="{D7EB8C44-5F04-460F-A92F-E5A93F1C165F}"/>
    <cellStyle name="Normal 3 8 2 2 4 2 2 3 2 7" xfId="13456" xr:uid="{ACDAD598-8DAE-49CF-83FD-8046C4EBFF20}"/>
    <cellStyle name="Normal 3 8 2 2 4 2 2 3 2 7 2" xfId="13457" xr:uid="{FE09E41B-F25B-43FC-947A-224AA9B809DD}"/>
    <cellStyle name="Normal 3 8 2 2 4 2 2 3 2 8" xfId="13458" xr:uid="{6C1CE0A2-F26D-4033-9773-692CB0F36CA3}"/>
    <cellStyle name="Normal 3 8 2 2 4 2 2 3 2 8 2" xfId="13459" xr:uid="{C4A266F1-9D1B-4636-A554-23F19EAA41E5}"/>
    <cellStyle name="Normal 3 8 2 2 4 2 2 3 2 9" xfId="13460" xr:uid="{26D017D7-1E22-4A84-A44B-E0BF2DEAA768}"/>
    <cellStyle name="Normal 3 8 2 2 4 2 2 3 3" xfId="13461" xr:uid="{D853E412-8380-4050-B4D8-F29D3E4B5788}"/>
    <cellStyle name="Normal 3 8 2 2 4 2 2 3 3 2" xfId="13462" xr:uid="{DB431BC9-5BA6-44A6-A572-24F1971CCE52}"/>
    <cellStyle name="Normal 3 8 2 2 4 2 2 3 3 2 2" xfId="13463" xr:uid="{227E8879-89F3-420F-A7E9-F48FEA2BBF10}"/>
    <cellStyle name="Normal 3 8 2 2 4 2 2 3 3 2 2 2" xfId="13464" xr:uid="{B7AA139A-C846-4FDC-B5B7-7B0022310F62}"/>
    <cellStyle name="Normal 3 8 2 2 4 2 2 3 3 2 2 2 2" xfId="13465" xr:uid="{0FC43DD7-1CB6-447F-84A2-CFAD3B49E7EF}"/>
    <cellStyle name="Normal 3 8 2 2 4 2 2 3 3 2 2 3" xfId="13466" xr:uid="{476C06EA-5195-4B7D-9264-9B1BA79D6FBB}"/>
    <cellStyle name="Normal 3 8 2 2 4 2 2 3 3 2 3" xfId="13467" xr:uid="{7DB08792-92B0-40FD-9098-D0F792D5572B}"/>
    <cellStyle name="Normal 3 8 2 2 4 2 2 3 3 3" xfId="13468" xr:uid="{4EE1A3B3-437C-404A-B43F-134FC50A2CE9}"/>
    <cellStyle name="Normal 3 8 2 2 4 2 2 3 3 3 2" xfId="13469" xr:uid="{91EDA504-989A-4D11-91B0-F1D518740EB3}"/>
    <cellStyle name="Normal 3 8 2 2 4 2 2 3 3 4" xfId="13470" xr:uid="{2F2CD0B1-4978-4534-8C24-BCD30B2FE516}"/>
    <cellStyle name="Normal 3 8 2 2 4 2 2 3 3 4 2" xfId="13471" xr:uid="{1835F3FA-B034-48BD-BBEA-92ECFEEF4BB6}"/>
    <cellStyle name="Normal 3 8 2 2 4 2 2 3 3 5" xfId="13472" xr:uid="{C2F3287C-8095-4DB8-A8F7-096B22E77429}"/>
    <cellStyle name="Normal 3 8 2 2 4 2 2 3 3 5 2" xfId="13473" xr:uid="{F0FBBFDE-9F31-4460-A8B4-C04B9086D2CE}"/>
    <cellStyle name="Normal 3 8 2 2 4 2 2 3 3 6" xfId="13474" xr:uid="{9C2D8F20-C081-4A9A-8DBC-D09570EE350F}"/>
    <cellStyle name="Normal 3 8 2 2 4 2 2 3 3 6 2" xfId="13475" xr:uid="{BAEC7092-9803-4ED9-A3C1-C9F255B81C64}"/>
    <cellStyle name="Normal 3 8 2 2 4 2 2 3 3 7" xfId="13476" xr:uid="{E45406C4-5299-444A-96DF-66BECEEDA677}"/>
    <cellStyle name="Normal 3 8 2 2 4 2 2 3 3 7 2" xfId="13477" xr:uid="{ADC32694-FF16-4804-9B92-61B5C092B82D}"/>
    <cellStyle name="Normal 3 8 2 2 4 2 2 3 3 8" xfId="13478" xr:uid="{D523F96C-5131-4402-8EA9-037E9ED0200B}"/>
    <cellStyle name="Normal 3 8 2 2 4 2 2 3 4" xfId="13479" xr:uid="{479DDCFC-F45D-4D1F-BC26-D88980FC993F}"/>
    <cellStyle name="Normal 3 8 2 2 4 2 2 3 4 2" xfId="13480" xr:uid="{21887DC6-CCE9-4285-8387-21B33C956244}"/>
    <cellStyle name="Normal 3 8 2 2 4 2 2 3 4 2 2" xfId="13481" xr:uid="{DD2FBAA1-3F95-4C17-8135-0A32D168270E}"/>
    <cellStyle name="Normal 3 8 2 2 4 2 2 3 4 2 2 2" xfId="13482" xr:uid="{CF830CA5-BEBE-4E12-80A8-04C5659DB27E}"/>
    <cellStyle name="Normal 3 8 2 2 4 2 2 3 4 2 3" xfId="13483" xr:uid="{7F556981-75E8-4E0D-9922-86A5C07635E1}"/>
    <cellStyle name="Normal 3 8 2 2 4 2 2 3 4 3" xfId="13484" xr:uid="{A08E96F0-822C-4472-B6D0-94C8B21B8B84}"/>
    <cellStyle name="Normal 3 8 2 2 4 2 2 3 5" xfId="13485" xr:uid="{B6401432-7CF7-4237-B1FE-AD4D64E535E2}"/>
    <cellStyle name="Normal 3 8 2 2 4 2 2 3 5 2" xfId="13486" xr:uid="{0286FCD8-D926-4E24-9304-D636CFC43070}"/>
    <cellStyle name="Normal 3 8 2 2 4 2 2 3 6" xfId="13487" xr:uid="{E6DD17F0-89A9-4EDC-91A6-9E219FF7D6B7}"/>
    <cellStyle name="Normal 3 8 2 2 4 2 2 3 6 2" xfId="13488" xr:uid="{AC8F35FD-2686-4E78-BAAE-69C97581C1BD}"/>
    <cellStyle name="Normal 3 8 2 2 4 2 2 3 7" xfId="13489" xr:uid="{4C17FD96-5A0F-4F69-9B8C-F4171D7664C5}"/>
    <cellStyle name="Normal 3 8 2 2 4 2 2 3 7 2" xfId="13490" xr:uid="{24BD7B53-972F-4092-96B0-1ADB8B8B55F7}"/>
    <cellStyle name="Normal 3 8 2 2 4 2 2 3 8" xfId="13491" xr:uid="{DE5904FA-FBD2-4475-A168-AD70BBC3FA93}"/>
    <cellStyle name="Normal 3 8 2 2 4 2 2 3 8 2" xfId="13492" xr:uid="{2E6865EE-B195-4410-B467-E8E98A7E0BFE}"/>
    <cellStyle name="Normal 3 8 2 2 4 2 2 3 9" xfId="13493" xr:uid="{1AF90759-8D1A-423E-9A24-5BDD1C31A85F}"/>
    <cellStyle name="Normal 3 8 2 2 4 2 2 4" xfId="13494" xr:uid="{B8E2CD09-20AF-4EE5-AECA-A250151930BC}"/>
    <cellStyle name="Normal 3 8 2 2 4 2 2 4 2" xfId="13495" xr:uid="{3744629F-2334-4C69-8688-FC35E409679A}"/>
    <cellStyle name="Normal 3 8 2 2 4 2 2 5" xfId="13496" xr:uid="{159D04F4-6F78-4F07-B911-5D5602C87B63}"/>
    <cellStyle name="Normal 3 8 2 2 4 2 2 5 2" xfId="13497" xr:uid="{3D4EA3AD-5BA9-4A06-B7D6-EC30612DB236}"/>
    <cellStyle name="Normal 3 8 2 2 4 2 2 5 2 2" xfId="13498" xr:uid="{D787A7F6-4D64-43CD-AA2B-D1CCFEEDAEEF}"/>
    <cellStyle name="Normal 3 8 2 2 4 2 2 5 2 2 2" xfId="13499" xr:uid="{002C7D2B-70E0-4D31-B906-7B1B2E86976D}"/>
    <cellStyle name="Normal 3 8 2 2 4 2 2 5 2 2 2 2" xfId="13500" xr:uid="{AC4E3873-3DC5-4961-8EB2-A6E921FA6A3D}"/>
    <cellStyle name="Normal 3 8 2 2 4 2 2 5 2 2 2 2 2" xfId="13501" xr:uid="{1FF8233A-0E6B-4E4D-82C9-AD98D40433F3}"/>
    <cellStyle name="Normal 3 8 2 2 4 2 2 5 2 2 2 3" xfId="13502" xr:uid="{3E258FE2-312C-4BA6-A92D-FAFF16FDEBFC}"/>
    <cellStyle name="Normal 3 8 2 2 4 2 2 5 2 2 3" xfId="13503" xr:uid="{EA0662FA-94A3-4592-82FA-7D70144E2DB2}"/>
    <cellStyle name="Normal 3 8 2 2 4 2 2 5 2 3" xfId="13504" xr:uid="{35B6DDB9-A1B5-42F4-8F5D-C41734D5F258}"/>
    <cellStyle name="Normal 3 8 2 2 4 2 2 5 2 3 2" xfId="13505" xr:uid="{381288A3-3C08-4A98-8B0B-0A920149CD68}"/>
    <cellStyle name="Normal 3 8 2 2 4 2 2 5 2 4" xfId="13506" xr:uid="{92284750-3AB0-4322-8D9F-6815F8F18554}"/>
    <cellStyle name="Normal 3 8 2 2 4 2 2 5 2 4 2" xfId="13507" xr:uid="{37D91208-978E-455B-A97F-577FB0E17DFB}"/>
    <cellStyle name="Normal 3 8 2 2 4 2 2 5 2 5" xfId="13508" xr:uid="{9BD59128-C740-4C91-B111-346B54012D4D}"/>
    <cellStyle name="Normal 3 8 2 2 4 2 2 5 2 5 2" xfId="13509" xr:uid="{A2FA176E-EED8-4982-9A5E-2414F2C1B6CE}"/>
    <cellStyle name="Normal 3 8 2 2 4 2 2 5 2 6" xfId="13510" xr:uid="{EC9839F8-3CAE-4265-BCF2-DCBC8FE818C3}"/>
    <cellStyle name="Normal 3 8 2 2 4 2 2 5 2 6 2" xfId="13511" xr:uid="{1746A9F9-00D5-403C-AAD3-0EAF7324E2B4}"/>
    <cellStyle name="Normal 3 8 2 2 4 2 2 5 2 7" xfId="13512" xr:uid="{0EAD1B14-1272-4DE6-8E72-A89D7ED0E8AC}"/>
    <cellStyle name="Normal 3 8 2 2 4 2 2 5 2 7 2" xfId="13513" xr:uid="{49DD625D-71A0-49B9-9564-344FAC1DAE7F}"/>
    <cellStyle name="Normal 3 8 2 2 4 2 2 5 2 8" xfId="13514" xr:uid="{90C60BF7-8E11-43EB-840E-F3DEA3CC56FA}"/>
    <cellStyle name="Normal 3 8 2 2 4 2 2 5 3" xfId="13515" xr:uid="{328F22EE-4B4B-432D-9201-C4EF3924763E}"/>
    <cellStyle name="Normal 3 8 2 2 4 2 2 5 3 2" xfId="13516" xr:uid="{F1DA839F-AB2B-4C95-89A4-7546433E0725}"/>
    <cellStyle name="Normal 3 8 2 2 4 2 2 5 3 2 2" xfId="13517" xr:uid="{49741DD1-D450-485E-96CE-14F4DD0349E6}"/>
    <cellStyle name="Normal 3 8 2 2 4 2 2 5 3 2 2 2" xfId="13518" xr:uid="{EDB50E78-6CF3-4CB7-A99E-3DFCC5B740F1}"/>
    <cellStyle name="Normal 3 8 2 2 4 2 2 5 3 2 3" xfId="13519" xr:uid="{82D1E708-9840-4E26-9D00-616B37E22CB9}"/>
    <cellStyle name="Normal 3 8 2 2 4 2 2 5 3 3" xfId="13520" xr:uid="{8E586B81-A065-4EE9-89B5-DA79AEA79B6F}"/>
    <cellStyle name="Normal 3 8 2 2 4 2 2 5 4" xfId="13521" xr:uid="{C5B76275-4434-4E62-A5A8-D33FB6324380}"/>
    <cellStyle name="Normal 3 8 2 2 4 2 2 5 4 2" xfId="13522" xr:uid="{27176026-8F64-4D2B-9481-9EA43B48D33D}"/>
    <cellStyle name="Normal 3 8 2 2 4 2 2 5 5" xfId="13523" xr:uid="{ED414AE7-4872-46D6-9B0B-24A151A107F2}"/>
    <cellStyle name="Normal 3 8 2 2 4 2 2 5 5 2" xfId="13524" xr:uid="{CC3AC5E9-1496-4379-95B0-E5FCD5CB3832}"/>
    <cellStyle name="Normal 3 8 2 2 4 2 2 5 6" xfId="13525" xr:uid="{094F4B9B-0ED6-4CC2-A504-ADFF87D15C6D}"/>
    <cellStyle name="Normal 3 8 2 2 4 2 2 5 6 2" xfId="13526" xr:uid="{6FBCF932-EE0A-4F4F-A1F1-3341CF6A60F5}"/>
    <cellStyle name="Normal 3 8 2 2 4 2 2 5 7" xfId="13527" xr:uid="{1AA42EA1-5080-4B54-86F9-CFF92C1DFB97}"/>
    <cellStyle name="Normal 3 8 2 2 4 2 2 5 7 2" xfId="13528" xr:uid="{FDB7C979-4D51-469A-80FA-E80649D9411A}"/>
    <cellStyle name="Normal 3 8 2 2 4 2 2 5 8" xfId="13529" xr:uid="{20F78EE3-134C-4365-8F66-997315A3BA2D}"/>
    <cellStyle name="Normal 3 8 2 2 4 2 2 6" xfId="13530" xr:uid="{0D0FEB0B-CBE0-41AA-9BF5-68455D148955}"/>
    <cellStyle name="Normal 3 8 2 2 4 2 2 6 2" xfId="13531" xr:uid="{8FB9160F-DE2F-435F-BD72-FBD37ACABA95}"/>
    <cellStyle name="Normal 3 8 2 2 4 2 2 6 2 2" xfId="13532" xr:uid="{AA04C859-7671-4CA0-ABC5-655192134D33}"/>
    <cellStyle name="Normal 3 8 2 2 4 2 2 6 2 2 2" xfId="13533" xr:uid="{6E5CD624-867F-4D23-A7D9-437C5FBA11A1}"/>
    <cellStyle name="Normal 3 8 2 2 4 2 2 6 2 3" xfId="13534" xr:uid="{16DED6B7-BAC9-4CF4-B48D-5AE7CED629CD}"/>
    <cellStyle name="Normal 3 8 2 2 4 2 2 6 3" xfId="13535" xr:uid="{C55DAA65-33ED-44D1-BC24-C081BD6392DD}"/>
    <cellStyle name="Normal 3 8 2 2 4 2 2 7" xfId="13536" xr:uid="{A83D33B1-A68B-4C8D-BDCE-D30D7DD1A11B}"/>
    <cellStyle name="Normal 3 8 2 2 4 2 2 7 2" xfId="13537" xr:uid="{785B5328-08D7-497E-8F87-E3CCD2EA2C92}"/>
    <cellStyle name="Normal 3 8 2 2 4 2 2 8" xfId="13538" xr:uid="{4964B1C1-B63C-47FF-B225-B32C5F28DDF5}"/>
    <cellStyle name="Normal 3 8 2 2 4 2 2 8 2" xfId="13539" xr:uid="{2011A2B3-1EF6-432D-9FD1-9C9226B8F045}"/>
    <cellStyle name="Normal 3 8 2 2 4 2 2 9" xfId="13540" xr:uid="{F68E8170-26C8-49E0-B4C9-AB7B72AFA222}"/>
    <cellStyle name="Normal 3 8 2 2 4 2 2 9 2" xfId="13541" xr:uid="{45D1BE84-64AD-4E4A-8EB7-DD333250FEC6}"/>
    <cellStyle name="Normal 3 8 2 2 4 2 3" xfId="13542" xr:uid="{270B5557-A2A6-4874-988A-29F4DC2DCB22}"/>
    <cellStyle name="Normal 3 8 2 2 4 2 3 2" xfId="13543" xr:uid="{3879BFD7-6697-4D36-84D9-5DFD4EE7E3C1}"/>
    <cellStyle name="Normal 3 8 2 2 4 2 3 2 2" xfId="13544" xr:uid="{88B2ACCE-6E4E-4E47-8975-4CDE7E32688D}"/>
    <cellStyle name="Normal 3 8 2 2 4 2 3 2 2 2" xfId="13545" xr:uid="{B89229A2-5421-4F65-96A4-C09CED6DE410}"/>
    <cellStyle name="Normal 3 8 2 2 4 2 3 2 2 2 2" xfId="13546" xr:uid="{C84DF69B-ADC1-4282-B143-9CD8F88D65F9}"/>
    <cellStyle name="Normal 3 8 2 2 4 2 3 2 2 2 2 2" xfId="13547" xr:uid="{978682D3-2D47-404D-BA8F-21227FEC82F6}"/>
    <cellStyle name="Normal 3 8 2 2 4 2 3 2 2 2 2 2 2" xfId="13548" xr:uid="{5A8BB64F-01FE-4FD1-B588-39F4ED431874}"/>
    <cellStyle name="Normal 3 8 2 2 4 2 3 2 2 2 2 2 2 2" xfId="13549" xr:uid="{7CCB7CA3-5978-4954-B97A-B252B6B64BEB}"/>
    <cellStyle name="Normal 3 8 2 2 4 2 3 2 2 2 2 2 3" xfId="13550" xr:uid="{AB5C62E6-000C-4186-A76C-CA72AAA1EBB9}"/>
    <cellStyle name="Normal 3 8 2 2 4 2 3 2 2 2 2 3" xfId="13551" xr:uid="{40CA4167-2ACC-4DE7-95BA-704411576B90}"/>
    <cellStyle name="Normal 3 8 2 2 4 2 3 2 2 2 3" xfId="13552" xr:uid="{8AA0F426-1CDE-447F-9AB7-9CA767814EE8}"/>
    <cellStyle name="Normal 3 8 2 2 4 2 3 2 2 2 3 2" xfId="13553" xr:uid="{B0257FE2-CE40-4AF3-B789-E17F7FD030B7}"/>
    <cellStyle name="Normal 3 8 2 2 4 2 3 2 2 2 4" xfId="13554" xr:uid="{3AA3AF01-2478-4004-B9DA-627699BBE19B}"/>
    <cellStyle name="Normal 3 8 2 2 4 2 3 2 2 2 4 2" xfId="13555" xr:uid="{CA4A4FCC-E088-4949-B84E-869174C01EA3}"/>
    <cellStyle name="Normal 3 8 2 2 4 2 3 2 2 2 5" xfId="13556" xr:uid="{ED0DCC7E-FF95-4938-997C-E619D7A49BE5}"/>
    <cellStyle name="Normal 3 8 2 2 4 2 3 2 2 2 5 2" xfId="13557" xr:uid="{8D278C65-0CBF-433F-9E0B-AB37712A5B5E}"/>
    <cellStyle name="Normal 3 8 2 2 4 2 3 2 2 2 6" xfId="13558" xr:uid="{208D2B4A-CD04-4D94-9F9C-C082CF03BC6E}"/>
    <cellStyle name="Normal 3 8 2 2 4 2 3 2 2 2 6 2" xfId="13559" xr:uid="{14B0C4E6-676D-4C46-BBB8-638C31ECFCE2}"/>
    <cellStyle name="Normal 3 8 2 2 4 2 3 2 2 2 7" xfId="13560" xr:uid="{35D99D66-BCFE-4E6F-ADD9-16A7589A5C56}"/>
    <cellStyle name="Normal 3 8 2 2 4 2 3 2 2 2 7 2" xfId="13561" xr:uid="{10B9C60B-2ED7-4AEA-A7DA-3E1303B89F14}"/>
    <cellStyle name="Normal 3 8 2 2 4 2 3 2 2 2 8" xfId="13562" xr:uid="{F6DDCB26-801F-4441-8D3F-F173247A265F}"/>
    <cellStyle name="Normal 3 8 2 2 4 2 3 2 2 3" xfId="13563" xr:uid="{8076D3EA-5C0F-411D-B436-EFB9E7DECC39}"/>
    <cellStyle name="Normal 3 8 2 2 4 2 3 2 2 3 2" xfId="13564" xr:uid="{D509B2A9-360A-4D7F-8F3C-DB3FBCECB383}"/>
    <cellStyle name="Normal 3 8 2 2 4 2 3 2 2 3 2 2" xfId="13565" xr:uid="{21D5561B-4DF5-45F5-9045-C827CF090228}"/>
    <cellStyle name="Normal 3 8 2 2 4 2 3 2 2 3 2 2 2" xfId="13566" xr:uid="{027F7367-AAAA-43E0-B321-40CC9ADA95F2}"/>
    <cellStyle name="Normal 3 8 2 2 4 2 3 2 2 3 2 3" xfId="13567" xr:uid="{B4A4141B-15E0-4BC5-9E89-65E96642D6FB}"/>
    <cellStyle name="Normal 3 8 2 2 4 2 3 2 2 3 3" xfId="13568" xr:uid="{ED10EC93-7F2B-44DD-90BC-17CCDF32D4CA}"/>
    <cellStyle name="Normal 3 8 2 2 4 2 3 2 2 4" xfId="13569" xr:uid="{1F04C0C1-C6C6-43F4-923C-02A1948FD49D}"/>
    <cellStyle name="Normal 3 8 2 2 4 2 3 2 2 4 2" xfId="13570" xr:uid="{BD638920-50B1-4298-9E98-7C4E20640A57}"/>
    <cellStyle name="Normal 3 8 2 2 4 2 3 2 2 5" xfId="13571" xr:uid="{7D87E546-6048-41F7-AE5C-7B199C43796C}"/>
    <cellStyle name="Normal 3 8 2 2 4 2 3 2 2 5 2" xfId="13572" xr:uid="{139EFB12-44DF-41F5-979C-8FA3ACA7C0E4}"/>
    <cellStyle name="Normal 3 8 2 2 4 2 3 2 2 6" xfId="13573" xr:uid="{29FE4409-BB74-40DB-9D66-1172A686157D}"/>
    <cellStyle name="Normal 3 8 2 2 4 2 3 2 2 6 2" xfId="13574" xr:uid="{87612AD3-72D1-4EA3-95DF-97AC5444403E}"/>
    <cellStyle name="Normal 3 8 2 2 4 2 3 2 2 7" xfId="13575" xr:uid="{62C68C5F-EC2B-4270-AD5C-7BE9DFE331B7}"/>
    <cellStyle name="Normal 3 8 2 2 4 2 3 2 2 7 2" xfId="13576" xr:uid="{BD7E7A18-0A01-4054-A06B-56F4A3EB55E2}"/>
    <cellStyle name="Normal 3 8 2 2 4 2 3 2 2 8" xfId="13577" xr:uid="{2AC68135-593F-4F58-997B-F1DE00BDCD7B}"/>
    <cellStyle name="Normal 3 8 2 2 4 2 3 2 3" xfId="13578" xr:uid="{2233A0F3-600B-41C8-A33D-7201D091336E}"/>
    <cellStyle name="Normal 3 8 2 2 4 2 3 2 3 2" xfId="13579" xr:uid="{8D3F1613-8A9C-49B2-894B-3FD9F9E869BC}"/>
    <cellStyle name="Normal 3 8 2 2 4 2 3 2 3 2 2" xfId="13580" xr:uid="{74786F58-978C-4C07-B543-504D7AE371C5}"/>
    <cellStyle name="Normal 3 8 2 2 4 2 3 2 3 2 2 2" xfId="13581" xr:uid="{43CCFC56-47D3-4ECE-8B8A-9E2443104F01}"/>
    <cellStyle name="Normal 3 8 2 2 4 2 3 2 3 2 3" xfId="13582" xr:uid="{99C01F18-8629-4F54-B727-341588DCE6B5}"/>
    <cellStyle name="Normal 3 8 2 2 4 2 3 2 3 3" xfId="13583" xr:uid="{34A92326-3FB5-4F80-9D32-203B68982A21}"/>
    <cellStyle name="Normal 3 8 2 2 4 2 3 2 4" xfId="13584" xr:uid="{A8403E2B-F192-411C-A748-04EE013D2468}"/>
    <cellStyle name="Normal 3 8 2 2 4 2 3 2 4 2" xfId="13585" xr:uid="{159EEC06-0E34-4E67-9997-E836CB5C8ACB}"/>
    <cellStyle name="Normal 3 8 2 2 4 2 3 2 5" xfId="13586" xr:uid="{2222D4AE-CA74-4FB4-923C-320BE50FA80B}"/>
    <cellStyle name="Normal 3 8 2 2 4 2 3 2 5 2" xfId="13587" xr:uid="{E24EC878-40A1-46ED-B69B-3E927382E161}"/>
    <cellStyle name="Normal 3 8 2 2 4 2 3 2 6" xfId="13588" xr:uid="{7EFA251D-2574-4FF9-B0C3-AE0C097626D3}"/>
    <cellStyle name="Normal 3 8 2 2 4 2 3 2 6 2" xfId="13589" xr:uid="{AAFC9127-B7D4-4CF6-ACD8-2DBD5E55EE07}"/>
    <cellStyle name="Normal 3 8 2 2 4 2 3 2 7" xfId="13590" xr:uid="{C590D73E-1CE7-4F9C-90FD-53B84188F21B}"/>
    <cellStyle name="Normal 3 8 2 2 4 2 3 2 7 2" xfId="13591" xr:uid="{EF07864D-C523-41CE-9A5C-D24D0A7214A4}"/>
    <cellStyle name="Normal 3 8 2 2 4 2 3 2 8" xfId="13592" xr:uid="{DF5B0F1E-AD07-43E3-9EAC-4D84E6AC916A}"/>
    <cellStyle name="Normal 3 8 2 2 4 2 3 2 8 2" xfId="13593" xr:uid="{002DE5FA-7F97-47BC-864D-C2E4A9035E54}"/>
    <cellStyle name="Normal 3 8 2 2 4 2 3 2 9" xfId="13594" xr:uid="{A06E9387-99A1-4970-BD4E-45C926044249}"/>
    <cellStyle name="Normal 3 8 2 2 4 2 3 3" xfId="13595" xr:uid="{5099E80D-C0D6-41FC-96E9-2B8CC5D1B96E}"/>
    <cellStyle name="Normal 3 8 2 2 4 2 3 3 2" xfId="13596" xr:uid="{B8409273-66A2-4580-9923-CABEFFA29257}"/>
    <cellStyle name="Normal 3 8 2 2 4 2 3 3 2 2" xfId="13597" xr:uid="{C4ED372F-F80F-4564-8F86-81227F4E1BC4}"/>
    <cellStyle name="Normal 3 8 2 2 4 2 3 3 2 2 2" xfId="13598" xr:uid="{64230EFF-05B2-48F5-973E-8128E0EE8288}"/>
    <cellStyle name="Normal 3 8 2 2 4 2 3 3 2 2 2 2" xfId="13599" xr:uid="{9EC692C5-8A11-4E7A-A1CD-48D0DD6DB47D}"/>
    <cellStyle name="Normal 3 8 2 2 4 2 3 3 2 2 3" xfId="13600" xr:uid="{59DE78B7-E706-4840-B753-3178E5BA8BFD}"/>
    <cellStyle name="Normal 3 8 2 2 4 2 3 3 2 3" xfId="13601" xr:uid="{AAFD3672-A20B-43AB-9C25-3B1B27FE2D05}"/>
    <cellStyle name="Normal 3 8 2 2 4 2 3 3 3" xfId="13602" xr:uid="{F4D073C8-0F5F-4C50-B2EC-8258A5A512F9}"/>
    <cellStyle name="Normal 3 8 2 2 4 2 3 3 3 2" xfId="13603" xr:uid="{254F8915-26BC-41A9-ADC5-0A84D97E594D}"/>
    <cellStyle name="Normal 3 8 2 2 4 2 3 3 4" xfId="13604" xr:uid="{E4C0E433-3859-4AA6-AB53-380053721890}"/>
    <cellStyle name="Normal 3 8 2 2 4 2 3 3 4 2" xfId="13605" xr:uid="{E630ED27-3F26-4747-A7E5-952E193423CC}"/>
    <cellStyle name="Normal 3 8 2 2 4 2 3 3 5" xfId="13606" xr:uid="{DA90623A-D67A-4FE3-8FEB-31D38677F20C}"/>
    <cellStyle name="Normal 3 8 2 2 4 2 3 3 5 2" xfId="13607" xr:uid="{CD0BBF70-E22C-42BF-907A-F75822791560}"/>
    <cellStyle name="Normal 3 8 2 2 4 2 3 3 6" xfId="13608" xr:uid="{7B38379C-1432-49D2-B88A-3C8EA344679F}"/>
    <cellStyle name="Normal 3 8 2 2 4 2 3 3 6 2" xfId="13609" xr:uid="{D0CF3FC3-29ED-4A2F-A269-20BA2E343945}"/>
    <cellStyle name="Normal 3 8 2 2 4 2 3 3 7" xfId="13610" xr:uid="{88D1E99B-97C4-4FAE-81A8-F857BDC072D5}"/>
    <cellStyle name="Normal 3 8 2 2 4 2 3 3 7 2" xfId="13611" xr:uid="{B0469707-787B-45FD-9216-30CA90C392FA}"/>
    <cellStyle name="Normal 3 8 2 2 4 2 3 3 8" xfId="13612" xr:uid="{F795F33D-CE72-419A-BF82-19D6251EEF04}"/>
    <cellStyle name="Normal 3 8 2 2 4 2 3 4" xfId="13613" xr:uid="{38783897-37F3-4F2D-A3BF-10DF781671B8}"/>
    <cellStyle name="Normal 3 8 2 2 4 2 3 4 2" xfId="13614" xr:uid="{0BECC4CA-6ACE-453D-8939-E0508F550DDE}"/>
    <cellStyle name="Normal 3 8 2 2 4 2 3 4 2 2" xfId="13615" xr:uid="{A76FBD82-0B4F-4618-8A41-ECDED9C4CC96}"/>
    <cellStyle name="Normal 3 8 2 2 4 2 3 4 2 2 2" xfId="13616" xr:uid="{EF97162F-7B4C-42ED-9593-42A1472EC6D3}"/>
    <cellStyle name="Normal 3 8 2 2 4 2 3 4 2 3" xfId="13617" xr:uid="{695DA13B-EB6D-4639-BE6F-86AF451496B2}"/>
    <cellStyle name="Normal 3 8 2 2 4 2 3 4 3" xfId="13618" xr:uid="{C100B91B-CB77-45FD-9ED3-C7A7A536A079}"/>
    <cellStyle name="Normal 3 8 2 2 4 2 3 5" xfId="13619" xr:uid="{33C600A3-315E-4DE5-965E-52FC0E4B9475}"/>
    <cellStyle name="Normal 3 8 2 2 4 2 3 5 2" xfId="13620" xr:uid="{B55634C3-64F1-4D9B-A209-EBFA7B81B5A1}"/>
    <cellStyle name="Normal 3 8 2 2 4 2 3 6" xfId="13621" xr:uid="{03D883B5-1545-4072-AE4E-2195AF95793C}"/>
    <cellStyle name="Normal 3 8 2 2 4 2 3 6 2" xfId="13622" xr:uid="{F87088D7-2392-49AA-A31F-7A4BB1791F07}"/>
    <cellStyle name="Normal 3 8 2 2 4 2 3 7" xfId="13623" xr:uid="{11DDCE40-C60C-4A94-A596-E8D28FB18B24}"/>
    <cellStyle name="Normal 3 8 2 2 4 2 3 7 2" xfId="13624" xr:uid="{B1A5236F-77CE-44AC-8545-F4E0B87CF013}"/>
    <cellStyle name="Normal 3 8 2 2 4 2 3 8" xfId="13625" xr:uid="{5735CAFD-3DBC-435D-8BC3-1A3EF34EBAD0}"/>
    <cellStyle name="Normal 3 8 2 2 4 2 3 8 2" xfId="13626" xr:uid="{164124E1-7224-47EC-AD10-FB46313E9217}"/>
    <cellStyle name="Normal 3 8 2 2 4 2 3 9" xfId="13627" xr:uid="{B31DAC77-DADB-4952-A4AB-5A27F2E77C11}"/>
    <cellStyle name="Normal 3 8 2 2 4 2 4" xfId="13628" xr:uid="{A9631D1A-597B-4A85-9DF1-83AC2B46AE78}"/>
    <cellStyle name="Normal 3 8 2 2 4 2 4 2" xfId="13629" xr:uid="{EBA9E428-CFA4-4C28-93FC-B21859CD2625}"/>
    <cellStyle name="Normal 3 8 2 2 4 2 5" xfId="13630" xr:uid="{A6368152-51F9-4EF5-92A0-BA8218B41EC7}"/>
    <cellStyle name="Normal 3 8 2 2 4 2 5 2" xfId="13631" xr:uid="{A01E685B-8C7D-4C1A-9391-DF907E7900BA}"/>
    <cellStyle name="Normal 3 8 2 2 4 2 6" xfId="13632" xr:uid="{5B777BD0-CBE0-434B-8465-D8F489AFB3A5}"/>
    <cellStyle name="Normal 3 8 2 2 4 2 6 2" xfId="13633" xr:uid="{F32AC85D-4366-4E2F-AC0C-363105044D76}"/>
    <cellStyle name="Normal 3 8 2 2 4 2 6 2 2" xfId="13634" xr:uid="{602DA029-3085-4447-81E4-C8974D2473A6}"/>
    <cellStyle name="Normal 3 8 2 2 4 2 6 2 2 2" xfId="13635" xr:uid="{D9F700B4-D415-4938-9EFC-2E72D71047FE}"/>
    <cellStyle name="Normal 3 8 2 2 4 2 6 2 2 2 2" xfId="13636" xr:uid="{F7604855-FE0D-403E-B6D3-87D62343E260}"/>
    <cellStyle name="Normal 3 8 2 2 4 2 6 2 2 2 2 2" xfId="13637" xr:uid="{C544F611-DFB5-4F84-B2EE-8704F39D734B}"/>
    <cellStyle name="Normal 3 8 2 2 4 2 6 2 2 2 3" xfId="13638" xr:uid="{4EF3B053-FA04-4FA6-B906-A17C05F4E0B5}"/>
    <cellStyle name="Normal 3 8 2 2 4 2 6 2 2 3" xfId="13639" xr:uid="{A1558623-8702-4A6C-853E-7D6C1E5620D8}"/>
    <cellStyle name="Normal 3 8 2 2 4 2 6 2 3" xfId="13640" xr:uid="{4BA7398F-FDDC-4FFA-8C88-3462FDDA6FD0}"/>
    <cellStyle name="Normal 3 8 2 2 4 2 6 2 3 2" xfId="13641" xr:uid="{E539F4B8-6F40-4AA9-A7C8-576ACB140138}"/>
    <cellStyle name="Normal 3 8 2 2 4 2 6 2 4" xfId="13642" xr:uid="{A5FE6029-4C0A-4CF9-9E57-44EDCA70D5E8}"/>
    <cellStyle name="Normal 3 8 2 2 4 2 6 2 4 2" xfId="13643" xr:uid="{338D4E91-E420-4608-82BA-6018FF4EAAAA}"/>
    <cellStyle name="Normal 3 8 2 2 4 2 6 2 5" xfId="13644" xr:uid="{8BDE7356-A430-44B8-8E01-5E68A2478C0C}"/>
    <cellStyle name="Normal 3 8 2 2 4 2 6 2 5 2" xfId="13645" xr:uid="{3B9F46FE-DA2B-410E-AE17-D3F57D719626}"/>
    <cellStyle name="Normal 3 8 2 2 4 2 6 2 6" xfId="13646" xr:uid="{3B536037-85AD-4025-B14C-D32AD54CA45B}"/>
    <cellStyle name="Normal 3 8 2 2 4 2 6 2 6 2" xfId="13647" xr:uid="{60F5408C-1B8B-4D46-9226-35AD2DEACB37}"/>
    <cellStyle name="Normal 3 8 2 2 4 2 6 2 7" xfId="13648" xr:uid="{976F9237-1890-4479-A8CB-4848688E6679}"/>
    <cellStyle name="Normal 3 8 2 2 4 2 6 2 7 2" xfId="13649" xr:uid="{9F545281-EA49-4610-A068-7C46CA84C17A}"/>
    <cellStyle name="Normal 3 8 2 2 4 2 6 2 8" xfId="13650" xr:uid="{3D4F03DD-B78D-4792-BB20-495F729898B5}"/>
    <cellStyle name="Normal 3 8 2 2 4 2 6 3" xfId="13651" xr:uid="{55D17DDC-258C-45AD-A69B-B013091F2595}"/>
    <cellStyle name="Normal 3 8 2 2 4 2 6 3 2" xfId="13652" xr:uid="{AC4F6030-B29E-47D0-A453-D5AF66E28B63}"/>
    <cellStyle name="Normal 3 8 2 2 4 2 6 3 2 2" xfId="13653" xr:uid="{18536A09-7D95-4887-B887-6A1ED5AF7D60}"/>
    <cellStyle name="Normal 3 8 2 2 4 2 6 3 2 2 2" xfId="13654" xr:uid="{AD116D0A-925F-4184-B8E4-09F2B67D5396}"/>
    <cellStyle name="Normal 3 8 2 2 4 2 6 3 2 3" xfId="13655" xr:uid="{8EFA63D7-D515-4CAC-AA2F-A8C5F9B14ABF}"/>
    <cellStyle name="Normal 3 8 2 2 4 2 6 3 3" xfId="13656" xr:uid="{2F4ECA0B-3300-48EE-8768-D3062FF2C24E}"/>
    <cellStyle name="Normal 3 8 2 2 4 2 6 4" xfId="13657" xr:uid="{093FE9A2-0560-490E-A381-70E4A9FE9407}"/>
    <cellStyle name="Normal 3 8 2 2 4 2 6 4 2" xfId="13658" xr:uid="{ECFD629B-2F93-4A92-A5FF-E27BA318EE99}"/>
    <cellStyle name="Normal 3 8 2 2 4 2 6 5" xfId="13659" xr:uid="{DE61A7C3-7DC4-400C-9D37-5170F674156E}"/>
    <cellStyle name="Normal 3 8 2 2 4 2 6 5 2" xfId="13660" xr:uid="{B1F9DFD0-F13F-46BC-A72B-3641BB9DED68}"/>
    <cellStyle name="Normal 3 8 2 2 4 2 6 6" xfId="13661" xr:uid="{1457A290-9F81-48C3-96C7-BE9EA1D0ABAA}"/>
    <cellStyle name="Normal 3 8 2 2 4 2 6 6 2" xfId="13662" xr:uid="{657F1E96-EA8A-49FC-9B5D-774F13B74632}"/>
    <cellStyle name="Normal 3 8 2 2 4 2 6 7" xfId="13663" xr:uid="{000C1790-9358-458C-8352-ED49724E21BA}"/>
    <cellStyle name="Normal 3 8 2 2 4 2 6 7 2" xfId="13664" xr:uid="{812C1AA6-5AFF-4EE8-9F62-766F7ACF9B00}"/>
    <cellStyle name="Normal 3 8 2 2 4 2 6 8" xfId="13665" xr:uid="{3804D9C7-51BE-4737-BCE7-BBB46289D41F}"/>
    <cellStyle name="Normal 3 8 2 2 4 2 7" xfId="13666" xr:uid="{A650DBB9-81D6-4042-BC7B-1086D2A23DFC}"/>
    <cellStyle name="Normal 3 8 2 2 4 2 7 2" xfId="13667" xr:uid="{62DC2AD5-527B-48FC-B6DE-6EE51E66BF68}"/>
    <cellStyle name="Normal 3 8 2 2 4 2 7 2 2" xfId="13668" xr:uid="{ADCB20C9-F545-4D4A-9017-89FA4DAFF46F}"/>
    <cellStyle name="Normal 3 8 2 2 4 2 7 2 2 2" xfId="13669" xr:uid="{0B0E10B8-E01E-4339-9E5D-928657ABC34C}"/>
    <cellStyle name="Normal 3 8 2 2 4 2 7 2 3" xfId="13670" xr:uid="{158F21EC-55DB-4094-BFFF-C5F585F46B3F}"/>
    <cellStyle name="Normal 3 8 2 2 4 2 7 3" xfId="13671" xr:uid="{E9002B54-4D84-472E-BB92-59B0B00E9A87}"/>
    <cellStyle name="Normal 3 8 2 2 4 2 8" xfId="13672" xr:uid="{C46E1316-941C-4C98-A028-5251478CBA22}"/>
    <cellStyle name="Normal 3 8 2 2 4 2 8 2" xfId="13673" xr:uid="{FA2F86A4-10C5-449D-886A-342B3E2ADA9A}"/>
    <cellStyle name="Normal 3 8 2 2 4 2 9" xfId="13674" xr:uid="{1D2599A0-53BF-49C0-93B4-15F5EC10EB5F}"/>
    <cellStyle name="Normal 3 8 2 2 4 2 9 2" xfId="13675" xr:uid="{36BFD1E1-FE41-45CA-92FC-F5878EAF5493}"/>
    <cellStyle name="Normal 3 8 2 2 4 3" xfId="13676" xr:uid="{ECA7D49F-48DC-47DD-B9FC-E801FB1D4C79}"/>
    <cellStyle name="Normal 3 8 2 2 4 3 10" xfId="13677" xr:uid="{AA1011FF-1147-4D9B-B912-AD52057ECBA6}"/>
    <cellStyle name="Normal 3 8 2 2 4 3 10 2" xfId="13678" xr:uid="{E676D497-4D93-4464-AA2F-44E076E0BEE9}"/>
    <cellStyle name="Normal 3 8 2 2 4 3 11" xfId="13679" xr:uid="{762F84B5-A9F7-4843-96CE-A2E2D6956B7A}"/>
    <cellStyle name="Normal 3 8 2 2 4 3 11 2" xfId="13680" xr:uid="{DC75AEF4-0743-4AA9-B88F-5B002D122848}"/>
    <cellStyle name="Normal 3 8 2 2 4 3 12" xfId="13681" xr:uid="{3CCAD379-394B-4CFB-8894-95861CFDA9C8}"/>
    <cellStyle name="Normal 3 8 2 2 4 3 2" xfId="13682" xr:uid="{FA8C2B8C-E9C8-40FE-806B-0FDBFBC2582A}"/>
    <cellStyle name="Normal 3 8 2 2 4 3 2 2" xfId="13683" xr:uid="{6C059090-592F-49CB-8C43-AD81D64FFB3F}"/>
    <cellStyle name="Normal 3 8 2 2 4 3 2 2 2" xfId="13684" xr:uid="{915F88C9-FF58-411F-8837-9BDA0AE62740}"/>
    <cellStyle name="Normal 3 8 2 2 4 3 2 2 2 2" xfId="13685" xr:uid="{D18F0CAB-07B4-4888-A669-38C2FB3DD832}"/>
    <cellStyle name="Normal 3 8 2 2 4 3 2 2 2 2 2" xfId="13686" xr:uid="{00BBA4B9-A1E0-4675-A73C-C723B7310CB6}"/>
    <cellStyle name="Normal 3 8 2 2 4 3 2 2 2 2 2 2" xfId="13687" xr:uid="{F55EC52E-1B1C-4E3F-ADA3-3D18205508F0}"/>
    <cellStyle name="Normal 3 8 2 2 4 3 2 2 2 2 2 2 2" xfId="13688" xr:uid="{2AB50220-B9B1-4B35-9C41-94396D6F6D29}"/>
    <cellStyle name="Normal 3 8 2 2 4 3 2 2 2 2 2 2 2 2" xfId="13689" xr:uid="{CA2064E4-7761-4107-AC4A-14FB051DA4F6}"/>
    <cellStyle name="Normal 3 8 2 2 4 3 2 2 2 2 2 2 3" xfId="13690" xr:uid="{8859AEEC-FBE9-4ACE-AEC6-40F2F189A6F4}"/>
    <cellStyle name="Normal 3 8 2 2 4 3 2 2 2 2 2 3" xfId="13691" xr:uid="{095090B2-4454-469E-8E33-D9360562A5B2}"/>
    <cellStyle name="Normal 3 8 2 2 4 3 2 2 2 2 3" xfId="13692" xr:uid="{A13B501F-B175-487E-97FF-84637EBE2C57}"/>
    <cellStyle name="Normal 3 8 2 2 4 3 2 2 2 2 3 2" xfId="13693" xr:uid="{8966FA89-6B83-4BD8-AE94-278A1468E027}"/>
    <cellStyle name="Normal 3 8 2 2 4 3 2 2 2 2 4" xfId="13694" xr:uid="{3D286389-1A85-4328-A777-D3A23CF72DB4}"/>
    <cellStyle name="Normal 3 8 2 2 4 3 2 2 2 2 4 2" xfId="13695" xr:uid="{0AE66A87-AA18-45E7-A676-2377FD56BE04}"/>
    <cellStyle name="Normal 3 8 2 2 4 3 2 2 2 2 5" xfId="13696" xr:uid="{FFE1AC7D-5FFF-4B44-9135-023336BCBD2A}"/>
    <cellStyle name="Normal 3 8 2 2 4 3 2 2 2 2 5 2" xfId="13697" xr:uid="{F95BF58D-A362-4061-A411-65784045C5E0}"/>
    <cellStyle name="Normal 3 8 2 2 4 3 2 2 2 2 6" xfId="13698" xr:uid="{EF653241-E078-4F0C-91D6-BCEE771C9D9A}"/>
    <cellStyle name="Normal 3 8 2 2 4 3 2 2 2 2 6 2" xfId="13699" xr:uid="{6EEA174B-469E-4CC9-A5F2-8B3BE0FA4C9B}"/>
    <cellStyle name="Normal 3 8 2 2 4 3 2 2 2 2 7" xfId="13700" xr:uid="{80B51DCC-7B15-4C41-A463-5F2C3032509F}"/>
    <cellStyle name="Normal 3 8 2 2 4 3 2 2 2 2 7 2" xfId="13701" xr:uid="{7FFE8F0F-3A00-4D72-BCC6-BE4AEB714810}"/>
    <cellStyle name="Normal 3 8 2 2 4 3 2 2 2 2 8" xfId="13702" xr:uid="{061FBFE5-3BEC-40CB-B1A0-B2CBDF912D53}"/>
    <cellStyle name="Normal 3 8 2 2 4 3 2 2 2 3" xfId="13703" xr:uid="{C77FDB85-B3B2-40A1-8C03-CDA193971949}"/>
    <cellStyle name="Normal 3 8 2 2 4 3 2 2 2 3 2" xfId="13704" xr:uid="{A5F16B7F-65DC-4A7B-BCCF-C62CCA221221}"/>
    <cellStyle name="Normal 3 8 2 2 4 3 2 2 2 3 2 2" xfId="13705" xr:uid="{E341A357-94DF-4A8D-AC2F-D5D898E06DDB}"/>
    <cellStyle name="Normal 3 8 2 2 4 3 2 2 2 3 2 2 2" xfId="13706" xr:uid="{32F860B6-B697-4FF1-8176-E5E7A4B03F9E}"/>
    <cellStyle name="Normal 3 8 2 2 4 3 2 2 2 3 2 3" xfId="13707" xr:uid="{D4F14A28-3F3E-45DD-87D3-0BABA9BA4D33}"/>
    <cellStyle name="Normal 3 8 2 2 4 3 2 2 2 3 3" xfId="13708" xr:uid="{BEA38A17-43FB-4529-8114-4B929139DD0B}"/>
    <cellStyle name="Normal 3 8 2 2 4 3 2 2 2 4" xfId="13709" xr:uid="{C251A790-FC34-4E79-8BAA-80A937F768CB}"/>
    <cellStyle name="Normal 3 8 2 2 4 3 2 2 2 4 2" xfId="13710" xr:uid="{7C477596-F23C-4F83-A397-503601605A8B}"/>
    <cellStyle name="Normal 3 8 2 2 4 3 2 2 2 5" xfId="13711" xr:uid="{19F8D148-D6BF-499C-8B9D-D349B53F9914}"/>
    <cellStyle name="Normal 3 8 2 2 4 3 2 2 2 5 2" xfId="13712" xr:uid="{70CC18B7-2D04-43DD-8008-399EDFC47BDA}"/>
    <cellStyle name="Normal 3 8 2 2 4 3 2 2 2 6" xfId="13713" xr:uid="{78DA5DF3-EBDB-4B59-9DD8-E2EAC8947458}"/>
    <cellStyle name="Normal 3 8 2 2 4 3 2 2 2 6 2" xfId="13714" xr:uid="{ABE3344B-10DE-46FE-B79E-6EA863BC2A42}"/>
    <cellStyle name="Normal 3 8 2 2 4 3 2 2 2 7" xfId="13715" xr:uid="{A8642799-B21A-4301-8623-15162ABCD809}"/>
    <cellStyle name="Normal 3 8 2 2 4 3 2 2 2 7 2" xfId="13716" xr:uid="{77A9B528-854E-4663-94BF-3BAB8987B0B8}"/>
    <cellStyle name="Normal 3 8 2 2 4 3 2 2 2 8" xfId="13717" xr:uid="{B4E2A659-070A-4636-BB66-8D8B8781986E}"/>
    <cellStyle name="Normal 3 8 2 2 4 3 2 2 3" xfId="13718" xr:uid="{23B65E56-5821-44A9-8C10-9AD3C23A2C98}"/>
    <cellStyle name="Normal 3 8 2 2 4 3 2 2 3 2" xfId="13719" xr:uid="{73C353E9-301B-4DEF-AD7F-82B21CA2628B}"/>
    <cellStyle name="Normal 3 8 2 2 4 3 2 2 3 2 2" xfId="13720" xr:uid="{B3ADA711-A681-4201-912D-BD00A7562CBE}"/>
    <cellStyle name="Normal 3 8 2 2 4 3 2 2 3 2 2 2" xfId="13721" xr:uid="{BABB5990-3E69-421A-8168-5CAB4E6CA302}"/>
    <cellStyle name="Normal 3 8 2 2 4 3 2 2 3 2 3" xfId="13722" xr:uid="{FDBA76FC-B254-49E8-988F-8D6E3532D013}"/>
    <cellStyle name="Normal 3 8 2 2 4 3 2 2 3 3" xfId="13723" xr:uid="{26597CE4-92CE-4E13-A399-7A70B7D0D9D4}"/>
    <cellStyle name="Normal 3 8 2 2 4 3 2 2 4" xfId="13724" xr:uid="{CB2BC062-6F8D-4922-8EAC-20E520F40986}"/>
    <cellStyle name="Normal 3 8 2 2 4 3 2 2 4 2" xfId="13725" xr:uid="{B699A872-9581-4B65-8447-8C78A077C084}"/>
    <cellStyle name="Normal 3 8 2 2 4 3 2 2 5" xfId="13726" xr:uid="{3A53A09B-9F27-4359-B6C0-F8F0A7617E40}"/>
    <cellStyle name="Normal 3 8 2 2 4 3 2 2 5 2" xfId="13727" xr:uid="{F4CDDE3E-BD5A-4CC1-BA80-2400F22F37E5}"/>
    <cellStyle name="Normal 3 8 2 2 4 3 2 2 6" xfId="13728" xr:uid="{B35AA564-4B16-4EF0-A130-E1D44D86031B}"/>
    <cellStyle name="Normal 3 8 2 2 4 3 2 2 6 2" xfId="13729" xr:uid="{29DDEB4B-3F33-4DD0-923E-237E38C63C3B}"/>
    <cellStyle name="Normal 3 8 2 2 4 3 2 2 7" xfId="13730" xr:uid="{76ADC3A8-F927-4E11-9093-E20D246A2F6F}"/>
    <cellStyle name="Normal 3 8 2 2 4 3 2 2 7 2" xfId="13731" xr:uid="{11E9CC19-CE35-47A3-82AC-383C79325B63}"/>
    <cellStyle name="Normal 3 8 2 2 4 3 2 2 8" xfId="13732" xr:uid="{80DCB89D-DB09-41FE-86F5-AB0D1F15A83A}"/>
    <cellStyle name="Normal 3 8 2 2 4 3 2 2 8 2" xfId="13733" xr:uid="{5E11106F-B41F-4F93-A054-A389C3F9CAAA}"/>
    <cellStyle name="Normal 3 8 2 2 4 3 2 2 9" xfId="13734" xr:uid="{E04E50CC-A8F1-4151-95E1-4E3EFC194F81}"/>
    <cellStyle name="Normal 3 8 2 2 4 3 2 3" xfId="13735" xr:uid="{303BAE8F-2632-4A94-B54B-5807516272F3}"/>
    <cellStyle name="Normal 3 8 2 2 4 3 2 3 2" xfId="13736" xr:uid="{A5CE82B0-7BD8-4D09-B396-6EE87759F8D5}"/>
    <cellStyle name="Normal 3 8 2 2 4 3 2 3 2 2" xfId="13737" xr:uid="{A00C309D-9DF1-4E8E-A6C0-E8BD7E9D876A}"/>
    <cellStyle name="Normal 3 8 2 2 4 3 2 3 2 2 2" xfId="13738" xr:uid="{E0988819-53EE-4302-AA0F-2007A9BFED8C}"/>
    <cellStyle name="Normal 3 8 2 2 4 3 2 3 2 2 2 2" xfId="13739" xr:uid="{A10B58EC-0E19-4723-8DFF-B0DBB8700FF7}"/>
    <cellStyle name="Normal 3 8 2 2 4 3 2 3 2 2 3" xfId="13740" xr:uid="{BA4CC147-75C7-4361-90F0-9E7BD61008F3}"/>
    <cellStyle name="Normal 3 8 2 2 4 3 2 3 2 3" xfId="13741" xr:uid="{CE692256-F309-4330-BE53-7CCDB26D38C5}"/>
    <cellStyle name="Normal 3 8 2 2 4 3 2 3 3" xfId="13742" xr:uid="{2F3761F3-2DE0-485D-BD51-078A9662F5E6}"/>
    <cellStyle name="Normal 3 8 2 2 4 3 2 3 3 2" xfId="13743" xr:uid="{7486C1C8-116E-4986-9414-280EF9B72FF5}"/>
    <cellStyle name="Normal 3 8 2 2 4 3 2 3 4" xfId="13744" xr:uid="{F7EAD3B7-64AC-4308-948F-BA9ECBC090AC}"/>
    <cellStyle name="Normal 3 8 2 2 4 3 2 3 4 2" xfId="13745" xr:uid="{E1EAB0A7-F583-4D61-8F03-069BF729142E}"/>
    <cellStyle name="Normal 3 8 2 2 4 3 2 3 5" xfId="13746" xr:uid="{D84CD79A-F2A2-41F7-8869-D5CE9DACD83F}"/>
    <cellStyle name="Normal 3 8 2 2 4 3 2 3 5 2" xfId="13747" xr:uid="{05E1FF01-30DD-49E4-ADF4-573F06A0E30F}"/>
    <cellStyle name="Normal 3 8 2 2 4 3 2 3 6" xfId="13748" xr:uid="{ADF1F5CB-9276-4816-894A-A39E6571EBD6}"/>
    <cellStyle name="Normal 3 8 2 2 4 3 2 3 6 2" xfId="13749" xr:uid="{1BDEEA09-DF80-485E-BDD1-F059B54F31A8}"/>
    <cellStyle name="Normal 3 8 2 2 4 3 2 3 7" xfId="13750" xr:uid="{654597DB-F655-4752-AD56-F017A86E5F6A}"/>
    <cellStyle name="Normal 3 8 2 2 4 3 2 3 7 2" xfId="13751" xr:uid="{D086395E-1752-4269-9006-A440C40BA5FD}"/>
    <cellStyle name="Normal 3 8 2 2 4 3 2 3 8" xfId="13752" xr:uid="{18919F21-2E9F-49C6-9CF2-5F3AB18DC5C2}"/>
    <cellStyle name="Normal 3 8 2 2 4 3 2 4" xfId="13753" xr:uid="{0132285E-3F67-478E-A863-66AE403B9B3C}"/>
    <cellStyle name="Normal 3 8 2 2 4 3 2 4 2" xfId="13754" xr:uid="{EB20938F-F2DA-4F95-8978-23D9EDD89F7B}"/>
    <cellStyle name="Normal 3 8 2 2 4 3 2 4 2 2" xfId="13755" xr:uid="{DC933286-2A5B-4779-8EC1-33C1F660D985}"/>
    <cellStyle name="Normal 3 8 2 2 4 3 2 4 2 2 2" xfId="13756" xr:uid="{406C375A-7009-481B-AA3E-FFD47C8E63E2}"/>
    <cellStyle name="Normal 3 8 2 2 4 3 2 4 2 3" xfId="13757" xr:uid="{2F23C428-91BB-4532-9830-9372592A5DE2}"/>
    <cellStyle name="Normal 3 8 2 2 4 3 2 4 3" xfId="13758" xr:uid="{562B4AB7-E449-4320-9E35-C6A838B4D3EE}"/>
    <cellStyle name="Normal 3 8 2 2 4 3 2 5" xfId="13759" xr:uid="{432545A6-59A0-4E31-B600-56CF251ECD03}"/>
    <cellStyle name="Normal 3 8 2 2 4 3 2 5 2" xfId="13760" xr:uid="{D6837B17-F96F-447A-A32D-550442DCC74E}"/>
    <cellStyle name="Normal 3 8 2 2 4 3 2 6" xfId="13761" xr:uid="{3E61DEBF-CBC2-46CB-A62F-55ED24CFC2A8}"/>
    <cellStyle name="Normal 3 8 2 2 4 3 2 6 2" xfId="13762" xr:uid="{A54988F9-41C0-4143-9F5B-FD6915559A26}"/>
    <cellStyle name="Normal 3 8 2 2 4 3 2 7" xfId="13763" xr:uid="{C628858A-3D67-41D7-B940-BC207D437FAD}"/>
    <cellStyle name="Normal 3 8 2 2 4 3 2 7 2" xfId="13764" xr:uid="{A906BFFA-450C-49A4-83AA-DC3C7D2E9C62}"/>
    <cellStyle name="Normal 3 8 2 2 4 3 2 8" xfId="13765" xr:uid="{8EB7B2DF-4BA3-41D1-8C15-C5CD1FEB3212}"/>
    <cellStyle name="Normal 3 8 2 2 4 3 2 8 2" xfId="13766" xr:uid="{261BFB2A-5222-47B2-87E7-198921880510}"/>
    <cellStyle name="Normal 3 8 2 2 4 3 2 9" xfId="13767" xr:uid="{A49DE8C5-8805-4CAC-A11D-D06FEED12CFC}"/>
    <cellStyle name="Normal 3 8 2 2 4 3 3" xfId="13768" xr:uid="{528B7DEC-6628-44D4-8DEF-C254A2857792}"/>
    <cellStyle name="Normal 3 8 2 2 4 3 3 2" xfId="13769" xr:uid="{65B598FE-BEDD-4E64-A4D6-02D44CF20778}"/>
    <cellStyle name="Normal 3 8 2 2 4 3 4" xfId="13770" xr:uid="{644C3612-FC4C-49B6-9716-3DCE330334A5}"/>
    <cellStyle name="Normal 3 8 2 2 4 3 4 2" xfId="13771" xr:uid="{33920FC6-7D7C-4981-998B-BFABA1DBDBC1}"/>
    <cellStyle name="Normal 3 8 2 2 4 3 5" xfId="13772" xr:uid="{DA654116-8B86-4C98-A31C-7F68F5F83A1A}"/>
    <cellStyle name="Normal 3 8 2 2 4 3 5 2" xfId="13773" xr:uid="{391A40B6-EAD3-4FD1-80E0-0C258E6EBBB2}"/>
    <cellStyle name="Normal 3 8 2 2 4 3 5 2 2" xfId="13774" xr:uid="{A3D50466-8F75-4A49-A6EB-5901B6E53347}"/>
    <cellStyle name="Normal 3 8 2 2 4 3 5 2 2 2" xfId="13775" xr:uid="{8A6105C0-9623-4EA0-85B5-DC7DAB190E8C}"/>
    <cellStyle name="Normal 3 8 2 2 4 3 5 2 2 2 2" xfId="13776" xr:uid="{C92E7450-600C-4DEF-B83D-8CDFD5D2E7FB}"/>
    <cellStyle name="Normal 3 8 2 2 4 3 5 2 2 2 2 2" xfId="13777" xr:uid="{58F74FB2-65C0-4526-9955-9B3E174AE565}"/>
    <cellStyle name="Normal 3 8 2 2 4 3 5 2 2 2 3" xfId="13778" xr:uid="{FA23E918-B172-4457-98ED-0128D69C8B1F}"/>
    <cellStyle name="Normal 3 8 2 2 4 3 5 2 2 3" xfId="13779" xr:uid="{FA6A422A-CA02-4D21-9DC4-74078C3DB1C3}"/>
    <cellStyle name="Normal 3 8 2 2 4 3 5 2 3" xfId="13780" xr:uid="{40EC2C77-5C40-4D3A-843F-D8884FA1E56B}"/>
    <cellStyle name="Normal 3 8 2 2 4 3 5 2 3 2" xfId="13781" xr:uid="{C959C2A3-D552-4F52-A8C1-FFFBD7BB9C9E}"/>
    <cellStyle name="Normal 3 8 2 2 4 3 5 2 4" xfId="13782" xr:uid="{32C990EE-A6C7-42F0-9889-2A75F7B727D4}"/>
    <cellStyle name="Normal 3 8 2 2 4 3 5 2 4 2" xfId="13783" xr:uid="{AE48691C-E295-4A81-ACE5-1CF049FB26D1}"/>
    <cellStyle name="Normal 3 8 2 2 4 3 5 2 5" xfId="13784" xr:uid="{9A854232-4A6E-4906-8806-C923F2F635A8}"/>
    <cellStyle name="Normal 3 8 2 2 4 3 5 2 5 2" xfId="13785" xr:uid="{A892E33F-239B-4281-81ED-79DB3AAEE312}"/>
    <cellStyle name="Normal 3 8 2 2 4 3 5 2 6" xfId="13786" xr:uid="{10488D7E-EE1E-492E-88A7-4C39AB16B391}"/>
    <cellStyle name="Normal 3 8 2 2 4 3 5 2 6 2" xfId="13787" xr:uid="{15F1AF01-8490-4435-9253-8088B053E75B}"/>
    <cellStyle name="Normal 3 8 2 2 4 3 5 2 7" xfId="13788" xr:uid="{5CD1118E-20AC-455F-A3D1-34C10F28E7BC}"/>
    <cellStyle name="Normal 3 8 2 2 4 3 5 2 7 2" xfId="13789" xr:uid="{842D846B-3ADB-4B46-B1A6-B3E922898E8E}"/>
    <cellStyle name="Normal 3 8 2 2 4 3 5 2 8" xfId="13790" xr:uid="{4B3222DC-3826-46B6-AB8E-99BC4A7C5689}"/>
    <cellStyle name="Normal 3 8 2 2 4 3 5 3" xfId="13791" xr:uid="{0D023D20-F317-49E5-B4ED-7ED2FDDC7BCF}"/>
    <cellStyle name="Normal 3 8 2 2 4 3 5 3 2" xfId="13792" xr:uid="{550E09D6-FC92-493D-BFCE-5771EE492E65}"/>
    <cellStyle name="Normal 3 8 2 2 4 3 5 3 2 2" xfId="13793" xr:uid="{772F8D46-867F-4296-8807-12FA943BCF58}"/>
    <cellStyle name="Normal 3 8 2 2 4 3 5 3 2 2 2" xfId="13794" xr:uid="{6C2907D0-199F-4A30-AEC1-825DABE89DE7}"/>
    <cellStyle name="Normal 3 8 2 2 4 3 5 3 2 3" xfId="13795" xr:uid="{E69EC551-483B-43DE-90D0-28052C375591}"/>
    <cellStyle name="Normal 3 8 2 2 4 3 5 3 3" xfId="13796" xr:uid="{9212C847-594E-48FD-8879-9670905F0FD9}"/>
    <cellStyle name="Normal 3 8 2 2 4 3 5 4" xfId="13797" xr:uid="{CD32764D-FFBA-44F7-9B19-F71B4A2DAAE6}"/>
    <cellStyle name="Normal 3 8 2 2 4 3 5 4 2" xfId="13798" xr:uid="{39FC7FBF-6FD4-4CE4-A13D-04931A2AA0D3}"/>
    <cellStyle name="Normal 3 8 2 2 4 3 5 5" xfId="13799" xr:uid="{38017362-BC83-48CE-B05F-81234BBBE6CE}"/>
    <cellStyle name="Normal 3 8 2 2 4 3 5 5 2" xfId="13800" xr:uid="{E6D9529B-B326-48CA-B730-9D3336287AAD}"/>
    <cellStyle name="Normal 3 8 2 2 4 3 5 6" xfId="13801" xr:uid="{E46449DD-ADD1-4DC2-B00E-DEEF21761595}"/>
    <cellStyle name="Normal 3 8 2 2 4 3 5 6 2" xfId="13802" xr:uid="{FC3CEC45-CAA4-4DF7-AF36-5ED2EFB9FA37}"/>
    <cellStyle name="Normal 3 8 2 2 4 3 5 7" xfId="13803" xr:uid="{9AE53EDD-F9A8-4260-8963-AFEB011E5E60}"/>
    <cellStyle name="Normal 3 8 2 2 4 3 5 7 2" xfId="13804" xr:uid="{EB6D88AE-6CEF-49A6-AE7C-6145D6BD4AD3}"/>
    <cellStyle name="Normal 3 8 2 2 4 3 5 8" xfId="13805" xr:uid="{87287CC0-552E-4975-93DB-6D1E1ABC7A21}"/>
    <cellStyle name="Normal 3 8 2 2 4 3 6" xfId="13806" xr:uid="{A59F4810-91BD-42ED-8E25-4A6F4E960395}"/>
    <cellStyle name="Normal 3 8 2 2 4 3 6 2" xfId="13807" xr:uid="{071A7A67-78D9-474D-AB66-B1EEEEFF4D95}"/>
    <cellStyle name="Normal 3 8 2 2 4 3 6 2 2" xfId="13808" xr:uid="{FCC49175-E6FB-4E97-AD6B-C909939D8735}"/>
    <cellStyle name="Normal 3 8 2 2 4 3 6 2 2 2" xfId="13809" xr:uid="{65766E6A-F179-4FD5-B8F2-FBFF05D6E637}"/>
    <cellStyle name="Normal 3 8 2 2 4 3 6 2 3" xfId="13810" xr:uid="{CF25252B-0222-419B-ACF0-DE4EB313E96F}"/>
    <cellStyle name="Normal 3 8 2 2 4 3 6 3" xfId="13811" xr:uid="{F1DBC201-14FA-47CA-817E-5B8152A0FB87}"/>
    <cellStyle name="Normal 3 8 2 2 4 3 7" xfId="13812" xr:uid="{7D4D3C2F-16EB-4996-BAE6-50E0E1CFBD5C}"/>
    <cellStyle name="Normal 3 8 2 2 4 3 7 2" xfId="13813" xr:uid="{EA52CB13-9571-45A7-BB42-23BB76B63852}"/>
    <cellStyle name="Normal 3 8 2 2 4 3 8" xfId="13814" xr:uid="{D137D89D-0239-4950-B2CD-6A8FF193036C}"/>
    <cellStyle name="Normal 3 8 2 2 4 3 8 2" xfId="13815" xr:uid="{61D6DF83-84C6-4331-B9A3-F7F381CF97DB}"/>
    <cellStyle name="Normal 3 8 2 2 4 3 9" xfId="13816" xr:uid="{83E3FCAB-6932-49CB-A814-C42BD78D8133}"/>
    <cellStyle name="Normal 3 8 2 2 4 3 9 2" xfId="13817" xr:uid="{D9B4EF5D-3984-4662-8991-204841B875B1}"/>
    <cellStyle name="Normal 3 8 2 2 4 4" xfId="13818" xr:uid="{9D1106E1-26FF-493A-9E19-FF0C3A895837}"/>
    <cellStyle name="Normal 3 8 2 2 4 4 2" xfId="13819" xr:uid="{E52D6470-6527-4E71-92C2-A8100D611F9F}"/>
    <cellStyle name="Normal 3 8 2 2 4 4 2 2" xfId="13820" xr:uid="{60A702B5-D151-40A2-9EFC-3BD758510CFF}"/>
    <cellStyle name="Normal 3 8 2 2 4 4 2 2 2" xfId="13821" xr:uid="{5B6CB56C-1954-4498-B1AE-D192012D44B2}"/>
    <cellStyle name="Normal 3 8 2 2 4 4 2 2 2 2" xfId="13822" xr:uid="{6739F302-EABB-4F32-B1F8-C4627EFC874F}"/>
    <cellStyle name="Normal 3 8 2 2 4 4 2 2 2 2 2" xfId="13823" xr:uid="{B3D6FE79-042D-48BC-B5C5-86373FA96A24}"/>
    <cellStyle name="Normal 3 8 2 2 4 4 2 2 2 2 2 2" xfId="13824" xr:uid="{B8104D19-9A9D-4831-AD66-A6CF029F9AFF}"/>
    <cellStyle name="Normal 3 8 2 2 4 4 2 2 2 2 2 2 2" xfId="13825" xr:uid="{D2616F4F-E77B-4396-8250-AEE443E6559E}"/>
    <cellStyle name="Normal 3 8 2 2 4 4 2 2 2 2 2 3" xfId="13826" xr:uid="{B5FD98EA-3B6B-4C6A-A099-31F1E6E16E33}"/>
    <cellStyle name="Normal 3 8 2 2 4 4 2 2 2 2 3" xfId="13827" xr:uid="{A5142B13-30B6-4E5C-B72A-69C838A80E6C}"/>
    <cellStyle name="Normal 3 8 2 2 4 4 2 2 2 3" xfId="13828" xr:uid="{B9DECCF8-F527-481A-A501-78EB4C940E7C}"/>
    <cellStyle name="Normal 3 8 2 2 4 4 2 2 2 3 2" xfId="13829" xr:uid="{D091F241-1514-4929-AD4F-3C2A39CB3464}"/>
    <cellStyle name="Normal 3 8 2 2 4 4 2 2 2 4" xfId="13830" xr:uid="{D59B576C-54BF-4519-97CD-798DC646E47B}"/>
    <cellStyle name="Normal 3 8 2 2 4 4 2 2 2 4 2" xfId="13831" xr:uid="{88A0D18A-894B-4F62-BF13-792D05475914}"/>
    <cellStyle name="Normal 3 8 2 2 4 4 2 2 2 5" xfId="13832" xr:uid="{873C14F0-4F10-482E-8FE0-0EE6B694E676}"/>
    <cellStyle name="Normal 3 8 2 2 4 4 2 2 2 5 2" xfId="13833" xr:uid="{584EC5D2-2948-4F9C-9ABC-0A5DC86C155F}"/>
    <cellStyle name="Normal 3 8 2 2 4 4 2 2 2 6" xfId="13834" xr:uid="{21B517CC-DF9A-452D-ADA4-FDF106ABA337}"/>
    <cellStyle name="Normal 3 8 2 2 4 4 2 2 2 6 2" xfId="13835" xr:uid="{D373A55D-91EC-4670-A164-B17EB1B8090E}"/>
    <cellStyle name="Normal 3 8 2 2 4 4 2 2 2 7" xfId="13836" xr:uid="{23869811-354C-4A1C-9BAC-2634A0CF4ED9}"/>
    <cellStyle name="Normal 3 8 2 2 4 4 2 2 2 7 2" xfId="13837" xr:uid="{45823B9B-8EF1-41F8-8A7D-AB8490573D28}"/>
    <cellStyle name="Normal 3 8 2 2 4 4 2 2 2 8" xfId="13838" xr:uid="{D80DB830-F433-40EF-A12D-3D6A9B414001}"/>
    <cellStyle name="Normal 3 8 2 2 4 4 2 2 3" xfId="13839" xr:uid="{D418ABC6-EBBB-4668-8DE3-0B537604C108}"/>
    <cellStyle name="Normal 3 8 2 2 4 4 2 2 3 2" xfId="13840" xr:uid="{268A0827-7478-49CB-BD7D-795DBDD93947}"/>
    <cellStyle name="Normal 3 8 2 2 4 4 2 2 3 2 2" xfId="13841" xr:uid="{83CC9593-D227-4E1F-9AC7-617B9FA97B8D}"/>
    <cellStyle name="Normal 3 8 2 2 4 4 2 2 3 2 2 2" xfId="13842" xr:uid="{EF5AE494-4792-4E4F-96FD-F17DCCF32C86}"/>
    <cellStyle name="Normal 3 8 2 2 4 4 2 2 3 2 3" xfId="13843" xr:uid="{5F6C232A-27F0-4E3D-816B-96C08813574D}"/>
    <cellStyle name="Normal 3 8 2 2 4 4 2 2 3 3" xfId="13844" xr:uid="{4ED4BCD8-09AC-4859-881E-B4BEF8EE7E0E}"/>
    <cellStyle name="Normal 3 8 2 2 4 4 2 2 4" xfId="13845" xr:uid="{89B1644F-4AD6-4760-8DE8-275B9A5C2474}"/>
    <cellStyle name="Normal 3 8 2 2 4 4 2 2 4 2" xfId="13846" xr:uid="{7035C29D-AEBD-4950-AD05-140AF90B618D}"/>
    <cellStyle name="Normal 3 8 2 2 4 4 2 2 5" xfId="13847" xr:uid="{825A23C3-EA8F-4D41-A1DC-011CB8619C0C}"/>
    <cellStyle name="Normal 3 8 2 2 4 4 2 2 5 2" xfId="13848" xr:uid="{56F55259-44A6-4AF1-967A-CF8DD96BD7A8}"/>
    <cellStyle name="Normal 3 8 2 2 4 4 2 2 6" xfId="13849" xr:uid="{6821BC20-77FC-4BD9-A2DF-569B2BEE0E1F}"/>
    <cellStyle name="Normal 3 8 2 2 4 4 2 2 6 2" xfId="13850" xr:uid="{6744ABEA-71BF-4788-AB4A-6851E399EBE2}"/>
    <cellStyle name="Normal 3 8 2 2 4 4 2 2 7" xfId="13851" xr:uid="{CA74FD74-1868-4A14-8005-3FE8DFCD2F91}"/>
    <cellStyle name="Normal 3 8 2 2 4 4 2 2 7 2" xfId="13852" xr:uid="{4D71B6BB-4DD1-46ED-B1EB-47A2E8E57BC5}"/>
    <cellStyle name="Normal 3 8 2 2 4 4 2 2 8" xfId="13853" xr:uid="{FF460884-DCE3-47F0-9AE1-39EBA6ABA4A9}"/>
    <cellStyle name="Normal 3 8 2 2 4 4 2 3" xfId="13854" xr:uid="{CF267527-464F-40BD-A3D3-4257293C8572}"/>
    <cellStyle name="Normal 3 8 2 2 4 4 2 3 2" xfId="13855" xr:uid="{60F4E791-8061-4BFC-81BB-85058CA3FB4D}"/>
    <cellStyle name="Normal 3 8 2 2 4 4 2 3 2 2" xfId="13856" xr:uid="{A3D5DBDF-DDD1-47AC-B733-4E2C388CBF69}"/>
    <cellStyle name="Normal 3 8 2 2 4 4 2 3 2 2 2" xfId="13857" xr:uid="{4ED15B47-7695-4BD4-9E2F-527B053A4F57}"/>
    <cellStyle name="Normal 3 8 2 2 4 4 2 3 2 3" xfId="13858" xr:uid="{1525B1A1-98B5-4B0C-B395-EC0A5F21F2A8}"/>
    <cellStyle name="Normal 3 8 2 2 4 4 2 3 3" xfId="13859" xr:uid="{79A84542-E9FA-47B3-907A-7B4DFEC1DEC3}"/>
    <cellStyle name="Normal 3 8 2 2 4 4 2 4" xfId="13860" xr:uid="{1BF491E9-E56F-4251-8771-E0730F663AB0}"/>
    <cellStyle name="Normal 3 8 2 2 4 4 2 4 2" xfId="13861" xr:uid="{8C9B6088-A7B6-460D-949F-B7AE43FD01A2}"/>
    <cellStyle name="Normal 3 8 2 2 4 4 2 5" xfId="13862" xr:uid="{63B2777F-B761-4FAD-ADBC-0A44953A89CD}"/>
    <cellStyle name="Normal 3 8 2 2 4 4 2 5 2" xfId="13863" xr:uid="{71ACF9E8-33F1-4763-85FC-D2827F89AE59}"/>
    <cellStyle name="Normal 3 8 2 2 4 4 2 6" xfId="13864" xr:uid="{CAE9B1C4-AA3C-436D-BD72-DDA6CC2D6030}"/>
    <cellStyle name="Normal 3 8 2 2 4 4 2 6 2" xfId="13865" xr:uid="{82565600-561C-4853-ACB8-B963D099340D}"/>
    <cellStyle name="Normal 3 8 2 2 4 4 2 7" xfId="13866" xr:uid="{B61DC381-C412-41E5-999D-2DBDA9360E64}"/>
    <cellStyle name="Normal 3 8 2 2 4 4 2 7 2" xfId="13867" xr:uid="{9BD17AA1-250A-48B5-820D-5FDCEBC23CC0}"/>
    <cellStyle name="Normal 3 8 2 2 4 4 2 8" xfId="13868" xr:uid="{02DC441F-507E-4729-8840-C464AFFAEDD1}"/>
    <cellStyle name="Normal 3 8 2 2 4 4 2 8 2" xfId="13869" xr:uid="{314C9645-6EAD-494A-A2D7-7C67BC6F9077}"/>
    <cellStyle name="Normal 3 8 2 2 4 4 2 9" xfId="13870" xr:uid="{38C52996-0313-44D7-A8F4-7BF28F6229C7}"/>
    <cellStyle name="Normal 3 8 2 2 4 4 3" xfId="13871" xr:uid="{A7EADCE0-425A-4559-A0A0-3156EAEBD4A1}"/>
    <cellStyle name="Normal 3 8 2 2 4 4 3 2" xfId="13872" xr:uid="{45953809-D12C-425A-B0D5-8156BB65B855}"/>
    <cellStyle name="Normal 3 8 2 2 4 4 3 2 2" xfId="13873" xr:uid="{C168F559-8998-490E-A9E9-B1512B00F86D}"/>
    <cellStyle name="Normal 3 8 2 2 4 4 3 2 2 2" xfId="13874" xr:uid="{35C2127D-12B3-4FB8-9A44-62F493E11219}"/>
    <cellStyle name="Normal 3 8 2 2 4 4 3 2 2 2 2" xfId="13875" xr:uid="{E41750B1-A173-4B15-B853-45568D99DB93}"/>
    <cellStyle name="Normal 3 8 2 2 4 4 3 2 2 3" xfId="13876" xr:uid="{F5FC9E1D-814D-4ECB-BD9C-7CB7221032D4}"/>
    <cellStyle name="Normal 3 8 2 2 4 4 3 2 3" xfId="13877" xr:uid="{F86D80CF-BFEE-483E-ADF0-9148266A7232}"/>
    <cellStyle name="Normal 3 8 2 2 4 4 3 3" xfId="13878" xr:uid="{BBB833BF-9F12-4E43-B526-B78ABD5F8445}"/>
    <cellStyle name="Normal 3 8 2 2 4 4 3 3 2" xfId="13879" xr:uid="{13B41BEF-0A54-4F2A-BEEA-9C2BF8593F4D}"/>
    <cellStyle name="Normal 3 8 2 2 4 4 3 4" xfId="13880" xr:uid="{62141E5F-9B62-4AC6-8ADC-B5338B0BE405}"/>
    <cellStyle name="Normal 3 8 2 2 4 4 3 4 2" xfId="13881" xr:uid="{B24A87AA-2D32-45E5-A0DB-E3526CEA5AFA}"/>
    <cellStyle name="Normal 3 8 2 2 4 4 3 5" xfId="13882" xr:uid="{C2810CDA-A772-458C-A06B-AB77798FE3F3}"/>
    <cellStyle name="Normal 3 8 2 2 4 4 3 5 2" xfId="13883" xr:uid="{361A9DA5-6A3E-4CE5-B22B-3E842140D4D4}"/>
    <cellStyle name="Normal 3 8 2 2 4 4 3 6" xfId="13884" xr:uid="{3BF22439-3FC5-4DB7-A574-C64B3260811F}"/>
    <cellStyle name="Normal 3 8 2 2 4 4 3 6 2" xfId="13885" xr:uid="{7CC9AF1F-2FCA-475B-A6FF-AC5EFBE017F2}"/>
    <cellStyle name="Normal 3 8 2 2 4 4 3 7" xfId="13886" xr:uid="{51AC1468-3DC0-4F67-851D-E3AD7A9F5201}"/>
    <cellStyle name="Normal 3 8 2 2 4 4 3 7 2" xfId="13887" xr:uid="{D5EF5DF6-35A0-4D39-8F7D-990720DB6746}"/>
    <cellStyle name="Normal 3 8 2 2 4 4 3 8" xfId="13888" xr:uid="{4A7BB696-2E34-4970-A3A3-0A738C35F01F}"/>
    <cellStyle name="Normal 3 8 2 2 4 4 4" xfId="13889" xr:uid="{A4D5A97F-8399-4C93-8720-53BD5CB5ABF5}"/>
    <cellStyle name="Normal 3 8 2 2 4 4 4 2" xfId="13890" xr:uid="{5335C2A8-5726-4D5D-9F55-F79671BADB41}"/>
    <cellStyle name="Normal 3 8 2 2 4 4 4 2 2" xfId="13891" xr:uid="{EEFF4E31-8914-4D45-90C2-1A0504AB873C}"/>
    <cellStyle name="Normal 3 8 2 2 4 4 4 2 2 2" xfId="13892" xr:uid="{E887D91A-DEAF-42C4-BBAB-9E4F279923CA}"/>
    <cellStyle name="Normal 3 8 2 2 4 4 4 2 3" xfId="13893" xr:uid="{542E3EB8-FE3D-47BB-909F-3642E3C0F716}"/>
    <cellStyle name="Normal 3 8 2 2 4 4 4 3" xfId="13894" xr:uid="{1D597535-51F4-4660-BA9E-B54578DEF906}"/>
    <cellStyle name="Normal 3 8 2 2 4 4 5" xfId="13895" xr:uid="{8CFF8186-D01D-4412-BD3E-77057B801ED1}"/>
    <cellStyle name="Normal 3 8 2 2 4 4 5 2" xfId="13896" xr:uid="{A0A0BDE1-20AB-4183-8A9D-455562496CD9}"/>
    <cellStyle name="Normal 3 8 2 2 4 4 6" xfId="13897" xr:uid="{13A18787-734B-4E2C-AE64-BF62BD4EFC05}"/>
    <cellStyle name="Normal 3 8 2 2 4 4 6 2" xfId="13898" xr:uid="{763380B6-E3DA-4782-A090-7B3DDF2D5E2D}"/>
    <cellStyle name="Normal 3 8 2 2 4 4 7" xfId="13899" xr:uid="{67B9E25B-204F-466B-8332-042F98718748}"/>
    <cellStyle name="Normal 3 8 2 2 4 4 7 2" xfId="13900" xr:uid="{8EC131A8-E595-424E-A87D-685C130F2549}"/>
    <cellStyle name="Normal 3 8 2 2 4 4 8" xfId="13901" xr:uid="{F5EADDB7-5E87-41B1-ADBA-7D2DB7C93618}"/>
    <cellStyle name="Normal 3 8 2 2 4 4 8 2" xfId="13902" xr:uid="{D12B863D-0AFD-41BC-BE8A-1D080BCC4C7A}"/>
    <cellStyle name="Normal 3 8 2 2 4 4 9" xfId="13903" xr:uid="{554FE5D8-7283-4D76-AF30-DE8261C5BA92}"/>
    <cellStyle name="Normal 3 8 2 2 4 5" xfId="13904" xr:uid="{402EE6B9-4FBA-4F0F-8C6F-B6D5F949FC8B}"/>
    <cellStyle name="Normal 3 8 2 2 4 5 2" xfId="13905" xr:uid="{2E4AC4AC-E009-4EF2-B7D8-2884F52BB104}"/>
    <cellStyle name="Normal 3 8 2 2 4 6" xfId="13906" xr:uid="{40C7CABC-EF5B-41C4-A71F-CB3369E05CC8}"/>
    <cellStyle name="Normal 3 8 2 2 4 6 2" xfId="13907" xr:uid="{22098A31-9FF0-4CCE-9DC8-0E1493D771DE}"/>
    <cellStyle name="Normal 3 8 2 2 4 6 2 2" xfId="13908" xr:uid="{B8D501C9-43FB-45B6-9DC3-51950B60F893}"/>
    <cellStyle name="Normal 3 8 2 2 4 6 2 2 2" xfId="13909" xr:uid="{4E31C264-BE12-449D-942A-98C120BD4070}"/>
    <cellStyle name="Normal 3 8 2 2 4 6 2 2 2 2" xfId="13910" xr:uid="{3A732988-F1B5-4715-94B3-EE70D8ECBAFF}"/>
    <cellStyle name="Normal 3 8 2 2 4 6 2 2 2 2 2" xfId="13911" xr:uid="{BA157576-DDB1-47B6-A1BF-3924670A9B59}"/>
    <cellStyle name="Normal 3 8 2 2 4 6 2 2 2 3" xfId="13912" xr:uid="{691557C1-6401-4740-B0A1-C50B3EED4C76}"/>
    <cellStyle name="Normal 3 8 2 2 4 6 2 2 3" xfId="13913" xr:uid="{ED6835C0-874F-4D20-A938-6D9CBAF76194}"/>
    <cellStyle name="Normal 3 8 2 2 4 6 2 3" xfId="13914" xr:uid="{2E241801-9AF9-422F-8647-067167A6D548}"/>
    <cellStyle name="Normal 3 8 2 2 4 6 2 3 2" xfId="13915" xr:uid="{0E36B4B9-A7D7-4D45-8419-EDF37FE543A9}"/>
    <cellStyle name="Normal 3 8 2 2 4 6 2 4" xfId="13916" xr:uid="{52B86F83-3ABD-4656-9A46-1B9083A049A4}"/>
    <cellStyle name="Normal 3 8 2 2 4 6 2 4 2" xfId="13917" xr:uid="{325F8818-C18B-41AA-B165-DF296444B50A}"/>
    <cellStyle name="Normal 3 8 2 2 4 6 2 5" xfId="13918" xr:uid="{9E2E6171-E916-4101-8756-FBEB9EC26BDE}"/>
    <cellStyle name="Normal 3 8 2 2 4 6 2 5 2" xfId="13919" xr:uid="{FC73550C-B749-467C-A847-4D86B81CAA1E}"/>
    <cellStyle name="Normal 3 8 2 2 4 6 2 6" xfId="13920" xr:uid="{3C109D7F-B53F-4A7F-B882-B1D6F950FE45}"/>
    <cellStyle name="Normal 3 8 2 2 4 6 2 6 2" xfId="13921" xr:uid="{C32FAEEB-34DD-4F81-8107-3BFEE3A8AEDA}"/>
    <cellStyle name="Normal 3 8 2 2 4 6 2 7" xfId="13922" xr:uid="{FCC25D70-1963-4135-A36D-0DA3792948F3}"/>
    <cellStyle name="Normal 3 8 2 2 4 6 2 7 2" xfId="13923" xr:uid="{221DD9A2-09DD-4DD8-AAEF-B9FBC0B0D28B}"/>
    <cellStyle name="Normal 3 8 2 2 4 6 2 8" xfId="13924" xr:uid="{D700059A-08C5-477E-8399-1567AEE94947}"/>
    <cellStyle name="Normal 3 8 2 2 4 6 3" xfId="13925" xr:uid="{4BCB43EA-3758-4ED5-938B-F422F44D101E}"/>
    <cellStyle name="Normal 3 8 2 2 4 6 3 2" xfId="13926" xr:uid="{E54316B6-46CF-4AF6-94A7-077F0EE2100F}"/>
    <cellStyle name="Normal 3 8 2 2 4 6 3 2 2" xfId="13927" xr:uid="{F3FBB102-BFC3-4165-8D11-079D44E9FAEC}"/>
    <cellStyle name="Normal 3 8 2 2 4 6 3 2 2 2" xfId="13928" xr:uid="{98174210-70BC-44E5-9434-8E800E0333D4}"/>
    <cellStyle name="Normal 3 8 2 2 4 6 3 2 3" xfId="13929" xr:uid="{96D90415-5689-448C-BC35-95D6E37961E5}"/>
    <cellStyle name="Normal 3 8 2 2 4 6 3 3" xfId="13930" xr:uid="{D2F640E9-A1C5-425C-ADE3-3B3F31EF346B}"/>
    <cellStyle name="Normal 3 8 2 2 4 6 4" xfId="13931" xr:uid="{B073385D-5FB6-47C8-BD96-F80107493AF3}"/>
    <cellStyle name="Normal 3 8 2 2 4 6 4 2" xfId="13932" xr:uid="{9F69D1D9-A0F7-4171-B8D9-56B0A2C33FF0}"/>
    <cellStyle name="Normal 3 8 2 2 4 6 5" xfId="13933" xr:uid="{4A82ABAE-447B-4844-A666-9B0583C361B0}"/>
    <cellStyle name="Normal 3 8 2 2 4 6 5 2" xfId="13934" xr:uid="{669BE989-454D-4B98-9DAC-CB6A5425367B}"/>
    <cellStyle name="Normal 3 8 2 2 4 6 6" xfId="13935" xr:uid="{C9998BAE-EED9-420A-A5C2-94015CFAC01C}"/>
    <cellStyle name="Normal 3 8 2 2 4 6 6 2" xfId="13936" xr:uid="{EC6BCA17-FF7E-4D44-828A-52CA51FF2019}"/>
    <cellStyle name="Normal 3 8 2 2 4 6 7" xfId="13937" xr:uid="{458FBACB-191A-4BF2-A336-1F2C723A2CEC}"/>
    <cellStyle name="Normal 3 8 2 2 4 6 7 2" xfId="13938" xr:uid="{422F0E7C-C59C-458A-9DA7-0734A31707B1}"/>
    <cellStyle name="Normal 3 8 2 2 4 6 8" xfId="13939" xr:uid="{5F288D17-7D78-42DD-BDBC-D2921AC63D2E}"/>
    <cellStyle name="Normal 3 8 2 2 4 7" xfId="13940" xr:uid="{251D8935-7AEF-4E24-8890-7A7FB914BFD2}"/>
    <cellStyle name="Normal 3 8 2 2 4 7 2" xfId="13941" xr:uid="{B54B4196-6772-496C-8504-357D44DFC88D}"/>
    <cellStyle name="Normal 3 8 2 2 4 7 2 2" xfId="13942" xr:uid="{3A82202C-7765-404B-860C-BAB72777606C}"/>
    <cellStyle name="Normal 3 8 2 2 4 7 2 2 2" xfId="13943" xr:uid="{776CE9D3-FD17-425D-A6F5-0B7DD738CCFF}"/>
    <cellStyle name="Normal 3 8 2 2 4 7 2 3" xfId="13944" xr:uid="{B99D3767-CFA5-4CC4-86D6-983CA36EBAB2}"/>
    <cellStyle name="Normal 3 8 2 2 4 7 3" xfId="13945" xr:uid="{F51A7A7E-76B7-4BB7-9068-F19FB86CE31C}"/>
    <cellStyle name="Normal 3 8 2 2 4 8" xfId="13946" xr:uid="{83231625-138C-42DE-9B9C-CBF12BDBDE68}"/>
    <cellStyle name="Normal 3 8 2 2 4 8 2" xfId="13947" xr:uid="{45E72F3D-92ED-49A3-9F45-F4AB279DBF87}"/>
    <cellStyle name="Normal 3 8 2 2 4 9" xfId="13948" xr:uid="{EF5C41C5-DE44-40D2-91C6-6491955C1DE7}"/>
    <cellStyle name="Normal 3 8 2 2 4 9 2" xfId="13949" xr:uid="{682A7C18-8755-4AAD-B37F-1EAC46F25BAE}"/>
    <cellStyle name="Normal 3 8 2 2 5" xfId="13950" xr:uid="{77F97D2F-88A2-4D62-A25F-CD24761EB10E}"/>
    <cellStyle name="Normal 3 8 2 2 5 2" xfId="13951" xr:uid="{85177765-CBBA-42A4-93B0-05639EA66B20}"/>
    <cellStyle name="Normal 3 8 2 2 6" xfId="13952" xr:uid="{B64D682D-3E1F-4D80-B601-559C68F875C1}"/>
    <cellStyle name="Normal 3 8 2 2 6 10" xfId="13953" xr:uid="{E3E90880-B760-405F-8336-4298380CA12B}"/>
    <cellStyle name="Normal 3 8 2 2 6 10 2" xfId="13954" xr:uid="{A2A325B9-28F4-480A-B564-E78FCA0E797B}"/>
    <cellStyle name="Normal 3 8 2 2 6 11" xfId="13955" xr:uid="{A7F38DD3-B9EB-409E-9483-75023492181C}"/>
    <cellStyle name="Normal 3 8 2 2 6 11 2" xfId="13956" xr:uid="{087EE06F-D615-4E07-876E-6ADC0F8AB3E2}"/>
    <cellStyle name="Normal 3 8 2 2 6 12" xfId="13957" xr:uid="{615EC20D-381F-44C2-B037-F0568B83552E}"/>
    <cellStyle name="Normal 3 8 2 2 6 2" xfId="13958" xr:uid="{A53FFBC0-0D92-4CFF-AAC1-7CD4AE32480C}"/>
    <cellStyle name="Normal 3 8 2 2 6 2 10" xfId="13959" xr:uid="{9B719663-9043-4B7A-A3B5-BF1AAC2BBE1D}"/>
    <cellStyle name="Normal 3 8 2 2 6 2 10 2" xfId="13960" xr:uid="{27D5B233-FAA1-41D1-94DA-522444990CA1}"/>
    <cellStyle name="Normal 3 8 2 2 6 2 11" xfId="13961" xr:uid="{4C1B7BC8-696A-4735-854C-53B342074271}"/>
    <cellStyle name="Normal 3 8 2 2 6 2 11 2" xfId="13962" xr:uid="{9AE58703-368B-4FEA-9BB8-2B66FE002AC0}"/>
    <cellStyle name="Normal 3 8 2 2 6 2 12" xfId="13963" xr:uid="{657278CD-DA24-4E8A-9385-7D088281FA54}"/>
    <cellStyle name="Normal 3 8 2 2 6 2 2" xfId="13964" xr:uid="{EF6199C2-DF54-44EC-B575-65A1AF2F3223}"/>
    <cellStyle name="Normal 3 8 2 2 6 2 2 2" xfId="13965" xr:uid="{9237873B-A820-46B5-BDF4-A42434F962B2}"/>
    <cellStyle name="Normal 3 8 2 2 6 2 2 2 2" xfId="13966" xr:uid="{B1B1A3F1-4CD8-4116-8DB0-61CFADE10F50}"/>
    <cellStyle name="Normal 3 8 2 2 6 2 2 2 2 2" xfId="13967" xr:uid="{E72258D8-C183-4802-BD16-766EEB496801}"/>
    <cellStyle name="Normal 3 8 2 2 6 2 2 2 2 2 2" xfId="13968" xr:uid="{92A680D7-6961-4A6A-84DF-39495B9B093C}"/>
    <cellStyle name="Normal 3 8 2 2 6 2 2 2 2 2 2 2" xfId="13969" xr:uid="{5BFC72F8-1F83-4FE9-91B4-FC8D095AC48E}"/>
    <cellStyle name="Normal 3 8 2 2 6 2 2 2 2 2 2 2 2" xfId="13970" xr:uid="{F9C6081A-A534-4858-8699-D1EC72EA9660}"/>
    <cellStyle name="Normal 3 8 2 2 6 2 2 2 2 2 2 2 2 2" xfId="13971" xr:uid="{2AD154E1-AA76-49F5-A2A3-219342059030}"/>
    <cellStyle name="Normal 3 8 2 2 6 2 2 2 2 2 2 2 3" xfId="13972" xr:uid="{395C5BB3-9282-4E4C-9B36-83AA280899B7}"/>
    <cellStyle name="Normal 3 8 2 2 6 2 2 2 2 2 2 3" xfId="13973" xr:uid="{B7A7A6A3-E51B-443C-A7AA-AF819BDFC25B}"/>
    <cellStyle name="Normal 3 8 2 2 6 2 2 2 2 2 3" xfId="13974" xr:uid="{C4C920B6-60E1-46AA-82B6-F8FE72E20730}"/>
    <cellStyle name="Normal 3 8 2 2 6 2 2 2 2 2 3 2" xfId="13975" xr:uid="{6C939628-0E34-49FF-9014-A70F23831C63}"/>
    <cellStyle name="Normal 3 8 2 2 6 2 2 2 2 2 4" xfId="13976" xr:uid="{A4445A9B-815D-4FBB-B97F-186E7DE8B9CC}"/>
    <cellStyle name="Normal 3 8 2 2 6 2 2 2 2 2 4 2" xfId="13977" xr:uid="{E82026DE-B022-435F-9CB9-64C51191E58D}"/>
    <cellStyle name="Normal 3 8 2 2 6 2 2 2 2 2 5" xfId="13978" xr:uid="{5126941C-1557-410C-B910-57D22C2B8D34}"/>
    <cellStyle name="Normal 3 8 2 2 6 2 2 2 2 2 5 2" xfId="13979" xr:uid="{122BDB9D-922F-4800-AF5E-5F7DA6676AF2}"/>
    <cellStyle name="Normal 3 8 2 2 6 2 2 2 2 2 6" xfId="13980" xr:uid="{3F31213F-35B9-46A4-9E24-25F7F6DAC7E9}"/>
    <cellStyle name="Normal 3 8 2 2 6 2 2 2 2 2 6 2" xfId="13981" xr:uid="{4DFBE2A3-1D6F-4B2F-A649-15774463E81F}"/>
    <cellStyle name="Normal 3 8 2 2 6 2 2 2 2 2 7" xfId="13982" xr:uid="{D948DD80-70BA-46CE-B1ED-98650F7E4FE9}"/>
    <cellStyle name="Normal 3 8 2 2 6 2 2 2 2 2 7 2" xfId="13983" xr:uid="{F9318076-F538-47D7-AE4D-B06DA98A645B}"/>
    <cellStyle name="Normal 3 8 2 2 6 2 2 2 2 2 8" xfId="13984" xr:uid="{5EB213EA-A68C-4C31-9A05-8AE2517A4C7A}"/>
    <cellStyle name="Normal 3 8 2 2 6 2 2 2 2 3" xfId="13985" xr:uid="{68C99759-69A3-4123-B7C8-8274F2EB480E}"/>
    <cellStyle name="Normal 3 8 2 2 6 2 2 2 2 3 2" xfId="13986" xr:uid="{00A4F539-DAD9-4C2B-8F86-51AA30A465A9}"/>
    <cellStyle name="Normal 3 8 2 2 6 2 2 2 2 3 2 2" xfId="13987" xr:uid="{8FB8CD92-B373-47F9-9B46-C268D26AEBA8}"/>
    <cellStyle name="Normal 3 8 2 2 6 2 2 2 2 3 2 2 2" xfId="13988" xr:uid="{1E1F74B5-339F-4A61-8E27-2D6E449830D4}"/>
    <cellStyle name="Normal 3 8 2 2 6 2 2 2 2 3 2 3" xfId="13989" xr:uid="{B5E982D7-DD3A-4EC1-A4FF-2F24C0DF9C60}"/>
    <cellStyle name="Normal 3 8 2 2 6 2 2 2 2 3 3" xfId="13990" xr:uid="{05DEA973-DE72-4B12-82E0-0117EAB13E55}"/>
    <cellStyle name="Normal 3 8 2 2 6 2 2 2 2 4" xfId="13991" xr:uid="{AB4EFAC5-0480-4249-AD75-C4C1DA2F5CE5}"/>
    <cellStyle name="Normal 3 8 2 2 6 2 2 2 2 4 2" xfId="13992" xr:uid="{B81390B0-FFA8-4395-B16C-680685511EFA}"/>
    <cellStyle name="Normal 3 8 2 2 6 2 2 2 2 5" xfId="13993" xr:uid="{27BF56C0-B0E8-444C-A120-B82151567D91}"/>
    <cellStyle name="Normal 3 8 2 2 6 2 2 2 2 5 2" xfId="13994" xr:uid="{2268ADF0-E4DA-40A0-82C2-8BE503E202F9}"/>
    <cellStyle name="Normal 3 8 2 2 6 2 2 2 2 6" xfId="13995" xr:uid="{BC902F24-5F63-4416-BF41-7D647C77E61A}"/>
    <cellStyle name="Normal 3 8 2 2 6 2 2 2 2 6 2" xfId="13996" xr:uid="{63449DC3-F7BD-4A44-9144-AAB7AD16146A}"/>
    <cellStyle name="Normal 3 8 2 2 6 2 2 2 2 7" xfId="13997" xr:uid="{AC919972-133F-43B6-A0E5-B1D118255175}"/>
    <cellStyle name="Normal 3 8 2 2 6 2 2 2 2 7 2" xfId="13998" xr:uid="{62C4E016-0DE9-47C2-BEF5-B81D8C45F7EF}"/>
    <cellStyle name="Normal 3 8 2 2 6 2 2 2 2 8" xfId="13999" xr:uid="{5624416B-8A34-4CA2-8773-15541E85F42F}"/>
    <cellStyle name="Normal 3 8 2 2 6 2 2 2 3" xfId="14000" xr:uid="{1A90A975-DF62-4756-BEE3-92D5007B7AA2}"/>
    <cellStyle name="Normal 3 8 2 2 6 2 2 2 3 2" xfId="14001" xr:uid="{EACAB151-3860-44D1-B66D-4E20E4853D16}"/>
    <cellStyle name="Normal 3 8 2 2 6 2 2 2 3 2 2" xfId="14002" xr:uid="{AC7FD4A7-82FA-497F-BE61-7309EF8DCB29}"/>
    <cellStyle name="Normal 3 8 2 2 6 2 2 2 3 2 2 2" xfId="14003" xr:uid="{66E94501-D778-41B0-ADD3-4F25AF792EA0}"/>
    <cellStyle name="Normal 3 8 2 2 6 2 2 2 3 2 3" xfId="14004" xr:uid="{C8FE8C31-0177-48B2-BE28-13F99F718F54}"/>
    <cellStyle name="Normal 3 8 2 2 6 2 2 2 3 3" xfId="14005" xr:uid="{ECB205A3-6BE3-41E2-96C1-59A34D659A59}"/>
    <cellStyle name="Normal 3 8 2 2 6 2 2 2 4" xfId="14006" xr:uid="{142C06FC-7A9D-4DEE-83E3-3EC6AF607D7E}"/>
    <cellStyle name="Normal 3 8 2 2 6 2 2 2 4 2" xfId="14007" xr:uid="{8C9FAF3E-173A-4286-B49B-BE28BB89A24B}"/>
    <cellStyle name="Normal 3 8 2 2 6 2 2 2 5" xfId="14008" xr:uid="{8F286A43-CCFA-4392-9849-B687F5509012}"/>
    <cellStyle name="Normal 3 8 2 2 6 2 2 2 5 2" xfId="14009" xr:uid="{63C3795B-90B9-4C8C-9674-3814238A94C3}"/>
    <cellStyle name="Normal 3 8 2 2 6 2 2 2 6" xfId="14010" xr:uid="{2B69CE87-B876-4C8A-ADA0-98EF150CCBA4}"/>
    <cellStyle name="Normal 3 8 2 2 6 2 2 2 6 2" xfId="14011" xr:uid="{0702D516-0379-4A80-9773-E39C16B2CBE5}"/>
    <cellStyle name="Normal 3 8 2 2 6 2 2 2 7" xfId="14012" xr:uid="{C6222912-EF53-44D2-9A65-4810E8A6296A}"/>
    <cellStyle name="Normal 3 8 2 2 6 2 2 2 7 2" xfId="14013" xr:uid="{21BACCB5-717C-479F-B1AC-4128FBA9C2D3}"/>
    <cellStyle name="Normal 3 8 2 2 6 2 2 2 8" xfId="14014" xr:uid="{C80E7155-A0DC-4026-9F36-D5D8FCAA86E0}"/>
    <cellStyle name="Normal 3 8 2 2 6 2 2 2 8 2" xfId="14015" xr:uid="{DDDE4504-601E-4093-B0EA-935755869992}"/>
    <cellStyle name="Normal 3 8 2 2 6 2 2 2 9" xfId="14016" xr:uid="{360F3442-3EF8-42F0-B75E-5D3B6A7B6BB0}"/>
    <cellStyle name="Normal 3 8 2 2 6 2 2 3" xfId="14017" xr:uid="{B9179542-F675-407B-B28B-866AC58CC4E0}"/>
    <cellStyle name="Normal 3 8 2 2 6 2 2 3 2" xfId="14018" xr:uid="{2B17195F-41FC-47DA-AC27-35774D4BE70E}"/>
    <cellStyle name="Normal 3 8 2 2 6 2 2 3 2 2" xfId="14019" xr:uid="{90489BBD-16A5-4894-BA32-98B592E67092}"/>
    <cellStyle name="Normal 3 8 2 2 6 2 2 3 2 2 2" xfId="14020" xr:uid="{02C99BDB-F424-4E94-9173-D082F9E34EAE}"/>
    <cellStyle name="Normal 3 8 2 2 6 2 2 3 2 2 2 2" xfId="14021" xr:uid="{AB5652EB-0B2C-4B81-9B58-6DD385991102}"/>
    <cellStyle name="Normal 3 8 2 2 6 2 2 3 2 2 3" xfId="14022" xr:uid="{A889F940-2560-49BA-A59A-359D99E339CE}"/>
    <cellStyle name="Normal 3 8 2 2 6 2 2 3 2 3" xfId="14023" xr:uid="{96265C82-AA91-42BA-97A0-088343C2BC60}"/>
    <cellStyle name="Normal 3 8 2 2 6 2 2 3 3" xfId="14024" xr:uid="{6B3478D1-64FE-45C9-B8E3-483632B38B5D}"/>
    <cellStyle name="Normal 3 8 2 2 6 2 2 3 3 2" xfId="14025" xr:uid="{DAEC6383-B67A-436B-AB65-9A4B0681585B}"/>
    <cellStyle name="Normal 3 8 2 2 6 2 2 3 4" xfId="14026" xr:uid="{201147B1-C011-4CB4-89F9-2D41FAABD9C4}"/>
    <cellStyle name="Normal 3 8 2 2 6 2 2 3 4 2" xfId="14027" xr:uid="{00D52878-F517-47AE-AB66-7E9997DB4012}"/>
    <cellStyle name="Normal 3 8 2 2 6 2 2 3 5" xfId="14028" xr:uid="{EA14D738-D22D-40B0-9998-3A15702AC38E}"/>
    <cellStyle name="Normal 3 8 2 2 6 2 2 3 5 2" xfId="14029" xr:uid="{90A0F042-B46F-4BFE-85D3-5532CBC12933}"/>
    <cellStyle name="Normal 3 8 2 2 6 2 2 3 6" xfId="14030" xr:uid="{D703C647-F78E-48DC-9919-CAFC8A18398D}"/>
    <cellStyle name="Normal 3 8 2 2 6 2 2 3 6 2" xfId="14031" xr:uid="{E40418E1-A7AC-4A39-8E41-D7B1A5BB2F4A}"/>
    <cellStyle name="Normal 3 8 2 2 6 2 2 3 7" xfId="14032" xr:uid="{93CA92C6-2931-416B-9633-5848E4682B9E}"/>
    <cellStyle name="Normal 3 8 2 2 6 2 2 3 7 2" xfId="14033" xr:uid="{9DA85815-4258-4521-8A1E-FAB54AFE3F5A}"/>
    <cellStyle name="Normal 3 8 2 2 6 2 2 3 8" xfId="14034" xr:uid="{97909162-ED3D-43BB-8CB9-517613A3F41F}"/>
    <cellStyle name="Normal 3 8 2 2 6 2 2 4" xfId="14035" xr:uid="{8CB65146-3B16-4179-BE42-C07DD6091A6C}"/>
    <cellStyle name="Normal 3 8 2 2 6 2 2 4 2" xfId="14036" xr:uid="{61C06920-F2DF-4D70-82FB-8066B0C4B492}"/>
    <cellStyle name="Normal 3 8 2 2 6 2 2 4 2 2" xfId="14037" xr:uid="{CA1B5254-24C6-46BF-862B-6BDF9DCDCCD6}"/>
    <cellStyle name="Normal 3 8 2 2 6 2 2 4 2 2 2" xfId="14038" xr:uid="{189CFFB4-A15C-41AB-925E-81351F14DD23}"/>
    <cellStyle name="Normal 3 8 2 2 6 2 2 4 2 3" xfId="14039" xr:uid="{252B4591-DE2C-435C-807E-38B4D303FD35}"/>
    <cellStyle name="Normal 3 8 2 2 6 2 2 4 3" xfId="14040" xr:uid="{F7FF83A7-FFD5-4B60-842E-762234FA1F1E}"/>
    <cellStyle name="Normal 3 8 2 2 6 2 2 5" xfId="14041" xr:uid="{6E74A108-225F-4EB0-90A5-638765ECEE01}"/>
    <cellStyle name="Normal 3 8 2 2 6 2 2 5 2" xfId="14042" xr:uid="{FFABBA31-EFE6-4491-AD23-E761B9C4E791}"/>
    <cellStyle name="Normal 3 8 2 2 6 2 2 6" xfId="14043" xr:uid="{EBEA1A60-D20E-43CA-93D1-05C3E3088EA4}"/>
    <cellStyle name="Normal 3 8 2 2 6 2 2 6 2" xfId="14044" xr:uid="{4FA60EA9-A18E-4038-BCB0-243B4AAC36D4}"/>
    <cellStyle name="Normal 3 8 2 2 6 2 2 7" xfId="14045" xr:uid="{49DEEF7D-092C-4808-A640-22E9F67B27DF}"/>
    <cellStyle name="Normal 3 8 2 2 6 2 2 7 2" xfId="14046" xr:uid="{E3204EEB-FE03-4D4F-9038-31B355CA9915}"/>
    <cellStyle name="Normal 3 8 2 2 6 2 2 8" xfId="14047" xr:uid="{F3E296B3-C109-40E0-8ACF-48D7D9621175}"/>
    <cellStyle name="Normal 3 8 2 2 6 2 2 8 2" xfId="14048" xr:uid="{7DFF72B3-06BF-4B0F-A4FD-F6E39320133D}"/>
    <cellStyle name="Normal 3 8 2 2 6 2 2 9" xfId="14049" xr:uid="{A672B259-314F-4FBD-B0C1-17A7D4754D86}"/>
    <cellStyle name="Normal 3 8 2 2 6 2 3" xfId="14050" xr:uid="{52A528ED-370A-42A6-B5FA-98578AD70790}"/>
    <cellStyle name="Normal 3 8 2 2 6 2 3 2" xfId="14051" xr:uid="{F56E80AA-64D2-4AFE-8E4E-F9D40CA9A91F}"/>
    <cellStyle name="Normal 3 8 2 2 6 2 4" xfId="14052" xr:uid="{DBA653EC-513B-4CEF-ADC7-6A415E610587}"/>
    <cellStyle name="Normal 3 8 2 2 6 2 4 2" xfId="14053" xr:uid="{BD6C75FD-010D-41AA-A826-105997E87241}"/>
    <cellStyle name="Normal 3 8 2 2 6 2 5" xfId="14054" xr:uid="{CA88E490-3067-41C3-B7BD-D2A4F85F76C9}"/>
    <cellStyle name="Normal 3 8 2 2 6 2 5 2" xfId="14055" xr:uid="{7F09E949-2FBB-4302-AA68-AF929C9EE01A}"/>
    <cellStyle name="Normal 3 8 2 2 6 2 5 2 2" xfId="14056" xr:uid="{9ABD6952-22A2-467C-A2AC-C0A54258EB29}"/>
    <cellStyle name="Normal 3 8 2 2 6 2 5 2 2 2" xfId="14057" xr:uid="{D5B87F6A-F135-4234-981F-C3BAADF8023D}"/>
    <cellStyle name="Normal 3 8 2 2 6 2 5 2 2 2 2" xfId="14058" xr:uid="{11407483-9770-4646-9F45-E6BE526328D5}"/>
    <cellStyle name="Normal 3 8 2 2 6 2 5 2 2 2 2 2" xfId="14059" xr:uid="{67585008-854E-435C-94E6-866809B27B0A}"/>
    <cellStyle name="Normal 3 8 2 2 6 2 5 2 2 2 3" xfId="14060" xr:uid="{389F4DC9-582C-4B1E-A2C6-99FF4AE0D889}"/>
    <cellStyle name="Normal 3 8 2 2 6 2 5 2 2 3" xfId="14061" xr:uid="{C922C5CE-BE62-48A0-A1C6-229A290D89F6}"/>
    <cellStyle name="Normal 3 8 2 2 6 2 5 2 3" xfId="14062" xr:uid="{7F29BF53-7750-4DC9-9031-64F465F7D4F7}"/>
    <cellStyle name="Normal 3 8 2 2 6 2 5 2 3 2" xfId="14063" xr:uid="{83579FEE-569D-4E54-B360-428D4FFB009D}"/>
    <cellStyle name="Normal 3 8 2 2 6 2 5 2 4" xfId="14064" xr:uid="{D9460294-1A75-400B-B163-246FF84FF4AF}"/>
    <cellStyle name="Normal 3 8 2 2 6 2 5 2 4 2" xfId="14065" xr:uid="{10C38414-E72D-4081-854A-AED5C1FD5949}"/>
    <cellStyle name="Normal 3 8 2 2 6 2 5 2 5" xfId="14066" xr:uid="{D09EE2C4-D242-4F03-97DD-F2C377782267}"/>
    <cellStyle name="Normal 3 8 2 2 6 2 5 2 5 2" xfId="14067" xr:uid="{41710BC3-D0B2-4559-8580-77EF4C461AF8}"/>
    <cellStyle name="Normal 3 8 2 2 6 2 5 2 6" xfId="14068" xr:uid="{0345B81F-69A0-49BA-B704-9DB50E8B2853}"/>
    <cellStyle name="Normal 3 8 2 2 6 2 5 2 6 2" xfId="14069" xr:uid="{EE3E0011-1D5E-4719-ADDA-9D71CBB53BE5}"/>
    <cellStyle name="Normal 3 8 2 2 6 2 5 2 7" xfId="14070" xr:uid="{D56CA894-DA05-431B-B089-6E132B1BFA9B}"/>
    <cellStyle name="Normal 3 8 2 2 6 2 5 2 7 2" xfId="14071" xr:uid="{FD429032-B211-497C-BA84-AF382FD87567}"/>
    <cellStyle name="Normal 3 8 2 2 6 2 5 2 8" xfId="14072" xr:uid="{0133EFE9-C7CA-4599-AAD8-BF345A0D2CFA}"/>
    <cellStyle name="Normal 3 8 2 2 6 2 5 3" xfId="14073" xr:uid="{157DD100-FE0E-49CD-AA71-E2A974683AF0}"/>
    <cellStyle name="Normal 3 8 2 2 6 2 5 3 2" xfId="14074" xr:uid="{A372C0FA-3F48-4676-B626-70037ED92ED6}"/>
    <cellStyle name="Normal 3 8 2 2 6 2 5 3 2 2" xfId="14075" xr:uid="{12A27595-A823-4E1C-9902-F1FAF0EB9699}"/>
    <cellStyle name="Normal 3 8 2 2 6 2 5 3 2 2 2" xfId="14076" xr:uid="{7894F33A-AFC1-4FBD-8DF9-CB45ED7E608A}"/>
    <cellStyle name="Normal 3 8 2 2 6 2 5 3 2 3" xfId="14077" xr:uid="{BD5AB58F-5CF0-4ADA-ADE1-663B4EB9303A}"/>
    <cellStyle name="Normal 3 8 2 2 6 2 5 3 3" xfId="14078" xr:uid="{0ACAD014-CC4C-4150-8CF0-4C1823696D75}"/>
    <cellStyle name="Normal 3 8 2 2 6 2 5 4" xfId="14079" xr:uid="{FF022BEF-B4A9-4C94-BCC8-2BAC2966BD94}"/>
    <cellStyle name="Normal 3 8 2 2 6 2 5 4 2" xfId="14080" xr:uid="{9B5A7DBC-40CE-4B54-994B-44A1CE75A403}"/>
    <cellStyle name="Normal 3 8 2 2 6 2 5 5" xfId="14081" xr:uid="{4F8FF24A-520A-470A-89F7-15BAFD75A8F0}"/>
    <cellStyle name="Normal 3 8 2 2 6 2 5 5 2" xfId="14082" xr:uid="{E00ECCFC-78DF-44C4-82DB-1C94738FCC5F}"/>
    <cellStyle name="Normal 3 8 2 2 6 2 5 6" xfId="14083" xr:uid="{7E6FC31B-B4AB-430D-B66B-B1CD5FF667B3}"/>
    <cellStyle name="Normal 3 8 2 2 6 2 5 6 2" xfId="14084" xr:uid="{3D684ADE-A1EB-4088-8134-EBBBC8708E18}"/>
    <cellStyle name="Normal 3 8 2 2 6 2 5 7" xfId="14085" xr:uid="{942DE4C5-1B74-41F9-BC6A-F6685397A807}"/>
    <cellStyle name="Normal 3 8 2 2 6 2 5 7 2" xfId="14086" xr:uid="{518A2918-9E7C-4A48-8B35-5C2BD4CB7995}"/>
    <cellStyle name="Normal 3 8 2 2 6 2 5 8" xfId="14087" xr:uid="{016BA682-789C-4A0F-9B6C-A43BCB79638D}"/>
    <cellStyle name="Normal 3 8 2 2 6 2 6" xfId="14088" xr:uid="{A4A94FE7-ECF3-4E10-9DED-069B8644BE03}"/>
    <cellStyle name="Normal 3 8 2 2 6 2 6 2" xfId="14089" xr:uid="{D7E458EE-0191-470A-AD55-CD6B4A7FB654}"/>
    <cellStyle name="Normal 3 8 2 2 6 2 6 2 2" xfId="14090" xr:uid="{8B71D76E-0DFB-46F9-823C-2B604F190AA8}"/>
    <cellStyle name="Normal 3 8 2 2 6 2 6 2 2 2" xfId="14091" xr:uid="{40063B14-3D61-41A9-AE30-849392DB30E9}"/>
    <cellStyle name="Normal 3 8 2 2 6 2 6 2 3" xfId="14092" xr:uid="{AF37A05C-70F0-497E-A4CD-F4B0C4B389FD}"/>
    <cellStyle name="Normal 3 8 2 2 6 2 6 3" xfId="14093" xr:uid="{D44613B6-3BBD-4F9A-8FB9-65C0277973AF}"/>
    <cellStyle name="Normal 3 8 2 2 6 2 7" xfId="14094" xr:uid="{C78ABDA4-57AC-4D33-9984-01AC4C1FF01C}"/>
    <cellStyle name="Normal 3 8 2 2 6 2 7 2" xfId="14095" xr:uid="{67E1DAF8-668A-454A-A61A-54E552F40562}"/>
    <cellStyle name="Normal 3 8 2 2 6 2 8" xfId="14096" xr:uid="{3A378B14-6F18-47AE-8A3F-F7B35A9DE2A8}"/>
    <cellStyle name="Normal 3 8 2 2 6 2 8 2" xfId="14097" xr:uid="{27E426B8-876F-47D9-BB47-54FBABF40DE2}"/>
    <cellStyle name="Normal 3 8 2 2 6 2 9" xfId="14098" xr:uid="{5EAF6AEE-9D76-4CCE-8FC5-0D21DFFFBD92}"/>
    <cellStyle name="Normal 3 8 2 2 6 2 9 2" xfId="14099" xr:uid="{196B05F3-5579-4015-A5B9-3420D9C871CF}"/>
    <cellStyle name="Normal 3 8 2 2 6 3" xfId="14100" xr:uid="{455C6178-5C17-47D0-BA9D-D0059F8348C5}"/>
    <cellStyle name="Normal 3 8 2 2 6 3 2" xfId="14101" xr:uid="{E494CCD1-A33D-4224-ACEA-7E36F09B28B0}"/>
    <cellStyle name="Normal 3 8 2 2 6 3 2 2" xfId="14102" xr:uid="{0CD004F1-6BBC-43CA-8C77-7DAF959D239F}"/>
    <cellStyle name="Normal 3 8 2 2 6 3 2 2 2" xfId="14103" xr:uid="{5A2D67A2-484D-48AD-842C-BDC9841F2160}"/>
    <cellStyle name="Normal 3 8 2 2 6 3 2 2 2 2" xfId="14104" xr:uid="{D1262EDD-E870-4B49-A07F-16B1F3F15A86}"/>
    <cellStyle name="Normal 3 8 2 2 6 3 2 2 2 2 2" xfId="14105" xr:uid="{96C0A073-367E-4757-A8FF-996D04F608F4}"/>
    <cellStyle name="Normal 3 8 2 2 6 3 2 2 2 2 2 2" xfId="14106" xr:uid="{FEF2060A-079A-4289-B915-E3CCE41DB408}"/>
    <cellStyle name="Normal 3 8 2 2 6 3 2 2 2 2 2 2 2" xfId="14107" xr:uid="{A390FF06-4F2D-4C55-A378-AE0FD1E1AC5B}"/>
    <cellStyle name="Normal 3 8 2 2 6 3 2 2 2 2 2 3" xfId="14108" xr:uid="{97DF36CD-0358-4401-A507-2FC093460502}"/>
    <cellStyle name="Normal 3 8 2 2 6 3 2 2 2 2 3" xfId="14109" xr:uid="{5964D7F8-2204-471C-B73C-BCA42287405A}"/>
    <cellStyle name="Normal 3 8 2 2 6 3 2 2 2 3" xfId="14110" xr:uid="{D4A153D6-6091-49DA-BAEC-B7EEF4E8CED0}"/>
    <cellStyle name="Normal 3 8 2 2 6 3 2 2 2 3 2" xfId="14111" xr:uid="{E06591F6-C94F-4808-B0C7-3AEAF2B408AB}"/>
    <cellStyle name="Normal 3 8 2 2 6 3 2 2 2 4" xfId="14112" xr:uid="{244C4884-A744-4ADF-9E78-C4C8573EDBE1}"/>
    <cellStyle name="Normal 3 8 2 2 6 3 2 2 2 4 2" xfId="14113" xr:uid="{90B464BE-863E-432F-88A7-93A57ED84AE4}"/>
    <cellStyle name="Normal 3 8 2 2 6 3 2 2 2 5" xfId="14114" xr:uid="{72491428-8FED-4429-8300-C003AD057A62}"/>
    <cellStyle name="Normal 3 8 2 2 6 3 2 2 2 5 2" xfId="14115" xr:uid="{19279BE8-7449-42A0-A31E-9817DC1E0799}"/>
    <cellStyle name="Normal 3 8 2 2 6 3 2 2 2 6" xfId="14116" xr:uid="{F19DD99C-78B4-47E6-A0F1-68A27196FC29}"/>
    <cellStyle name="Normal 3 8 2 2 6 3 2 2 2 6 2" xfId="14117" xr:uid="{49EC6400-41F1-4042-814A-2389BB022F70}"/>
    <cellStyle name="Normal 3 8 2 2 6 3 2 2 2 7" xfId="14118" xr:uid="{7D160922-CBB5-401F-86BB-D36FC386B458}"/>
    <cellStyle name="Normal 3 8 2 2 6 3 2 2 2 7 2" xfId="14119" xr:uid="{B8B22AB6-DBEF-4B7E-9F45-6288B575937A}"/>
    <cellStyle name="Normal 3 8 2 2 6 3 2 2 2 8" xfId="14120" xr:uid="{9BC8852D-B99F-457A-BC49-A6D4E4FDC4C1}"/>
    <cellStyle name="Normal 3 8 2 2 6 3 2 2 3" xfId="14121" xr:uid="{9D7B29CE-8A2D-471A-BE58-F245FF71FE8C}"/>
    <cellStyle name="Normal 3 8 2 2 6 3 2 2 3 2" xfId="14122" xr:uid="{547EFE33-490F-4CEC-8A59-4D8F5C1E74C8}"/>
    <cellStyle name="Normal 3 8 2 2 6 3 2 2 3 2 2" xfId="14123" xr:uid="{59E845ED-B084-4EDC-AD3A-E7110E9CFF20}"/>
    <cellStyle name="Normal 3 8 2 2 6 3 2 2 3 2 2 2" xfId="14124" xr:uid="{0F3A64DF-C0F9-4689-AB56-C01A545DB3AC}"/>
    <cellStyle name="Normal 3 8 2 2 6 3 2 2 3 2 3" xfId="14125" xr:uid="{55F175F8-0D01-477A-A2D5-D9315FDDB0BD}"/>
    <cellStyle name="Normal 3 8 2 2 6 3 2 2 3 3" xfId="14126" xr:uid="{3A7FF91A-BC10-4C44-8FB3-DB0E9D75A489}"/>
    <cellStyle name="Normal 3 8 2 2 6 3 2 2 4" xfId="14127" xr:uid="{9898E764-B502-4992-9807-E7C185B8629D}"/>
    <cellStyle name="Normal 3 8 2 2 6 3 2 2 4 2" xfId="14128" xr:uid="{1EDC44F4-C2B6-4BE3-8543-049847E15855}"/>
    <cellStyle name="Normal 3 8 2 2 6 3 2 2 5" xfId="14129" xr:uid="{CA5EF1E8-BEE9-44E7-9DD5-A8FB51AD48FA}"/>
    <cellStyle name="Normal 3 8 2 2 6 3 2 2 5 2" xfId="14130" xr:uid="{6F59EA54-1D0D-4FF6-8DB2-794C6A72F246}"/>
    <cellStyle name="Normal 3 8 2 2 6 3 2 2 6" xfId="14131" xr:uid="{435980AA-AB65-4A0B-8460-62DFFAE298F3}"/>
    <cellStyle name="Normal 3 8 2 2 6 3 2 2 6 2" xfId="14132" xr:uid="{95B48E09-9AC6-4727-859A-96626B87261D}"/>
    <cellStyle name="Normal 3 8 2 2 6 3 2 2 7" xfId="14133" xr:uid="{A4A7645C-6B76-45FA-BF32-FFD72A4D8C67}"/>
    <cellStyle name="Normal 3 8 2 2 6 3 2 2 7 2" xfId="14134" xr:uid="{94B5C5AD-A80E-49AB-8D5A-35E34FAA603D}"/>
    <cellStyle name="Normal 3 8 2 2 6 3 2 2 8" xfId="14135" xr:uid="{B6B1B604-B425-46E2-929B-46BE0E9922EF}"/>
    <cellStyle name="Normal 3 8 2 2 6 3 2 3" xfId="14136" xr:uid="{5CB0CD13-282F-45D0-972B-16C8BE2673FC}"/>
    <cellStyle name="Normal 3 8 2 2 6 3 2 3 2" xfId="14137" xr:uid="{3BAECE83-8FDD-4CAD-90C7-D04EDA63EBBD}"/>
    <cellStyle name="Normal 3 8 2 2 6 3 2 3 2 2" xfId="14138" xr:uid="{877CA7D4-F488-45EC-A90A-31E8683D78A4}"/>
    <cellStyle name="Normal 3 8 2 2 6 3 2 3 2 2 2" xfId="14139" xr:uid="{637D022D-54B8-492C-8A48-192240AB0F63}"/>
    <cellStyle name="Normal 3 8 2 2 6 3 2 3 2 3" xfId="14140" xr:uid="{04B0D226-3DF3-4850-BC31-F0900D0702F1}"/>
    <cellStyle name="Normal 3 8 2 2 6 3 2 3 3" xfId="14141" xr:uid="{A6A4D2B0-81E6-42F4-A004-4389683E42CC}"/>
    <cellStyle name="Normal 3 8 2 2 6 3 2 4" xfId="14142" xr:uid="{0BEF6019-2F2E-4035-9217-AEF51C0C1F1B}"/>
    <cellStyle name="Normal 3 8 2 2 6 3 2 4 2" xfId="14143" xr:uid="{071BD288-906E-4642-A1C3-72329EDCDE91}"/>
    <cellStyle name="Normal 3 8 2 2 6 3 2 5" xfId="14144" xr:uid="{BED99D2E-BCAE-4519-A7A1-226DCA851147}"/>
    <cellStyle name="Normal 3 8 2 2 6 3 2 5 2" xfId="14145" xr:uid="{4858078A-3C72-4FE1-BBF0-C87891C103D5}"/>
    <cellStyle name="Normal 3 8 2 2 6 3 2 6" xfId="14146" xr:uid="{0F5E1CBB-F785-42BD-A73D-28B72B8F8F9E}"/>
    <cellStyle name="Normal 3 8 2 2 6 3 2 6 2" xfId="14147" xr:uid="{8104D48E-70C8-4990-8B9C-85BF23952D6F}"/>
    <cellStyle name="Normal 3 8 2 2 6 3 2 7" xfId="14148" xr:uid="{D45E4C54-02F7-409F-B858-B8C5504DD9AE}"/>
    <cellStyle name="Normal 3 8 2 2 6 3 2 7 2" xfId="14149" xr:uid="{4BA68DAC-EDEC-454F-B8A2-066653D1692A}"/>
    <cellStyle name="Normal 3 8 2 2 6 3 2 8" xfId="14150" xr:uid="{A933B01E-C6F8-43B3-97D3-42F713127AA7}"/>
    <cellStyle name="Normal 3 8 2 2 6 3 2 8 2" xfId="14151" xr:uid="{8E1F35AB-4E23-4E91-89AE-55CAAAA79302}"/>
    <cellStyle name="Normal 3 8 2 2 6 3 2 9" xfId="14152" xr:uid="{873EDD3E-4CB9-4533-83C1-67BB67F8F0D5}"/>
    <cellStyle name="Normal 3 8 2 2 6 3 3" xfId="14153" xr:uid="{C4CE7631-D6C7-4982-9F97-43ED5ECFA297}"/>
    <cellStyle name="Normal 3 8 2 2 6 3 3 2" xfId="14154" xr:uid="{4EFAAB41-87CE-495B-B513-11CA4E0EE103}"/>
    <cellStyle name="Normal 3 8 2 2 6 3 3 2 2" xfId="14155" xr:uid="{F88CBBB4-3104-487F-81AB-9CC746FA9936}"/>
    <cellStyle name="Normal 3 8 2 2 6 3 3 2 2 2" xfId="14156" xr:uid="{AC748774-1C69-44A7-95B5-97D5B25DA505}"/>
    <cellStyle name="Normal 3 8 2 2 6 3 3 2 2 2 2" xfId="14157" xr:uid="{B16053CA-0C33-482C-8328-677D2ADF724F}"/>
    <cellStyle name="Normal 3 8 2 2 6 3 3 2 2 3" xfId="14158" xr:uid="{184A0ED9-059B-4ECC-B141-CEE6F1F10315}"/>
    <cellStyle name="Normal 3 8 2 2 6 3 3 2 3" xfId="14159" xr:uid="{C2D2BC0D-ABE9-4ECA-9165-B19FBD611F1B}"/>
    <cellStyle name="Normal 3 8 2 2 6 3 3 3" xfId="14160" xr:uid="{A7C278B7-F696-4968-BAE7-C147841CAF30}"/>
    <cellStyle name="Normal 3 8 2 2 6 3 3 3 2" xfId="14161" xr:uid="{1010D777-9CD6-4A62-83C5-73C1BE4A520D}"/>
    <cellStyle name="Normal 3 8 2 2 6 3 3 4" xfId="14162" xr:uid="{2F3886AA-DC8D-498B-865D-46608E9B4E84}"/>
    <cellStyle name="Normal 3 8 2 2 6 3 3 4 2" xfId="14163" xr:uid="{FF98016D-64BE-4416-ADD5-29241E0F22E6}"/>
    <cellStyle name="Normal 3 8 2 2 6 3 3 5" xfId="14164" xr:uid="{2E6FADAA-89C1-4E59-9079-38AA26D7FE7B}"/>
    <cellStyle name="Normal 3 8 2 2 6 3 3 5 2" xfId="14165" xr:uid="{54BA82B9-8D39-47BF-9C95-329D278BA842}"/>
    <cellStyle name="Normal 3 8 2 2 6 3 3 6" xfId="14166" xr:uid="{58C03817-D0EE-41B1-B634-018BA45AA83A}"/>
    <cellStyle name="Normal 3 8 2 2 6 3 3 6 2" xfId="14167" xr:uid="{6F4E0AE2-D3EC-45B6-8DE2-2D62A7D135FC}"/>
    <cellStyle name="Normal 3 8 2 2 6 3 3 7" xfId="14168" xr:uid="{F3CA6891-2603-4FAB-BA7F-C598A00DE614}"/>
    <cellStyle name="Normal 3 8 2 2 6 3 3 7 2" xfId="14169" xr:uid="{A97F6A0A-40B1-4D06-84F2-93F93F65D281}"/>
    <cellStyle name="Normal 3 8 2 2 6 3 3 8" xfId="14170" xr:uid="{B768B3E6-8419-4113-921D-2F3AC7D3F7B5}"/>
    <cellStyle name="Normal 3 8 2 2 6 3 4" xfId="14171" xr:uid="{33C4AAD7-16BF-4B6E-9936-C56C6BB15B07}"/>
    <cellStyle name="Normal 3 8 2 2 6 3 4 2" xfId="14172" xr:uid="{C43F027B-E372-4A3B-9681-9B24355E82DC}"/>
    <cellStyle name="Normal 3 8 2 2 6 3 4 2 2" xfId="14173" xr:uid="{5DB54DCA-C744-4058-B535-AD149F7785C9}"/>
    <cellStyle name="Normal 3 8 2 2 6 3 4 2 2 2" xfId="14174" xr:uid="{DF77E1F1-3A80-4321-87F0-FB22DAE74BF5}"/>
    <cellStyle name="Normal 3 8 2 2 6 3 4 2 3" xfId="14175" xr:uid="{FA761B3F-EF60-45B5-813C-D205CB4F1971}"/>
    <cellStyle name="Normal 3 8 2 2 6 3 4 3" xfId="14176" xr:uid="{0930DB88-D9A7-4DE8-9DB6-A625ECA27756}"/>
    <cellStyle name="Normal 3 8 2 2 6 3 5" xfId="14177" xr:uid="{574B590B-9EDF-4EE7-9515-C3BA90EC4614}"/>
    <cellStyle name="Normal 3 8 2 2 6 3 5 2" xfId="14178" xr:uid="{81778443-6291-4B42-AFC7-C691C9D47736}"/>
    <cellStyle name="Normal 3 8 2 2 6 3 6" xfId="14179" xr:uid="{B4823E4C-E474-47D6-9179-E4BBD4F75390}"/>
    <cellStyle name="Normal 3 8 2 2 6 3 6 2" xfId="14180" xr:uid="{E38EA97A-9761-4022-BCB7-6302FBF0876B}"/>
    <cellStyle name="Normal 3 8 2 2 6 3 7" xfId="14181" xr:uid="{61B7CCF5-182A-4A2D-AA64-E4B134809C5C}"/>
    <cellStyle name="Normal 3 8 2 2 6 3 7 2" xfId="14182" xr:uid="{70DE4884-0B8F-4DEB-B48D-EC24EA37DD13}"/>
    <cellStyle name="Normal 3 8 2 2 6 3 8" xfId="14183" xr:uid="{69A83B55-E3F7-4ECA-A728-9158441E240C}"/>
    <cellStyle name="Normal 3 8 2 2 6 3 8 2" xfId="14184" xr:uid="{4718E218-7952-46A4-AAF9-E1C6AE2DFF0C}"/>
    <cellStyle name="Normal 3 8 2 2 6 3 9" xfId="14185" xr:uid="{B2F589C4-D547-448C-A00C-3312BACB10F8}"/>
    <cellStyle name="Normal 3 8 2 2 6 4" xfId="14186" xr:uid="{D763117C-64E7-486F-BA65-A7C3F2CF3964}"/>
    <cellStyle name="Normal 3 8 2 2 6 4 2" xfId="14187" xr:uid="{839444E4-DFD6-44DF-A006-6150D5DD9F53}"/>
    <cellStyle name="Normal 3 8 2 2 6 5" xfId="14188" xr:uid="{57BD363C-EBB4-49A2-AFFB-3210E513B0C6}"/>
    <cellStyle name="Normal 3 8 2 2 6 5 2" xfId="14189" xr:uid="{67C01506-7579-448E-B0D1-ACDE34C26808}"/>
    <cellStyle name="Normal 3 8 2 2 6 5 2 2" xfId="14190" xr:uid="{13C21789-BC70-4603-B218-B266CCF62D4F}"/>
    <cellStyle name="Normal 3 8 2 2 6 5 2 2 2" xfId="14191" xr:uid="{3C6D7797-29D1-4172-96A3-EC0088675889}"/>
    <cellStyle name="Normal 3 8 2 2 6 5 2 2 2 2" xfId="14192" xr:uid="{1B669662-48C6-40F6-A4CC-7DC527653F6C}"/>
    <cellStyle name="Normal 3 8 2 2 6 5 2 2 2 2 2" xfId="14193" xr:uid="{69A450C8-5664-4BB6-A32D-553D0026B99D}"/>
    <cellStyle name="Normal 3 8 2 2 6 5 2 2 2 3" xfId="14194" xr:uid="{EEB843A6-FC2B-46E4-9A17-CAB6A0168476}"/>
    <cellStyle name="Normal 3 8 2 2 6 5 2 2 3" xfId="14195" xr:uid="{7772F7BE-2D98-43B9-8CE4-C16C79BB4D33}"/>
    <cellStyle name="Normal 3 8 2 2 6 5 2 3" xfId="14196" xr:uid="{B7401636-10D5-403B-A88A-884829EF53A6}"/>
    <cellStyle name="Normal 3 8 2 2 6 5 2 3 2" xfId="14197" xr:uid="{068544A1-5AED-4AB3-9D5D-B335BB0E0AE1}"/>
    <cellStyle name="Normal 3 8 2 2 6 5 2 4" xfId="14198" xr:uid="{D8119036-FE88-4A2D-A380-B5A0D233A229}"/>
    <cellStyle name="Normal 3 8 2 2 6 5 2 4 2" xfId="14199" xr:uid="{C6309579-2BAD-4493-A099-37E0419FEA38}"/>
    <cellStyle name="Normal 3 8 2 2 6 5 2 5" xfId="14200" xr:uid="{F44B95E5-FE56-4A11-BB3A-27E283C896F4}"/>
    <cellStyle name="Normal 3 8 2 2 6 5 2 5 2" xfId="14201" xr:uid="{C98C8D03-E013-4D89-B3D3-205A5AC61304}"/>
    <cellStyle name="Normal 3 8 2 2 6 5 2 6" xfId="14202" xr:uid="{5EB778B9-290B-4A0F-8E21-16011394FD0E}"/>
    <cellStyle name="Normal 3 8 2 2 6 5 2 6 2" xfId="14203" xr:uid="{02671890-C4F4-4E09-A01C-352BC8ED6E0E}"/>
    <cellStyle name="Normal 3 8 2 2 6 5 2 7" xfId="14204" xr:uid="{660BE9F1-9BF5-44FD-B0C3-3BDA96D33B04}"/>
    <cellStyle name="Normal 3 8 2 2 6 5 2 7 2" xfId="14205" xr:uid="{F34581DD-6113-488F-A45A-56D800BEC92C}"/>
    <cellStyle name="Normal 3 8 2 2 6 5 2 8" xfId="14206" xr:uid="{24D8BC19-6A63-41B5-A66C-734904B65A9B}"/>
    <cellStyle name="Normal 3 8 2 2 6 5 3" xfId="14207" xr:uid="{30377477-5944-49A0-9FA2-168A7007A2F5}"/>
    <cellStyle name="Normal 3 8 2 2 6 5 3 2" xfId="14208" xr:uid="{38BBF15B-3744-40ED-B08E-CAAB7B55E93F}"/>
    <cellStyle name="Normal 3 8 2 2 6 5 3 2 2" xfId="14209" xr:uid="{A4838923-4F4D-476A-A466-1D29D11DE70F}"/>
    <cellStyle name="Normal 3 8 2 2 6 5 3 2 2 2" xfId="14210" xr:uid="{88D12002-36D4-4E27-985C-8B2FDF400532}"/>
    <cellStyle name="Normal 3 8 2 2 6 5 3 2 3" xfId="14211" xr:uid="{B5D72DF7-01F6-47DF-B442-39D23E37A945}"/>
    <cellStyle name="Normal 3 8 2 2 6 5 3 3" xfId="14212" xr:uid="{A55565CB-681B-462F-ABE3-47A040714C5A}"/>
    <cellStyle name="Normal 3 8 2 2 6 5 4" xfId="14213" xr:uid="{CD7FCF47-61C4-468F-8BC3-F3AC57290A39}"/>
    <cellStyle name="Normal 3 8 2 2 6 5 4 2" xfId="14214" xr:uid="{AD6146D6-3579-4CEE-82E7-808C20A425E8}"/>
    <cellStyle name="Normal 3 8 2 2 6 5 5" xfId="14215" xr:uid="{1CBA9CEB-AA2A-4EEC-BCB7-B15C4B81467A}"/>
    <cellStyle name="Normal 3 8 2 2 6 5 5 2" xfId="14216" xr:uid="{E180FA6D-7301-4ACB-BFC8-95ABDBA36FCA}"/>
    <cellStyle name="Normal 3 8 2 2 6 5 6" xfId="14217" xr:uid="{F7615E8E-3176-4C56-A3DD-781BBFCB56E0}"/>
    <cellStyle name="Normal 3 8 2 2 6 5 6 2" xfId="14218" xr:uid="{18C72BDB-1B69-4549-83FB-E683591F78A0}"/>
    <cellStyle name="Normal 3 8 2 2 6 5 7" xfId="14219" xr:uid="{56D29AAD-E574-4F1E-84F7-25494EE245B6}"/>
    <cellStyle name="Normal 3 8 2 2 6 5 7 2" xfId="14220" xr:uid="{72BFFFB7-1A50-4AA4-9F0A-FD83CB67004B}"/>
    <cellStyle name="Normal 3 8 2 2 6 5 8" xfId="14221" xr:uid="{94E6EF99-3456-4237-B3C2-81618EFA9EDB}"/>
    <cellStyle name="Normal 3 8 2 2 6 6" xfId="14222" xr:uid="{0B50976F-F635-40EA-A85B-1E6B6C61AB23}"/>
    <cellStyle name="Normal 3 8 2 2 6 6 2" xfId="14223" xr:uid="{C05172E4-00D3-4540-8C00-875188D3D8FE}"/>
    <cellStyle name="Normal 3 8 2 2 6 6 2 2" xfId="14224" xr:uid="{CA38516F-6783-4A59-A8F6-6A51D9249AFE}"/>
    <cellStyle name="Normal 3 8 2 2 6 6 2 2 2" xfId="14225" xr:uid="{E4CE6F8D-AC8D-4E08-82D6-8F3A10A82ACF}"/>
    <cellStyle name="Normal 3 8 2 2 6 6 2 3" xfId="14226" xr:uid="{0F621E25-2E1D-468D-92CC-9E7A2942FBB5}"/>
    <cellStyle name="Normal 3 8 2 2 6 6 3" xfId="14227" xr:uid="{65C9E02D-5A81-453C-B5FE-D3555E11060F}"/>
    <cellStyle name="Normal 3 8 2 2 6 7" xfId="14228" xr:uid="{49C2ED10-2AC2-41FC-9A0D-A33A7794F8E2}"/>
    <cellStyle name="Normal 3 8 2 2 6 7 2" xfId="14229" xr:uid="{E85D0118-0DDA-4F9A-8C49-387B732746EA}"/>
    <cellStyle name="Normal 3 8 2 2 6 8" xfId="14230" xr:uid="{6C53BB0F-FBCB-4230-9035-794BA7297833}"/>
    <cellStyle name="Normal 3 8 2 2 6 8 2" xfId="14231" xr:uid="{BFE62A74-1470-4780-A5DB-89551313915D}"/>
    <cellStyle name="Normal 3 8 2 2 6 9" xfId="14232" xr:uid="{7A6AB36A-49A9-4BD6-AB6E-F45C1FDAAF92}"/>
    <cellStyle name="Normal 3 8 2 2 6 9 2" xfId="14233" xr:uid="{ED6087C6-87FB-44ED-A94E-A53092CFF6E9}"/>
    <cellStyle name="Normal 3 8 2 2 7" xfId="14234" xr:uid="{E9A6ED85-5EF5-4529-99D5-92EB906306F2}"/>
    <cellStyle name="Normal 3 8 2 2 7 2" xfId="14235" xr:uid="{1973AD79-ECAF-46A2-B50F-3AACEAEF4E2E}"/>
    <cellStyle name="Normal 3 8 2 2 7 2 2" xfId="14236" xr:uid="{03AD05B3-F96A-462F-836F-7E01FAF75DCB}"/>
    <cellStyle name="Normal 3 8 2 2 7 2 2 2" xfId="14237" xr:uid="{9FB1F931-B6CA-4F58-990B-9BB283DA1AEF}"/>
    <cellStyle name="Normal 3 8 2 2 7 2 2 2 2" xfId="14238" xr:uid="{5136857A-B11C-487D-AA25-2EBFB9E4A64C}"/>
    <cellStyle name="Normal 3 8 2 2 7 2 2 2 2 2" xfId="14239" xr:uid="{3665BC3D-1A32-4A48-AEF4-CC7CB557B258}"/>
    <cellStyle name="Normal 3 8 2 2 7 2 2 2 2 2 2" xfId="14240" xr:uid="{6BE66872-3428-4778-AE35-2026628F82A8}"/>
    <cellStyle name="Normal 3 8 2 2 7 2 2 2 2 2 2 2" xfId="14241" xr:uid="{723DBE0F-E048-4B5C-A0A1-CFB67F4A87D2}"/>
    <cellStyle name="Normal 3 8 2 2 7 2 2 2 2 2 3" xfId="14242" xr:uid="{263DD92D-AA8A-4A5F-A9B6-BC2473842545}"/>
    <cellStyle name="Normal 3 8 2 2 7 2 2 2 2 3" xfId="14243" xr:uid="{BCDC0346-DBBA-4592-BF29-32CF493BDBA3}"/>
    <cellStyle name="Normal 3 8 2 2 7 2 2 2 3" xfId="14244" xr:uid="{9D8D8724-D97F-4BEE-A27B-59A515F32D77}"/>
    <cellStyle name="Normal 3 8 2 2 7 2 2 2 3 2" xfId="14245" xr:uid="{E270CFD2-1A42-4B68-90DB-12A37D73586B}"/>
    <cellStyle name="Normal 3 8 2 2 7 2 2 2 4" xfId="14246" xr:uid="{31F69719-CBC1-48E0-BB25-047605A3EA9D}"/>
    <cellStyle name="Normal 3 8 2 2 7 2 2 2 4 2" xfId="14247" xr:uid="{A6EDC428-6F1D-42B7-9A29-0349CA229C14}"/>
    <cellStyle name="Normal 3 8 2 2 7 2 2 2 5" xfId="14248" xr:uid="{259E2DB1-D5B1-4D5A-933A-2C0F5DD2D74B}"/>
    <cellStyle name="Normal 3 8 2 2 7 2 2 2 5 2" xfId="14249" xr:uid="{BF0AE41D-E18A-48C0-AEEB-3227DB9F1F02}"/>
    <cellStyle name="Normal 3 8 2 2 7 2 2 2 6" xfId="14250" xr:uid="{987D7714-5598-468D-8B43-635AF8945949}"/>
    <cellStyle name="Normal 3 8 2 2 7 2 2 2 6 2" xfId="14251" xr:uid="{F7DA0C43-C0AE-4A0D-83B0-9A499A314DB7}"/>
    <cellStyle name="Normal 3 8 2 2 7 2 2 2 7" xfId="14252" xr:uid="{30C9BFD4-E49C-4C9A-B633-8ED5D8454096}"/>
    <cellStyle name="Normal 3 8 2 2 7 2 2 2 7 2" xfId="14253" xr:uid="{209F7A8F-E4DA-4924-8AAA-44844E4B7BBA}"/>
    <cellStyle name="Normal 3 8 2 2 7 2 2 2 8" xfId="14254" xr:uid="{C25D9833-A80D-4577-9204-DC530DEA2392}"/>
    <cellStyle name="Normal 3 8 2 2 7 2 2 3" xfId="14255" xr:uid="{5EC63A3A-DFCF-4E36-BA84-0A9D98138CE4}"/>
    <cellStyle name="Normal 3 8 2 2 7 2 2 3 2" xfId="14256" xr:uid="{B6ECE2D1-9CC4-4EE9-A6AE-7B0E021B04F7}"/>
    <cellStyle name="Normal 3 8 2 2 7 2 2 3 2 2" xfId="14257" xr:uid="{1B80491F-9E14-4D97-AF6E-64BDCAEA1299}"/>
    <cellStyle name="Normal 3 8 2 2 7 2 2 3 2 2 2" xfId="14258" xr:uid="{8AF4621F-B01C-4AF6-8748-367564A76ED7}"/>
    <cellStyle name="Normal 3 8 2 2 7 2 2 3 2 3" xfId="14259" xr:uid="{9291D686-011B-4349-A576-732CDEAAEDFC}"/>
    <cellStyle name="Normal 3 8 2 2 7 2 2 3 3" xfId="14260" xr:uid="{02941181-AAA6-4322-84B9-5338E08353EF}"/>
    <cellStyle name="Normal 3 8 2 2 7 2 2 4" xfId="14261" xr:uid="{E6C3364D-BDA4-4D89-867D-948995932C7B}"/>
    <cellStyle name="Normal 3 8 2 2 7 2 2 4 2" xfId="14262" xr:uid="{189F2DCC-4481-4722-88C3-699B8F7D9728}"/>
    <cellStyle name="Normal 3 8 2 2 7 2 2 5" xfId="14263" xr:uid="{0F470680-5BFD-406E-AC27-A238A29BF54F}"/>
    <cellStyle name="Normal 3 8 2 2 7 2 2 5 2" xfId="14264" xr:uid="{83AF9980-3E23-46DD-8A7C-2FFB0F769370}"/>
    <cellStyle name="Normal 3 8 2 2 7 2 2 6" xfId="14265" xr:uid="{CD63C811-1BF5-4494-B7CF-782B477EBB0A}"/>
    <cellStyle name="Normal 3 8 2 2 7 2 2 6 2" xfId="14266" xr:uid="{91A67A51-90B3-4F36-B3B7-787F1C40A7D4}"/>
    <cellStyle name="Normal 3 8 2 2 7 2 2 7" xfId="14267" xr:uid="{6C2C11F0-7424-4B3E-96B0-9547E901BEF6}"/>
    <cellStyle name="Normal 3 8 2 2 7 2 2 7 2" xfId="14268" xr:uid="{F742C400-ECCA-49DE-9490-CD5E027F37A5}"/>
    <cellStyle name="Normal 3 8 2 2 7 2 2 8" xfId="14269" xr:uid="{E2F748E0-4137-42B2-8297-75AD2A001922}"/>
    <cellStyle name="Normal 3 8 2 2 7 2 3" xfId="14270" xr:uid="{AE0AFEE2-5B75-4A67-A91B-55380C3D51F6}"/>
    <cellStyle name="Normal 3 8 2 2 7 2 3 2" xfId="14271" xr:uid="{BA4214F3-B8DB-4783-8AD9-4E9EE4EC492A}"/>
    <cellStyle name="Normal 3 8 2 2 7 2 3 2 2" xfId="14272" xr:uid="{4DDEA47B-303D-4FB7-A688-0662A998FA0B}"/>
    <cellStyle name="Normal 3 8 2 2 7 2 3 2 2 2" xfId="14273" xr:uid="{EDD2E51B-B3A8-49B0-8A64-684B4D6CB15E}"/>
    <cellStyle name="Normal 3 8 2 2 7 2 3 2 3" xfId="14274" xr:uid="{605FF865-BEE1-4910-AAC1-CF98DFA1EE89}"/>
    <cellStyle name="Normal 3 8 2 2 7 2 3 3" xfId="14275" xr:uid="{5AE25C6A-41E8-432D-BE2D-EBBF0552324C}"/>
    <cellStyle name="Normal 3 8 2 2 7 2 4" xfId="14276" xr:uid="{51F4B6C1-78EB-4C11-B4B4-B225840BF22B}"/>
    <cellStyle name="Normal 3 8 2 2 7 2 4 2" xfId="14277" xr:uid="{43B9BE53-91B9-4A08-87FF-3F71D02FC135}"/>
    <cellStyle name="Normal 3 8 2 2 7 2 5" xfId="14278" xr:uid="{E06BB5BC-19C2-4562-8BFE-148E6FFA2AA5}"/>
    <cellStyle name="Normal 3 8 2 2 7 2 5 2" xfId="14279" xr:uid="{CD2BC473-2BB8-49AB-AE5F-64235E922809}"/>
    <cellStyle name="Normal 3 8 2 2 7 2 6" xfId="14280" xr:uid="{9A3FB3E0-3398-45E8-95CC-074CBE21DD2D}"/>
    <cellStyle name="Normal 3 8 2 2 7 2 6 2" xfId="14281" xr:uid="{18A156FC-670D-44CB-B755-85EF223E6C52}"/>
    <cellStyle name="Normal 3 8 2 2 7 2 7" xfId="14282" xr:uid="{0CBED5DA-CE6D-4B68-80CD-1C66E5B14F8A}"/>
    <cellStyle name="Normal 3 8 2 2 7 2 7 2" xfId="14283" xr:uid="{A365DC77-709B-46FC-8CB1-F7E32685AA7A}"/>
    <cellStyle name="Normal 3 8 2 2 7 2 8" xfId="14284" xr:uid="{38C9D4DC-2F2B-4FC2-90ED-9B3B85741EF4}"/>
    <cellStyle name="Normal 3 8 2 2 7 2 8 2" xfId="14285" xr:uid="{AAC1F8D5-2949-4B98-BFDA-4658B820B751}"/>
    <cellStyle name="Normal 3 8 2 2 7 2 9" xfId="14286" xr:uid="{6EAA247B-2457-4E43-B0B8-25D62A50A248}"/>
    <cellStyle name="Normal 3 8 2 2 7 3" xfId="14287" xr:uid="{07BAAAA4-9A25-4E7D-BB04-9989F3FD32D8}"/>
    <cellStyle name="Normal 3 8 2 2 7 3 2" xfId="14288" xr:uid="{B50AC395-D401-4F4C-9322-797EB7666049}"/>
    <cellStyle name="Normal 3 8 2 2 7 3 2 2" xfId="14289" xr:uid="{CECE3E28-DF4D-4A87-983C-A495FE33DB39}"/>
    <cellStyle name="Normal 3 8 2 2 7 3 2 2 2" xfId="14290" xr:uid="{33E31CED-4662-42B7-8B7B-887C3D833AED}"/>
    <cellStyle name="Normal 3 8 2 2 7 3 2 2 2 2" xfId="14291" xr:uid="{A74A993E-BAD0-442D-B61C-3145BABCBAE9}"/>
    <cellStyle name="Normal 3 8 2 2 7 3 2 2 3" xfId="14292" xr:uid="{5F2B78FB-E306-40C8-B722-183A31E959B6}"/>
    <cellStyle name="Normal 3 8 2 2 7 3 2 3" xfId="14293" xr:uid="{4077BB61-115F-4E58-BF93-1F2326B2C053}"/>
    <cellStyle name="Normal 3 8 2 2 7 3 3" xfId="14294" xr:uid="{87F58E7A-3577-49CC-BB84-E98B635B9670}"/>
    <cellStyle name="Normal 3 8 2 2 7 3 3 2" xfId="14295" xr:uid="{D1BE6C1E-C7BD-461F-8E06-2AA85031F3F9}"/>
    <cellStyle name="Normal 3 8 2 2 7 3 4" xfId="14296" xr:uid="{C5A37639-4390-4135-B71A-E8BA4A79F643}"/>
    <cellStyle name="Normal 3 8 2 2 7 3 4 2" xfId="14297" xr:uid="{D2A88148-524F-4C77-B531-7E3535313B50}"/>
    <cellStyle name="Normal 3 8 2 2 7 3 5" xfId="14298" xr:uid="{5BF6AFF9-5ECE-4E2C-A599-63B5E0CB424D}"/>
    <cellStyle name="Normal 3 8 2 2 7 3 5 2" xfId="14299" xr:uid="{7F5BEF08-BF05-48EB-8A6D-805BE8C6D3EF}"/>
    <cellStyle name="Normal 3 8 2 2 7 3 6" xfId="14300" xr:uid="{0D7589F2-9BF6-42D5-9A0F-9ED3A3E6AA69}"/>
    <cellStyle name="Normal 3 8 2 2 7 3 6 2" xfId="14301" xr:uid="{A9D83932-3628-46D8-8C8E-CB955F3B38C3}"/>
    <cellStyle name="Normal 3 8 2 2 7 3 7" xfId="14302" xr:uid="{C2B79AE0-C88C-47B5-8222-7C459A38F907}"/>
    <cellStyle name="Normal 3 8 2 2 7 3 7 2" xfId="14303" xr:uid="{F7772934-AE26-4439-89D0-113ED1DB046C}"/>
    <cellStyle name="Normal 3 8 2 2 7 3 8" xfId="14304" xr:uid="{9BF81743-7D1E-4743-AE0E-2EC5C0786B5A}"/>
    <cellStyle name="Normal 3 8 2 2 7 4" xfId="14305" xr:uid="{AC9AE392-B5B5-4F38-8F08-B6C0A760124B}"/>
    <cellStyle name="Normal 3 8 2 2 7 4 2" xfId="14306" xr:uid="{921618F5-1C11-4A6F-B5B1-7B0A87ECDF64}"/>
    <cellStyle name="Normal 3 8 2 2 7 4 2 2" xfId="14307" xr:uid="{A3ACE938-6B77-403C-94E1-776AD48BD713}"/>
    <cellStyle name="Normal 3 8 2 2 7 4 2 2 2" xfId="14308" xr:uid="{ADA7F73C-E589-4E02-8A7F-45B39E07B776}"/>
    <cellStyle name="Normal 3 8 2 2 7 4 2 3" xfId="14309" xr:uid="{D5ED9C5B-B3DB-40BD-A44D-9CE6485C8F71}"/>
    <cellStyle name="Normal 3 8 2 2 7 4 3" xfId="14310" xr:uid="{CCA03646-C1A6-4BCE-8B44-D55DCDB553E5}"/>
    <cellStyle name="Normal 3 8 2 2 7 5" xfId="14311" xr:uid="{34FB19E0-39CA-4456-94AC-6EC8864FB7A5}"/>
    <cellStyle name="Normal 3 8 2 2 7 5 2" xfId="14312" xr:uid="{B9CF4D0B-081D-4CEE-A85E-FC9F74D87BAF}"/>
    <cellStyle name="Normal 3 8 2 2 7 6" xfId="14313" xr:uid="{08C17337-7E01-4A3B-80F8-7D9B604AEBB4}"/>
    <cellStyle name="Normal 3 8 2 2 7 6 2" xfId="14314" xr:uid="{4549CFA6-42F3-407C-B609-6DE185CE2498}"/>
    <cellStyle name="Normal 3 8 2 2 7 7" xfId="14315" xr:uid="{5A6015AF-7B3C-41B6-A6DC-3D6CD7533B44}"/>
    <cellStyle name="Normal 3 8 2 2 7 7 2" xfId="14316" xr:uid="{34D86CDD-D8C1-4BB5-93AE-D2054B49A587}"/>
    <cellStyle name="Normal 3 8 2 2 7 8" xfId="14317" xr:uid="{7E5F9F4D-00D0-40F2-A67B-2D48F288BF71}"/>
    <cellStyle name="Normal 3 8 2 2 7 8 2" xfId="14318" xr:uid="{5F17165F-132B-4DD5-96AC-AA91CAC9FA85}"/>
    <cellStyle name="Normal 3 8 2 2 7 9" xfId="14319" xr:uid="{40B6A3A6-EF02-43BD-A934-B27BD2594ACD}"/>
    <cellStyle name="Normal 3 8 2 2 8" xfId="14320" xr:uid="{40877EDB-43EF-4FE5-A4AF-2738F74C07A8}"/>
    <cellStyle name="Normal 3 8 2 2 8 2" xfId="14321" xr:uid="{DE509BE2-5E96-4F45-A787-4EB53C2F86A2}"/>
    <cellStyle name="Normal 3 8 2 2 9" xfId="14322" xr:uid="{F809E199-FA6F-40B3-BCB0-0F732A26138A}"/>
    <cellStyle name="Normal 3 8 2 2 9 2" xfId="14323" xr:uid="{C013C97B-713D-4D3F-96F2-9224960A5431}"/>
    <cellStyle name="Normal 3 8 2 3" xfId="14324" xr:uid="{02197D10-B5AB-45CA-8C3A-9C06DA68693A}"/>
    <cellStyle name="Normal 3 8 2 3 10" xfId="14325" xr:uid="{6BCEA609-78DC-4A92-8EE4-8E95AA6F83D0}"/>
    <cellStyle name="Normal 3 8 2 3 10 2" xfId="14326" xr:uid="{BF7400D6-C123-4C53-9A13-AB1B0F4B7C70}"/>
    <cellStyle name="Normal 3 8 2 3 10 2 2" xfId="14327" xr:uid="{639FF2BE-9B5C-4267-8CB6-A6147D24749E}"/>
    <cellStyle name="Normal 3 8 2 3 10 2 2 2" xfId="14328" xr:uid="{38FFBAB8-4218-4BFE-BCA0-EBC452499EDA}"/>
    <cellStyle name="Normal 3 8 2 3 10 2 3" xfId="14329" xr:uid="{20897B75-40B6-45A3-B1B1-77A99BCB47FF}"/>
    <cellStyle name="Normal 3 8 2 3 10 3" xfId="14330" xr:uid="{680A2A8B-E4C2-4B1E-A9D3-5AF6BE069C8B}"/>
    <cellStyle name="Normal 3 8 2 3 11" xfId="14331" xr:uid="{37C6D292-0B61-4EF0-9D3A-5D2DE3645F76}"/>
    <cellStyle name="Normal 3 8 2 3 11 2" xfId="14332" xr:uid="{A018EAC6-868C-4581-9500-97BD1E38CD3B}"/>
    <cellStyle name="Normal 3 8 2 3 12" xfId="14333" xr:uid="{C6283C6D-F1C9-48A6-96B1-9E000CEBA1D0}"/>
    <cellStyle name="Normal 3 8 2 3 12 2" xfId="14334" xr:uid="{4214825E-D72F-4EBF-B0D2-E8E0892CB89E}"/>
    <cellStyle name="Normal 3 8 2 3 13" xfId="14335" xr:uid="{C0415279-7003-4FC5-8D32-3A39B6F75A3A}"/>
    <cellStyle name="Normal 3 8 2 3 13 2" xfId="14336" xr:uid="{A38A8CDB-2792-4F54-B0DD-648F5ED63D48}"/>
    <cellStyle name="Normal 3 8 2 3 14" xfId="14337" xr:uid="{5841C126-7252-47A4-8E5B-8F1F6905A8B1}"/>
    <cellStyle name="Normal 3 8 2 3 14 2" xfId="14338" xr:uid="{8A72B76A-BC60-45E6-85E7-82B0FFB49C1F}"/>
    <cellStyle name="Normal 3 8 2 3 15" xfId="14339" xr:uid="{F9382ECE-BD6D-4B20-B868-59BC52225B93}"/>
    <cellStyle name="Normal 3 8 2 3 15 2" xfId="14340" xr:uid="{33609461-E966-4CE1-8F82-42847273F980}"/>
    <cellStyle name="Normal 3 8 2 3 16" xfId="14341" xr:uid="{F4257281-F782-46EE-82DE-DA11299548CA}"/>
    <cellStyle name="Normal 3 8 2 3 2" xfId="14342" xr:uid="{7ED7090D-7368-4B51-BDC0-296EAA8B90B2}"/>
    <cellStyle name="Normal 3 8 2 3 2 10" xfId="14343" xr:uid="{86CA454D-CEAD-4ED6-B116-DDEE286A87E8}"/>
    <cellStyle name="Normal 3 8 2 3 2 10 2" xfId="14344" xr:uid="{B43A0B59-7FA3-4761-B283-04C59A5786E0}"/>
    <cellStyle name="Normal 3 8 2 3 2 11" xfId="14345" xr:uid="{2283AFD8-37A8-4CBB-BFB1-893AE5029DCA}"/>
    <cellStyle name="Normal 3 8 2 3 2 11 2" xfId="14346" xr:uid="{3D4AC84B-012F-49EB-B9F0-3258D51199E5}"/>
    <cellStyle name="Normal 3 8 2 3 2 12" xfId="14347" xr:uid="{9524DB42-2A7E-41D9-A7E5-5B314CA67911}"/>
    <cellStyle name="Normal 3 8 2 3 2 12 2" xfId="14348" xr:uid="{32BA5DAB-14A1-46B7-877D-A4EF6CE69C44}"/>
    <cellStyle name="Normal 3 8 2 3 2 13" xfId="14349" xr:uid="{87346EAE-C441-49B1-A4A4-5496D1E5FC84}"/>
    <cellStyle name="Normal 3 8 2 3 2 2" xfId="14350" xr:uid="{ADAC2545-97BC-4631-85CA-2FE0499B548E}"/>
    <cellStyle name="Normal 3 8 2 3 2 2 10" xfId="14351" xr:uid="{1A1214E8-14FE-4A8F-89A9-F3A10587C213}"/>
    <cellStyle name="Normal 3 8 2 3 2 2 10 2" xfId="14352" xr:uid="{0C2D790A-769D-459C-BDBE-0F22D683C207}"/>
    <cellStyle name="Normal 3 8 2 3 2 2 11" xfId="14353" xr:uid="{BBC0ABB1-08CF-4E75-A318-BE3C1C01C780}"/>
    <cellStyle name="Normal 3 8 2 3 2 2 11 2" xfId="14354" xr:uid="{90244C2C-027E-4055-BC51-D1DA6194ABCF}"/>
    <cellStyle name="Normal 3 8 2 3 2 2 12" xfId="14355" xr:uid="{DDDA3D69-A95B-4075-9A86-146ED1027B6C}"/>
    <cellStyle name="Normal 3 8 2 3 2 2 12 2" xfId="14356" xr:uid="{0B1FED60-BBF2-45B1-A0C4-D79625AE7E29}"/>
    <cellStyle name="Normal 3 8 2 3 2 2 13" xfId="14357" xr:uid="{61859A91-EEFB-457D-8E82-0CFB69AE9BA8}"/>
    <cellStyle name="Normal 3 8 2 3 2 2 2" xfId="14358" xr:uid="{46CDAB5F-BCDC-496B-8DE5-7B9D03935AE0}"/>
    <cellStyle name="Normal 3 8 2 3 2 2 2 10" xfId="14359" xr:uid="{496B691D-704E-4DBE-9061-FF36E7BAD701}"/>
    <cellStyle name="Normal 3 8 2 3 2 2 2 10 2" xfId="14360" xr:uid="{73FDA6C7-A37E-4116-881C-FEA75C9B5D05}"/>
    <cellStyle name="Normal 3 8 2 3 2 2 2 11" xfId="14361" xr:uid="{A58B7C23-36D8-4F87-877B-419CF36CE8C6}"/>
    <cellStyle name="Normal 3 8 2 3 2 2 2 11 2" xfId="14362" xr:uid="{F24FE0B7-BC34-4E72-80A9-DBF1EC4D6A5D}"/>
    <cellStyle name="Normal 3 8 2 3 2 2 2 12" xfId="14363" xr:uid="{7002FB29-5D7A-4EA1-B638-0CB3C4EE6683}"/>
    <cellStyle name="Normal 3 8 2 3 2 2 2 2" xfId="14364" xr:uid="{699E17D6-8097-4C2B-AF97-A564A6B352E9}"/>
    <cellStyle name="Normal 3 8 2 3 2 2 2 2 10" xfId="14365" xr:uid="{B3421E2C-40EF-43B4-AD17-D40594357FB1}"/>
    <cellStyle name="Normal 3 8 2 3 2 2 2 2 10 2" xfId="14366" xr:uid="{F47C659D-F2AB-42AD-8066-FCDF5BEDE254}"/>
    <cellStyle name="Normal 3 8 2 3 2 2 2 2 11" xfId="14367" xr:uid="{091561F3-9175-4C2C-A7CC-D54C09A57A64}"/>
    <cellStyle name="Normal 3 8 2 3 2 2 2 2 11 2" xfId="14368" xr:uid="{912419E3-F534-4E3E-BFC9-59AE3898879B}"/>
    <cellStyle name="Normal 3 8 2 3 2 2 2 2 12" xfId="14369" xr:uid="{53BF0259-D07E-4A79-BD8F-56361052DD76}"/>
    <cellStyle name="Normal 3 8 2 3 2 2 2 2 2" xfId="14370" xr:uid="{579F9A29-3AE4-463A-B92B-87284A62CB67}"/>
    <cellStyle name="Normal 3 8 2 3 2 2 2 2 2 2" xfId="14371" xr:uid="{44FBFDC1-873F-4F4B-AC9C-A441316CDA61}"/>
    <cellStyle name="Normal 3 8 2 3 2 2 2 2 2 2 2" xfId="14372" xr:uid="{50FBA221-FE7B-4452-A8FC-30CC3F935660}"/>
    <cellStyle name="Normal 3 8 2 3 2 2 2 2 2 2 2 2" xfId="14373" xr:uid="{E6BA0C4C-B522-4C2B-94C6-C2F14D6F973B}"/>
    <cellStyle name="Normal 3 8 2 3 2 2 2 2 2 2 2 2 2" xfId="14374" xr:uid="{A5A61DE6-0614-43A2-8254-70DE5214658A}"/>
    <cellStyle name="Normal 3 8 2 3 2 2 2 2 2 2 2 2 2 2" xfId="14375" xr:uid="{68B2FBA8-200F-4FFF-AD2D-908E52129D2E}"/>
    <cellStyle name="Normal 3 8 2 3 2 2 2 2 2 2 2 2 2 2 2" xfId="14376" xr:uid="{28855B89-0BB7-4101-AABD-65C6EB28C294}"/>
    <cellStyle name="Normal 3 8 2 3 2 2 2 2 2 2 2 2 2 2 2 2" xfId="14377" xr:uid="{D3FA3E20-C57F-4802-8F14-20BC64B3FE4B}"/>
    <cellStyle name="Normal 3 8 2 3 2 2 2 2 2 2 2 2 2 2 3" xfId="14378" xr:uid="{5FB3D0D7-DE64-460E-8353-8717E7962CA0}"/>
    <cellStyle name="Normal 3 8 2 3 2 2 2 2 2 2 2 2 2 3" xfId="14379" xr:uid="{98DEC46B-35F5-4D7A-B32F-2F9855E7CC44}"/>
    <cellStyle name="Normal 3 8 2 3 2 2 2 2 2 2 2 2 3" xfId="14380" xr:uid="{79218531-6634-4F29-A5DE-6B8A16D16E06}"/>
    <cellStyle name="Normal 3 8 2 3 2 2 2 2 2 2 2 2 3 2" xfId="14381" xr:uid="{02A80B36-370A-40BA-9581-80D19662F512}"/>
    <cellStyle name="Normal 3 8 2 3 2 2 2 2 2 2 2 2 4" xfId="14382" xr:uid="{84233C63-633D-45C8-A527-D006CA78B8BF}"/>
    <cellStyle name="Normal 3 8 2 3 2 2 2 2 2 2 2 2 4 2" xfId="14383" xr:uid="{2F238D18-5FF3-411E-8AA1-92D4074749C9}"/>
    <cellStyle name="Normal 3 8 2 3 2 2 2 2 2 2 2 2 5" xfId="14384" xr:uid="{9F82E07C-B9E1-4AF7-BBAB-8189B24A790C}"/>
    <cellStyle name="Normal 3 8 2 3 2 2 2 2 2 2 2 2 5 2" xfId="14385" xr:uid="{35BA71E0-C2CC-4B03-82CC-FD0586F040B9}"/>
    <cellStyle name="Normal 3 8 2 3 2 2 2 2 2 2 2 2 6" xfId="14386" xr:uid="{BA8C6C08-3156-48BD-A875-725016A430ED}"/>
    <cellStyle name="Normal 3 8 2 3 2 2 2 2 2 2 2 2 6 2" xfId="14387" xr:uid="{561A7205-1195-485A-B726-1D6966733FA7}"/>
    <cellStyle name="Normal 3 8 2 3 2 2 2 2 2 2 2 2 7" xfId="14388" xr:uid="{70FD1EBA-28C1-45C0-BC7E-371479EE3491}"/>
    <cellStyle name="Normal 3 8 2 3 2 2 2 2 2 2 2 2 7 2" xfId="14389" xr:uid="{2FAF3B27-3E67-4E65-8475-04987F606079}"/>
    <cellStyle name="Normal 3 8 2 3 2 2 2 2 2 2 2 2 8" xfId="14390" xr:uid="{2683BD9E-03C2-4F7E-A2E5-253E5BA0C649}"/>
    <cellStyle name="Normal 3 8 2 3 2 2 2 2 2 2 2 3" xfId="14391" xr:uid="{BB352814-C8DF-48CE-BA23-0148EE7F9599}"/>
    <cellStyle name="Normal 3 8 2 3 2 2 2 2 2 2 2 3 2" xfId="14392" xr:uid="{D4765036-CC70-4FD5-B8BC-5DF51AAA527A}"/>
    <cellStyle name="Normal 3 8 2 3 2 2 2 2 2 2 2 3 2 2" xfId="14393" xr:uid="{3DFC4055-7B60-49DF-8175-D548AC583E41}"/>
    <cellStyle name="Normal 3 8 2 3 2 2 2 2 2 2 2 3 2 2 2" xfId="14394" xr:uid="{6794DF7D-8E59-434F-9100-FF55C0D79E27}"/>
    <cellStyle name="Normal 3 8 2 3 2 2 2 2 2 2 2 3 2 3" xfId="14395" xr:uid="{C5273A0E-59A6-4E69-B2EF-A269D9C2264C}"/>
    <cellStyle name="Normal 3 8 2 3 2 2 2 2 2 2 2 3 3" xfId="14396" xr:uid="{EF9FB662-9A35-4864-9ACD-077D1DFC061D}"/>
    <cellStyle name="Normal 3 8 2 3 2 2 2 2 2 2 2 4" xfId="14397" xr:uid="{C12CEFC4-75A5-42D6-9089-9CC6246BC3DC}"/>
    <cellStyle name="Normal 3 8 2 3 2 2 2 2 2 2 2 4 2" xfId="14398" xr:uid="{97C7D8A7-EF87-4708-930B-7C868A6FC83E}"/>
    <cellStyle name="Normal 3 8 2 3 2 2 2 2 2 2 2 5" xfId="14399" xr:uid="{CC2AD2E7-7105-46F7-87A7-5D7251B279E1}"/>
    <cellStyle name="Normal 3 8 2 3 2 2 2 2 2 2 2 5 2" xfId="14400" xr:uid="{9D6ACD21-BD24-4A92-879F-08DE1691588F}"/>
    <cellStyle name="Normal 3 8 2 3 2 2 2 2 2 2 2 6" xfId="14401" xr:uid="{3EFBB679-6ED4-4128-9203-3DD84F5703F3}"/>
    <cellStyle name="Normal 3 8 2 3 2 2 2 2 2 2 2 6 2" xfId="14402" xr:uid="{3FC60025-976E-41D5-B385-E7C0E5AFBEE2}"/>
    <cellStyle name="Normal 3 8 2 3 2 2 2 2 2 2 2 7" xfId="14403" xr:uid="{A8DB9CA8-F454-4BB6-897E-5DD758CFC20A}"/>
    <cellStyle name="Normal 3 8 2 3 2 2 2 2 2 2 2 7 2" xfId="14404" xr:uid="{045D8267-EB75-4823-BAAB-F112CBE36FFF}"/>
    <cellStyle name="Normal 3 8 2 3 2 2 2 2 2 2 2 8" xfId="14405" xr:uid="{FBC82752-17D8-4BB4-B7C3-A6AB43427108}"/>
    <cellStyle name="Normal 3 8 2 3 2 2 2 2 2 2 3" xfId="14406" xr:uid="{0894916D-61CD-4E75-B05A-F6D57194A4A6}"/>
    <cellStyle name="Normal 3 8 2 3 2 2 2 2 2 2 3 2" xfId="14407" xr:uid="{72FFE102-BE7A-4B84-A7EC-04B2E8A88F15}"/>
    <cellStyle name="Normal 3 8 2 3 2 2 2 2 2 2 3 2 2" xfId="14408" xr:uid="{9E6EA49A-A888-44A8-9E39-B43D1B4DA8C5}"/>
    <cellStyle name="Normal 3 8 2 3 2 2 2 2 2 2 3 2 2 2" xfId="14409" xr:uid="{C445237D-4A28-433A-BA71-DFDE55D2CB9C}"/>
    <cellStyle name="Normal 3 8 2 3 2 2 2 2 2 2 3 2 3" xfId="14410" xr:uid="{1DC2ED6E-790B-48E6-917E-C7EEB0A840ED}"/>
    <cellStyle name="Normal 3 8 2 3 2 2 2 2 2 2 3 3" xfId="14411" xr:uid="{3ED6935F-3E27-4940-9907-D5A1420C20A0}"/>
    <cellStyle name="Normal 3 8 2 3 2 2 2 2 2 2 4" xfId="14412" xr:uid="{F6F0B6F1-8E67-4B1C-A31D-87D2C58F6C04}"/>
    <cellStyle name="Normal 3 8 2 3 2 2 2 2 2 2 4 2" xfId="14413" xr:uid="{4229C912-7D4E-48EC-97FA-681850A2B41E}"/>
    <cellStyle name="Normal 3 8 2 3 2 2 2 2 2 2 5" xfId="14414" xr:uid="{5620E2AC-C4A1-4444-9B44-860F54E7F11E}"/>
    <cellStyle name="Normal 3 8 2 3 2 2 2 2 2 2 5 2" xfId="14415" xr:uid="{D98CFF7E-00D8-4B37-93E8-E5D5D27A747C}"/>
    <cellStyle name="Normal 3 8 2 3 2 2 2 2 2 2 6" xfId="14416" xr:uid="{BB6C4470-76C6-492A-BF1D-95543EF0B80A}"/>
    <cellStyle name="Normal 3 8 2 3 2 2 2 2 2 2 6 2" xfId="14417" xr:uid="{1948A16D-4066-4929-90EC-3EFC1AC4CDA7}"/>
    <cellStyle name="Normal 3 8 2 3 2 2 2 2 2 2 7" xfId="14418" xr:uid="{C3E85D94-C5D9-4C64-9734-A779786A947C}"/>
    <cellStyle name="Normal 3 8 2 3 2 2 2 2 2 2 7 2" xfId="14419" xr:uid="{813B1540-A356-4265-B668-E57F927372E5}"/>
    <cellStyle name="Normal 3 8 2 3 2 2 2 2 2 2 8" xfId="14420" xr:uid="{E2C331FE-1954-4398-804D-F1F0C618D2DE}"/>
    <cellStyle name="Normal 3 8 2 3 2 2 2 2 2 2 8 2" xfId="14421" xr:uid="{2E92A778-B869-42B8-AAA5-EC7852094FB0}"/>
    <cellStyle name="Normal 3 8 2 3 2 2 2 2 2 2 9" xfId="14422" xr:uid="{D64AC4CE-41D9-47D0-A759-E560CD0DCE5B}"/>
    <cellStyle name="Normal 3 8 2 3 2 2 2 2 2 3" xfId="14423" xr:uid="{95C2BA63-D28B-4F4E-815A-2ECF58A3D395}"/>
    <cellStyle name="Normal 3 8 2 3 2 2 2 2 2 3 2" xfId="14424" xr:uid="{E55A4DCB-42DB-4C91-B111-07388E461750}"/>
    <cellStyle name="Normal 3 8 2 3 2 2 2 2 2 3 2 2" xfId="14425" xr:uid="{06E674BF-5488-413C-B0B8-1C50C13EB8DD}"/>
    <cellStyle name="Normal 3 8 2 3 2 2 2 2 2 3 2 2 2" xfId="14426" xr:uid="{B464D3A2-2302-48CD-B407-E3BC433C5E7B}"/>
    <cellStyle name="Normal 3 8 2 3 2 2 2 2 2 3 2 2 2 2" xfId="14427" xr:uid="{EE237018-961B-4CEF-B983-560561D8DCF0}"/>
    <cellStyle name="Normal 3 8 2 3 2 2 2 2 2 3 2 2 3" xfId="14428" xr:uid="{7C07E0B8-7BBC-4AAC-83E0-562FF5E3C955}"/>
    <cellStyle name="Normal 3 8 2 3 2 2 2 2 2 3 2 3" xfId="14429" xr:uid="{49FFB907-7E9A-45FD-9303-EE4B3E6EB4BF}"/>
    <cellStyle name="Normal 3 8 2 3 2 2 2 2 2 3 3" xfId="14430" xr:uid="{EBA16AA9-252D-473E-92B8-BAE3A738BECE}"/>
    <cellStyle name="Normal 3 8 2 3 2 2 2 2 2 3 3 2" xfId="14431" xr:uid="{05D616D1-5467-46C4-A0AE-6B4901C69724}"/>
    <cellStyle name="Normal 3 8 2 3 2 2 2 2 2 3 4" xfId="14432" xr:uid="{0BC61FBD-DB17-4B0F-B25B-77DBFB46CB71}"/>
    <cellStyle name="Normal 3 8 2 3 2 2 2 2 2 3 4 2" xfId="14433" xr:uid="{8E4674B4-522F-416E-A286-6EC32682388B}"/>
    <cellStyle name="Normal 3 8 2 3 2 2 2 2 2 3 5" xfId="14434" xr:uid="{AC2176AC-3291-49BE-BB84-5ECD6B6ADC29}"/>
    <cellStyle name="Normal 3 8 2 3 2 2 2 2 2 3 5 2" xfId="14435" xr:uid="{EB5C8C8C-B11C-48D6-9C57-512B8E4CE09A}"/>
    <cellStyle name="Normal 3 8 2 3 2 2 2 2 2 3 6" xfId="14436" xr:uid="{A617D0C5-6FB3-4AE6-9CBF-8942780EBE73}"/>
    <cellStyle name="Normal 3 8 2 3 2 2 2 2 2 3 6 2" xfId="14437" xr:uid="{600F8EE1-D45E-4326-BCC6-63B453927881}"/>
    <cellStyle name="Normal 3 8 2 3 2 2 2 2 2 3 7" xfId="14438" xr:uid="{1EC97E07-EB6D-4FCB-A26D-ABE619234315}"/>
    <cellStyle name="Normal 3 8 2 3 2 2 2 2 2 3 7 2" xfId="14439" xr:uid="{43146668-68B0-4883-99D5-2645F20B7AB2}"/>
    <cellStyle name="Normal 3 8 2 3 2 2 2 2 2 3 8" xfId="14440" xr:uid="{CC598106-3DE2-4360-B7E9-B2316E44864D}"/>
    <cellStyle name="Normal 3 8 2 3 2 2 2 2 2 4" xfId="14441" xr:uid="{44101B17-CCCF-4302-849A-0A4064FF3D3B}"/>
    <cellStyle name="Normal 3 8 2 3 2 2 2 2 2 4 2" xfId="14442" xr:uid="{BF483F21-DF6A-441D-8015-AF3B99F713C9}"/>
    <cellStyle name="Normal 3 8 2 3 2 2 2 2 2 4 2 2" xfId="14443" xr:uid="{7EBA2454-27B6-4DDD-BCF3-9483278EE19D}"/>
    <cellStyle name="Normal 3 8 2 3 2 2 2 2 2 4 2 2 2" xfId="14444" xr:uid="{DEB3F84D-E295-43E7-854D-3CA5CBE0DE3E}"/>
    <cellStyle name="Normal 3 8 2 3 2 2 2 2 2 4 2 3" xfId="14445" xr:uid="{1D562B23-22A7-46CE-A9C2-69A8F96520CA}"/>
    <cellStyle name="Normal 3 8 2 3 2 2 2 2 2 4 3" xfId="14446" xr:uid="{CBC02A41-E537-47A4-B031-6E540FB0BC76}"/>
    <cellStyle name="Normal 3 8 2 3 2 2 2 2 2 5" xfId="14447" xr:uid="{9DD500A1-6982-431D-A75C-D01105DD8D8E}"/>
    <cellStyle name="Normal 3 8 2 3 2 2 2 2 2 5 2" xfId="14448" xr:uid="{5A63E5F8-8893-4692-BD3C-65EEEAD0456D}"/>
    <cellStyle name="Normal 3 8 2 3 2 2 2 2 2 6" xfId="14449" xr:uid="{75B7BC6E-7D6C-4D8F-91B9-9C6CB45DADEE}"/>
    <cellStyle name="Normal 3 8 2 3 2 2 2 2 2 6 2" xfId="14450" xr:uid="{498166A8-0BD6-4417-95F1-D2BFA6262DDA}"/>
    <cellStyle name="Normal 3 8 2 3 2 2 2 2 2 7" xfId="14451" xr:uid="{233B407D-B6DD-4D11-840C-523CFFA3ADBE}"/>
    <cellStyle name="Normal 3 8 2 3 2 2 2 2 2 7 2" xfId="14452" xr:uid="{34C66D4B-1F50-46F3-9093-D529A3FF52E9}"/>
    <cellStyle name="Normal 3 8 2 3 2 2 2 2 2 8" xfId="14453" xr:uid="{1B524735-623C-4658-AC95-95EE638E120B}"/>
    <cellStyle name="Normal 3 8 2 3 2 2 2 2 2 8 2" xfId="14454" xr:uid="{4E5477CD-3EA1-4A19-95A5-70045B9083C1}"/>
    <cellStyle name="Normal 3 8 2 3 2 2 2 2 2 9" xfId="14455" xr:uid="{9D84A685-3B00-4F85-8E7F-5CD26A79AEAA}"/>
    <cellStyle name="Normal 3 8 2 3 2 2 2 2 3" xfId="14456" xr:uid="{E9A10FB1-718D-4ACF-BD6C-A63D072CDB8D}"/>
    <cellStyle name="Normal 3 8 2 3 2 2 2 2 3 2" xfId="14457" xr:uid="{BF08743D-F439-4CE8-B059-A7D0704D8293}"/>
    <cellStyle name="Normal 3 8 2 3 2 2 2 2 4" xfId="14458" xr:uid="{D70B3E38-C14B-4386-B5EA-DE5E70BF3EF7}"/>
    <cellStyle name="Normal 3 8 2 3 2 2 2 2 4 2" xfId="14459" xr:uid="{B1153849-460E-4924-B832-D884011E4094}"/>
    <cellStyle name="Normal 3 8 2 3 2 2 2 2 5" xfId="14460" xr:uid="{D117AA77-361A-4111-84FF-95C22BA3DF73}"/>
    <cellStyle name="Normal 3 8 2 3 2 2 2 2 5 2" xfId="14461" xr:uid="{E7DA4FCC-D9C6-4B08-B92A-C10862076315}"/>
    <cellStyle name="Normal 3 8 2 3 2 2 2 2 5 2 2" xfId="14462" xr:uid="{7238D0EC-06E2-4169-8160-D9F23CC5A790}"/>
    <cellStyle name="Normal 3 8 2 3 2 2 2 2 5 2 2 2" xfId="14463" xr:uid="{E9723B65-1991-4476-B2C0-83CFC465E897}"/>
    <cellStyle name="Normal 3 8 2 3 2 2 2 2 5 2 2 2 2" xfId="14464" xr:uid="{F0C02CD9-7B25-4DBA-85F4-208C55A997E4}"/>
    <cellStyle name="Normal 3 8 2 3 2 2 2 2 5 2 2 2 2 2" xfId="14465" xr:uid="{7DE15853-056C-4E5A-BB06-2CB51C0781E9}"/>
    <cellStyle name="Normal 3 8 2 3 2 2 2 2 5 2 2 2 3" xfId="14466" xr:uid="{F636E6AD-CCF6-41E9-AA89-8D59278EE1B5}"/>
    <cellStyle name="Normal 3 8 2 3 2 2 2 2 5 2 2 3" xfId="14467" xr:uid="{4AF57568-E873-44DB-9F9D-2C9DDCB12475}"/>
    <cellStyle name="Normal 3 8 2 3 2 2 2 2 5 2 3" xfId="14468" xr:uid="{9A7BC13F-759D-401C-8AD5-188C79105691}"/>
    <cellStyle name="Normal 3 8 2 3 2 2 2 2 5 2 3 2" xfId="14469" xr:uid="{C09BE5EA-511E-4BB1-8AAF-1130EC829299}"/>
    <cellStyle name="Normal 3 8 2 3 2 2 2 2 5 2 4" xfId="14470" xr:uid="{B3E34AFC-2D3C-4C56-A5B9-2DF6FFCDDFC8}"/>
    <cellStyle name="Normal 3 8 2 3 2 2 2 2 5 2 4 2" xfId="14471" xr:uid="{9BEA05DE-3583-4994-B989-033D88C83E02}"/>
    <cellStyle name="Normal 3 8 2 3 2 2 2 2 5 2 5" xfId="14472" xr:uid="{989A6591-43DD-4C23-9CC0-E23D5425D962}"/>
    <cellStyle name="Normal 3 8 2 3 2 2 2 2 5 2 5 2" xfId="14473" xr:uid="{DE6EEA1E-D010-4DAC-BC78-B18332C3BD78}"/>
    <cellStyle name="Normal 3 8 2 3 2 2 2 2 5 2 6" xfId="14474" xr:uid="{981C28DC-6989-4680-90DA-A378D69EBE9F}"/>
    <cellStyle name="Normal 3 8 2 3 2 2 2 2 5 2 6 2" xfId="14475" xr:uid="{83613A38-70D7-4E0B-809A-19323C6C4994}"/>
    <cellStyle name="Normal 3 8 2 3 2 2 2 2 5 2 7" xfId="14476" xr:uid="{3915F58A-60C7-4913-9DC1-34D26EF82860}"/>
    <cellStyle name="Normal 3 8 2 3 2 2 2 2 5 2 7 2" xfId="14477" xr:uid="{17698C72-2534-40AF-B1AA-5116C5E33A09}"/>
    <cellStyle name="Normal 3 8 2 3 2 2 2 2 5 2 8" xfId="14478" xr:uid="{5719D7FC-4DD6-4576-B394-C91DEBE3F8B1}"/>
    <cellStyle name="Normal 3 8 2 3 2 2 2 2 5 3" xfId="14479" xr:uid="{006495D4-D355-403D-9E09-54913BFDCEF4}"/>
    <cellStyle name="Normal 3 8 2 3 2 2 2 2 5 3 2" xfId="14480" xr:uid="{9BE898DA-DB33-4D44-84D1-900AA2D861AF}"/>
    <cellStyle name="Normal 3 8 2 3 2 2 2 2 5 3 2 2" xfId="14481" xr:uid="{05276606-85FF-42C8-A9E1-764252AF6C8A}"/>
    <cellStyle name="Normal 3 8 2 3 2 2 2 2 5 3 2 2 2" xfId="14482" xr:uid="{D320DDA8-B657-4DDD-9D89-F883B3BC683C}"/>
    <cellStyle name="Normal 3 8 2 3 2 2 2 2 5 3 2 3" xfId="14483" xr:uid="{0F2D2F30-AC79-4B88-9FAB-D6DEC9A67F01}"/>
    <cellStyle name="Normal 3 8 2 3 2 2 2 2 5 3 3" xfId="14484" xr:uid="{7EE54467-7D42-485D-8CFE-0A2436CC5BEE}"/>
    <cellStyle name="Normal 3 8 2 3 2 2 2 2 5 4" xfId="14485" xr:uid="{69CA55A7-A7C4-4569-ACD7-FBB35485E833}"/>
    <cellStyle name="Normal 3 8 2 3 2 2 2 2 5 4 2" xfId="14486" xr:uid="{CA14ED50-8035-4F5D-A6C0-41C36903700B}"/>
    <cellStyle name="Normal 3 8 2 3 2 2 2 2 5 5" xfId="14487" xr:uid="{2F7C051F-56C6-4992-9D77-C79333159096}"/>
    <cellStyle name="Normal 3 8 2 3 2 2 2 2 5 5 2" xfId="14488" xr:uid="{93C337F5-D0D5-4E4C-95CD-ABA228006587}"/>
    <cellStyle name="Normal 3 8 2 3 2 2 2 2 5 6" xfId="14489" xr:uid="{D98419A1-F229-42AB-8C66-066E2296FAA8}"/>
    <cellStyle name="Normal 3 8 2 3 2 2 2 2 5 6 2" xfId="14490" xr:uid="{37E4E947-A9E6-4E82-A25B-272E6EF7622F}"/>
    <cellStyle name="Normal 3 8 2 3 2 2 2 2 5 7" xfId="14491" xr:uid="{84C6CD83-744A-4B54-9532-6F9509877E24}"/>
    <cellStyle name="Normal 3 8 2 3 2 2 2 2 5 7 2" xfId="14492" xr:uid="{ACA33273-4037-4A5F-B4DE-3544D2331B70}"/>
    <cellStyle name="Normal 3 8 2 3 2 2 2 2 5 8" xfId="14493" xr:uid="{2547F805-D0A6-45FA-A02C-A981E5BC029E}"/>
    <cellStyle name="Normal 3 8 2 3 2 2 2 2 6" xfId="14494" xr:uid="{DEF4B9EE-F9F2-4D2F-AF43-E9E7878D0536}"/>
    <cellStyle name="Normal 3 8 2 3 2 2 2 2 6 2" xfId="14495" xr:uid="{2D229AF9-D73A-47D1-B1D5-96240121B5A0}"/>
    <cellStyle name="Normal 3 8 2 3 2 2 2 2 6 2 2" xfId="14496" xr:uid="{ACB69D8A-D930-4128-ABB4-4A483F185B94}"/>
    <cellStyle name="Normal 3 8 2 3 2 2 2 2 6 2 2 2" xfId="14497" xr:uid="{7CD1BC20-0C69-41E8-84FF-B236C1D3F1FA}"/>
    <cellStyle name="Normal 3 8 2 3 2 2 2 2 6 2 3" xfId="14498" xr:uid="{4D66BC55-300F-42E8-8E46-A294CE57F557}"/>
    <cellStyle name="Normal 3 8 2 3 2 2 2 2 6 3" xfId="14499" xr:uid="{8ACA2E8D-F12D-4EEF-85D7-39CAF290CBBC}"/>
    <cellStyle name="Normal 3 8 2 3 2 2 2 2 7" xfId="14500" xr:uid="{B3FC03C1-9324-4443-B074-B1F1574F5462}"/>
    <cellStyle name="Normal 3 8 2 3 2 2 2 2 7 2" xfId="14501" xr:uid="{1A333AFB-7F36-4075-8248-8B38246FAC06}"/>
    <cellStyle name="Normal 3 8 2 3 2 2 2 2 8" xfId="14502" xr:uid="{F9DDCDB1-68C6-4364-AC47-29270E2B0698}"/>
    <cellStyle name="Normal 3 8 2 3 2 2 2 2 8 2" xfId="14503" xr:uid="{AACF8093-45D3-4043-B78B-D6A995CC5B57}"/>
    <cellStyle name="Normal 3 8 2 3 2 2 2 2 9" xfId="14504" xr:uid="{FAF335C5-9332-4653-AF4F-852229FDB398}"/>
    <cellStyle name="Normal 3 8 2 3 2 2 2 2 9 2" xfId="14505" xr:uid="{202911B5-55C9-4930-BCE9-CFEBFC645FDF}"/>
    <cellStyle name="Normal 3 8 2 3 2 2 2 3" xfId="14506" xr:uid="{F4636265-DC80-45B0-A66F-8E99AB4A3E73}"/>
    <cellStyle name="Normal 3 8 2 3 2 2 2 3 2" xfId="14507" xr:uid="{40F0E66B-4AFD-4BB5-ADE2-77BDF04F52F3}"/>
    <cellStyle name="Normal 3 8 2 3 2 2 2 3 2 2" xfId="14508" xr:uid="{7F9017B0-F4D8-4327-935E-6BD00A2F87FE}"/>
    <cellStyle name="Normal 3 8 2 3 2 2 2 3 2 2 2" xfId="14509" xr:uid="{E32D443E-D430-4C9E-8F0A-775AE546D25A}"/>
    <cellStyle name="Normal 3 8 2 3 2 2 2 3 2 2 2 2" xfId="14510" xr:uid="{39506363-0EE4-45EB-88F2-220F03BBC4BE}"/>
    <cellStyle name="Normal 3 8 2 3 2 2 2 3 2 2 2 2 2" xfId="14511" xr:uid="{7662619C-5866-4AD1-BCA8-86CF6E1923C2}"/>
    <cellStyle name="Normal 3 8 2 3 2 2 2 3 2 2 2 2 2 2" xfId="14512" xr:uid="{733A71D3-8F3A-4FCB-98DE-A1497E77972F}"/>
    <cellStyle name="Normal 3 8 2 3 2 2 2 3 2 2 2 2 2 2 2" xfId="14513" xr:uid="{5BEF1107-56F0-4221-BC33-91951B7C1993}"/>
    <cellStyle name="Normal 3 8 2 3 2 2 2 3 2 2 2 2 2 3" xfId="14514" xr:uid="{5337663F-D8BD-4BD3-B9BD-3068FEAA41E5}"/>
    <cellStyle name="Normal 3 8 2 3 2 2 2 3 2 2 2 2 3" xfId="14515" xr:uid="{99F528D8-9D83-4F6E-AB96-D2A83EBFDA43}"/>
    <cellStyle name="Normal 3 8 2 3 2 2 2 3 2 2 2 3" xfId="14516" xr:uid="{BFBC724B-D2D6-49A7-BE03-9DF9BB1AF9EF}"/>
    <cellStyle name="Normal 3 8 2 3 2 2 2 3 2 2 2 3 2" xfId="14517" xr:uid="{C3959872-D91E-489C-A2B3-131155A227C3}"/>
    <cellStyle name="Normal 3 8 2 3 2 2 2 3 2 2 2 4" xfId="14518" xr:uid="{2FB7941D-0E9F-4569-9303-B654657046BB}"/>
    <cellStyle name="Normal 3 8 2 3 2 2 2 3 2 2 2 4 2" xfId="14519" xr:uid="{637EB703-AF1F-48DA-91F4-CBE5CCA2937D}"/>
    <cellStyle name="Normal 3 8 2 3 2 2 2 3 2 2 2 5" xfId="14520" xr:uid="{D94EAEA0-0AE6-4BD1-BA72-946171E0823D}"/>
    <cellStyle name="Normal 3 8 2 3 2 2 2 3 2 2 2 5 2" xfId="14521" xr:uid="{736F3384-1036-4E91-BCD7-00587E8B9113}"/>
    <cellStyle name="Normal 3 8 2 3 2 2 2 3 2 2 2 6" xfId="14522" xr:uid="{E514292C-39CE-4789-905E-552116B7D39E}"/>
    <cellStyle name="Normal 3 8 2 3 2 2 2 3 2 2 2 6 2" xfId="14523" xr:uid="{2155B648-A3DA-4509-A6B4-4931B92C62D7}"/>
    <cellStyle name="Normal 3 8 2 3 2 2 2 3 2 2 2 7" xfId="14524" xr:uid="{0025A609-08B0-4786-832D-D68A1367096A}"/>
    <cellStyle name="Normal 3 8 2 3 2 2 2 3 2 2 2 7 2" xfId="14525" xr:uid="{FB172019-778C-4D12-966F-136FA696E41B}"/>
    <cellStyle name="Normal 3 8 2 3 2 2 2 3 2 2 2 8" xfId="14526" xr:uid="{FAD22A88-1100-4A62-A0F7-C53C083C240B}"/>
    <cellStyle name="Normal 3 8 2 3 2 2 2 3 2 2 3" xfId="14527" xr:uid="{24249821-6D71-4853-8D1B-F5A17C996675}"/>
    <cellStyle name="Normal 3 8 2 3 2 2 2 3 2 2 3 2" xfId="14528" xr:uid="{305B5A4C-1965-40E2-BEFF-B7E75CCF6DDD}"/>
    <cellStyle name="Normal 3 8 2 3 2 2 2 3 2 2 3 2 2" xfId="14529" xr:uid="{BDF48998-5732-4F75-90F0-68E79B31645F}"/>
    <cellStyle name="Normal 3 8 2 3 2 2 2 3 2 2 3 2 2 2" xfId="14530" xr:uid="{A9EE0CBE-3216-4EEB-B039-5208885EC690}"/>
    <cellStyle name="Normal 3 8 2 3 2 2 2 3 2 2 3 2 3" xfId="14531" xr:uid="{B30E0E80-E66B-49B4-AA23-84E62701D456}"/>
    <cellStyle name="Normal 3 8 2 3 2 2 2 3 2 2 3 3" xfId="14532" xr:uid="{6C1FF7E5-DA5D-4DBF-8A52-89392719B7E5}"/>
    <cellStyle name="Normal 3 8 2 3 2 2 2 3 2 2 4" xfId="14533" xr:uid="{3BB2BDB0-2429-4A14-95DF-060643A799B9}"/>
    <cellStyle name="Normal 3 8 2 3 2 2 2 3 2 2 4 2" xfId="14534" xr:uid="{1C1A9580-1B0A-4C5C-8645-034832973499}"/>
    <cellStyle name="Normal 3 8 2 3 2 2 2 3 2 2 5" xfId="14535" xr:uid="{803409AB-8AFA-4414-A9C4-44AF6F0F0F08}"/>
    <cellStyle name="Normal 3 8 2 3 2 2 2 3 2 2 5 2" xfId="14536" xr:uid="{56B030CC-A459-4794-ACDD-8873226D5EF7}"/>
    <cellStyle name="Normal 3 8 2 3 2 2 2 3 2 2 6" xfId="14537" xr:uid="{5E8FC42E-F559-453B-A2E3-7817B09DC625}"/>
    <cellStyle name="Normal 3 8 2 3 2 2 2 3 2 2 6 2" xfId="14538" xr:uid="{9C5AA626-1C6F-4443-88B6-0F3FCF2A2E6E}"/>
    <cellStyle name="Normal 3 8 2 3 2 2 2 3 2 2 7" xfId="14539" xr:uid="{54D579AC-4D39-4503-9F5B-8FC6B384B2EC}"/>
    <cellStyle name="Normal 3 8 2 3 2 2 2 3 2 2 7 2" xfId="14540" xr:uid="{35C4EFFA-C72B-42C8-AFBF-CDAA52586E44}"/>
    <cellStyle name="Normal 3 8 2 3 2 2 2 3 2 2 8" xfId="14541" xr:uid="{7773E184-1555-4EAA-B0C4-5C9A7468ADA1}"/>
    <cellStyle name="Normal 3 8 2 3 2 2 2 3 2 3" xfId="14542" xr:uid="{66E9599B-6E55-4467-A536-684C1B97BDCA}"/>
    <cellStyle name="Normal 3 8 2 3 2 2 2 3 2 3 2" xfId="14543" xr:uid="{FC10A346-89CB-4485-8626-88CCFB4F4EF8}"/>
    <cellStyle name="Normal 3 8 2 3 2 2 2 3 2 3 2 2" xfId="14544" xr:uid="{798669EE-B59B-4DFD-ACA4-CAF18A5E3405}"/>
    <cellStyle name="Normal 3 8 2 3 2 2 2 3 2 3 2 2 2" xfId="14545" xr:uid="{4046A480-B8D4-4DCF-8858-8001E82ACB55}"/>
    <cellStyle name="Normal 3 8 2 3 2 2 2 3 2 3 2 3" xfId="14546" xr:uid="{ECDC7560-083E-4ECC-B7B3-51918730B243}"/>
    <cellStyle name="Normal 3 8 2 3 2 2 2 3 2 3 3" xfId="14547" xr:uid="{C9DE9D27-9B0B-4426-85AB-EDF7ECBAFAD9}"/>
    <cellStyle name="Normal 3 8 2 3 2 2 2 3 2 4" xfId="14548" xr:uid="{C6E0F9D1-1D06-4287-8945-60EA6686BC79}"/>
    <cellStyle name="Normal 3 8 2 3 2 2 2 3 2 4 2" xfId="14549" xr:uid="{CA0005B0-16DD-456C-959E-C0B356249042}"/>
    <cellStyle name="Normal 3 8 2 3 2 2 2 3 2 5" xfId="14550" xr:uid="{60A44B30-F666-4135-BEC2-994B8267B1E0}"/>
    <cellStyle name="Normal 3 8 2 3 2 2 2 3 2 5 2" xfId="14551" xr:uid="{D20D2D6E-59DA-4B1B-8213-C0FE1D02CB11}"/>
    <cellStyle name="Normal 3 8 2 3 2 2 2 3 2 6" xfId="14552" xr:uid="{7210CFE5-26E7-49C3-9C3D-59A5C45F4E9E}"/>
    <cellStyle name="Normal 3 8 2 3 2 2 2 3 2 6 2" xfId="14553" xr:uid="{4E13115A-26A6-4976-BC01-D2B3952655AB}"/>
    <cellStyle name="Normal 3 8 2 3 2 2 2 3 2 7" xfId="14554" xr:uid="{6B639AE6-D9E5-41EC-9ED4-1F6776BD64A9}"/>
    <cellStyle name="Normal 3 8 2 3 2 2 2 3 2 7 2" xfId="14555" xr:uid="{9DCCE3D3-A4B4-430F-9570-F98815F80EE5}"/>
    <cellStyle name="Normal 3 8 2 3 2 2 2 3 2 8" xfId="14556" xr:uid="{83C81D4C-E032-4657-BF54-9DD98780EBF0}"/>
    <cellStyle name="Normal 3 8 2 3 2 2 2 3 2 8 2" xfId="14557" xr:uid="{308E571A-4430-47B6-A448-10199FF5ABA8}"/>
    <cellStyle name="Normal 3 8 2 3 2 2 2 3 2 9" xfId="14558" xr:uid="{7F4760D1-B029-4076-97EE-66E3C407982A}"/>
    <cellStyle name="Normal 3 8 2 3 2 2 2 3 3" xfId="14559" xr:uid="{ECB7F04C-FC99-48A3-BA44-AB8181B59C87}"/>
    <cellStyle name="Normal 3 8 2 3 2 2 2 3 3 2" xfId="14560" xr:uid="{E69E019B-78D4-4753-ABDA-1A23BEC212E4}"/>
    <cellStyle name="Normal 3 8 2 3 2 2 2 3 3 2 2" xfId="14561" xr:uid="{EADC50EF-DAD6-4492-B69C-5BC1A0C7B178}"/>
    <cellStyle name="Normal 3 8 2 3 2 2 2 3 3 2 2 2" xfId="14562" xr:uid="{77E6FB9F-28E1-46A3-ACF8-0B748ADC7EF4}"/>
    <cellStyle name="Normal 3 8 2 3 2 2 2 3 3 2 2 2 2" xfId="14563" xr:uid="{59DDD71A-583C-4749-ABD6-58BD49081EFE}"/>
    <cellStyle name="Normal 3 8 2 3 2 2 2 3 3 2 2 3" xfId="14564" xr:uid="{0C2E2E1B-E7CA-46F5-9DC0-68A5ECE81D18}"/>
    <cellStyle name="Normal 3 8 2 3 2 2 2 3 3 2 3" xfId="14565" xr:uid="{25A022A7-B93A-46BC-AEB7-D4725D3B2236}"/>
    <cellStyle name="Normal 3 8 2 3 2 2 2 3 3 3" xfId="14566" xr:uid="{217D00CD-9BD3-469B-A4FE-562BBF98AF13}"/>
    <cellStyle name="Normal 3 8 2 3 2 2 2 3 3 3 2" xfId="14567" xr:uid="{5F47231C-FE95-4496-A9A5-5F61FB140203}"/>
    <cellStyle name="Normal 3 8 2 3 2 2 2 3 3 4" xfId="14568" xr:uid="{7DEB5D72-B184-436B-84F5-3E8BCCF87064}"/>
    <cellStyle name="Normal 3 8 2 3 2 2 2 3 3 4 2" xfId="14569" xr:uid="{A18B528E-CBD9-4907-BBED-722AEB9FFEB0}"/>
    <cellStyle name="Normal 3 8 2 3 2 2 2 3 3 5" xfId="14570" xr:uid="{1815E93F-C8D0-43EA-9E2E-DA022A68C04A}"/>
    <cellStyle name="Normal 3 8 2 3 2 2 2 3 3 5 2" xfId="14571" xr:uid="{9877BC87-DF23-40A4-9DB9-7FE3934D73E8}"/>
    <cellStyle name="Normal 3 8 2 3 2 2 2 3 3 6" xfId="14572" xr:uid="{86C50B07-2DB7-409B-83C7-425FE600B964}"/>
    <cellStyle name="Normal 3 8 2 3 2 2 2 3 3 6 2" xfId="14573" xr:uid="{59B47A01-72A0-4142-925C-1A9CFD7185AE}"/>
    <cellStyle name="Normal 3 8 2 3 2 2 2 3 3 7" xfId="14574" xr:uid="{0C08DE59-B29A-472C-97F7-57A40CFFB9C6}"/>
    <cellStyle name="Normal 3 8 2 3 2 2 2 3 3 7 2" xfId="14575" xr:uid="{263D6AAA-315D-420E-B7D6-5A0F83022C9B}"/>
    <cellStyle name="Normal 3 8 2 3 2 2 2 3 3 8" xfId="14576" xr:uid="{B7FC9B1D-7FB6-4BD0-8AF6-2CC7ED1B3C87}"/>
    <cellStyle name="Normal 3 8 2 3 2 2 2 3 4" xfId="14577" xr:uid="{750FAB3C-4982-45C1-AE12-E9767FA63032}"/>
    <cellStyle name="Normal 3 8 2 3 2 2 2 3 4 2" xfId="14578" xr:uid="{4DFD33D5-4ACF-462B-A2EE-56493AAB92DD}"/>
    <cellStyle name="Normal 3 8 2 3 2 2 2 3 4 2 2" xfId="14579" xr:uid="{1D4EBCBE-28C1-409A-AB7C-0491DE56641A}"/>
    <cellStyle name="Normal 3 8 2 3 2 2 2 3 4 2 2 2" xfId="14580" xr:uid="{DAFB7387-5348-4ECE-8239-B05BAC68DC18}"/>
    <cellStyle name="Normal 3 8 2 3 2 2 2 3 4 2 3" xfId="14581" xr:uid="{14DAB7CA-0DCA-42F3-AD97-FB4A6FBF4E89}"/>
    <cellStyle name="Normal 3 8 2 3 2 2 2 3 4 3" xfId="14582" xr:uid="{B98D06CD-6DAC-4AE6-AA89-FBD1084DBDEB}"/>
    <cellStyle name="Normal 3 8 2 3 2 2 2 3 5" xfId="14583" xr:uid="{98AB8082-7EB9-48FF-B9C5-A04596A686DC}"/>
    <cellStyle name="Normal 3 8 2 3 2 2 2 3 5 2" xfId="14584" xr:uid="{F6F57E81-94C7-40CC-AD50-A899381E5B5A}"/>
    <cellStyle name="Normal 3 8 2 3 2 2 2 3 6" xfId="14585" xr:uid="{5D211CBB-187F-4443-A56D-C20E7AC58459}"/>
    <cellStyle name="Normal 3 8 2 3 2 2 2 3 6 2" xfId="14586" xr:uid="{AA59098C-2BE2-43ED-AD56-521A15EDB9B0}"/>
    <cellStyle name="Normal 3 8 2 3 2 2 2 3 7" xfId="14587" xr:uid="{3342F49C-0682-43C0-9A70-C361BF907495}"/>
    <cellStyle name="Normal 3 8 2 3 2 2 2 3 7 2" xfId="14588" xr:uid="{295DF843-09D3-4173-AB4D-2BAF98D566AE}"/>
    <cellStyle name="Normal 3 8 2 3 2 2 2 3 8" xfId="14589" xr:uid="{CE49EF66-B3BE-488D-9133-14B3B03D7EC8}"/>
    <cellStyle name="Normal 3 8 2 3 2 2 2 3 8 2" xfId="14590" xr:uid="{278B5FCC-F7C6-4F49-90C3-B124D4DF08D5}"/>
    <cellStyle name="Normal 3 8 2 3 2 2 2 3 9" xfId="14591" xr:uid="{5C51451C-B562-4869-8AED-678C4E1F416D}"/>
    <cellStyle name="Normal 3 8 2 3 2 2 2 4" xfId="14592" xr:uid="{060EC194-ED9C-4B22-B3B1-4EAA7F5717B9}"/>
    <cellStyle name="Normal 3 8 2 3 2 2 2 4 2" xfId="14593" xr:uid="{7FAC09EE-7D2B-4EF9-BF45-682F6295FBCF}"/>
    <cellStyle name="Normal 3 8 2 3 2 2 2 5" xfId="14594" xr:uid="{762EA93A-5F25-481C-B2E0-6B7F1C5480C8}"/>
    <cellStyle name="Normal 3 8 2 3 2 2 2 5 2" xfId="14595" xr:uid="{8E99B1FA-C45B-4502-80CF-0035077FC53C}"/>
    <cellStyle name="Normal 3 8 2 3 2 2 2 5 2 2" xfId="14596" xr:uid="{44FD2961-495B-4140-B28C-EC0AC66C5320}"/>
    <cellStyle name="Normal 3 8 2 3 2 2 2 5 2 2 2" xfId="14597" xr:uid="{10740886-C5BE-4058-BF43-E2D34A39251A}"/>
    <cellStyle name="Normal 3 8 2 3 2 2 2 5 2 2 2 2" xfId="14598" xr:uid="{D23C0748-2A82-4589-8F32-A26ED53DEB42}"/>
    <cellStyle name="Normal 3 8 2 3 2 2 2 5 2 2 2 2 2" xfId="14599" xr:uid="{C6667073-6AEB-4E9B-A37C-681DE9EDCD1F}"/>
    <cellStyle name="Normal 3 8 2 3 2 2 2 5 2 2 2 3" xfId="14600" xr:uid="{CCBAE409-661F-4632-90EA-707BE44EE5F0}"/>
    <cellStyle name="Normal 3 8 2 3 2 2 2 5 2 2 3" xfId="14601" xr:uid="{1AB5E388-C85F-47E9-BE07-882AD09B8F4B}"/>
    <cellStyle name="Normal 3 8 2 3 2 2 2 5 2 3" xfId="14602" xr:uid="{C2E4AB89-D0C2-4C87-8694-1964A212653B}"/>
    <cellStyle name="Normal 3 8 2 3 2 2 2 5 2 3 2" xfId="14603" xr:uid="{6A8A553F-535C-4C60-A639-AE3F89A5EA15}"/>
    <cellStyle name="Normal 3 8 2 3 2 2 2 5 2 4" xfId="14604" xr:uid="{5841FD3A-5EAB-4D4E-8183-5CA6E357E597}"/>
    <cellStyle name="Normal 3 8 2 3 2 2 2 5 2 4 2" xfId="14605" xr:uid="{442BF63E-0165-4580-9445-1E37242A955E}"/>
    <cellStyle name="Normal 3 8 2 3 2 2 2 5 2 5" xfId="14606" xr:uid="{424D5DB6-897E-4E14-B3FE-E754757535CB}"/>
    <cellStyle name="Normal 3 8 2 3 2 2 2 5 2 5 2" xfId="14607" xr:uid="{E0ABEA52-5E44-4DE5-A299-BE2FB5FDD74F}"/>
    <cellStyle name="Normal 3 8 2 3 2 2 2 5 2 6" xfId="14608" xr:uid="{85324237-5E6C-4B9A-8A9E-6D2B28786AD7}"/>
    <cellStyle name="Normal 3 8 2 3 2 2 2 5 2 6 2" xfId="14609" xr:uid="{ECCE58DE-5784-425D-BC2E-A0FC1066266A}"/>
    <cellStyle name="Normal 3 8 2 3 2 2 2 5 2 7" xfId="14610" xr:uid="{3B7CCEDD-10C5-4406-BEE8-EE5DA623F464}"/>
    <cellStyle name="Normal 3 8 2 3 2 2 2 5 2 7 2" xfId="14611" xr:uid="{247C5FB4-D504-409F-AFAE-8986742331CC}"/>
    <cellStyle name="Normal 3 8 2 3 2 2 2 5 2 8" xfId="14612" xr:uid="{8895EE2C-B580-4B26-907F-2F806F1AFEA0}"/>
    <cellStyle name="Normal 3 8 2 3 2 2 2 5 3" xfId="14613" xr:uid="{25CE3887-6C60-49C1-BAB3-21DF3406FE3D}"/>
    <cellStyle name="Normal 3 8 2 3 2 2 2 5 3 2" xfId="14614" xr:uid="{43627AE3-8C4F-4340-9345-54B8DDD16A0D}"/>
    <cellStyle name="Normal 3 8 2 3 2 2 2 5 3 2 2" xfId="14615" xr:uid="{4E712CBE-8C56-4668-A050-16DDFEA25EC1}"/>
    <cellStyle name="Normal 3 8 2 3 2 2 2 5 3 2 2 2" xfId="14616" xr:uid="{B5BD6F1F-C467-4A80-8ABA-638EAE072A34}"/>
    <cellStyle name="Normal 3 8 2 3 2 2 2 5 3 2 3" xfId="14617" xr:uid="{0E7E22AB-F809-4A95-AFB8-55C4E25AE24F}"/>
    <cellStyle name="Normal 3 8 2 3 2 2 2 5 3 3" xfId="14618" xr:uid="{7D0339F9-E361-45FC-BB08-F7A9265D13FC}"/>
    <cellStyle name="Normal 3 8 2 3 2 2 2 5 4" xfId="14619" xr:uid="{E0CC5D2C-FA0E-4C86-AB5A-22091905EDFD}"/>
    <cellStyle name="Normal 3 8 2 3 2 2 2 5 4 2" xfId="14620" xr:uid="{F5F0EC86-C543-48B5-ADF0-76D69401D52B}"/>
    <cellStyle name="Normal 3 8 2 3 2 2 2 5 5" xfId="14621" xr:uid="{AF0FD509-C56C-44F3-BF63-A1DFCC9B7BB4}"/>
    <cellStyle name="Normal 3 8 2 3 2 2 2 5 5 2" xfId="14622" xr:uid="{CA5F5006-23CA-468E-8AD7-F6608C4F68F5}"/>
    <cellStyle name="Normal 3 8 2 3 2 2 2 5 6" xfId="14623" xr:uid="{A1DCE09E-4DA1-449F-9888-EEFA8ADBC372}"/>
    <cellStyle name="Normal 3 8 2 3 2 2 2 5 6 2" xfId="14624" xr:uid="{BAD7FD37-DF7F-4DA8-A4DD-E1BD904FDD56}"/>
    <cellStyle name="Normal 3 8 2 3 2 2 2 5 7" xfId="14625" xr:uid="{AF629D4A-E9FA-4A9E-8227-F19D455CC5C3}"/>
    <cellStyle name="Normal 3 8 2 3 2 2 2 5 7 2" xfId="14626" xr:uid="{5F960154-5321-4A8A-9B0B-ED39AD70CAA4}"/>
    <cellStyle name="Normal 3 8 2 3 2 2 2 5 8" xfId="14627" xr:uid="{DA1C5ACA-D9B7-456A-8822-44328B084CC7}"/>
    <cellStyle name="Normal 3 8 2 3 2 2 2 6" xfId="14628" xr:uid="{4DC09F29-847F-4F7F-9A71-D3C282E53170}"/>
    <cellStyle name="Normal 3 8 2 3 2 2 2 6 2" xfId="14629" xr:uid="{531DFFD3-A9DB-4974-B1EC-49FCAB250332}"/>
    <cellStyle name="Normal 3 8 2 3 2 2 2 6 2 2" xfId="14630" xr:uid="{49700D7A-2D21-480F-A244-5709052C5C7B}"/>
    <cellStyle name="Normal 3 8 2 3 2 2 2 6 2 2 2" xfId="14631" xr:uid="{9EAE012C-4CD8-41EA-9DB7-690D24F667D2}"/>
    <cellStyle name="Normal 3 8 2 3 2 2 2 6 2 3" xfId="14632" xr:uid="{C8F60C15-290B-43E8-AA66-88A5CB087DF8}"/>
    <cellStyle name="Normal 3 8 2 3 2 2 2 6 3" xfId="14633" xr:uid="{7D5865F6-3855-4B8E-B73C-0BC6F27BACCA}"/>
    <cellStyle name="Normal 3 8 2 3 2 2 2 7" xfId="14634" xr:uid="{C118C3F2-3189-40BC-A654-C7D49C56B133}"/>
    <cellStyle name="Normal 3 8 2 3 2 2 2 7 2" xfId="14635" xr:uid="{3E9BC8C2-6C50-4044-95BE-C5F82282B3E7}"/>
    <cellStyle name="Normal 3 8 2 3 2 2 2 8" xfId="14636" xr:uid="{CBCC4D1F-796E-4C7E-ACDA-66CDFA458CDE}"/>
    <cellStyle name="Normal 3 8 2 3 2 2 2 8 2" xfId="14637" xr:uid="{9A3A6CF3-6AF6-4406-8233-D0902CC85B44}"/>
    <cellStyle name="Normal 3 8 2 3 2 2 2 9" xfId="14638" xr:uid="{0FC41167-5B58-4F52-A7DE-08527F956BCD}"/>
    <cellStyle name="Normal 3 8 2 3 2 2 2 9 2" xfId="14639" xr:uid="{211C0E2A-0B87-4FCD-9A46-AB43975F81A4}"/>
    <cellStyle name="Normal 3 8 2 3 2 2 3" xfId="14640" xr:uid="{826D5EEC-D184-42DB-AAAB-510BBF447FEE}"/>
    <cellStyle name="Normal 3 8 2 3 2 2 3 2" xfId="14641" xr:uid="{F3535687-15D4-48AE-89C1-273773448F84}"/>
    <cellStyle name="Normal 3 8 2 3 2 2 3 2 2" xfId="14642" xr:uid="{96692F8B-21BF-4F21-BED5-6936EE2FB6C8}"/>
    <cellStyle name="Normal 3 8 2 3 2 2 3 2 2 2" xfId="14643" xr:uid="{4E7E1CEB-FA5B-43DB-9AF1-1950D17E2CEC}"/>
    <cellStyle name="Normal 3 8 2 3 2 2 3 2 2 2 2" xfId="14644" xr:uid="{259629E1-CACA-4FC8-BF01-5A2CFB38A2A4}"/>
    <cellStyle name="Normal 3 8 2 3 2 2 3 2 2 2 2 2" xfId="14645" xr:uid="{5B933D53-E5BD-4B9A-9035-71D844C83CB6}"/>
    <cellStyle name="Normal 3 8 2 3 2 2 3 2 2 2 2 2 2" xfId="14646" xr:uid="{C94EB2FF-78E7-4221-9DB9-B50E34388CDE}"/>
    <cellStyle name="Normal 3 8 2 3 2 2 3 2 2 2 2 2 2 2" xfId="14647" xr:uid="{FDE44059-3D51-4FA2-8505-F67599E3E215}"/>
    <cellStyle name="Normal 3 8 2 3 2 2 3 2 2 2 2 2 3" xfId="14648" xr:uid="{F00BFA62-C858-4F8B-9869-015D4F5DE752}"/>
    <cellStyle name="Normal 3 8 2 3 2 2 3 2 2 2 2 3" xfId="14649" xr:uid="{97F5312C-748D-4B00-B262-D89FFBF870A7}"/>
    <cellStyle name="Normal 3 8 2 3 2 2 3 2 2 2 3" xfId="14650" xr:uid="{71E7FA8C-FCAF-4FBE-AE6A-BFDBD73B6EBF}"/>
    <cellStyle name="Normal 3 8 2 3 2 2 3 2 2 2 3 2" xfId="14651" xr:uid="{56289E57-11BF-4347-804C-3BD2C64407EC}"/>
    <cellStyle name="Normal 3 8 2 3 2 2 3 2 2 2 4" xfId="14652" xr:uid="{41C995BD-9A8B-409B-9F40-07245A9B7094}"/>
    <cellStyle name="Normal 3 8 2 3 2 2 3 2 2 2 4 2" xfId="14653" xr:uid="{77C6D946-0757-4F0B-A221-A5298A940E4D}"/>
    <cellStyle name="Normal 3 8 2 3 2 2 3 2 2 2 5" xfId="14654" xr:uid="{E1BB4B39-41E2-4237-9ECE-F3C419BF347B}"/>
    <cellStyle name="Normal 3 8 2 3 2 2 3 2 2 2 5 2" xfId="14655" xr:uid="{9E00DF8D-16AA-490E-BE54-D3F520A101B8}"/>
    <cellStyle name="Normal 3 8 2 3 2 2 3 2 2 2 6" xfId="14656" xr:uid="{76CD7DE8-D40E-4D25-BD76-F677A99135A5}"/>
    <cellStyle name="Normal 3 8 2 3 2 2 3 2 2 2 6 2" xfId="14657" xr:uid="{A1B88666-958E-4C5D-9D66-744DF78D6DCF}"/>
    <cellStyle name="Normal 3 8 2 3 2 2 3 2 2 2 7" xfId="14658" xr:uid="{B12207B8-137F-40C5-BD18-B1D6D34459E3}"/>
    <cellStyle name="Normal 3 8 2 3 2 2 3 2 2 2 7 2" xfId="14659" xr:uid="{4265BC1A-2292-4ED1-8338-A0481C180FFA}"/>
    <cellStyle name="Normal 3 8 2 3 2 2 3 2 2 2 8" xfId="14660" xr:uid="{2EE7C253-490D-459D-8DC8-163420FBBCAF}"/>
    <cellStyle name="Normal 3 8 2 3 2 2 3 2 2 3" xfId="14661" xr:uid="{423C5836-6D21-41E3-9B57-01718E20173F}"/>
    <cellStyle name="Normal 3 8 2 3 2 2 3 2 2 3 2" xfId="14662" xr:uid="{54682425-CD8A-42BA-B49F-954D8A8F7D17}"/>
    <cellStyle name="Normal 3 8 2 3 2 2 3 2 2 3 2 2" xfId="14663" xr:uid="{6EBA065E-BCCB-4A0E-8B69-B0246AAEF007}"/>
    <cellStyle name="Normal 3 8 2 3 2 2 3 2 2 3 2 2 2" xfId="14664" xr:uid="{88822D60-A7AA-48B5-9C80-7BDBCF928585}"/>
    <cellStyle name="Normal 3 8 2 3 2 2 3 2 2 3 2 3" xfId="14665" xr:uid="{CE5E5BAF-C37B-4A02-AF1D-3B5997CF9DAB}"/>
    <cellStyle name="Normal 3 8 2 3 2 2 3 2 2 3 3" xfId="14666" xr:uid="{E2B762A1-EDD9-4805-9C9F-D143D92F6F02}"/>
    <cellStyle name="Normal 3 8 2 3 2 2 3 2 2 4" xfId="14667" xr:uid="{0AB2D917-E05F-406E-8EA0-CA4BDBC5F261}"/>
    <cellStyle name="Normal 3 8 2 3 2 2 3 2 2 4 2" xfId="14668" xr:uid="{D830B9F7-7285-40CE-8B60-EC3265D62B46}"/>
    <cellStyle name="Normal 3 8 2 3 2 2 3 2 2 5" xfId="14669" xr:uid="{E6D0414F-497B-42A5-B681-8654C133CE9D}"/>
    <cellStyle name="Normal 3 8 2 3 2 2 3 2 2 5 2" xfId="14670" xr:uid="{22C44275-7EA7-47F0-AE8F-FC2C4598B633}"/>
    <cellStyle name="Normal 3 8 2 3 2 2 3 2 2 6" xfId="14671" xr:uid="{CFAE850E-3C5A-4ECC-8BFB-BD5BDEBBF6B6}"/>
    <cellStyle name="Normal 3 8 2 3 2 2 3 2 2 6 2" xfId="14672" xr:uid="{171CDD62-CB02-4B6D-AF30-5198E59A247A}"/>
    <cellStyle name="Normal 3 8 2 3 2 2 3 2 2 7" xfId="14673" xr:uid="{ACA6FBD3-A075-45FE-9122-EFE731AD642E}"/>
    <cellStyle name="Normal 3 8 2 3 2 2 3 2 2 7 2" xfId="14674" xr:uid="{25DCBABE-01DA-4703-A395-00C7E40DE053}"/>
    <cellStyle name="Normal 3 8 2 3 2 2 3 2 2 8" xfId="14675" xr:uid="{8D927580-3119-4D7F-B58A-3726B5E37EE1}"/>
    <cellStyle name="Normal 3 8 2 3 2 2 3 2 3" xfId="14676" xr:uid="{C9E4E6D8-53E4-40F4-8D8D-B3ED83E25665}"/>
    <cellStyle name="Normal 3 8 2 3 2 2 3 2 3 2" xfId="14677" xr:uid="{30622EAA-9EBE-4402-8396-BEC4EF47C5D2}"/>
    <cellStyle name="Normal 3 8 2 3 2 2 3 2 3 2 2" xfId="14678" xr:uid="{AF9FF7F9-260C-4FFD-8B3D-8C3395A43ECC}"/>
    <cellStyle name="Normal 3 8 2 3 2 2 3 2 3 2 2 2" xfId="14679" xr:uid="{483110CE-ECB6-443D-BDB4-690C91CEB4EB}"/>
    <cellStyle name="Normal 3 8 2 3 2 2 3 2 3 2 3" xfId="14680" xr:uid="{E5CA1D6A-5476-423A-BEF7-E87B4FAFA90B}"/>
    <cellStyle name="Normal 3 8 2 3 2 2 3 2 3 3" xfId="14681" xr:uid="{3F40921D-F6CB-4918-9614-1919CB24DB55}"/>
    <cellStyle name="Normal 3 8 2 3 2 2 3 2 4" xfId="14682" xr:uid="{1359D981-BD19-43AA-B7C8-6CC4199C35A4}"/>
    <cellStyle name="Normal 3 8 2 3 2 2 3 2 4 2" xfId="14683" xr:uid="{47D0BF3B-3E8B-4A77-B7A2-3775597CD510}"/>
    <cellStyle name="Normal 3 8 2 3 2 2 3 2 5" xfId="14684" xr:uid="{FBC8E8C5-ED40-45B5-8A7D-284BCEA81D3A}"/>
    <cellStyle name="Normal 3 8 2 3 2 2 3 2 5 2" xfId="14685" xr:uid="{9D26B6D6-98DD-4114-B84A-D9844523A710}"/>
    <cellStyle name="Normal 3 8 2 3 2 2 3 2 6" xfId="14686" xr:uid="{BB1BA816-C881-4B15-BCF5-BAA4BEA7A45F}"/>
    <cellStyle name="Normal 3 8 2 3 2 2 3 2 6 2" xfId="14687" xr:uid="{5F8EE326-8CE5-4E80-B1F4-7642D79425BC}"/>
    <cellStyle name="Normal 3 8 2 3 2 2 3 2 7" xfId="14688" xr:uid="{6FF45E2F-5176-462D-AB58-367153142EB1}"/>
    <cellStyle name="Normal 3 8 2 3 2 2 3 2 7 2" xfId="14689" xr:uid="{04CA2259-28A1-4ADE-9B77-59F8FBF47B41}"/>
    <cellStyle name="Normal 3 8 2 3 2 2 3 2 8" xfId="14690" xr:uid="{D78B4D26-5C1B-405E-A060-FAE968947584}"/>
    <cellStyle name="Normal 3 8 2 3 2 2 3 2 8 2" xfId="14691" xr:uid="{3DF8A48C-5123-4A68-9173-CF6215738807}"/>
    <cellStyle name="Normal 3 8 2 3 2 2 3 2 9" xfId="14692" xr:uid="{4902E8B5-581B-4CD3-A314-920A0D037C60}"/>
    <cellStyle name="Normal 3 8 2 3 2 2 3 3" xfId="14693" xr:uid="{EC873898-A836-46A6-A95B-CA9FF17B88E6}"/>
    <cellStyle name="Normal 3 8 2 3 2 2 3 3 2" xfId="14694" xr:uid="{642A7FE3-2C4A-4F65-BF8C-B11E832426D1}"/>
    <cellStyle name="Normal 3 8 2 3 2 2 3 3 2 2" xfId="14695" xr:uid="{90B43180-CFBF-42F9-A776-8A1A89036D4D}"/>
    <cellStyle name="Normal 3 8 2 3 2 2 3 3 2 2 2" xfId="14696" xr:uid="{2B1A5B41-D28E-4517-98B1-2132900B3A02}"/>
    <cellStyle name="Normal 3 8 2 3 2 2 3 3 2 2 2 2" xfId="14697" xr:uid="{16942F2F-4BAB-4C55-A051-27D1DC775C07}"/>
    <cellStyle name="Normal 3 8 2 3 2 2 3 3 2 2 3" xfId="14698" xr:uid="{027A5035-9DAC-4252-902C-2B869A218AB8}"/>
    <cellStyle name="Normal 3 8 2 3 2 2 3 3 2 3" xfId="14699" xr:uid="{ECC77E26-AC79-4847-9471-783050706B24}"/>
    <cellStyle name="Normal 3 8 2 3 2 2 3 3 3" xfId="14700" xr:uid="{56056CE9-1764-4BF7-BFEA-D2C26805A04A}"/>
    <cellStyle name="Normal 3 8 2 3 2 2 3 3 3 2" xfId="14701" xr:uid="{C5412D45-8AD1-4EF0-B629-C2E3C22A7D25}"/>
    <cellStyle name="Normal 3 8 2 3 2 2 3 3 4" xfId="14702" xr:uid="{B44A69C9-D168-45BE-806A-7AABF850ED78}"/>
    <cellStyle name="Normal 3 8 2 3 2 2 3 3 4 2" xfId="14703" xr:uid="{BD1EE106-B16D-4E05-8C2E-26D53DDB16CD}"/>
    <cellStyle name="Normal 3 8 2 3 2 2 3 3 5" xfId="14704" xr:uid="{545658A1-9550-4F5D-933B-9839BC8D33E2}"/>
    <cellStyle name="Normal 3 8 2 3 2 2 3 3 5 2" xfId="14705" xr:uid="{2E6A7ACC-B1E5-4A82-B35A-7CC5DEC1759A}"/>
    <cellStyle name="Normal 3 8 2 3 2 2 3 3 6" xfId="14706" xr:uid="{AB7A8D96-2CD2-42FF-BA79-A0D194287117}"/>
    <cellStyle name="Normal 3 8 2 3 2 2 3 3 6 2" xfId="14707" xr:uid="{D1A6353B-BEE4-4F40-BF07-03C9D36AC122}"/>
    <cellStyle name="Normal 3 8 2 3 2 2 3 3 7" xfId="14708" xr:uid="{8AC6377D-9D2A-4484-804A-DC0D65A92674}"/>
    <cellStyle name="Normal 3 8 2 3 2 2 3 3 7 2" xfId="14709" xr:uid="{8ECE26DA-FF1C-4593-B3CE-5E1A4BB2898D}"/>
    <cellStyle name="Normal 3 8 2 3 2 2 3 3 8" xfId="14710" xr:uid="{F9B3197D-2143-4F55-B635-4D117907FB89}"/>
    <cellStyle name="Normal 3 8 2 3 2 2 3 4" xfId="14711" xr:uid="{BEF74B76-9A31-4D3C-BE9F-74B60F74A0D4}"/>
    <cellStyle name="Normal 3 8 2 3 2 2 3 4 2" xfId="14712" xr:uid="{7976505C-449F-423D-B905-7B4E2DD7D5EA}"/>
    <cellStyle name="Normal 3 8 2 3 2 2 3 4 2 2" xfId="14713" xr:uid="{BFC5539D-7B22-4378-B039-BC3B502C9D37}"/>
    <cellStyle name="Normal 3 8 2 3 2 2 3 4 2 2 2" xfId="14714" xr:uid="{A375AB5F-2B59-4BBE-B4B0-330917C60E9A}"/>
    <cellStyle name="Normal 3 8 2 3 2 2 3 4 2 3" xfId="14715" xr:uid="{D5D6331F-B3BA-4912-8C74-EF8C05F56489}"/>
    <cellStyle name="Normal 3 8 2 3 2 2 3 4 3" xfId="14716" xr:uid="{2CAF520C-2922-4748-8BAF-198787E957D9}"/>
    <cellStyle name="Normal 3 8 2 3 2 2 3 5" xfId="14717" xr:uid="{780A7F71-EE18-48E7-BCBF-87C680B9B522}"/>
    <cellStyle name="Normal 3 8 2 3 2 2 3 5 2" xfId="14718" xr:uid="{1C220A6B-A899-4365-953B-75DF3BB33058}"/>
    <cellStyle name="Normal 3 8 2 3 2 2 3 6" xfId="14719" xr:uid="{DE00177A-D446-4819-AFDA-6AE933579F96}"/>
    <cellStyle name="Normal 3 8 2 3 2 2 3 6 2" xfId="14720" xr:uid="{4AF0730D-A76A-4C9D-AE11-72835CBA9D13}"/>
    <cellStyle name="Normal 3 8 2 3 2 2 3 7" xfId="14721" xr:uid="{FE18D6D6-75D6-4EA2-9070-44406E64996D}"/>
    <cellStyle name="Normal 3 8 2 3 2 2 3 7 2" xfId="14722" xr:uid="{D82AF7A2-E741-4231-95A7-D94721CAD308}"/>
    <cellStyle name="Normal 3 8 2 3 2 2 3 8" xfId="14723" xr:uid="{7289D56B-DF63-4ED6-AE26-B8F5270B2D85}"/>
    <cellStyle name="Normal 3 8 2 3 2 2 3 8 2" xfId="14724" xr:uid="{8D4B5B86-AF77-4621-8675-31E69454D4CE}"/>
    <cellStyle name="Normal 3 8 2 3 2 2 3 9" xfId="14725" xr:uid="{D0D3740B-4120-4101-96DD-0EB664E5860F}"/>
    <cellStyle name="Normal 3 8 2 3 2 2 4" xfId="14726" xr:uid="{5056B9A1-839C-46B1-9266-842036D7A705}"/>
    <cellStyle name="Normal 3 8 2 3 2 2 4 2" xfId="14727" xr:uid="{3F311877-A6F6-4A29-8B22-B638BB912385}"/>
    <cellStyle name="Normal 3 8 2 3 2 2 5" xfId="14728" xr:uid="{E8F2F402-8179-4D44-9B6F-3764359C8B0C}"/>
    <cellStyle name="Normal 3 8 2 3 2 2 5 2" xfId="14729" xr:uid="{42762C4E-A80C-47DD-A52F-91E55CFDD397}"/>
    <cellStyle name="Normal 3 8 2 3 2 2 6" xfId="14730" xr:uid="{B2BFDD21-97D7-4B8F-9B42-79AC83C93365}"/>
    <cellStyle name="Normal 3 8 2 3 2 2 6 2" xfId="14731" xr:uid="{59BB48A7-F8D5-4BD6-91CC-7B3917E749B2}"/>
    <cellStyle name="Normal 3 8 2 3 2 2 6 2 2" xfId="14732" xr:uid="{4F5BFB27-5734-4E8B-9F2F-48030737A761}"/>
    <cellStyle name="Normal 3 8 2 3 2 2 6 2 2 2" xfId="14733" xr:uid="{5C357191-F677-41A5-9A23-78C492A6D1A0}"/>
    <cellStyle name="Normal 3 8 2 3 2 2 6 2 2 2 2" xfId="14734" xr:uid="{D59187AF-0615-47F7-85D0-C0CA68394360}"/>
    <cellStyle name="Normal 3 8 2 3 2 2 6 2 2 2 2 2" xfId="14735" xr:uid="{6DDAEAC4-F917-42BF-88EA-8D16C44D564C}"/>
    <cellStyle name="Normal 3 8 2 3 2 2 6 2 2 2 3" xfId="14736" xr:uid="{EAD0A4DF-E1CD-428F-BCC4-847712F01742}"/>
    <cellStyle name="Normal 3 8 2 3 2 2 6 2 2 3" xfId="14737" xr:uid="{F2D9B277-D628-4C2B-8608-E8CDD455410B}"/>
    <cellStyle name="Normal 3 8 2 3 2 2 6 2 3" xfId="14738" xr:uid="{1080D135-0581-40C3-803D-09025D823063}"/>
    <cellStyle name="Normal 3 8 2 3 2 2 6 2 3 2" xfId="14739" xr:uid="{52E14DBE-492C-4A5F-A0FE-C883E638CA43}"/>
    <cellStyle name="Normal 3 8 2 3 2 2 6 2 4" xfId="14740" xr:uid="{4BEDB499-F48D-4808-A71F-FD2222038E94}"/>
    <cellStyle name="Normal 3 8 2 3 2 2 6 2 4 2" xfId="14741" xr:uid="{ECAE854A-7C59-423A-B40A-FAA9C20CF64E}"/>
    <cellStyle name="Normal 3 8 2 3 2 2 6 2 5" xfId="14742" xr:uid="{43BD9988-A563-448D-BA89-D68EA82E945B}"/>
    <cellStyle name="Normal 3 8 2 3 2 2 6 2 5 2" xfId="14743" xr:uid="{2FF5497D-1551-42F4-8747-2D7040A14D4C}"/>
    <cellStyle name="Normal 3 8 2 3 2 2 6 2 6" xfId="14744" xr:uid="{99FDCB49-E883-4403-9CA3-6CE267E75D4F}"/>
    <cellStyle name="Normal 3 8 2 3 2 2 6 2 6 2" xfId="14745" xr:uid="{2E89703A-E000-442D-94D1-2B1ECF56C2F5}"/>
    <cellStyle name="Normal 3 8 2 3 2 2 6 2 7" xfId="14746" xr:uid="{89F2180B-4B50-42C6-9DE6-6ABF6803EEEE}"/>
    <cellStyle name="Normal 3 8 2 3 2 2 6 2 7 2" xfId="14747" xr:uid="{729A427F-95E6-4BCF-82D2-64AC5751F376}"/>
    <cellStyle name="Normal 3 8 2 3 2 2 6 2 8" xfId="14748" xr:uid="{ED49005E-A151-4E9B-8D3B-BB14B1989CAB}"/>
    <cellStyle name="Normal 3 8 2 3 2 2 6 3" xfId="14749" xr:uid="{714C189A-06CC-40D6-AEE8-6C32AAE1F91C}"/>
    <cellStyle name="Normal 3 8 2 3 2 2 6 3 2" xfId="14750" xr:uid="{098F5440-99D5-45DE-A006-A0AA7BA0D35C}"/>
    <cellStyle name="Normal 3 8 2 3 2 2 6 3 2 2" xfId="14751" xr:uid="{6D684C41-6E16-4F71-8663-A36761081AB3}"/>
    <cellStyle name="Normal 3 8 2 3 2 2 6 3 2 2 2" xfId="14752" xr:uid="{F975391F-08B6-4A7E-A95A-14544DD4789B}"/>
    <cellStyle name="Normal 3 8 2 3 2 2 6 3 2 3" xfId="14753" xr:uid="{D325993C-6E97-40B9-97E0-C2F712DFD51C}"/>
    <cellStyle name="Normal 3 8 2 3 2 2 6 3 3" xfId="14754" xr:uid="{8F604FA6-62DF-4D17-9031-7270923AA8B5}"/>
    <cellStyle name="Normal 3 8 2 3 2 2 6 4" xfId="14755" xr:uid="{5FB5E290-67F8-4BCD-A70E-7B4423EF4F28}"/>
    <cellStyle name="Normal 3 8 2 3 2 2 6 4 2" xfId="14756" xr:uid="{27F40B58-DD0A-4F41-9BBB-89493C91ECCC}"/>
    <cellStyle name="Normal 3 8 2 3 2 2 6 5" xfId="14757" xr:uid="{A10712DF-AC1D-4B72-90B8-5C61F3AAA0E0}"/>
    <cellStyle name="Normal 3 8 2 3 2 2 6 5 2" xfId="14758" xr:uid="{550B3759-B7F4-4384-941F-70E35F67DAB1}"/>
    <cellStyle name="Normal 3 8 2 3 2 2 6 6" xfId="14759" xr:uid="{DC068C91-59EC-46F1-AB92-3BDA63FB0983}"/>
    <cellStyle name="Normal 3 8 2 3 2 2 6 6 2" xfId="14760" xr:uid="{0C29B2FC-B7E8-4FDB-8646-847DBE3DE784}"/>
    <cellStyle name="Normal 3 8 2 3 2 2 6 7" xfId="14761" xr:uid="{62A9CE95-EAE8-47F6-A532-E86497079C11}"/>
    <cellStyle name="Normal 3 8 2 3 2 2 6 7 2" xfId="14762" xr:uid="{5554FB1A-9A76-48BA-94C4-7DBBE16E5E7D}"/>
    <cellStyle name="Normal 3 8 2 3 2 2 6 8" xfId="14763" xr:uid="{7285D471-7090-4530-A23F-9A9D6241744A}"/>
    <cellStyle name="Normal 3 8 2 3 2 2 7" xfId="14764" xr:uid="{222E74DA-A80B-4A64-8132-6853674789E3}"/>
    <cellStyle name="Normal 3 8 2 3 2 2 7 2" xfId="14765" xr:uid="{F83A89C8-04A1-4F8F-A5FF-EC19C9241073}"/>
    <cellStyle name="Normal 3 8 2 3 2 2 7 2 2" xfId="14766" xr:uid="{8274C3EE-9B41-4FFA-B2CC-7C2CF94EF42E}"/>
    <cellStyle name="Normal 3 8 2 3 2 2 7 2 2 2" xfId="14767" xr:uid="{4DA2A27B-E18C-43DE-B60E-3E474AC64186}"/>
    <cellStyle name="Normal 3 8 2 3 2 2 7 2 3" xfId="14768" xr:uid="{236A5A52-7B95-474C-8191-B1DBEF584ED1}"/>
    <cellStyle name="Normal 3 8 2 3 2 2 7 3" xfId="14769" xr:uid="{4152DECA-071F-4107-944B-AC13BF4661E3}"/>
    <cellStyle name="Normal 3 8 2 3 2 2 8" xfId="14770" xr:uid="{A56C3BB5-E440-405A-B281-4A209B0F1FB0}"/>
    <cellStyle name="Normal 3 8 2 3 2 2 8 2" xfId="14771" xr:uid="{77103119-176F-4B9B-84A4-74AD720DAD83}"/>
    <cellStyle name="Normal 3 8 2 3 2 2 9" xfId="14772" xr:uid="{6D34DA47-975B-4D47-89AB-E86BA8541686}"/>
    <cellStyle name="Normal 3 8 2 3 2 2 9 2" xfId="14773" xr:uid="{B4F6A658-043D-49B9-B363-2D663AD9D206}"/>
    <cellStyle name="Normal 3 8 2 3 2 3" xfId="14774" xr:uid="{4A0F6E9E-FEE1-488A-8551-C40AFB322F93}"/>
    <cellStyle name="Normal 3 8 2 3 2 3 10" xfId="14775" xr:uid="{0B45D006-9AB7-44C9-8E40-17B1346F4AAC}"/>
    <cellStyle name="Normal 3 8 2 3 2 3 10 2" xfId="14776" xr:uid="{AF88D42D-8BD4-4EBC-8725-AC30F8DCDFEC}"/>
    <cellStyle name="Normal 3 8 2 3 2 3 11" xfId="14777" xr:uid="{1E94CD01-F795-4DEB-87F1-D3224226C52E}"/>
    <cellStyle name="Normal 3 8 2 3 2 3 11 2" xfId="14778" xr:uid="{134DABB7-7973-446A-842F-907A7DC6BDE8}"/>
    <cellStyle name="Normal 3 8 2 3 2 3 12" xfId="14779" xr:uid="{43DDF95F-0737-48ED-88F8-75DAED2D7CEA}"/>
    <cellStyle name="Normal 3 8 2 3 2 3 2" xfId="14780" xr:uid="{3E73C65C-2AE3-43CB-A269-6255CF5DA731}"/>
    <cellStyle name="Normal 3 8 2 3 2 3 2 2" xfId="14781" xr:uid="{8E614D49-3147-4E24-A093-5CA934FF2215}"/>
    <cellStyle name="Normal 3 8 2 3 2 3 2 2 2" xfId="14782" xr:uid="{6A3F3214-2C10-4A0C-8116-6B021F674D7F}"/>
    <cellStyle name="Normal 3 8 2 3 2 3 2 2 2 2" xfId="14783" xr:uid="{DDE72409-7EB1-4ADA-9FDE-61B01D5076CE}"/>
    <cellStyle name="Normal 3 8 2 3 2 3 2 2 2 2 2" xfId="14784" xr:uid="{59183B73-EA06-45CA-BB5C-F75DBC39509F}"/>
    <cellStyle name="Normal 3 8 2 3 2 3 2 2 2 2 2 2" xfId="14785" xr:uid="{8CF7D1FE-4BDE-4329-BDB0-1BF7D4A0D37F}"/>
    <cellStyle name="Normal 3 8 2 3 2 3 2 2 2 2 2 2 2" xfId="14786" xr:uid="{B5350BF7-A9E9-4A89-B060-099550427008}"/>
    <cellStyle name="Normal 3 8 2 3 2 3 2 2 2 2 2 2 2 2" xfId="14787" xr:uid="{C084A7D5-F4BD-446F-AF68-9216EA154F92}"/>
    <cellStyle name="Normal 3 8 2 3 2 3 2 2 2 2 2 2 3" xfId="14788" xr:uid="{BF3F6A7E-7611-4595-B0C5-F2B488CD3A67}"/>
    <cellStyle name="Normal 3 8 2 3 2 3 2 2 2 2 2 3" xfId="14789" xr:uid="{4D95F958-910C-4AB1-860C-4B2DCC5300A3}"/>
    <cellStyle name="Normal 3 8 2 3 2 3 2 2 2 2 3" xfId="14790" xr:uid="{06BDB4D2-BAC1-4DF1-ABC3-A9D5F98428CD}"/>
    <cellStyle name="Normal 3 8 2 3 2 3 2 2 2 2 3 2" xfId="14791" xr:uid="{00A076D0-DD8E-4530-970D-B4C99E8DC81A}"/>
    <cellStyle name="Normal 3 8 2 3 2 3 2 2 2 2 4" xfId="14792" xr:uid="{38A5415A-4D2C-4657-A425-7594012ECB0B}"/>
    <cellStyle name="Normal 3 8 2 3 2 3 2 2 2 2 4 2" xfId="14793" xr:uid="{953034B9-732E-4B2F-B7A6-84111CF0ED22}"/>
    <cellStyle name="Normal 3 8 2 3 2 3 2 2 2 2 5" xfId="14794" xr:uid="{0026581E-DB96-422E-A05F-6D5B6DB09227}"/>
    <cellStyle name="Normal 3 8 2 3 2 3 2 2 2 2 5 2" xfId="14795" xr:uid="{4CB3CAE2-5B7F-44AD-BF1C-D44452556F8B}"/>
    <cellStyle name="Normal 3 8 2 3 2 3 2 2 2 2 6" xfId="14796" xr:uid="{BD02542F-4E31-4264-A1D0-75A69C0B5D8F}"/>
    <cellStyle name="Normal 3 8 2 3 2 3 2 2 2 2 6 2" xfId="14797" xr:uid="{B68F95E9-241C-4EB0-A8CA-9785CAB98A43}"/>
    <cellStyle name="Normal 3 8 2 3 2 3 2 2 2 2 7" xfId="14798" xr:uid="{A9306E29-6537-404D-BDC4-8EC124474410}"/>
    <cellStyle name="Normal 3 8 2 3 2 3 2 2 2 2 7 2" xfId="14799" xr:uid="{C57F70AB-93EB-442B-8FE8-B9F2E5A0F145}"/>
    <cellStyle name="Normal 3 8 2 3 2 3 2 2 2 2 8" xfId="14800" xr:uid="{6DC16426-577E-4C3A-822F-0B53D01A0E66}"/>
    <cellStyle name="Normal 3 8 2 3 2 3 2 2 2 3" xfId="14801" xr:uid="{9FDC36C6-24E6-4547-90CE-F38DAB9F859E}"/>
    <cellStyle name="Normal 3 8 2 3 2 3 2 2 2 3 2" xfId="14802" xr:uid="{2DDCD049-7A10-4581-9DB3-E59059DAF08A}"/>
    <cellStyle name="Normal 3 8 2 3 2 3 2 2 2 3 2 2" xfId="14803" xr:uid="{2D8559BB-1BC7-4B42-B40D-F56B221BCAA7}"/>
    <cellStyle name="Normal 3 8 2 3 2 3 2 2 2 3 2 2 2" xfId="14804" xr:uid="{45F8F899-DF61-441C-9D44-08785CA15FC9}"/>
    <cellStyle name="Normal 3 8 2 3 2 3 2 2 2 3 2 3" xfId="14805" xr:uid="{90ADF8A4-72CB-4433-8625-D4324F0A1059}"/>
    <cellStyle name="Normal 3 8 2 3 2 3 2 2 2 3 3" xfId="14806" xr:uid="{0181B09C-24E9-41C5-810F-001A47BA2FE2}"/>
    <cellStyle name="Normal 3 8 2 3 2 3 2 2 2 4" xfId="14807" xr:uid="{F2F0DC65-C358-4505-A75C-9D3EF28C2DE6}"/>
    <cellStyle name="Normal 3 8 2 3 2 3 2 2 2 4 2" xfId="14808" xr:uid="{466A7AFF-2D0F-4CF8-A05C-CBA7C2CA91B3}"/>
    <cellStyle name="Normal 3 8 2 3 2 3 2 2 2 5" xfId="14809" xr:uid="{F23808C7-D189-4A3E-A122-D6D66407CF68}"/>
    <cellStyle name="Normal 3 8 2 3 2 3 2 2 2 5 2" xfId="14810" xr:uid="{790C8ED6-C308-455E-B734-1A663A272AFB}"/>
    <cellStyle name="Normal 3 8 2 3 2 3 2 2 2 6" xfId="14811" xr:uid="{0CAA60E4-C9C3-4D23-98C6-C1ACE7382CE1}"/>
    <cellStyle name="Normal 3 8 2 3 2 3 2 2 2 6 2" xfId="14812" xr:uid="{6C35B261-C556-4BA6-BB6B-D4428D3310D8}"/>
    <cellStyle name="Normal 3 8 2 3 2 3 2 2 2 7" xfId="14813" xr:uid="{D4969FDC-866B-4B38-A619-E50ED0113A5F}"/>
    <cellStyle name="Normal 3 8 2 3 2 3 2 2 2 7 2" xfId="14814" xr:uid="{BF24AE51-FD06-48F2-A28B-2DA5ED9E87E8}"/>
    <cellStyle name="Normal 3 8 2 3 2 3 2 2 2 8" xfId="14815" xr:uid="{52C8AA5F-BE90-41B0-BBA0-584953824856}"/>
    <cellStyle name="Normal 3 8 2 3 2 3 2 2 3" xfId="14816" xr:uid="{2D74CE53-3DC2-42BB-BF96-EFDB77FBF216}"/>
    <cellStyle name="Normal 3 8 2 3 2 3 2 2 3 2" xfId="14817" xr:uid="{1A682EEF-B5AC-4573-B0F3-E66318C49910}"/>
    <cellStyle name="Normal 3 8 2 3 2 3 2 2 3 2 2" xfId="14818" xr:uid="{A26B4E21-8C19-4758-A882-5BD04A6C9260}"/>
    <cellStyle name="Normal 3 8 2 3 2 3 2 2 3 2 2 2" xfId="14819" xr:uid="{A01F6931-65A0-4A38-8CB5-C17502BD3327}"/>
    <cellStyle name="Normal 3 8 2 3 2 3 2 2 3 2 3" xfId="14820" xr:uid="{56C15BBD-E190-44F2-8FC5-5270854E569D}"/>
    <cellStyle name="Normal 3 8 2 3 2 3 2 2 3 3" xfId="14821" xr:uid="{C130D69C-FE07-4715-A975-0FB9DFA2B618}"/>
    <cellStyle name="Normal 3 8 2 3 2 3 2 2 4" xfId="14822" xr:uid="{549F79D9-CADC-44B9-A484-A4E0D9E1AD67}"/>
    <cellStyle name="Normal 3 8 2 3 2 3 2 2 4 2" xfId="14823" xr:uid="{65201362-51CD-4702-8A7B-F1050CD7B259}"/>
    <cellStyle name="Normal 3 8 2 3 2 3 2 2 5" xfId="14824" xr:uid="{C7308C3C-54F9-4D9C-8B3B-0638270C0AC1}"/>
    <cellStyle name="Normal 3 8 2 3 2 3 2 2 5 2" xfId="14825" xr:uid="{007512AA-1F32-491A-839F-D969EB9E50E3}"/>
    <cellStyle name="Normal 3 8 2 3 2 3 2 2 6" xfId="14826" xr:uid="{58625EB1-6B08-4128-BCE7-EAB13300C156}"/>
    <cellStyle name="Normal 3 8 2 3 2 3 2 2 6 2" xfId="14827" xr:uid="{FB96F284-FB20-49F8-BCAE-030ACBDA1C19}"/>
    <cellStyle name="Normal 3 8 2 3 2 3 2 2 7" xfId="14828" xr:uid="{52B02602-F105-4BD9-BC9E-AFFA2F63977F}"/>
    <cellStyle name="Normal 3 8 2 3 2 3 2 2 7 2" xfId="14829" xr:uid="{E1E218BA-C3F5-4997-830F-3FF24DE315D6}"/>
    <cellStyle name="Normal 3 8 2 3 2 3 2 2 8" xfId="14830" xr:uid="{F32F4DD8-0ACB-4B9E-90F7-DECCCD47F45F}"/>
    <cellStyle name="Normal 3 8 2 3 2 3 2 2 8 2" xfId="14831" xr:uid="{C5E5BC2A-D8B9-4AF8-9D49-F8876C7FB4F1}"/>
    <cellStyle name="Normal 3 8 2 3 2 3 2 2 9" xfId="14832" xr:uid="{2AB414F6-1C44-4836-ABA0-84F50E8FE74B}"/>
    <cellStyle name="Normal 3 8 2 3 2 3 2 3" xfId="14833" xr:uid="{2F6EC163-DE35-4579-B0A5-63E62A8205DB}"/>
    <cellStyle name="Normal 3 8 2 3 2 3 2 3 2" xfId="14834" xr:uid="{A334090D-E830-48A4-B345-DC55C9A454BE}"/>
    <cellStyle name="Normal 3 8 2 3 2 3 2 3 2 2" xfId="14835" xr:uid="{FCD23F55-3D6C-4D93-BCFE-7F44DD63E333}"/>
    <cellStyle name="Normal 3 8 2 3 2 3 2 3 2 2 2" xfId="14836" xr:uid="{3C18D1CA-C533-40DD-96A7-999B7E2AB45A}"/>
    <cellStyle name="Normal 3 8 2 3 2 3 2 3 2 2 2 2" xfId="14837" xr:uid="{8B4DB94E-AA98-40CF-8A6D-C7CD28A82F3B}"/>
    <cellStyle name="Normal 3 8 2 3 2 3 2 3 2 2 3" xfId="14838" xr:uid="{F79B5C59-D0A4-47CE-B435-0EFDCE043F1F}"/>
    <cellStyle name="Normal 3 8 2 3 2 3 2 3 2 3" xfId="14839" xr:uid="{92B3C096-D1C9-447E-B386-617641890477}"/>
    <cellStyle name="Normal 3 8 2 3 2 3 2 3 3" xfId="14840" xr:uid="{3E2F3C02-8900-4264-ADA6-0A48981DEAA2}"/>
    <cellStyle name="Normal 3 8 2 3 2 3 2 3 3 2" xfId="14841" xr:uid="{D03EDF14-714C-4383-9931-65F737045AFD}"/>
    <cellStyle name="Normal 3 8 2 3 2 3 2 3 4" xfId="14842" xr:uid="{6C7A8B93-49E4-4705-8E41-77ADD1D8A18C}"/>
    <cellStyle name="Normal 3 8 2 3 2 3 2 3 4 2" xfId="14843" xr:uid="{A91A83A1-F2BA-466A-95E4-5C4362A97336}"/>
    <cellStyle name="Normal 3 8 2 3 2 3 2 3 5" xfId="14844" xr:uid="{5C941C08-26F6-4F71-9492-A07B076D4702}"/>
    <cellStyle name="Normal 3 8 2 3 2 3 2 3 5 2" xfId="14845" xr:uid="{A779A05A-804C-478F-9BFB-ED3931EEA43F}"/>
    <cellStyle name="Normal 3 8 2 3 2 3 2 3 6" xfId="14846" xr:uid="{4B2485C5-E94C-4E17-AA39-31FD7C28A9A6}"/>
    <cellStyle name="Normal 3 8 2 3 2 3 2 3 6 2" xfId="14847" xr:uid="{BDE5BFBC-1F71-48DA-9627-1881F844A9EC}"/>
    <cellStyle name="Normal 3 8 2 3 2 3 2 3 7" xfId="14848" xr:uid="{E985E455-178D-480D-9066-4B1A1298D1AB}"/>
    <cellStyle name="Normal 3 8 2 3 2 3 2 3 7 2" xfId="14849" xr:uid="{1EE08AE2-CBEF-4F31-A702-1CCA4B4AA9BA}"/>
    <cellStyle name="Normal 3 8 2 3 2 3 2 3 8" xfId="14850" xr:uid="{AEB8868D-7E69-4801-9863-1CB82131511D}"/>
    <cellStyle name="Normal 3 8 2 3 2 3 2 4" xfId="14851" xr:uid="{1D70A823-F2EE-4A91-B99E-A1017D105118}"/>
    <cellStyle name="Normal 3 8 2 3 2 3 2 4 2" xfId="14852" xr:uid="{EF583257-7403-45C4-841F-B82197E6D46B}"/>
    <cellStyle name="Normal 3 8 2 3 2 3 2 4 2 2" xfId="14853" xr:uid="{BB840F87-DF65-42C3-A751-5EF8C09A9BC9}"/>
    <cellStyle name="Normal 3 8 2 3 2 3 2 4 2 2 2" xfId="14854" xr:uid="{9C02D906-9633-41B4-B33D-E747542D31A1}"/>
    <cellStyle name="Normal 3 8 2 3 2 3 2 4 2 3" xfId="14855" xr:uid="{6D0B4FFB-F33F-4756-9284-1D1E4632FA2D}"/>
    <cellStyle name="Normal 3 8 2 3 2 3 2 4 3" xfId="14856" xr:uid="{39A351B3-78EC-4620-B690-40107D71D69B}"/>
    <cellStyle name="Normal 3 8 2 3 2 3 2 5" xfId="14857" xr:uid="{ECFDFFD8-2DC8-4C14-B85A-44B807F80D79}"/>
    <cellStyle name="Normal 3 8 2 3 2 3 2 5 2" xfId="14858" xr:uid="{E94FE5AA-4CB9-4654-91A8-2666808A88FB}"/>
    <cellStyle name="Normal 3 8 2 3 2 3 2 6" xfId="14859" xr:uid="{A5E778F1-682D-40D9-ACB3-26BE298C7247}"/>
    <cellStyle name="Normal 3 8 2 3 2 3 2 6 2" xfId="14860" xr:uid="{3CB0081F-D5D3-4DE2-8A58-8F30E93C671F}"/>
    <cellStyle name="Normal 3 8 2 3 2 3 2 7" xfId="14861" xr:uid="{8AE4124C-6B35-419D-959F-05F1B18E1AC8}"/>
    <cellStyle name="Normal 3 8 2 3 2 3 2 7 2" xfId="14862" xr:uid="{30B28842-99DA-429B-AAC7-0D934B113728}"/>
    <cellStyle name="Normal 3 8 2 3 2 3 2 8" xfId="14863" xr:uid="{DCBA5271-FB76-48BC-8321-50F64A5CEF23}"/>
    <cellStyle name="Normal 3 8 2 3 2 3 2 8 2" xfId="14864" xr:uid="{BDB06410-6BAE-4EE3-9E40-47568A3AB6DA}"/>
    <cellStyle name="Normal 3 8 2 3 2 3 2 9" xfId="14865" xr:uid="{8A23AFE5-404E-4A88-8BF1-D5B28659EB92}"/>
    <cellStyle name="Normal 3 8 2 3 2 3 3" xfId="14866" xr:uid="{8BE470EB-694A-469D-B609-6E057D63391C}"/>
    <cellStyle name="Normal 3 8 2 3 2 3 3 2" xfId="14867" xr:uid="{1D57FAFF-7EFA-46A7-9DA8-74A586A5D3E3}"/>
    <cellStyle name="Normal 3 8 2 3 2 3 4" xfId="14868" xr:uid="{445785CD-4323-4942-A5F1-0A19D3C08858}"/>
    <cellStyle name="Normal 3 8 2 3 2 3 4 2" xfId="14869" xr:uid="{F8A07AC7-AF1E-4452-AC1C-F49EC0FA809D}"/>
    <cellStyle name="Normal 3 8 2 3 2 3 5" xfId="14870" xr:uid="{7C63CD4F-E5BA-43DE-A9EE-A720A30FD03B}"/>
    <cellStyle name="Normal 3 8 2 3 2 3 5 2" xfId="14871" xr:uid="{238F6395-8987-4E21-9ABE-67BCBBE63C76}"/>
    <cellStyle name="Normal 3 8 2 3 2 3 5 2 2" xfId="14872" xr:uid="{4980E4DB-4EF7-4847-AC55-8F8BC210AB0F}"/>
    <cellStyle name="Normal 3 8 2 3 2 3 5 2 2 2" xfId="14873" xr:uid="{F275399F-5410-4BF9-893E-F7D3534A07D7}"/>
    <cellStyle name="Normal 3 8 2 3 2 3 5 2 2 2 2" xfId="14874" xr:uid="{1E906084-B99F-428D-842D-40681CE72E07}"/>
    <cellStyle name="Normal 3 8 2 3 2 3 5 2 2 2 2 2" xfId="14875" xr:uid="{2DF5BC87-694A-4CE2-9C42-027548790C14}"/>
    <cellStyle name="Normal 3 8 2 3 2 3 5 2 2 2 3" xfId="14876" xr:uid="{A21ACD49-21FC-4ACD-A4C4-898159261165}"/>
    <cellStyle name="Normal 3 8 2 3 2 3 5 2 2 3" xfId="14877" xr:uid="{B4A8FF20-B0B1-41BE-9B03-90F6BFA23FFB}"/>
    <cellStyle name="Normal 3 8 2 3 2 3 5 2 3" xfId="14878" xr:uid="{5C53076A-E51D-4F8D-A597-CBA64CCE738E}"/>
    <cellStyle name="Normal 3 8 2 3 2 3 5 2 3 2" xfId="14879" xr:uid="{72829AE1-3716-43C8-9C63-00734DC4B224}"/>
    <cellStyle name="Normal 3 8 2 3 2 3 5 2 4" xfId="14880" xr:uid="{D00BC424-5463-43D9-8808-DA83300EEB8F}"/>
    <cellStyle name="Normal 3 8 2 3 2 3 5 2 4 2" xfId="14881" xr:uid="{DE9AF26D-660D-4E90-B6B4-937B17789463}"/>
    <cellStyle name="Normal 3 8 2 3 2 3 5 2 5" xfId="14882" xr:uid="{A4E9545D-72E1-464E-8273-B38D65558D45}"/>
    <cellStyle name="Normal 3 8 2 3 2 3 5 2 5 2" xfId="14883" xr:uid="{9019E500-0461-4C8C-BDCE-51361A48F73F}"/>
    <cellStyle name="Normal 3 8 2 3 2 3 5 2 6" xfId="14884" xr:uid="{CEC986A8-0736-490E-87C8-3EE88FEBFE5D}"/>
    <cellStyle name="Normal 3 8 2 3 2 3 5 2 6 2" xfId="14885" xr:uid="{148B220F-B55F-4CC1-8DD9-456FF9D05E10}"/>
    <cellStyle name="Normal 3 8 2 3 2 3 5 2 7" xfId="14886" xr:uid="{D258F241-9240-48C7-8571-AD9F842B533E}"/>
    <cellStyle name="Normal 3 8 2 3 2 3 5 2 7 2" xfId="14887" xr:uid="{24DA9DEF-A0E4-4678-8B7A-1B6CE8C2A6F7}"/>
    <cellStyle name="Normal 3 8 2 3 2 3 5 2 8" xfId="14888" xr:uid="{659041C7-E1B6-4D97-B3A0-AA5B73AF9228}"/>
    <cellStyle name="Normal 3 8 2 3 2 3 5 3" xfId="14889" xr:uid="{D5D0D3AA-7B61-45DE-8FEC-E00501E7C0F2}"/>
    <cellStyle name="Normal 3 8 2 3 2 3 5 3 2" xfId="14890" xr:uid="{436A1D4B-140E-493E-9C38-DF57ACE63FB4}"/>
    <cellStyle name="Normal 3 8 2 3 2 3 5 3 2 2" xfId="14891" xr:uid="{812D5A2E-9B9B-4A2F-8503-818FD254DEEE}"/>
    <cellStyle name="Normal 3 8 2 3 2 3 5 3 2 2 2" xfId="14892" xr:uid="{5419E076-74DF-4B7D-AF86-B4E5836954A8}"/>
    <cellStyle name="Normal 3 8 2 3 2 3 5 3 2 3" xfId="14893" xr:uid="{F13C7760-20B6-4DB5-A05D-B8D56935F5EE}"/>
    <cellStyle name="Normal 3 8 2 3 2 3 5 3 3" xfId="14894" xr:uid="{7BF21A0F-593B-4B30-9020-62EB0ED3AC78}"/>
    <cellStyle name="Normal 3 8 2 3 2 3 5 4" xfId="14895" xr:uid="{632C3614-2DA1-45A2-A84F-63EB3B36D2FB}"/>
    <cellStyle name="Normal 3 8 2 3 2 3 5 4 2" xfId="14896" xr:uid="{FE0044E5-26BB-471B-B790-DCEAB5690BB4}"/>
    <cellStyle name="Normal 3 8 2 3 2 3 5 5" xfId="14897" xr:uid="{3E776B19-FA86-4022-9FB8-808AE51679C3}"/>
    <cellStyle name="Normal 3 8 2 3 2 3 5 5 2" xfId="14898" xr:uid="{5F459F03-A385-4A39-A567-60DE7C4E2B66}"/>
    <cellStyle name="Normal 3 8 2 3 2 3 5 6" xfId="14899" xr:uid="{46BD6C85-1984-4D54-8EAF-110EECC6E67C}"/>
    <cellStyle name="Normal 3 8 2 3 2 3 5 6 2" xfId="14900" xr:uid="{7BA57915-E2CE-461F-BA7E-D552400FFD2A}"/>
    <cellStyle name="Normal 3 8 2 3 2 3 5 7" xfId="14901" xr:uid="{89106500-BB0B-4D67-A279-D80A77DAEF4B}"/>
    <cellStyle name="Normal 3 8 2 3 2 3 5 7 2" xfId="14902" xr:uid="{1F2F6200-42C1-4622-8A2B-86745F12B8CC}"/>
    <cellStyle name="Normal 3 8 2 3 2 3 5 8" xfId="14903" xr:uid="{066C9172-FA0D-489F-8AD8-30AF44E5BD6B}"/>
    <cellStyle name="Normal 3 8 2 3 2 3 6" xfId="14904" xr:uid="{5E5FEB52-289D-4BE6-BBA5-3CFAFA21F2AA}"/>
    <cellStyle name="Normal 3 8 2 3 2 3 6 2" xfId="14905" xr:uid="{03E401BF-6508-4229-AE80-4451044F154A}"/>
    <cellStyle name="Normal 3 8 2 3 2 3 6 2 2" xfId="14906" xr:uid="{EB86360B-EB46-49BD-B8EF-05BF19C9EA27}"/>
    <cellStyle name="Normal 3 8 2 3 2 3 6 2 2 2" xfId="14907" xr:uid="{C233D77D-1264-435D-B69D-7AC6EA2D1AAB}"/>
    <cellStyle name="Normal 3 8 2 3 2 3 6 2 3" xfId="14908" xr:uid="{7A9BD020-94B6-4339-A972-5BA52B952B69}"/>
    <cellStyle name="Normal 3 8 2 3 2 3 6 3" xfId="14909" xr:uid="{9A9654E7-732D-4228-8238-98ED2418D9BC}"/>
    <cellStyle name="Normal 3 8 2 3 2 3 7" xfId="14910" xr:uid="{35162892-C4F9-44F7-97F5-9CB7FA2BB543}"/>
    <cellStyle name="Normal 3 8 2 3 2 3 7 2" xfId="14911" xr:uid="{F9CA5FC8-572A-4252-AD11-F363E64CBC14}"/>
    <cellStyle name="Normal 3 8 2 3 2 3 8" xfId="14912" xr:uid="{72CC1A4E-F4F0-4EAC-9944-A3EC3A26C385}"/>
    <cellStyle name="Normal 3 8 2 3 2 3 8 2" xfId="14913" xr:uid="{44204FCD-8A67-47E5-AF76-546AAC44241C}"/>
    <cellStyle name="Normal 3 8 2 3 2 3 9" xfId="14914" xr:uid="{DDC70A6C-FE0C-4754-A54D-D4189BED4D1E}"/>
    <cellStyle name="Normal 3 8 2 3 2 3 9 2" xfId="14915" xr:uid="{19FD455C-B810-4AD3-9EEB-A4CB0A1D8C81}"/>
    <cellStyle name="Normal 3 8 2 3 2 4" xfId="14916" xr:uid="{3D56FB5E-1CBC-4887-8998-F383B33E5CD2}"/>
    <cellStyle name="Normal 3 8 2 3 2 4 2" xfId="14917" xr:uid="{39A956D6-B5B0-44A2-A218-1A3AD8220DC2}"/>
    <cellStyle name="Normal 3 8 2 3 2 4 2 2" xfId="14918" xr:uid="{575A3E36-2708-4BAC-865C-8B37426A7455}"/>
    <cellStyle name="Normal 3 8 2 3 2 4 2 2 2" xfId="14919" xr:uid="{D7D57B57-2258-46A7-B323-24EF139245A3}"/>
    <cellStyle name="Normal 3 8 2 3 2 4 2 2 2 2" xfId="14920" xr:uid="{F76F1C52-3012-4256-B475-49719172434A}"/>
    <cellStyle name="Normal 3 8 2 3 2 4 2 2 2 2 2" xfId="14921" xr:uid="{617F1121-D66E-40A7-86D4-10566560F804}"/>
    <cellStyle name="Normal 3 8 2 3 2 4 2 2 2 2 2 2" xfId="14922" xr:uid="{873A8066-04DC-4593-8E7B-A36601831846}"/>
    <cellStyle name="Normal 3 8 2 3 2 4 2 2 2 2 2 2 2" xfId="14923" xr:uid="{3FE34D32-1653-4055-ABD0-DBEC00692A05}"/>
    <cellStyle name="Normal 3 8 2 3 2 4 2 2 2 2 2 3" xfId="14924" xr:uid="{FF1434BD-905D-4A0C-B284-BDD1939141FE}"/>
    <cellStyle name="Normal 3 8 2 3 2 4 2 2 2 2 3" xfId="14925" xr:uid="{0A5C62D6-D159-46A6-8C59-7E50D5E265CE}"/>
    <cellStyle name="Normal 3 8 2 3 2 4 2 2 2 3" xfId="14926" xr:uid="{FC47CE27-19E4-4B3B-AAD7-20F7417123B5}"/>
    <cellStyle name="Normal 3 8 2 3 2 4 2 2 2 3 2" xfId="14927" xr:uid="{691699BB-E9A4-4B5D-9677-7AED822FC240}"/>
    <cellStyle name="Normal 3 8 2 3 2 4 2 2 2 4" xfId="14928" xr:uid="{6BED6878-9E31-435F-85C2-571ECB289E75}"/>
    <cellStyle name="Normal 3 8 2 3 2 4 2 2 2 4 2" xfId="14929" xr:uid="{5588C457-AC93-43E4-ABC8-616F659C4131}"/>
    <cellStyle name="Normal 3 8 2 3 2 4 2 2 2 5" xfId="14930" xr:uid="{8048AF5F-74DE-40E7-9108-67F213C80C8C}"/>
    <cellStyle name="Normal 3 8 2 3 2 4 2 2 2 5 2" xfId="14931" xr:uid="{5F63B9C0-502E-49B3-909C-A7BE25FAA386}"/>
    <cellStyle name="Normal 3 8 2 3 2 4 2 2 2 6" xfId="14932" xr:uid="{B28BFEB0-73AA-47DB-8B6F-63F1C9A283DC}"/>
    <cellStyle name="Normal 3 8 2 3 2 4 2 2 2 6 2" xfId="14933" xr:uid="{B1C0BE35-BAC0-4AE2-A2BB-E74F11E5E8BC}"/>
    <cellStyle name="Normal 3 8 2 3 2 4 2 2 2 7" xfId="14934" xr:uid="{FA177E91-8ECF-4676-82CF-9288B8984F4F}"/>
    <cellStyle name="Normal 3 8 2 3 2 4 2 2 2 7 2" xfId="14935" xr:uid="{D6B3FC7D-DB51-41B0-8370-CE50AEB36B76}"/>
    <cellStyle name="Normal 3 8 2 3 2 4 2 2 2 8" xfId="14936" xr:uid="{DAF530C4-1664-4FDF-9379-2B837318A89E}"/>
    <cellStyle name="Normal 3 8 2 3 2 4 2 2 3" xfId="14937" xr:uid="{124CAEA8-3AD4-4AC0-B188-E2BC0FFB3793}"/>
    <cellStyle name="Normal 3 8 2 3 2 4 2 2 3 2" xfId="14938" xr:uid="{37064F0C-8E47-4B3D-854A-CA9FDFF06274}"/>
    <cellStyle name="Normal 3 8 2 3 2 4 2 2 3 2 2" xfId="14939" xr:uid="{54952E71-0EEE-4B65-92A4-AF7B3CFB3FF4}"/>
    <cellStyle name="Normal 3 8 2 3 2 4 2 2 3 2 2 2" xfId="14940" xr:uid="{AC914724-6A5E-4EDF-8E9E-1D9FFD040804}"/>
    <cellStyle name="Normal 3 8 2 3 2 4 2 2 3 2 3" xfId="14941" xr:uid="{ABA9EAB5-8F38-4C89-AD46-446D86997590}"/>
    <cellStyle name="Normal 3 8 2 3 2 4 2 2 3 3" xfId="14942" xr:uid="{BB353F62-508B-4F2C-B0C4-8DEAFE64A6AA}"/>
    <cellStyle name="Normal 3 8 2 3 2 4 2 2 4" xfId="14943" xr:uid="{D361A96F-440D-4005-8F4A-C65AB490A5D4}"/>
    <cellStyle name="Normal 3 8 2 3 2 4 2 2 4 2" xfId="14944" xr:uid="{CD6B0DB1-BD4F-4952-9B30-C7906F35254A}"/>
    <cellStyle name="Normal 3 8 2 3 2 4 2 2 5" xfId="14945" xr:uid="{697C1496-67DE-4BA7-99DC-BE2F5B79EC30}"/>
    <cellStyle name="Normal 3 8 2 3 2 4 2 2 5 2" xfId="14946" xr:uid="{73351EB0-F63A-4D08-A227-D1127651885C}"/>
    <cellStyle name="Normal 3 8 2 3 2 4 2 2 6" xfId="14947" xr:uid="{096D6763-311B-4AE8-9801-18C491541418}"/>
    <cellStyle name="Normal 3 8 2 3 2 4 2 2 6 2" xfId="14948" xr:uid="{DC7D3A54-D21F-4303-A6DC-6F9FD7D4DA54}"/>
    <cellStyle name="Normal 3 8 2 3 2 4 2 2 7" xfId="14949" xr:uid="{7DDB01CB-0CFF-4D23-928D-34765126E023}"/>
    <cellStyle name="Normal 3 8 2 3 2 4 2 2 7 2" xfId="14950" xr:uid="{863C4F48-A9C6-48DA-B951-41EF486F3C99}"/>
    <cellStyle name="Normal 3 8 2 3 2 4 2 2 8" xfId="14951" xr:uid="{BFFDA6D1-748C-49FD-9023-B15FEAE0BB6B}"/>
    <cellStyle name="Normal 3 8 2 3 2 4 2 3" xfId="14952" xr:uid="{BB8BB9EE-F155-4A8B-BBA5-A5AD7F052DD1}"/>
    <cellStyle name="Normal 3 8 2 3 2 4 2 3 2" xfId="14953" xr:uid="{1C08F0DC-BAEA-4D6E-A13F-0C2A30AD063E}"/>
    <cellStyle name="Normal 3 8 2 3 2 4 2 3 2 2" xfId="14954" xr:uid="{1B363C22-F654-46A8-BCD4-8B15DC30B8CE}"/>
    <cellStyle name="Normal 3 8 2 3 2 4 2 3 2 2 2" xfId="14955" xr:uid="{4D749090-E358-43D2-9E85-061838B8E7D5}"/>
    <cellStyle name="Normal 3 8 2 3 2 4 2 3 2 3" xfId="14956" xr:uid="{5D263580-DA57-48DF-90B1-999ADDBDBF46}"/>
    <cellStyle name="Normal 3 8 2 3 2 4 2 3 3" xfId="14957" xr:uid="{F029A7B6-A004-41A2-8A9D-E3A69D15A6D3}"/>
    <cellStyle name="Normal 3 8 2 3 2 4 2 4" xfId="14958" xr:uid="{C23EF2B3-BCDD-4BF7-90A6-6E98C3C837A1}"/>
    <cellStyle name="Normal 3 8 2 3 2 4 2 4 2" xfId="14959" xr:uid="{E4731227-9009-403D-8172-FF263BAAFCEC}"/>
    <cellStyle name="Normal 3 8 2 3 2 4 2 5" xfId="14960" xr:uid="{AC16B79C-28C5-45F0-BB9D-92FDFC0AE363}"/>
    <cellStyle name="Normal 3 8 2 3 2 4 2 5 2" xfId="14961" xr:uid="{A0F655AA-CB9E-4742-8FD8-CF252F1A1C79}"/>
    <cellStyle name="Normal 3 8 2 3 2 4 2 6" xfId="14962" xr:uid="{31702808-8E61-44D6-A097-796485EF15E7}"/>
    <cellStyle name="Normal 3 8 2 3 2 4 2 6 2" xfId="14963" xr:uid="{FD5E0EC0-496F-482F-88D8-56C74B9BEF06}"/>
    <cellStyle name="Normal 3 8 2 3 2 4 2 7" xfId="14964" xr:uid="{9AA4450B-8541-4D59-8349-7CD52125C80E}"/>
    <cellStyle name="Normal 3 8 2 3 2 4 2 7 2" xfId="14965" xr:uid="{641123E3-2131-4857-8E19-9ED94506DA89}"/>
    <cellStyle name="Normal 3 8 2 3 2 4 2 8" xfId="14966" xr:uid="{63B44B99-1CB1-435A-A302-415BAF34DD98}"/>
    <cellStyle name="Normal 3 8 2 3 2 4 2 8 2" xfId="14967" xr:uid="{A2E81465-808E-40CD-B2B2-D2B7EDBA8B9B}"/>
    <cellStyle name="Normal 3 8 2 3 2 4 2 9" xfId="14968" xr:uid="{4230884E-31E3-423E-84E4-47A7A17889AB}"/>
    <cellStyle name="Normal 3 8 2 3 2 4 3" xfId="14969" xr:uid="{035E53F7-8C28-43C9-9FE1-A181899E9024}"/>
    <cellStyle name="Normal 3 8 2 3 2 4 3 2" xfId="14970" xr:uid="{CF7D8A17-7C84-4E7C-AD90-023D3FD3668B}"/>
    <cellStyle name="Normal 3 8 2 3 2 4 3 2 2" xfId="14971" xr:uid="{66435509-BFCC-44FB-A0B7-809DB958AC92}"/>
    <cellStyle name="Normal 3 8 2 3 2 4 3 2 2 2" xfId="14972" xr:uid="{CC711EC5-336C-4387-821F-AAD72402DD43}"/>
    <cellStyle name="Normal 3 8 2 3 2 4 3 2 2 2 2" xfId="14973" xr:uid="{840A6D61-A24D-4EDF-BBF1-DE818090EE48}"/>
    <cellStyle name="Normal 3 8 2 3 2 4 3 2 2 3" xfId="14974" xr:uid="{D676ECD5-3380-4439-866D-58F5EAB71597}"/>
    <cellStyle name="Normal 3 8 2 3 2 4 3 2 3" xfId="14975" xr:uid="{9F2F83E6-8B55-4994-9A01-6400AC2B8E98}"/>
    <cellStyle name="Normal 3 8 2 3 2 4 3 3" xfId="14976" xr:uid="{D41170B9-5546-4BAC-86C8-EE4DB4198ECA}"/>
    <cellStyle name="Normal 3 8 2 3 2 4 3 3 2" xfId="14977" xr:uid="{D4E9938B-14EC-47A3-8513-64D7593BA43D}"/>
    <cellStyle name="Normal 3 8 2 3 2 4 3 4" xfId="14978" xr:uid="{A4DC239D-D347-4520-AC64-10A80A813F4A}"/>
    <cellStyle name="Normal 3 8 2 3 2 4 3 4 2" xfId="14979" xr:uid="{65F4FFCF-A0A7-4F33-813D-4ED2B4D9FC6A}"/>
    <cellStyle name="Normal 3 8 2 3 2 4 3 5" xfId="14980" xr:uid="{AE825532-5154-400F-A932-8F360AE7EC4D}"/>
    <cellStyle name="Normal 3 8 2 3 2 4 3 5 2" xfId="14981" xr:uid="{0EA00747-6987-4DCC-B89F-E1B62DA2C754}"/>
    <cellStyle name="Normal 3 8 2 3 2 4 3 6" xfId="14982" xr:uid="{6DB86DB0-862E-4CB4-8FDA-06A6CE0F0A8A}"/>
    <cellStyle name="Normal 3 8 2 3 2 4 3 6 2" xfId="14983" xr:uid="{992C1EF5-2751-411B-8752-363735CF6705}"/>
    <cellStyle name="Normal 3 8 2 3 2 4 3 7" xfId="14984" xr:uid="{00B406DB-8AF6-4729-B1C7-C6B138266D59}"/>
    <cellStyle name="Normal 3 8 2 3 2 4 3 7 2" xfId="14985" xr:uid="{8BC2AE34-A301-4B43-890B-47D89472664E}"/>
    <cellStyle name="Normal 3 8 2 3 2 4 3 8" xfId="14986" xr:uid="{E6686589-83F3-4788-8FF4-F17C0C14FB9A}"/>
    <cellStyle name="Normal 3 8 2 3 2 4 4" xfId="14987" xr:uid="{B71EBE83-7B30-4A80-B1D5-326294A85FE0}"/>
    <cellStyle name="Normal 3 8 2 3 2 4 4 2" xfId="14988" xr:uid="{379288A2-3DF6-4077-B16A-61B984F12718}"/>
    <cellStyle name="Normal 3 8 2 3 2 4 4 2 2" xfId="14989" xr:uid="{4D755FFC-F2B2-4C33-B53E-6A5F3B784A7C}"/>
    <cellStyle name="Normal 3 8 2 3 2 4 4 2 2 2" xfId="14990" xr:uid="{B5055B69-BA89-45CB-9453-7A8E4299C842}"/>
    <cellStyle name="Normal 3 8 2 3 2 4 4 2 3" xfId="14991" xr:uid="{E180EC87-64AC-4B86-94E3-BF2AA7D1C515}"/>
    <cellStyle name="Normal 3 8 2 3 2 4 4 3" xfId="14992" xr:uid="{3B4A7876-31A2-4FCA-AF7B-D2FF00BF0492}"/>
    <cellStyle name="Normal 3 8 2 3 2 4 5" xfId="14993" xr:uid="{4EBBEF28-37EA-4CA1-B0E6-48BCB7ED645A}"/>
    <cellStyle name="Normal 3 8 2 3 2 4 5 2" xfId="14994" xr:uid="{EA567743-DEAF-47BA-8DE8-E7AF722B37D6}"/>
    <cellStyle name="Normal 3 8 2 3 2 4 6" xfId="14995" xr:uid="{B3A683EE-B1F0-415A-B58B-1E723219B42F}"/>
    <cellStyle name="Normal 3 8 2 3 2 4 6 2" xfId="14996" xr:uid="{0EF0E29C-E140-453C-8874-AB41F84E62C9}"/>
    <cellStyle name="Normal 3 8 2 3 2 4 7" xfId="14997" xr:uid="{B299EA43-92DF-465F-84D5-68D28466215A}"/>
    <cellStyle name="Normal 3 8 2 3 2 4 7 2" xfId="14998" xr:uid="{1CE9FA9B-5C9E-4275-B012-1A12AA943840}"/>
    <cellStyle name="Normal 3 8 2 3 2 4 8" xfId="14999" xr:uid="{88187187-A698-4B29-876F-823D23377E88}"/>
    <cellStyle name="Normal 3 8 2 3 2 4 8 2" xfId="15000" xr:uid="{9BADDCC2-F89E-46D7-BBD6-BAFD1669E053}"/>
    <cellStyle name="Normal 3 8 2 3 2 4 9" xfId="15001" xr:uid="{4F8665EB-5DBE-4ABE-88F3-42988D5B2994}"/>
    <cellStyle name="Normal 3 8 2 3 2 5" xfId="15002" xr:uid="{6B4E8486-FD35-4E93-8F87-55AD90227B1D}"/>
    <cellStyle name="Normal 3 8 2 3 2 5 2" xfId="15003" xr:uid="{2EF44576-770A-4F7C-A527-E198EEDB644B}"/>
    <cellStyle name="Normal 3 8 2 3 2 6" xfId="15004" xr:uid="{B4CA31B2-CCC1-4AD8-8EC4-55D4DFCD3930}"/>
    <cellStyle name="Normal 3 8 2 3 2 6 2" xfId="15005" xr:uid="{CBFF5A5F-D56A-4D1C-A9E6-BCE96468EF10}"/>
    <cellStyle name="Normal 3 8 2 3 2 6 2 2" xfId="15006" xr:uid="{93AB0373-D75B-494A-AD4C-FC22910FBA8C}"/>
    <cellStyle name="Normal 3 8 2 3 2 6 2 2 2" xfId="15007" xr:uid="{D788512F-4552-49E3-B5F1-CD7D608BA928}"/>
    <cellStyle name="Normal 3 8 2 3 2 6 2 2 2 2" xfId="15008" xr:uid="{2BCC4B7A-B260-4484-9779-C7AA7F705616}"/>
    <cellStyle name="Normal 3 8 2 3 2 6 2 2 2 2 2" xfId="15009" xr:uid="{095C5895-48EA-4BA9-845E-90BDDCB8E459}"/>
    <cellStyle name="Normal 3 8 2 3 2 6 2 2 2 3" xfId="15010" xr:uid="{7613620D-5601-4673-821D-0AF045A7CA23}"/>
    <cellStyle name="Normal 3 8 2 3 2 6 2 2 3" xfId="15011" xr:uid="{7E406364-B842-4E10-88E1-BEC83E776427}"/>
    <cellStyle name="Normal 3 8 2 3 2 6 2 3" xfId="15012" xr:uid="{C4EA9754-9D8F-4A86-B29A-6181A415DA7C}"/>
    <cellStyle name="Normal 3 8 2 3 2 6 2 3 2" xfId="15013" xr:uid="{B12D7B0D-2762-4148-A27F-3919A1E43FA7}"/>
    <cellStyle name="Normal 3 8 2 3 2 6 2 4" xfId="15014" xr:uid="{91BA55DA-AE0E-4D9C-8ED2-42A6CD639019}"/>
    <cellStyle name="Normal 3 8 2 3 2 6 2 4 2" xfId="15015" xr:uid="{AA413333-AF62-4A59-94B1-928C1B10B551}"/>
    <cellStyle name="Normal 3 8 2 3 2 6 2 5" xfId="15016" xr:uid="{2BFC53A3-AFFC-4D10-AEC2-5072B592F1FD}"/>
    <cellStyle name="Normal 3 8 2 3 2 6 2 5 2" xfId="15017" xr:uid="{0E95E4DC-D46F-4B1A-B799-E33ADBB1224A}"/>
    <cellStyle name="Normal 3 8 2 3 2 6 2 6" xfId="15018" xr:uid="{FE0B8AA8-DC25-4D1D-9197-CAFF239DE1CA}"/>
    <cellStyle name="Normal 3 8 2 3 2 6 2 6 2" xfId="15019" xr:uid="{5B21A640-F5B4-42E8-A78D-9402EF5B1DA8}"/>
    <cellStyle name="Normal 3 8 2 3 2 6 2 7" xfId="15020" xr:uid="{69343D91-E6D7-4908-989E-A249C019FB22}"/>
    <cellStyle name="Normal 3 8 2 3 2 6 2 7 2" xfId="15021" xr:uid="{3AD38D21-3622-4744-B09A-DE659C452BD4}"/>
    <cellStyle name="Normal 3 8 2 3 2 6 2 8" xfId="15022" xr:uid="{E479834C-FD49-4DDB-BA54-8BF7230BA583}"/>
    <cellStyle name="Normal 3 8 2 3 2 6 3" xfId="15023" xr:uid="{56E12A36-F7B9-4933-A00D-B666EA4339D7}"/>
    <cellStyle name="Normal 3 8 2 3 2 6 3 2" xfId="15024" xr:uid="{023E26C6-6230-4A50-AACE-67CF0F0167B6}"/>
    <cellStyle name="Normal 3 8 2 3 2 6 3 2 2" xfId="15025" xr:uid="{EC9F3377-3172-4DDB-88DB-356097A4339F}"/>
    <cellStyle name="Normal 3 8 2 3 2 6 3 2 2 2" xfId="15026" xr:uid="{28B33EB7-48A6-4437-86DD-CEB3709D2EF7}"/>
    <cellStyle name="Normal 3 8 2 3 2 6 3 2 3" xfId="15027" xr:uid="{F86549B0-8248-4648-9E62-EBE6A0302A2D}"/>
    <cellStyle name="Normal 3 8 2 3 2 6 3 3" xfId="15028" xr:uid="{C4726DCD-EC48-4D62-9D1D-21F2B6E1ADFA}"/>
    <cellStyle name="Normal 3 8 2 3 2 6 4" xfId="15029" xr:uid="{3723146A-092F-4A31-B33B-654BEF4ED100}"/>
    <cellStyle name="Normal 3 8 2 3 2 6 4 2" xfId="15030" xr:uid="{6FACB898-0CA6-41EC-AB45-355F9E9283B0}"/>
    <cellStyle name="Normal 3 8 2 3 2 6 5" xfId="15031" xr:uid="{F9EEDE96-C4D8-4CBA-93F8-60991A189EA0}"/>
    <cellStyle name="Normal 3 8 2 3 2 6 5 2" xfId="15032" xr:uid="{E07084B5-7114-418E-B917-08B6FE58530E}"/>
    <cellStyle name="Normal 3 8 2 3 2 6 6" xfId="15033" xr:uid="{D402604A-AEBD-4CB4-90EA-FA8DF737B9CD}"/>
    <cellStyle name="Normal 3 8 2 3 2 6 6 2" xfId="15034" xr:uid="{46CABB1E-B2A1-4877-A4A6-2E40DAFCDC1E}"/>
    <cellStyle name="Normal 3 8 2 3 2 6 7" xfId="15035" xr:uid="{06D2D5B8-CF8C-4599-A7A0-F1BFCC223353}"/>
    <cellStyle name="Normal 3 8 2 3 2 6 7 2" xfId="15036" xr:uid="{2B3B83D0-2436-4E72-BB44-5D5BF1CCDAD3}"/>
    <cellStyle name="Normal 3 8 2 3 2 6 8" xfId="15037" xr:uid="{2D0CDDF3-0357-4E25-8D72-0AF62346A269}"/>
    <cellStyle name="Normal 3 8 2 3 2 7" xfId="15038" xr:uid="{13635638-66AB-40F1-9968-F52133A52B4A}"/>
    <cellStyle name="Normal 3 8 2 3 2 7 2" xfId="15039" xr:uid="{3654E7BB-C3B1-47AC-8D91-F42A35C1A969}"/>
    <cellStyle name="Normal 3 8 2 3 2 7 2 2" xfId="15040" xr:uid="{0A379425-DEAE-409C-9809-F53040DBCF78}"/>
    <cellStyle name="Normal 3 8 2 3 2 7 2 2 2" xfId="15041" xr:uid="{3219B6D5-861D-466E-A05F-B56AC6D88933}"/>
    <cellStyle name="Normal 3 8 2 3 2 7 2 3" xfId="15042" xr:uid="{CF5D2158-795F-44DC-93C5-9741E85A92FD}"/>
    <cellStyle name="Normal 3 8 2 3 2 7 3" xfId="15043" xr:uid="{1D28589A-CB1B-4A9F-A8B3-688C8CC5CAF0}"/>
    <cellStyle name="Normal 3 8 2 3 2 8" xfId="15044" xr:uid="{D490D5D8-A87B-42B1-863A-688530C3AE66}"/>
    <cellStyle name="Normal 3 8 2 3 2 8 2" xfId="15045" xr:uid="{178A3E76-7E77-4B79-A5D0-AAE1B1FA5AFD}"/>
    <cellStyle name="Normal 3 8 2 3 2 9" xfId="15046" xr:uid="{F08DBFBE-6F4F-40AD-90FD-A3293D03499D}"/>
    <cellStyle name="Normal 3 8 2 3 2 9 2" xfId="15047" xr:uid="{BBC2B42E-D29F-45A3-BC64-A84DAD943CDF}"/>
    <cellStyle name="Normal 3 8 2 3 3" xfId="15048" xr:uid="{C66C53DD-31E9-49A6-9C2D-5CF81C7FFA1F}"/>
    <cellStyle name="Normal 3 8 2 3 3 2" xfId="15049" xr:uid="{46CE7849-F27A-49EA-A21C-E2FAB3B5A7A6}"/>
    <cellStyle name="Normal 3 8 2 3 4" xfId="15050" xr:uid="{A25441D1-EA84-46DB-8D0E-E8167748495D}"/>
    <cellStyle name="Normal 3 8 2 3 4 2" xfId="15051" xr:uid="{1B0DB081-938D-4AE9-A0CA-897DE2D248B9}"/>
    <cellStyle name="Normal 3 8 2 3 5" xfId="15052" xr:uid="{FF088E5C-E005-47E6-8C09-0678496CD8B9}"/>
    <cellStyle name="Normal 3 8 2 3 5 10" xfId="15053" xr:uid="{4E540F5E-3203-48DB-ACAE-5E6E88F5AB99}"/>
    <cellStyle name="Normal 3 8 2 3 5 10 2" xfId="15054" xr:uid="{49DFBD00-5CE9-4850-98BB-B4B864A8A363}"/>
    <cellStyle name="Normal 3 8 2 3 5 11" xfId="15055" xr:uid="{E4CF51FD-77D7-41FA-9403-61F5910B5BCF}"/>
    <cellStyle name="Normal 3 8 2 3 5 11 2" xfId="15056" xr:uid="{23934D25-A2C1-48AC-8A8C-A6C5EB55A5AC}"/>
    <cellStyle name="Normal 3 8 2 3 5 12" xfId="15057" xr:uid="{CE7C4353-810D-404A-9D3E-8E48E10BBF55}"/>
    <cellStyle name="Normal 3 8 2 3 5 2" xfId="15058" xr:uid="{5CAE0A26-5FD2-45C0-9A20-4E7903E4CE33}"/>
    <cellStyle name="Normal 3 8 2 3 5 2 10" xfId="15059" xr:uid="{570024F5-F91B-4E54-AC97-09E80AEE7F4D}"/>
    <cellStyle name="Normal 3 8 2 3 5 2 10 2" xfId="15060" xr:uid="{765C9980-D556-4E7E-9BB7-8FA29B4254CF}"/>
    <cellStyle name="Normal 3 8 2 3 5 2 11" xfId="15061" xr:uid="{B7752312-8EAD-4B7B-A041-F1671B53A6F9}"/>
    <cellStyle name="Normal 3 8 2 3 5 2 11 2" xfId="15062" xr:uid="{1A2D9A06-CBC6-473E-A56A-E625F9CC65C0}"/>
    <cellStyle name="Normal 3 8 2 3 5 2 12" xfId="15063" xr:uid="{4DDB4083-C7A1-4C0B-B831-91CED11E44B3}"/>
    <cellStyle name="Normal 3 8 2 3 5 2 2" xfId="15064" xr:uid="{6B0E7D13-8D82-4803-9FAD-F68B65CD299E}"/>
    <cellStyle name="Normal 3 8 2 3 5 2 2 2" xfId="15065" xr:uid="{1E4E2164-3482-4CEA-A78A-229EBB26A94F}"/>
    <cellStyle name="Normal 3 8 2 3 5 2 2 2 2" xfId="15066" xr:uid="{B7AF3EE3-03AC-4EB1-B12E-BF07EE124319}"/>
    <cellStyle name="Normal 3 8 2 3 5 2 2 2 2 2" xfId="15067" xr:uid="{6963DA03-1A7B-4E0C-B105-D7C1F5131039}"/>
    <cellStyle name="Normal 3 8 2 3 5 2 2 2 2 2 2" xfId="15068" xr:uid="{7F42EDB7-E909-439B-81A4-40FCF356D7AF}"/>
    <cellStyle name="Normal 3 8 2 3 5 2 2 2 2 2 2 2" xfId="15069" xr:uid="{BDC81178-3ADE-40B4-8B96-863F03C87130}"/>
    <cellStyle name="Normal 3 8 2 3 5 2 2 2 2 2 2 2 2" xfId="15070" xr:uid="{15A93644-7870-4735-87C0-E53904429C8A}"/>
    <cellStyle name="Normal 3 8 2 3 5 2 2 2 2 2 2 2 2 2" xfId="15071" xr:uid="{ABEAE0D8-35CD-480F-BF24-665BC59F8A32}"/>
    <cellStyle name="Normal 3 8 2 3 5 2 2 2 2 2 2 2 3" xfId="15072" xr:uid="{94CA6D18-ECA6-4210-81FE-E9CA9A9CEC8D}"/>
    <cellStyle name="Normal 3 8 2 3 5 2 2 2 2 2 2 3" xfId="15073" xr:uid="{16C94A64-F64F-44A4-BF06-2CEB3A38BC58}"/>
    <cellStyle name="Normal 3 8 2 3 5 2 2 2 2 2 3" xfId="15074" xr:uid="{A23C81A3-8F70-4875-8CD1-6C24927B801A}"/>
    <cellStyle name="Normal 3 8 2 3 5 2 2 2 2 2 3 2" xfId="15075" xr:uid="{9364EC7A-71C5-42D5-A808-D1D6B26B6293}"/>
    <cellStyle name="Normal 3 8 2 3 5 2 2 2 2 2 4" xfId="15076" xr:uid="{60158E69-C476-4CB9-9A92-5E8C4808B88C}"/>
    <cellStyle name="Normal 3 8 2 3 5 2 2 2 2 2 4 2" xfId="15077" xr:uid="{2406300D-3C54-493B-A5E8-AB39AC02850B}"/>
    <cellStyle name="Normal 3 8 2 3 5 2 2 2 2 2 5" xfId="15078" xr:uid="{BBCF3BA2-2446-49C7-A82D-FEE76F0A93EB}"/>
    <cellStyle name="Normal 3 8 2 3 5 2 2 2 2 2 5 2" xfId="15079" xr:uid="{724C305B-BAD7-4848-81CC-EBCC21290913}"/>
    <cellStyle name="Normal 3 8 2 3 5 2 2 2 2 2 6" xfId="15080" xr:uid="{903E6A23-F119-4D4A-BA72-A2D43F045FA3}"/>
    <cellStyle name="Normal 3 8 2 3 5 2 2 2 2 2 6 2" xfId="15081" xr:uid="{C258CE7D-640D-45DE-A93A-5E2720104EE6}"/>
    <cellStyle name="Normal 3 8 2 3 5 2 2 2 2 2 7" xfId="15082" xr:uid="{CCB4E93E-F266-40E7-ABCF-7102D79FF7CA}"/>
    <cellStyle name="Normal 3 8 2 3 5 2 2 2 2 2 7 2" xfId="15083" xr:uid="{B3D5F2BE-DAC6-4B2E-9C83-23B8EC727137}"/>
    <cellStyle name="Normal 3 8 2 3 5 2 2 2 2 2 8" xfId="15084" xr:uid="{5BE12D28-08FC-40B4-9743-0F7F49B0FA5F}"/>
    <cellStyle name="Normal 3 8 2 3 5 2 2 2 2 3" xfId="15085" xr:uid="{112A29E2-3BF5-4F56-A0EF-C2625EFA7E14}"/>
    <cellStyle name="Normal 3 8 2 3 5 2 2 2 2 3 2" xfId="15086" xr:uid="{6493A212-5664-4A20-AC91-8A91C47D83F3}"/>
    <cellStyle name="Normal 3 8 2 3 5 2 2 2 2 3 2 2" xfId="15087" xr:uid="{7127CF7D-7308-424D-8147-2D9032F761AB}"/>
    <cellStyle name="Normal 3 8 2 3 5 2 2 2 2 3 2 2 2" xfId="15088" xr:uid="{AED8D510-6DF9-4850-B71F-AFEBDD04C654}"/>
    <cellStyle name="Normal 3 8 2 3 5 2 2 2 2 3 2 3" xfId="15089" xr:uid="{A605CBB1-F149-4268-A5A7-F15E594260A5}"/>
    <cellStyle name="Normal 3 8 2 3 5 2 2 2 2 3 3" xfId="15090" xr:uid="{66FFEE14-5CF9-4954-B5D4-B24FED34D8F0}"/>
    <cellStyle name="Normal 3 8 2 3 5 2 2 2 2 4" xfId="15091" xr:uid="{7D5F5B87-2DF7-4521-AA54-D30EA2036B1A}"/>
    <cellStyle name="Normal 3 8 2 3 5 2 2 2 2 4 2" xfId="15092" xr:uid="{AE429182-5850-4888-8A34-E857FF66EE01}"/>
    <cellStyle name="Normal 3 8 2 3 5 2 2 2 2 5" xfId="15093" xr:uid="{CFCE0A88-0A90-4295-B13C-7EC5CB3230C7}"/>
    <cellStyle name="Normal 3 8 2 3 5 2 2 2 2 5 2" xfId="15094" xr:uid="{EF3181F3-15C6-41AB-90B7-889A973F13C9}"/>
    <cellStyle name="Normal 3 8 2 3 5 2 2 2 2 6" xfId="15095" xr:uid="{13142A41-9783-44C4-86F4-5884211B63BB}"/>
    <cellStyle name="Normal 3 8 2 3 5 2 2 2 2 6 2" xfId="15096" xr:uid="{75F7C06B-9863-4CD1-9C7C-006EAFB304D4}"/>
    <cellStyle name="Normal 3 8 2 3 5 2 2 2 2 7" xfId="15097" xr:uid="{98A2316E-EDAE-4524-A02F-4A6CD9099676}"/>
    <cellStyle name="Normal 3 8 2 3 5 2 2 2 2 7 2" xfId="15098" xr:uid="{2451EF54-8705-4D49-B35A-37EA56599CB6}"/>
    <cellStyle name="Normal 3 8 2 3 5 2 2 2 2 8" xfId="15099" xr:uid="{0F71F1F6-C5B3-4BDD-B541-671ABDA5F6F5}"/>
    <cellStyle name="Normal 3 8 2 3 5 2 2 2 3" xfId="15100" xr:uid="{A436910F-F4AA-4B8F-92D1-84750D365FDF}"/>
    <cellStyle name="Normal 3 8 2 3 5 2 2 2 3 2" xfId="15101" xr:uid="{82864707-BCD6-478E-86A2-D091BFA80478}"/>
    <cellStyle name="Normal 3 8 2 3 5 2 2 2 3 2 2" xfId="15102" xr:uid="{C50E8E30-FF49-470B-BCFD-B45838905BA7}"/>
    <cellStyle name="Normal 3 8 2 3 5 2 2 2 3 2 2 2" xfId="15103" xr:uid="{DFB6CC9F-0AC4-4923-89DD-5CA952714D7E}"/>
    <cellStyle name="Normal 3 8 2 3 5 2 2 2 3 2 3" xfId="15104" xr:uid="{CEB0062E-B103-4A38-AE0B-78EDFFE14120}"/>
    <cellStyle name="Normal 3 8 2 3 5 2 2 2 3 3" xfId="15105" xr:uid="{28BA70D4-C219-41E2-9B9B-14C7B3F9E2DD}"/>
    <cellStyle name="Normal 3 8 2 3 5 2 2 2 4" xfId="15106" xr:uid="{F07F3EC6-62E8-4627-A87C-5F85842C47C8}"/>
    <cellStyle name="Normal 3 8 2 3 5 2 2 2 4 2" xfId="15107" xr:uid="{0B40FD9A-29E6-4133-AC18-926943ED2584}"/>
    <cellStyle name="Normal 3 8 2 3 5 2 2 2 5" xfId="15108" xr:uid="{DD3B0D46-02B6-4274-87FD-2E7F5DC289F5}"/>
    <cellStyle name="Normal 3 8 2 3 5 2 2 2 5 2" xfId="15109" xr:uid="{1D323839-4580-489E-8A5D-28A2A0794A86}"/>
    <cellStyle name="Normal 3 8 2 3 5 2 2 2 6" xfId="15110" xr:uid="{D4738F60-8A66-4F2A-B488-B8B13C1A68D7}"/>
    <cellStyle name="Normal 3 8 2 3 5 2 2 2 6 2" xfId="15111" xr:uid="{0E7EA7DE-B46A-4EE3-BEF4-D35C07BE4714}"/>
    <cellStyle name="Normal 3 8 2 3 5 2 2 2 7" xfId="15112" xr:uid="{7BF47578-4991-406E-ABB3-C09555058DD5}"/>
    <cellStyle name="Normal 3 8 2 3 5 2 2 2 7 2" xfId="15113" xr:uid="{F4ADE61A-A263-4666-B861-8548B9CD1A81}"/>
    <cellStyle name="Normal 3 8 2 3 5 2 2 2 8" xfId="15114" xr:uid="{3B746BC8-47E7-435D-814D-7C85BED26711}"/>
    <cellStyle name="Normal 3 8 2 3 5 2 2 2 8 2" xfId="15115" xr:uid="{F7A6AFE3-317E-4D1E-B0CC-E08B29401119}"/>
    <cellStyle name="Normal 3 8 2 3 5 2 2 2 9" xfId="15116" xr:uid="{CE965CEA-8B9B-4FA7-ADD4-6EC1520F47CF}"/>
    <cellStyle name="Normal 3 8 2 3 5 2 2 3" xfId="15117" xr:uid="{7AE07F8F-68F7-4942-B83C-9293A01A13E2}"/>
    <cellStyle name="Normal 3 8 2 3 5 2 2 3 2" xfId="15118" xr:uid="{ABCF9C0E-4D99-4AFA-8F01-5360FB5B1FE0}"/>
    <cellStyle name="Normal 3 8 2 3 5 2 2 3 2 2" xfId="15119" xr:uid="{EB1DCE4A-F0E5-4ECF-80FD-4323519DE094}"/>
    <cellStyle name="Normal 3 8 2 3 5 2 2 3 2 2 2" xfId="15120" xr:uid="{EB073C45-EB03-424D-B833-C5977B6AC0AE}"/>
    <cellStyle name="Normal 3 8 2 3 5 2 2 3 2 2 2 2" xfId="15121" xr:uid="{DB9CF9F3-A69C-4C88-8C37-38DB21388C16}"/>
    <cellStyle name="Normal 3 8 2 3 5 2 2 3 2 2 3" xfId="15122" xr:uid="{D0B47932-2BB8-42A8-B3A7-6827649EFA8D}"/>
    <cellStyle name="Normal 3 8 2 3 5 2 2 3 2 3" xfId="15123" xr:uid="{D7E00342-4290-4B24-90AE-DEAF783E6504}"/>
    <cellStyle name="Normal 3 8 2 3 5 2 2 3 3" xfId="15124" xr:uid="{E5925349-2D3C-4DDC-A1F6-8D07D83C6524}"/>
    <cellStyle name="Normal 3 8 2 3 5 2 2 3 3 2" xfId="15125" xr:uid="{9E94BAAB-7B46-44E6-BF65-76883DCEC438}"/>
    <cellStyle name="Normal 3 8 2 3 5 2 2 3 4" xfId="15126" xr:uid="{58B08460-F90A-4826-90DE-14535AE73A54}"/>
    <cellStyle name="Normal 3 8 2 3 5 2 2 3 4 2" xfId="15127" xr:uid="{405803AD-6B41-4FDE-9835-EA79E0C21A0B}"/>
    <cellStyle name="Normal 3 8 2 3 5 2 2 3 5" xfId="15128" xr:uid="{241AAC13-DCFB-4B67-A446-E9396609F7CE}"/>
    <cellStyle name="Normal 3 8 2 3 5 2 2 3 5 2" xfId="15129" xr:uid="{36C76887-0D09-4A07-B3D1-3F339A8040A6}"/>
    <cellStyle name="Normal 3 8 2 3 5 2 2 3 6" xfId="15130" xr:uid="{33C06E15-9955-45A3-9B64-EC98BAB42654}"/>
    <cellStyle name="Normal 3 8 2 3 5 2 2 3 6 2" xfId="15131" xr:uid="{5DA501CA-0673-4F91-B68B-FF4DF98269CA}"/>
    <cellStyle name="Normal 3 8 2 3 5 2 2 3 7" xfId="15132" xr:uid="{70807347-D9F6-42AF-AE7E-CCE3E04DB033}"/>
    <cellStyle name="Normal 3 8 2 3 5 2 2 3 7 2" xfId="15133" xr:uid="{7057306B-1DD4-4F98-8097-371EF3252DC3}"/>
    <cellStyle name="Normal 3 8 2 3 5 2 2 3 8" xfId="15134" xr:uid="{3E048729-C49B-4D9D-B98F-4AD4D3A86950}"/>
    <cellStyle name="Normal 3 8 2 3 5 2 2 4" xfId="15135" xr:uid="{E7EAE675-8C95-4D79-AFF2-E2EF07B56FDB}"/>
    <cellStyle name="Normal 3 8 2 3 5 2 2 4 2" xfId="15136" xr:uid="{34D558FC-6CF9-40A1-8CE7-D0902FBBD313}"/>
    <cellStyle name="Normal 3 8 2 3 5 2 2 4 2 2" xfId="15137" xr:uid="{00B9BAA3-266E-4672-A5BB-C256538CD8C9}"/>
    <cellStyle name="Normal 3 8 2 3 5 2 2 4 2 2 2" xfId="15138" xr:uid="{500D85C6-7741-48AC-92AB-201B870919F5}"/>
    <cellStyle name="Normal 3 8 2 3 5 2 2 4 2 3" xfId="15139" xr:uid="{B542DD9E-747C-45F3-A168-628F7972B925}"/>
    <cellStyle name="Normal 3 8 2 3 5 2 2 4 3" xfId="15140" xr:uid="{2DF4182B-B75D-4064-9A23-D077B6BFC100}"/>
    <cellStyle name="Normal 3 8 2 3 5 2 2 5" xfId="15141" xr:uid="{B9FFC51D-2630-47D7-AFC3-D8547DBC4AB2}"/>
    <cellStyle name="Normal 3 8 2 3 5 2 2 5 2" xfId="15142" xr:uid="{59AADC0C-9E8D-44EB-93F0-A62163DCA188}"/>
    <cellStyle name="Normal 3 8 2 3 5 2 2 6" xfId="15143" xr:uid="{76AED8FC-EDEB-455C-B245-D9FF9B245BD7}"/>
    <cellStyle name="Normal 3 8 2 3 5 2 2 6 2" xfId="15144" xr:uid="{D1BD7E63-766C-4F30-84EE-D6B5BE930D77}"/>
    <cellStyle name="Normal 3 8 2 3 5 2 2 7" xfId="15145" xr:uid="{9B9BE5F7-C75E-4E47-9055-58033FC93299}"/>
    <cellStyle name="Normal 3 8 2 3 5 2 2 7 2" xfId="15146" xr:uid="{C4B45A27-B96A-4D5F-A048-DAB35C8C4EDB}"/>
    <cellStyle name="Normal 3 8 2 3 5 2 2 8" xfId="15147" xr:uid="{9642B643-011F-4ECB-BCE3-04802800B5E4}"/>
    <cellStyle name="Normal 3 8 2 3 5 2 2 8 2" xfId="15148" xr:uid="{1F2A6743-4BE8-4FC3-8DE7-CFE311FD580E}"/>
    <cellStyle name="Normal 3 8 2 3 5 2 2 9" xfId="15149" xr:uid="{BE72250F-C5E8-42B2-B5B4-2E3D815BDA71}"/>
    <cellStyle name="Normal 3 8 2 3 5 2 3" xfId="15150" xr:uid="{40ECFCE7-5DA6-4F2C-8FEA-662AD19B5C2A}"/>
    <cellStyle name="Normal 3 8 2 3 5 2 3 2" xfId="15151" xr:uid="{A4CDFFA6-DD24-4EC0-A7A1-02CD76102549}"/>
    <cellStyle name="Normal 3 8 2 3 5 2 4" xfId="15152" xr:uid="{36EA21DB-67FE-4E1C-9F98-FF0C116658EC}"/>
    <cellStyle name="Normal 3 8 2 3 5 2 4 2" xfId="15153" xr:uid="{6C378E31-9AB1-4D11-8D4D-2B698A049171}"/>
    <cellStyle name="Normal 3 8 2 3 5 2 5" xfId="15154" xr:uid="{C6BF0D3A-7CB8-472B-8B61-70D54A52AE04}"/>
    <cellStyle name="Normal 3 8 2 3 5 2 5 2" xfId="15155" xr:uid="{E4FC3AC5-DE8F-42D7-AA48-8A8C73133367}"/>
    <cellStyle name="Normal 3 8 2 3 5 2 5 2 2" xfId="15156" xr:uid="{9DEBA101-423D-4569-A842-47196CE05BBD}"/>
    <cellStyle name="Normal 3 8 2 3 5 2 5 2 2 2" xfId="15157" xr:uid="{E765F082-B144-4FF7-B34C-2BB34A7AF412}"/>
    <cellStyle name="Normal 3 8 2 3 5 2 5 2 2 2 2" xfId="15158" xr:uid="{B73569B7-CD2A-49D1-9584-784932911ED1}"/>
    <cellStyle name="Normal 3 8 2 3 5 2 5 2 2 2 2 2" xfId="15159" xr:uid="{193D8905-1188-41AB-8856-E261DD967DAC}"/>
    <cellStyle name="Normal 3 8 2 3 5 2 5 2 2 2 3" xfId="15160" xr:uid="{AD0B3346-0807-449A-9ED6-ECF5F0AC1230}"/>
    <cellStyle name="Normal 3 8 2 3 5 2 5 2 2 3" xfId="15161" xr:uid="{FC2B5BAC-D50F-4D15-87DD-30BE07CCA001}"/>
    <cellStyle name="Normal 3 8 2 3 5 2 5 2 3" xfId="15162" xr:uid="{2352D708-0412-4173-81C0-D5ED599A0B74}"/>
    <cellStyle name="Normal 3 8 2 3 5 2 5 2 3 2" xfId="15163" xr:uid="{DE657D0D-4F7C-47F6-BF1C-525CEC2128B6}"/>
    <cellStyle name="Normal 3 8 2 3 5 2 5 2 4" xfId="15164" xr:uid="{51DE999A-5B17-4F57-A5FC-A3B52ECD1919}"/>
    <cellStyle name="Normal 3 8 2 3 5 2 5 2 4 2" xfId="15165" xr:uid="{1F59B09A-A448-4E85-9D14-5A6F72B42796}"/>
    <cellStyle name="Normal 3 8 2 3 5 2 5 2 5" xfId="15166" xr:uid="{1906E2F0-44E4-4AED-9A61-1EFF3AE59415}"/>
    <cellStyle name="Normal 3 8 2 3 5 2 5 2 5 2" xfId="15167" xr:uid="{4361A896-65F7-4B26-B21D-A08BBF4453C7}"/>
    <cellStyle name="Normal 3 8 2 3 5 2 5 2 6" xfId="15168" xr:uid="{E4C15395-701B-42A1-970B-088DEA523010}"/>
    <cellStyle name="Normal 3 8 2 3 5 2 5 2 6 2" xfId="15169" xr:uid="{04AA660A-0AB5-42AB-BFFC-A2B50300501E}"/>
    <cellStyle name="Normal 3 8 2 3 5 2 5 2 7" xfId="15170" xr:uid="{0FCF9C67-686B-4E65-BC0D-A30AB53F3D77}"/>
    <cellStyle name="Normal 3 8 2 3 5 2 5 2 7 2" xfId="15171" xr:uid="{E9CD3EFB-93C0-44D6-9967-40A1FC3C1249}"/>
    <cellStyle name="Normal 3 8 2 3 5 2 5 2 8" xfId="15172" xr:uid="{CF0FECD6-06AF-4B44-B573-3E648B363690}"/>
    <cellStyle name="Normal 3 8 2 3 5 2 5 3" xfId="15173" xr:uid="{38CE5D20-93DA-4282-8798-54E9CF04EF21}"/>
    <cellStyle name="Normal 3 8 2 3 5 2 5 3 2" xfId="15174" xr:uid="{598AD90C-1BD2-4F7F-82E0-01C64B249E21}"/>
    <cellStyle name="Normal 3 8 2 3 5 2 5 3 2 2" xfId="15175" xr:uid="{CCB9A993-9D73-4519-8B13-97902B4BA0C2}"/>
    <cellStyle name="Normal 3 8 2 3 5 2 5 3 2 2 2" xfId="15176" xr:uid="{5FDF757B-6AE4-4CE1-9B03-6BC8F78A0678}"/>
    <cellStyle name="Normal 3 8 2 3 5 2 5 3 2 3" xfId="15177" xr:uid="{51207E5E-46C2-450E-9A12-9398FDEAD264}"/>
    <cellStyle name="Normal 3 8 2 3 5 2 5 3 3" xfId="15178" xr:uid="{853180E8-21D2-4B83-8D85-89C7A1F61794}"/>
    <cellStyle name="Normal 3 8 2 3 5 2 5 4" xfId="15179" xr:uid="{2C5B3612-26D3-45B3-80B9-5A0C7B447F02}"/>
    <cellStyle name="Normal 3 8 2 3 5 2 5 4 2" xfId="15180" xr:uid="{B43C7D97-6D99-41B6-9860-E4E4B78E9E61}"/>
    <cellStyle name="Normal 3 8 2 3 5 2 5 5" xfId="15181" xr:uid="{38E70259-4030-48F9-B8C2-95C44C6A6638}"/>
    <cellStyle name="Normal 3 8 2 3 5 2 5 5 2" xfId="15182" xr:uid="{05999298-9B71-4FBD-993C-B892B93F1463}"/>
    <cellStyle name="Normal 3 8 2 3 5 2 5 6" xfId="15183" xr:uid="{5613B575-9F58-4DA7-AF07-55D37CF6934A}"/>
    <cellStyle name="Normal 3 8 2 3 5 2 5 6 2" xfId="15184" xr:uid="{55A82C9F-5F50-4F45-9078-EC63F745C7E4}"/>
    <cellStyle name="Normal 3 8 2 3 5 2 5 7" xfId="15185" xr:uid="{4DF101E3-E93C-4EF7-B2B6-1020CE373670}"/>
    <cellStyle name="Normal 3 8 2 3 5 2 5 7 2" xfId="15186" xr:uid="{E12C9547-50F0-4836-83DF-C9F5219491F2}"/>
    <cellStyle name="Normal 3 8 2 3 5 2 5 8" xfId="15187" xr:uid="{2E9ED240-D719-482C-9C1F-1116376C1327}"/>
    <cellStyle name="Normal 3 8 2 3 5 2 6" xfId="15188" xr:uid="{4FA551CA-59D0-4D7F-AD8C-005714C1C038}"/>
    <cellStyle name="Normal 3 8 2 3 5 2 6 2" xfId="15189" xr:uid="{7ED62AC7-9A3A-4620-95B7-2536BAD203B6}"/>
    <cellStyle name="Normal 3 8 2 3 5 2 6 2 2" xfId="15190" xr:uid="{AE579461-5C39-4E18-8376-BA2D67192369}"/>
    <cellStyle name="Normal 3 8 2 3 5 2 6 2 2 2" xfId="15191" xr:uid="{F4CD12C9-BFC6-4190-B12E-E85830D00783}"/>
    <cellStyle name="Normal 3 8 2 3 5 2 6 2 3" xfId="15192" xr:uid="{5DFEA66A-59D6-4DD7-9973-67D014F0090E}"/>
    <cellStyle name="Normal 3 8 2 3 5 2 6 3" xfId="15193" xr:uid="{B60B2AB8-450A-4ADF-BBC9-278B10922FCB}"/>
    <cellStyle name="Normal 3 8 2 3 5 2 7" xfId="15194" xr:uid="{4FDCFDA8-35F5-44C5-BD03-19D63370C409}"/>
    <cellStyle name="Normal 3 8 2 3 5 2 7 2" xfId="15195" xr:uid="{393AF8E2-AAEF-4AC8-B504-B7AEC5781C50}"/>
    <cellStyle name="Normal 3 8 2 3 5 2 8" xfId="15196" xr:uid="{198EB330-B632-4607-BC2D-DED8A5DAD7FE}"/>
    <cellStyle name="Normal 3 8 2 3 5 2 8 2" xfId="15197" xr:uid="{512623FD-A420-471B-A1D6-4846D10E0DC4}"/>
    <cellStyle name="Normal 3 8 2 3 5 2 9" xfId="15198" xr:uid="{9D16CA7A-F2FE-453C-94B4-0F7C0365C508}"/>
    <cellStyle name="Normal 3 8 2 3 5 2 9 2" xfId="15199" xr:uid="{9A5F1012-FDEA-4BC7-B667-21562B85504F}"/>
    <cellStyle name="Normal 3 8 2 3 5 3" xfId="15200" xr:uid="{E2D20F28-7321-4D36-8404-A981227A2414}"/>
    <cellStyle name="Normal 3 8 2 3 5 3 2" xfId="15201" xr:uid="{141BC20D-53B8-44F2-A265-CB14A69E4909}"/>
    <cellStyle name="Normal 3 8 2 3 5 3 2 2" xfId="15202" xr:uid="{14C78D47-77A6-4B5C-9FCF-BDDF5D29B106}"/>
    <cellStyle name="Normal 3 8 2 3 5 3 2 2 2" xfId="15203" xr:uid="{A541F317-7F0C-4AED-B5B3-C825BAA713C3}"/>
    <cellStyle name="Normal 3 8 2 3 5 3 2 2 2 2" xfId="15204" xr:uid="{9476D751-B845-4A1A-B724-4312EFDA14A1}"/>
    <cellStyle name="Normal 3 8 2 3 5 3 2 2 2 2 2" xfId="15205" xr:uid="{6E781299-AA51-4111-8D3A-B39D798E7E1B}"/>
    <cellStyle name="Normal 3 8 2 3 5 3 2 2 2 2 2 2" xfId="15206" xr:uid="{61D32F44-CE59-403B-8BB6-0566B22AFA0C}"/>
    <cellStyle name="Normal 3 8 2 3 5 3 2 2 2 2 2 2 2" xfId="15207" xr:uid="{51CB8F4C-2B62-4052-9519-B67D1D761BD5}"/>
    <cellStyle name="Normal 3 8 2 3 5 3 2 2 2 2 2 3" xfId="15208" xr:uid="{9FD448E0-1A1B-4CFE-9B81-BFA9CDAFD45D}"/>
    <cellStyle name="Normal 3 8 2 3 5 3 2 2 2 2 3" xfId="15209" xr:uid="{FD17704B-DD4C-4941-A038-F4C6F72366DD}"/>
    <cellStyle name="Normal 3 8 2 3 5 3 2 2 2 3" xfId="15210" xr:uid="{BB4A1419-8078-4E21-97A7-E84808C92449}"/>
    <cellStyle name="Normal 3 8 2 3 5 3 2 2 2 3 2" xfId="15211" xr:uid="{61A1F5CA-6C27-4B65-A4C8-2D3E90D53A3F}"/>
    <cellStyle name="Normal 3 8 2 3 5 3 2 2 2 4" xfId="15212" xr:uid="{F6A49278-C5A6-4E84-8F0F-05028FAE99B9}"/>
    <cellStyle name="Normal 3 8 2 3 5 3 2 2 2 4 2" xfId="15213" xr:uid="{4F43393B-24E2-4BBD-8E7F-8C34C1083910}"/>
    <cellStyle name="Normal 3 8 2 3 5 3 2 2 2 5" xfId="15214" xr:uid="{CC3F5B73-6143-4060-9D68-977A0C4F07AB}"/>
    <cellStyle name="Normal 3 8 2 3 5 3 2 2 2 5 2" xfId="15215" xr:uid="{120F4D78-4F59-48C6-BED3-7B1008C04D19}"/>
    <cellStyle name="Normal 3 8 2 3 5 3 2 2 2 6" xfId="15216" xr:uid="{C69644FD-161B-4D08-8241-B8EE3A3FD30D}"/>
    <cellStyle name="Normal 3 8 2 3 5 3 2 2 2 6 2" xfId="15217" xr:uid="{ABEF963A-3F56-4F9B-8F11-80142B78F6DE}"/>
    <cellStyle name="Normal 3 8 2 3 5 3 2 2 2 7" xfId="15218" xr:uid="{290C8D16-AB16-47D5-A6A1-AF82C6461751}"/>
    <cellStyle name="Normal 3 8 2 3 5 3 2 2 2 7 2" xfId="15219" xr:uid="{CE4FEBEA-4000-485A-9BB9-A4B4929B5A6A}"/>
    <cellStyle name="Normal 3 8 2 3 5 3 2 2 2 8" xfId="15220" xr:uid="{3C45ABF3-9B11-4FDE-A389-FC9D5AB71474}"/>
    <cellStyle name="Normal 3 8 2 3 5 3 2 2 3" xfId="15221" xr:uid="{B36BCEAB-D0C5-4705-99CA-4DF234102F84}"/>
    <cellStyle name="Normal 3 8 2 3 5 3 2 2 3 2" xfId="15222" xr:uid="{FED22660-CB50-41A2-90AB-469BA6D66B9C}"/>
    <cellStyle name="Normal 3 8 2 3 5 3 2 2 3 2 2" xfId="15223" xr:uid="{9B587441-312F-436D-AC63-5B5F4BA78A09}"/>
    <cellStyle name="Normal 3 8 2 3 5 3 2 2 3 2 2 2" xfId="15224" xr:uid="{34B1C3B7-1245-4FC1-818C-DB95DC9AA509}"/>
    <cellStyle name="Normal 3 8 2 3 5 3 2 2 3 2 3" xfId="15225" xr:uid="{E05161E3-5D35-4974-B6D1-FD6ED7621255}"/>
    <cellStyle name="Normal 3 8 2 3 5 3 2 2 3 3" xfId="15226" xr:uid="{10D32A7D-5E15-49B6-9DD7-BB87E473B637}"/>
    <cellStyle name="Normal 3 8 2 3 5 3 2 2 4" xfId="15227" xr:uid="{A0FA0F61-AD1E-45CD-938B-544C4E4DE990}"/>
    <cellStyle name="Normal 3 8 2 3 5 3 2 2 4 2" xfId="15228" xr:uid="{47BF08B2-2FAF-4F9D-9312-403E60EEFF81}"/>
    <cellStyle name="Normal 3 8 2 3 5 3 2 2 5" xfId="15229" xr:uid="{AA54BC48-BB73-4CFF-89BB-A2B00C041706}"/>
    <cellStyle name="Normal 3 8 2 3 5 3 2 2 5 2" xfId="15230" xr:uid="{7495AB21-AB24-4712-A356-B1FBEE4BFFC3}"/>
    <cellStyle name="Normal 3 8 2 3 5 3 2 2 6" xfId="15231" xr:uid="{3594B9E3-B776-4BCC-8600-8290F896608F}"/>
    <cellStyle name="Normal 3 8 2 3 5 3 2 2 6 2" xfId="15232" xr:uid="{E0809324-1956-4B6B-A499-749009C03315}"/>
    <cellStyle name="Normal 3 8 2 3 5 3 2 2 7" xfId="15233" xr:uid="{35482D64-E09C-4B59-B0C5-11FD6B8933C4}"/>
    <cellStyle name="Normal 3 8 2 3 5 3 2 2 7 2" xfId="15234" xr:uid="{D2C77E76-AB4B-427F-89DC-58E2588450A2}"/>
    <cellStyle name="Normal 3 8 2 3 5 3 2 2 8" xfId="15235" xr:uid="{B68EE829-F5DF-43B5-A8BD-D4E37F9E19B6}"/>
    <cellStyle name="Normal 3 8 2 3 5 3 2 3" xfId="15236" xr:uid="{0B13C5FE-A1AF-4B63-A854-2ECE60E0AAE0}"/>
    <cellStyle name="Normal 3 8 2 3 5 3 2 3 2" xfId="15237" xr:uid="{90B4BCC2-967F-4756-82E7-A8EBA4CAA8BA}"/>
    <cellStyle name="Normal 3 8 2 3 5 3 2 3 2 2" xfId="15238" xr:uid="{E5BDF35F-0273-4D94-B383-A5F31797213D}"/>
    <cellStyle name="Normal 3 8 2 3 5 3 2 3 2 2 2" xfId="15239" xr:uid="{3AF6407E-8A9A-430A-B6C4-AB264FCFF1A4}"/>
    <cellStyle name="Normal 3 8 2 3 5 3 2 3 2 3" xfId="15240" xr:uid="{3BF2B05B-2BAE-402E-8483-DED481375584}"/>
    <cellStyle name="Normal 3 8 2 3 5 3 2 3 3" xfId="15241" xr:uid="{C2D3769C-F46F-49DC-85CF-C566235FB030}"/>
    <cellStyle name="Normal 3 8 2 3 5 3 2 4" xfId="15242" xr:uid="{E5E9177E-D30C-4330-BC4C-C179FDBD542A}"/>
    <cellStyle name="Normal 3 8 2 3 5 3 2 4 2" xfId="15243" xr:uid="{C71B2507-6701-426A-A64B-2AB12A866EA5}"/>
    <cellStyle name="Normal 3 8 2 3 5 3 2 5" xfId="15244" xr:uid="{7DD3682B-C404-4B48-B968-967ADA50C586}"/>
    <cellStyle name="Normal 3 8 2 3 5 3 2 5 2" xfId="15245" xr:uid="{42D2ECDF-1146-4753-B801-020B10DF638B}"/>
    <cellStyle name="Normal 3 8 2 3 5 3 2 6" xfId="15246" xr:uid="{83D97158-FE06-4718-9C75-A4E0E57250F1}"/>
    <cellStyle name="Normal 3 8 2 3 5 3 2 6 2" xfId="15247" xr:uid="{A436264F-0343-47F0-9064-0E55EF6B79B0}"/>
    <cellStyle name="Normal 3 8 2 3 5 3 2 7" xfId="15248" xr:uid="{CD730173-7D59-4318-B711-0690238EB02B}"/>
    <cellStyle name="Normal 3 8 2 3 5 3 2 7 2" xfId="15249" xr:uid="{982D68BA-B886-4918-A0E9-43E174CFDB3C}"/>
    <cellStyle name="Normal 3 8 2 3 5 3 2 8" xfId="15250" xr:uid="{D97729B8-DDB6-4489-B593-5CA4E1891BAD}"/>
    <cellStyle name="Normal 3 8 2 3 5 3 2 8 2" xfId="15251" xr:uid="{7E6B5680-B5E6-46C0-B7AB-8005790BBD3A}"/>
    <cellStyle name="Normal 3 8 2 3 5 3 2 9" xfId="15252" xr:uid="{7EE035E1-B0AE-4B0C-9315-E118CDFC961A}"/>
    <cellStyle name="Normal 3 8 2 3 5 3 3" xfId="15253" xr:uid="{A24A4E83-B3C6-4220-84AB-0213468BAE2A}"/>
    <cellStyle name="Normal 3 8 2 3 5 3 3 2" xfId="15254" xr:uid="{0292FAAA-8A91-4D99-8A53-0A73C8FF81BB}"/>
    <cellStyle name="Normal 3 8 2 3 5 3 3 2 2" xfId="15255" xr:uid="{BC0BC72C-24C8-4A3D-9B72-78484523458C}"/>
    <cellStyle name="Normal 3 8 2 3 5 3 3 2 2 2" xfId="15256" xr:uid="{8991FDDD-A126-4D36-B21F-DBE51C7DC542}"/>
    <cellStyle name="Normal 3 8 2 3 5 3 3 2 2 2 2" xfId="15257" xr:uid="{B44D17DF-877F-46F4-A705-7BFE0F5A606C}"/>
    <cellStyle name="Normal 3 8 2 3 5 3 3 2 2 3" xfId="15258" xr:uid="{284A3466-D1D1-44D5-AF53-03081C166111}"/>
    <cellStyle name="Normal 3 8 2 3 5 3 3 2 3" xfId="15259" xr:uid="{636B4313-FAF7-41EF-98BC-9DBA21738721}"/>
    <cellStyle name="Normal 3 8 2 3 5 3 3 3" xfId="15260" xr:uid="{645395E6-65C3-48F5-A625-71E283863E41}"/>
    <cellStyle name="Normal 3 8 2 3 5 3 3 3 2" xfId="15261" xr:uid="{06AFCE4D-2E3D-4B20-BB9B-07874386ABE1}"/>
    <cellStyle name="Normal 3 8 2 3 5 3 3 4" xfId="15262" xr:uid="{5EC42967-4B38-4F53-B0A7-2D50319C9409}"/>
    <cellStyle name="Normal 3 8 2 3 5 3 3 4 2" xfId="15263" xr:uid="{EF87FF27-3929-4001-A165-4857E6E2576A}"/>
    <cellStyle name="Normal 3 8 2 3 5 3 3 5" xfId="15264" xr:uid="{7C1E4D39-435B-4C92-9501-FE33F42492A3}"/>
    <cellStyle name="Normal 3 8 2 3 5 3 3 5 2" xfId="15265" xr:uid="{20ADD20D-5DAF-4B5E-9DED-062F5BA0B5FB}"/>
    <cellStyle name="Normal 3 8 2 3 5 3 3 6" xfId="15266" xr:uid="{6AB323B9-E70E-4C2A-B632-E39EEBB0CADC}"/>
    <cellStyle name="Normal 3 8 2 3 5 3 3 6 2" xfId="15267" xr:uid="{D7B1F7B3-3149-4092-8251-F3E9441F782C}"/>
    <cellStyle name="Normal 3 8 2 3 5 3 3 7" xfId="15268" xr:uid="{FE5646F7-D194-4CDE-A90C-875ED6AE1D51}"/>
    <cellStyle name="Normal 3 8 2 3 5 3 3 7 2" xfId="15269" xr:uid="{34A72778-1E8A-42B1-95D0-6B6E0808C749}"/>
    <cellStyle name="Normal 3 8 2 3 5 3 3 8" xfId="15270" xr:uid="{10A4CA7C-F7D9-4DBB-98BA-08FD448D5731}"/>
    <cellStyle name="Normal 3 8 2 3 5 3 4" xfId="15271" xr:uid="{2C723967-182D-46E0-9EBE-70F123749C78}"/>
    <cellStyle name="Normal 3 8 2 3 5 3 4 2" xfId="15272" xr:uid="{416C20CF-D686-407C-9280-2FE5B81871BF}"/>
    <cellStyle name="Normal 3 8 2 3 5 3 4 2 2" xfId="15273" xr:uid="{CF258C0D-99D3-4E0B-8998-DCCC3C346F3E}"/>
    <cellStyle name="Normal 3 8 2 3 5 3 4 2 2 2" xfId="15274" xr:uid="{5A652958-02D7-4362-B635-BF625E6B99BB}"/>
    <cellStyle name="Normal 3 8 2 3 5 3 4 2 3" xfId="15275" xr:uid="{DC4AA943-6494-4465-BB18-65633D40DCDE}"/>
    <cellStyle name="Normal 3 8 2 3 5 3 4 3" xfId="15276" xr:uid="{245C3E7D-CD6E-4760-991B-381713C148D1}"/>
    <cellStyle name="Normal 3 8 2 3 5 3 5" xfId="15277" xr:uid="{4FFD3665-45B6-4917-9B3B-2E079BD5321A}"/>
    <cellStyle name="Normal 3 8 2 3 5 3 5 2" xfId="15278" xr:uid="{42B02C83-065D-45BE-A68C-8BBA446EEDF2}"/>
    <cellStyle name="Normal 3 8 2 3 5 3 6" xfId="15279" xr:uid="{5C895141-755A-4A14-9B23-175084CC7F6B}"/>
    <cellStyle name="Normal 3 8 2 3 5 3 6 2" xfId="15280" xr:uid="{36E7718A-BB12-40F0-9F59-253EA654BD7E}"/>
    <cellStyle name="Normal 3 8 2 3 5 3 7" xfId="15281" xr:uid="{5DF0FA4A-C3B2-4914-8275-804B03B6A1AF}"/>
    <cellStyle name="Normal 3 8 2 3 5 3 7 2" xfId="15282" xr:uid="{3C892094-C53F-4890-BB4E-6F0A1CFE0E6A}"/>
    <cellStyle name="Normal 3 8 2 3 5 3 8" xfId="15283" xr:uid="{AB290D2D-49AD-4BFE-9236-9E6BE270CC6D}"/>
    <cellStyle name="Normal 3 8 2 3 5 3 8 2" xfId="15284" xr:uid="{C34E4AF6-A93F-451E-A3B2-76AA64728132}"/>
    <cellStyle name="Normal 3 8 2 3 5 3 9" xfId="15285" xr:uid="{A196E898-F96D-448E-B1EF-503E451026DE}"/>
    <cellStyle name="Normal 3 8 2 3 5 4" xfId="15286" xr:uid="{D9DFA714-1EB7-4CE6-93B4-C9ACD549F591}"/>
    <cellStyle name="Normal 3 8 2 3 5 4 2" xfId="15287" xr:uid="{3FF1C35B-B95F-4BE0-AA4B-3193CF01F131}"/>
    <cellStyle name="Normal 3 8 2 3 5 5" xfId="15288" xr:uid="{759D2AF9-218F-4A36-8CB5-792C821BC4F1}"/>
    <cellStyle name="Normal 3 8 2 3 5 5 2" xfId="15289" xr:uid="{C5CA56EE-07E5-41C1-ADAC-39626E64D609}"/>
    <cellStyle name="Normal 3 8 2 3 5 5 2 2" xfId="15290" xr:uid="{EEB3CF90-DD57-4265-BE85-1024098FBF5E}"/>
    <cellStyle name="Normal 3 8 2 3 5 5 2 2 2" xfId="15291" xr:uid="{60BA7477-9860-4288-8B1C-8182A9591020}"/>
    <cellStyle name="Normal 3 8 2 3 5 5 2 2 2 2" xfId="15292" xr:uid="{388466C3-B09A-4492-BECD-F6D24F6BF603}"/>
    <cellStyle name="Normal 3 8 2 3 5 5 2 2 2 2 2" xfId="15293" xr:uid="{C3AF01B3-AFB8-44FF-9979-59BF1648E439}"/>
    <cellStyle name="Normal 3 8 2 3 5 5 2 2 2 3" xfId="15294" xr:uid="{FBE4104D-5D85-4107-9604-3D3B6F7CF1B7}"/>
    <cellStyle name="Normal 3 8 2 3 5 5 2 2 3" xfId="15295" xr:uid="{8B63860A-C17F-4AF5-B19C-5E33F75AB981}"/>
    <cellStyle name="Normal 3 8 2 3 5 5 2 3" xfId="15296" xr:uid="{6D2A18A9-9794-4EF8-9F0C-E18E58100522}"/>
    <cellStyle name="Normal 3 8 2 3 5 5 2 3 2" xfId="15297" xr:uid="{E0D769B4-3B72-4348-9D6D-2C7E56BDDCD0}"/>
    <cellStyle name="Normal 3 8 2 3 5 5 2 4" xfId="15298" xr:uid="{9BF53EA5-70E9-43D7-B9BE-35E46D684E85}"/>
    <cellStyle name="Normal 3 8 2 3 5 5 2 4 2" xfId="15299" xr:uid="{DD970D94-2124-4D09-BBD1-6EC426715E4A}"/>
    <cellStyle name="Normal 3 8 2 3 5 5 2 5" xfId="15300" xr:uid="{4347A37B-0AF3-42C9-A489-374A6C7433BE}"/>
    <cellStyle name="Normal 3 8 2 3 5 5 2 5 2" xfId="15301" xr:uid="{C8585C02-0B6D-46AD-B050-AAD1D87EBA7A}"/>
    <cellStyle name="Normal 3 8 2 3 5 5 2 6" xfId="15302" xr:uid="{47A0DB69-DA6D-4865-ACB1-3DA108D507DF}"/>
    <cellStyle name="Normal 3 8 2 3 5 5 2 6 2" xfId="15303" xr:uid="{A9F1D113-EBB6-4A9C-B32F-803D5623DD05}"/>
    <cellStyle name="Normal 3 8 2 3 5 5 2 7" xfId="15304" xr:uid="{C688E76C-3317-4C18-B89F-E49FA82578AC}"/>
    <cellStyle name="Normal 3 8 2 3 5 5 2 7 2" xfId="15305" xr:uid="{9EBF77E5-C0C1-4DD8-A030-D019CD67CAE1}"/>
    <cellStyle name="Normal 3 8 2 3 5 5 2 8" xfId="15306" xr:uid="{B237A024-E28C-4768-ADA8-D4D8B3DBEA4E}"/>
    <cellStyle name="Normal 3 8 2 3 5 5 3" xfId="15307" xr:uid="{E6E6E474-77B2-47C0-AF2C-AC19DD9AB64F}"/>
    <cellStyle name="Normal 3 8 2 3 5 5 3 2" xfId="15308" xr:uid="{F8B5C2D9-F38D-4A26-B7C7-288B658C85C0}"/>
    <cellStyle name="Normal 3 8 2 3 5 5 3 2 2" xfId="15309" xr:uid="{CB8E5D82-F78F-4C73-8C31-11C13DE73DBB}"/>
    <cellStyle name="Normal 3 8 2 3 5 5 3 2 2 2" xfId="15310" xr:uid="{44F5E7AA-47B8-4A93-8A69-A81A2F76DD15}"/>
    <cellStyle name="Normal 3 8 2 3 5 5 3 2 3" xfId="15311" xr:uid="{B63E4DAE-2624-444D-9B93-0F34D4748A72}"/>
    <cellStyle name="Normal 3 8 2 3 5 5 3 3" xfId="15312" xr:uid="{EDB1ADFC-4D40-4BDE-940E-33F3DE025420}"/>
    <cellStyle name="Normal 3 8 2 3 5 5 4" xfId="15313" xr:uid="{AC831CD2-BBB3-4E5E-A3BC-2D2C90E92CF1}"/>
    <cellStyle name="Normal 3 8 2 3 5 5 4 2" xfId="15314" xr:uid="{A792E2BD-1B2F-4520-93ED-0E0FD04A411B}"/>
    <cellStyle name="Normal 3 8 2 3 5 5 5" xfId="15315" xr:uid="{6A4F8886-935A-4081-80A6-F9C50C170B38}"/>
    <cellStyle name="Normal 3 8 2 3 5 5 5 2" xfId="15316" xr:uid="{8AB161F3-641B-42D5-8648-C093556ECE93}"/>
    <cellStyle name="Normal 3 8 2 3 5 5 6" xfId="15317" xr:uid="{AAA9EB21-656F-42AF-95CA-D86A32E1A2E3}"/>
    <cellStyle name="Normal 3 8 2 3 5 5 6 2" xfId="15318" xr:uid="{E1958B64-72B4-4432-8A13-2F51309BDDBF}"/>
    <cellStyle name="Normal 3 8 2 3 5 5 7" xfId="15319" xr:uid="{3C49FBF4-AA72-4A93-9380-DCD531C8D3C3}"/>
    <cellStyle name="Normal 3 8 2 3 5 5 7 2" xfId="15320" xr:uid="{51C18E37-DB2D-49F6-A967-4D22F36788FD}"/>
    <cellStyle name="Normal 3 8 2 3 5 5 8" xfId="15321" xr:uid="{12958F20-10B2-448F-A674-5FA4C24ACE8D}"/>
    <cellStyle name="Normal 3 8 2 3 5 6" xfId="15322" xr:uid="{933B40E2-0D3A-406A-92CD-8BCF28310B19}"/>
    <cellStyle name="Normal 3 8 2 3 5 6 2" xfId="15323" xr:uid="{3E737C36-298B-4111-A79A-34E79DE9FABF}"/>
    <cellStyle name="Normal 3 8 2 3 5 6 2 2" xfId="15324" xr:uid="{B1C8B708-411B-44D0-AF05-E04C5E7BA9D5}"/>
    <cellStyle name="Normal 3 8 2 3 5 6 2 2 2" xfId="15325" xr:uid="{5F020A23-91FB-487D-96FA-961E8691FB95}"/>
    <cellStyle name="Normal 3 8 2 3 5 6 2 3" xfId="15326" xr:uid="{286CD1FA-25D1-45CA-B1CB-CFB34A710D7D}"/>
    <cellStyle name="Normal 3 8 2 3 5 6 3" xfId="15327" xr:uid="{5672B3C2-E7BD-41D0-91EE-3A9678581EE6}"/>
    <cellStyle name="Normal 3 8 2 3 5 7" xfId="15328" xr:uid="{9E8FC6A9-2E90-400F-ABBE-42493BA4B6CB}"/>
    <cellStyle name="Normal 3 8 2 3 5 7 2" xfId="15329" xr:uid="{FB8E3A7B-4157-4F0C-9681-F3D567ED18A5}"/>
    <cellStyle name="Normal 3 8 2 3 5 8" xfId="15330" xr:uid="{FA89F981-E6C0-405D-AD6D-355EB6FF8056}"/>
    <cellStyle name="Normal 3 8 2 3 5 8 2" xfId="15331" xr:uid="{C36DFC9B-A77B-45AC-BA83-2C4683012B08}"/>
    <cellStyle name="Normal 3 8 2 3 5 9" xfId="15332" xr:uid="{8EA70D57-C719-4AA7-8362-C10E420F7BDE}"/>
    <cellStyle name="Normal 3 8 2 3 5 9 2" xfId="15333" xr:uid="{4A051D4B-98CB-4114-B625-3996C29DFA6E}"/>
    <cellStyle name="Normal 3 8 2 3 6" xfId="15334" xr:uid="{C7A9643B-618D-4F18-A1C3-4ACE6A03A28E}"/>
    <cellStyle name="Normal 3 8 2 3 6 2" xfId="15335" xr:uid="{F02AF73F-D0AA-40EC-90AD-8CE208D27AFE}"/>
    <cellStyle name="Normal 3 8 2 3 6 2 2" xfId="15336" xr:uid="{2D8ED59D-09A4-44DF-99AC-BFAEA4EA6B4D}"/>
    <cellStyle name="Normal 3 8 2 3 6 2 2 2" xfId="15337" xr:uid="{287CDBA8-98A6-4190-8916-899CC06A1913}"/>
    <cellStyle name="Normal 3 8 2 3 6 2 2 2 2" xfId="15338" xr:uid="{FE773819-87DA-4CB0-82DF-865EACD2E74B}"/>
    <cellStyle name="Normal 3 8 2 3 6 2 2 2 2 2" xfId="15339" xr:uid="{CDBC6B14-3F9C-4CF7-A227-8FCE6D82CBF0}"/>
    <cellStyle name="Normal 3 8 2 3 6 2 2 2 2 2 2" xfId="15340" xr:uid="{9F9CCDD9-A9B5-4313-8233-ED95F304D6B4}"/>
    <cellStyle name="Normal 3 8 2 3 6 2 2 2 2 2 2 2" xfId="15341" xr:uid="{8E5B552C-C7D6-491C-A147-E8E01FC41C8F}"/>
    <cellStyle name="Normal 3 8 2 3 6 2 2 2 2 2 3" xfId="15342" xr:uid="{9D27E507-E3F8-465C-9864-0856C032D7BD}"/>
    <cellStyle name="Normal 3 8 2 3 6 2 2 2 2 3" xfId="15343" xr:uid="{ED201DA2-7D64-4EA1-8C3E-4CDE889F6031}"/>
    <cellStyle name="Normal 3 8 2 3 6 2 2 2 3" xfId="15344" xr:uid="{3CB4FB16-8744-43FF-890C-E8F347D4FE10}"/>
    <cellStyle name="Normal 3 8 2 3 6 2 2 2 3 2" xfId="15345" xr:uid="{F3E7AA60-89CD-42FD-AAFA-61BF49404149}"/>
    <cellStyle name="Normal 3 8 2 3 6 2 2 2 4" xfId="15346" xr:uid="{8CC45FA3-902B-44E0-899C-374BD6D503FD}"/>
    <cellStyle name="Normal 3 8 2 3 6 2 2 2 4 2" xfId="15347" xr:uid="{0FF544C8-E35E-444A-AC8D-768CDD374DD9}"/>
    <cellStyle name="Normal 3 8 2 3 6 2 2 2 5" xfId="15348" xr:uid="{3F52576A-917C-417F-947A-4A1AAF625B94}"/>
    <cellStyle name="Normal 3 8 2 3 6 2 2 2 5 2" xfId="15349" xr:uid="{2965DA78-B7D0-42EE-B8CD-969A6677DCAA}"/>
    <cellStyle name="Normal 3 8 2 3 6 2 2 2 6" xfId="15350" xr:uid="{413756A9-06D3-481D-8349-645FD044162D}"/>
    <cellStyle name="Normal 3 8 2 3 6 2 2 2 6 2" xfId="15351" xr:uid="{052E6C38-4C46-46B9-A5A6-8255BBBBD8F0}"/>
    <cellStyle name="Normal 3 8 2 3 6 2 2 2 7" xfId="15352" xr:uid="{2E3FA293-A4C1-433E-AD05-1FE6141B39FF}"/>
    <cellStyle name="Normal 3 8 2 3 6 2 2 2 7 2" xfId="15353" xr:uid="{9F4DA751-0DE6-4F55-B8CF-6A4CC8CD77D6}"/>
    <cellStyle name="Normal 3 8 2 3 6 2 2 2 8" xfId="15354" xr:uid="{E210BC51-A9EC-47A7-A3F2-4A6D86C2BAF8}"/>
    <cellStyle name="Normal 3 8 2 3 6 2 2 3" xfId="15355" xr:uid="{6C8256DD-0353-4922-A91A-836AD0001673}"/>
    <cellStyle name="Normal 3 8 2 3 6 2 2 3 2" xfId="15356" xr:uid="{6567C685-1B08-4B3A-9CDD-2253FF8DCB04}"/>
    <cellStyle name="Normal 3 8 2 3 6 2 2 3 2 2" xfId="15357" xr:uid="{003BEC9C-B0EA-4A33-A3A7-E9608C7E67CD}"/>
    <cellStyle name="Normal 3 8 2 3 6 2 2 3 2 2 2" xfId="15358" xr:uid="{D86D4561-9B8F-4F87-B993-C06DECEFE145}"/>
    <cellStyle name="Normal 3 8 2 3 6 2 2 3 2 3" xfId="15359" xr:uid="{3A7F1A93-88AE-47E3-82CA-CC0E48F6844C}"/>
    <cellStyle name="Normal 3 8 2 3 6 2 2 3 3" xfId="15360" xr:uid="{ECB87FF3-1DDA-4502-BBF3-217115DA9926}"/>
    <cellStyle name="Normal 3 8 2 3 6 2 2 4" xfId="15361" xr:uid="{3052ED16-ED87-4A0F-BEBD-0A7E406BCEC4}"/>
    <cellStyle name="Normal 3 8 2 3 6 2 2 4 2" xfId="15362" xr:uid="{96672EA3-3437-46AD-A8B2-9CE1466E1ADC}"/>
    <cellStyle name="Normal 3 8 2 3 6 2 2 5" xfId="15363" xr:uid="{3BEE80DC-2285-49A9-8BD1-8D55B00C7F56}"/>
    <cellStyle name="Normal 3 8 2 3 6 2 2 5 2" xfId="15364" xr:uid="{0CA5DC9C-C473-4630-A291-D60C1DC52299}"/>
    <cellStyle name="Normal 3 8 2 3 6 2 2 6" xfId="15365" xr:uid="{9F4FF485-F7C2-49A5-93BD-C4DDC4F7E5E3}"/>
    <cellStyle name="Normal 3 8 2 3 6 2 2 6 2" xfId="15366" xr:uid="{E8E0D7FD-F747-42BE-BFF0-E018714E2260}"/>
    <cellStyle name="Normal 3 8 2 3 6 2 2 7" xfId="15367" xr:uid="{5CD593A4-146A-4F97-8B22-2B46619FBD0F}"/>
    <cellStyle name="Normal 3 8 2 3 6 2 2 7 2" xfId="15368" xr:uid="{F7AD5FCA-B1E2-4BC9-AE97-44A35D19CBF7}"/>
    <cellStyle name="Normal 3 8 2 3 6 2 2 8" xfId="15369" xr:uid="{A00F6755-83E9-49CC-9CA8-C729C1FCD345}"/>
    <cellStyle name="Normal 3 8 2 3 6 2 3" xfId="15370" xr:uid="{F647387A-639B-4BD1-9E88-C7AC0ED9D2D4}"/>
    <cellStyle name="Normal 3 8 2 3 6 2 3 2" xfId="15371" xr:uid="{1F852655-64D5-48DD-B687-54E65FE6BD02}"/>
    <cellStyle name="Normal 3 8 2 3 6 2 3 2 2" xfId="15372" xr:uid="{734350D0-E624-49B6-B5FC-DF370E888350}"/>
    <cellStyle name="Normal 3 8 2 3 6 2 3 2 2 2" xfId="15373" xr:uid="{9B15DC60-7AAA-4BAB-924E-31D2EA69C0A0}"/>
    <cellStyle name="Normal 3 8 2 3 6 2 3 2 3" xfId="15374" xr:uid="{2A3A1294-D99A-4732-99EB-E3D9FDE32076}"/>
    <cellStyle name="Normal 3 8 2 3 6 2 3 3" xfId="15375" xr:uid="{49EB6F9F-A2C9-4EE5-B3E1-BBC4D14E9FAF}"/>
    <cellStyle name="Normal 3 8 2 3 6 2 4" xfId="15376" xr:uid="{0EA28696-48DA-4B29-831D-39A089546706}"/>
    <cellStyle name="Normal 3 8 2 3 6 2 4 2" xfId="15377" xr:uid="{DF761860-6373-43AD-AD89-1BFCCE196403}"/>
    <cellStyle name="Normal 3 8 2 3 6 2 5" xfId="15378" xr:uid="{F3AD6127-8353-4F80-9F98-E2ACC250E9DB}"/>
    <cellStyle name="Normal 3 8 2 3 6 2 5 2" xfId="15379" xr:uid="{6CB18B56-D5A6-4B4A-A02A-DDA0BDE0F1EF}"/>
    <cellStyle name="Normal 3 8 2 3 6 2 6" xfId="15380" xr:uid="{8C1A28D4-C59C-4665-98F3-F6B3508CBF86}"/>
    <cellStyle name="Normal 3 8 2 3 6 2 6 2" xfId="15381" xr:uid="{752600DF-2171-4DEE-9C30-F4BF3F4B5A4C}"/>
    <cellStyle name="Normal 3 8 2 3 6 2 7" xfId="15382" xr:uid="{D00372BB-8C0A-4085-918D-161F3761542D}"/>
    <cellStyle name="Normal 3 8 2 3 6 2 7 2" xfId="15383" xr:uid="{CEF5D55A-D900-4332-989C-1ECD75E73B3E}"/>
    <cellStyle name="Normal 3 8 2 3 6 2 8" xfId="15384" xr:uid="{2665B872-4F97-40A7-B717-9CFD255B5CA4}"/>
    <cellStyle name="Normal 3 8 2 3 6 2 8 2" xfId="15385" xr:uid="{41D0ED3F-59E8-40EC-942F-B5E7F25A724A}"/>
    <cellStyle name="Normal 3 8 2 3 6 2 9" xfId="15386" xr:uid="{1620D41B-B852-4A83-A6EC-BA56C5FCA543}"/>
    <cellStyle name="Normal 3 8 2 3 6 3" xfId="15387" xr:uid="{140C5C58-CBB8-4E15-A87F-0A9A2074EF96}"/>
    <cellStyle name="Normal 3 8 2 3 6 3 2" xfId="15388" xr:uid="{06D70DE9-2477-4A58-99EA-9B5917DD2A1C}"/>
    <cellStyle name="Normal 3 8 2 3 6 3 2 2" xfId="15389" xr:uid="{A9364968-EB34-4BE7-A923-B721A7A87C08}"/>
    <cellStyle name="Normal 3 8 2 3 6 3 2 2 2" xfId="15390" xr:uid="{B025D207-4665-4BBB-B97B-8578C8B4D923}"/>
    <cellStyle name="Normal 3 8 2 3 6 3 2 2 2 2" xfId="15391" xr:uid="{5F902BC8-DEBA-4BDA-B17B-B9E4FA6402C8}"/>
    <cellStyle name="Normal 3 8 2 3 6 3 2 2 3" xfId="15392" xr:uid="{E4B38E5F-794E-48CA-92DA-0AC08497E820}"/>
    <cellStyle name="Normal 3 8 2 3 6 3 2 3" xfId="15393" xr:uid="{DF01FA7F-BAA8-4B92-97C1-3CDCA658065F}"/>
    <cellStyle name="Normal 3 8 2 3 6 3 3" xfId="15394" xr:uid="{BB0E394E-0A59-4E72-87D7-533339778ACB}"/>
    <cellStyle name="Normal 3 8 2 3 6 3 3 2" xfId="15395" xr:uid="{6573D7B4-FFDA-4293-B728-1EEFA1EDC574}"/>
    <cellStyle name="Normal 3 8 2 3 6 3 4" xfId="15396" xr:uid="{B20A3FD7-4B56-4CDB-A8FD-11F049F186EB}"/>
    <cellStyle name="Normal 3 8 2 3 6 3 4 2" xfId="15397" xr:uid="{BD7688EE-D1AC-4A65-9C44-52BF1A4EE18B}"/>
    <cellStyle name="Normal 3 8 2 3 6 3 5" xfId="15398" xr:uid="{E4EF3193-BEBA-42A4-8FA6-CBB293AFD8AE}"/>
    <cellStyle name="Normal 3 8 2 3 6 3 5 2" xfId="15399" xr:uid="{A23C3E38-FDA0-4EF0-BF96-12189AF31624}"/>
    <cellStyle name="Normal 3 8 2 3 6 3 6" xfId="15400" xr:uid="{A9DF9CB8-A2AD-461B-A6CC-796E1262A859}"/>
    <cellStyle name="Normal 3 8 2 3 6 3 6 2" xfId="15401" xr:uid="{81189AF6-E4D7-4BFB-B090-B041D9407A5C}"/>
    <cellStyle name="Normal 3 8 2 3 6 3 7" xfId="15402" xr:uid="{5E160C9D-E684-4304-BD80-BBFEF0CDF9C7}"/>
    <cellStyle name="Normal 3 8 2 3 6 3 7 2" xfId="15403" xr:uid="{5060BF13-E70A-4F5E-9633-2A41C731E583}"/>
    <cellStyle name="Normal 3 8 2 3 6 3 8" xfId="15404" xr:uid="{393E9F68-53DC-4634-8387-DBDFC9988CA7}"/>
    <cellStyle name="Normal 3 8 2 3 6 4" xfId="15405" xr:uid="{72ED4D69-9EA8-4171-8E61-9A4CB268A12D}"/>
    <cellStyle name="Normal 3 8 2 3 6 4 2" xfId="15406" xr:uid="{E9EF57F7-8AEA-4309-B59F-092D4189AA46}"/>
    <cellStyle name="Normal 3 8 2 3 6 4 2 2" xfId="15407" xr:uid="{A3FB9380-E6D6-46CE-9018-C685DA70EFD6}"/>
    <cellStyle name="Normal 3 8 2 3 6 4 2 2 2" xfId="15408" xr:uid="{2253CBC1-074E-4889-9FE0-9ADDEEA9EFF6}"/>
    <cellStyle name="Normal 3 8 2 3 6 4 2 3" xfId="15409" xr:uid="{8E43B0EF-CBF4-48D2-91DF-FF7746FBEE66}"/>
    <cellStyle name="Normal 3 8 2 3 6 4 3" xfId="15410" xr:uid="{10F49392-7CEF-4E2A-BE15-019FF07EECC7}"/>
    <cellStyle name="Normal 3 8 2 3 6 5" xfId="15411" xr:uid="{5BD229A5-872A-48D8-9F50-09DB0F310493}"/>
    <cellStyle name="Normal 3 8 2 3 6 5 2" xfId="15412" xr:uid="{8ACFCB20-B204-4458-9D07-BB9A8AE3BDFC}"/>
    <cellStyle name="Normal 3 8 2 3 6 6" xfId="15413" xr:uid="{4CA13B74-A486-4509-9632-89C62C8C651F}"/>
    <cellStyle name="Normal 3 8 2 3 6 6 2" xfId="15414" xr:uid="{A24EFA14-1D4F-4316-833E-7A2DAC485096}"/>
    <cellStyle name="Normal 3 8 2 3 6 7" xfId="15415" xr:uid="{B9BDFB9E-4D21-48A7-AEC2-F127FC2E9F17}"/>
    <cellStyle name="Normal 3 8 2 3 6 7 2" xfId="15416" xr:uid="{CE094088-314A-4836-9892-3D9F11684A4C}"/>
    <cellStyle name="Normal 3 8 2 3 6 8" xfId="15417" xr:uid="{B0AE5AC3-E031-443F-BB01-5D9CB3F5B3CD}"/>
    <cellStyle name="Normal 3 8 2 3 6 8 2" xfId="15418" xr:uid="{248CE7E6-1E7B-44F8-8165-7A2885132464}"/>
    <cellStyle name="Normal 3 8 2 3 6 9" xfId="15419" xr:uid="{BA9EDC4B-DE21-4611-9EC9-3D54C6873B6C}"/>
    <cellStyle name="Normal 3 8 2 3 7" xfId="15420" xr:uid="{C5225EB9-B2E5-4CC8-AE70-23EA17C6F1D8}"/>
    <cellStyle name="Normal 3 8 2 3 7 2" xfId="15421" xr:uid="{E91B9911-701C-4A54-964C-979C0CCFD66D}"/>
    <cellStyle name="Normal 3 8 2 3 8" xfId="15422" xr:uid="{84737B7C-B56A-41DF-BE54-D79C38E7A6CC}"/>
    <cellStyle name="Normal 3 8 2 3 8 2" xfId="15423" xr:uid="{315D9B43-C281-476B-85A9-BA6D05E7F112}"/>
    <cellStyle name="Normal 3 8 2 3 9" xfId="15424" xr:uid="{A44F6B23-6325-410C-B48A-41B9D3F05F37}"/>
    <cellStyle name="Normal 3 8 2 3 9 2" xfId="15425" xr:uid="{8CB9DFD9-E1DC-4585-8D7B-500CC676F9C9}"/>
    <cellStyle name="Normal 3 8 2 3 9 2 2" xfId="15426" xr:uid="{DEFF9B8C-8BE3-4FD1-974B-2EE06D2A2351}"/>
    <cellStyle name="Normal 3 8 2 3 9 2 2 2" xfId="15427" xr:uid="{DE4E4B37-64E7-4B00-A3F3-46F50C1D5A78}"/>
    <cellStyle name="Normal 3 8 2 3 9 2 2 2 2" xfId="15428" xr:uid="{D4BAD520-FCEE-4C12-A3AE-5E3197A04833}"/>
    <cellStyle name="Normal 3 8 2 3 9 2 2 2 2 2" xfId="15429" xr:uid="{BA05989C-342F-4D88-A165-68DD01BD901C}"/>
    <cellStyle name="Normal 3 8 2 3 9 2 2 2 3" xfId="15430" xr:uid="{6142C24D-210F-4A50-96E4-E82C6DE05FC9}"/>
    <cellStyle name="Normal 3 8 2 3 9 2 2 3" xfId="15431" xr:uid="{9CEBDBE3-9038-446E-B36E-391C76B73F78}"/>
    <cellStyle name="Normal 3 8 2 3 9 2 3" xfId="15432" xr:uid="{FC4B835E-4A24-488A-9BE6-DBB15C9CB642}"/>
    <cellStyle name="Normal 3 8 2 3 9 2 3 2" xfId="15433" xr:uid="{AA359E7F-B930-4571-B053-3A878BA3426F}"/>
    <cellStyle name="Normal 3 8 2 3 9 2 4" xfId="15434" xr:uid="{9D08AE65-75C0-4DE5-B72E-4F137874D3A5}"/>
    <cellStyle name="Normal 3 8 2 3 9 2 4 2" xfId="15435" xr:uid="{7D9F93B3-1413-456B-90DA-BDFB18FAAF43}"/>
    <cellStyle name="Normal 3 8 2 3 9 2 5" xfId="15436" xr:uid="{1E2DE0E5-D202-4137-9FE1-FCF433EC0DE1}"/>
    <cellStyle name="Normal 3 8 2 3 9 2 5 2" xfId="15437" xr:uid="{D9F3B58D-4CCF-4A02-BFF1-CE8EC0D02265}"/>
    <cellStyle name="Normal 3 8 2 3 9 2 6" xfId="15438" xr:uid="{44123427-6A16-4ABA-8CD9-38696C6A30F4}"/>
    <cellStyle name="Normal 3 8 2 3 9 2 6 2" xfId="15439" xr:uid="{AAF0EBDE-0BC6-42C8-85C0-EBA79F680224}"/>
    <cellStyle name="Normal 3 8 2 3 9 2 7" xfId="15440" xr:uid="{7878CE8B-BE51-430F-93B5-C03C40F0F904}"/>
    <cellStyle name="Normal 3 8 2 3 9 2 7 2" xfId="15441" xr:uid="{203DF777-C129-4564-BD77-0A4D05146D70}"/>
    <cellStyle name="Normal 3 8 2 3 9 2 8" xfId="15442" xr:uid="{3FDDBA38-B3BC-43E2-A94B-8B2116B9C946}"/>
    <cellStyle name="Normal 3 8 2 3 9 3" xfId="15443" xr:uid="{9BFE2FC5-BDAD-4142-BEBA-AF73F4CAAE26}"/>
    <cellStyle name="Normal 3 8 2 3 9 3 2" xfId="15444" xr:uid="{FA204F26-ED5F-4608-8347-503BB7851661}"/>
    <cellStyle name="Normal 3 8 2 3 9 3 2 2" xfId="15445" xr:uid="{EB1F9F9B-0E79-4F0C-8CDB-6819CD5BDA48}"/>
    <cellStyle name="Normal 3 8 2 3 9 3 2 2 2" xfId="15446" xr:uid="{09CE565F-37E8-425B-974A-0B07BAC483DB}"/>
    <cellStyle name="Normal 3 8 2 3 9 3 2 3" xfId="15447" xr:uid="{7D9D5154-B666-4F3C-BC0F-D4B7EB9B73CD}"/>
    <cellStyle name="Normal 3 8 2 3 9 3 3" xfId="15448" xr:uid="{39620220-A479-496D-AFED-FFE83DC3B92C}"/>
    <cellStyle name="Normal 3 8 2 3 9 4" xfId="15449" xr:uid="{8DAE61AB-DBFE-497F-B768-96D323A7B35B}"/>
    <cellStyle name="Normal 3 8 2 3 9 4 2" xfId="15450" xr:uid="{D8137F28-CE7D-4888-884A-B2E7B4ABCD40}"/>
    <cellStyle name="Normal 3 8 2 3 9 5" xfId="15451" xr:uid="{4643F379-49D6-40EA-A3D8-75A7BFCEC8FA}"/>
    <cellStyle name="Normal 3 8 2 3 9 5 2" xfId="15452" xr:uid="{8FE367F4-E521-4A1B-8984-CBC20078B388}"/>
    <cellStyle name="Normal 3 8 2 3 9 6" xfId="15453" xr:uid="{D2D2A980-013A-4E64-A8F5-6B92B8875FB2}"/>
    <cellStyle name="Normal 3 8 2 3 9 6 2" xfId="15454" xr:uid="{7432B299-CB0A-4854-A0B5-C03E6FB20F15}"/>
    <cellStyle name="Normal 3 8 2 3 9 7" xfId="15455" xr:uid="{653E8498-D444-4840-90AB-F69FCC25A97B}"/>
    <cellStyle name="Normal 3 8 2 3 9 7 2" xfId="15456" xr:uid="{4BF560CB-A89D-4B85-BB41-425CF97C0EC3}"/>
    <cellStyle name="Normal 3 8 2 3 9 8" xfId="15457" xr:uid="{ACDFF08F-E648-4197-8EE6-6DE14E72A8D3}"/>
    <cellStyle name="Normal 3 8 2 4" xfId="15458" xr:uid="{08A45D3E-A6DD-4D88-879C-82A9EE06632C}"/>
    <cellStyle name="Normal 3 8 2 4 10" xfId="15459" xr:uid="{475916BC-0771-49AB-990D-23E07062DB7D}"/>
    <cellStyle name="Normal 3 8 2 4 10 2" xfId="15460" xr:uid="{21204048-4C04-49E5-87BC-A553DE442B48}"/>
    <cellStyle name="Normal 3 8 2 4 11" xfId="15461" xr:uid="{5312016B-2F9C-42B5-9250-4F4F5B0BA276}"/>
    <cellStyle name="Normal 3 8 2 4 11 2" xfId="15462" xr:uid="{DFB73770-D838-4F18-8B91-FAAF70937649}"/>
    <cellStyle name="Normal 3 8 2 4 12" xfId="15463" xr:uid="{A4377E86-FF61-4A7A-835F-CE979E17C910}"/>
    <cellStyle name="Normal 3 8 2 4 12 2" xfId="15464" xr:uid="{D053DCEB-712F-40DB-BF80-70F338AA34E1}"/>
    <cellStyle name="Normal 3 8 2 4 13" xfId="15465" xr:uid="{FD6BA7E7-CFEF-46F7-843A-E4E4ACFB7839}"/>
    <cellStyle name="Normal 3 8 2 4 2" xfId="15466" xr:uid="{EB7A9EA6-5738-4B85-9033-0C5AEA73429B}"/>
    <cellStyle name="Normal 3 8 2 4 2 10" xfId="15467" xr:uid="{5CF33F15-FA54-439A-B9D1-6A308098B280}"/>
    <cellStyle name="Normal 3 8 2 4 2 10 2" xfId="15468" xr:uid="{E28A5DBD-3B32-4635-90E3-2E4FACB031EA}"/>
    <cellStyle name="Normal 3 8 2 4 2 11" xfId="15469" xr:uid="{F6AFECFD-8BFD-4E96-9A31-3E7D76B9471B}"/>
    <cellStyle name="Normal 3 8 2 4 2 11 2" xfId="15470" xr:uid="{6A97811A-143B-40B4-A86C-738F2E3D2111}"/>
    <cellStyle name="Normal 3 8 2 4 2 12" xfId="15471" xr:uid="{10B5DD28-BE8C-4A26-B42F-04169A2F5140}"/>
    <cellStyle name="Normal 3 8 2 4 2 12 2" xfId="15472" xr:uid="{5CC53663-5FEF-4F7B-9B66-E0F74979DB7E}"/>
    <cellStyle name="Normal 3 8 2 4 2 13" xfId="15473" xr:uid="{FA6F117B-7FD6-4ED2-8337-7BE0AEEA2CBF}"/>
    <cellStyle name="Normal 3 8 2 4 2 2" xfId="15474" xr:uid="{24408F1C-7EBB-4DE1-B2AB-6311BE140986}"/>
    <cellStyle name="Normal 3 8 2 4 2 2 10" xfId="15475" xr:uid="{04A7AD59-818D-485B-813D-7690D66CACB4}"/>
    <cellStyle name="Normal 3 8 2 4 2 2 10 2" xfId="15476" xr:uid="{AC045FFE-C447-4F26-8E26-3EBDFF409CA1}"/>
    <cellStyle name="Normal 3 8 2 4 2 2 11" xfId="15477" xr:uid="{E828777A-A2C3-4E7E-AE80-617C5D468573}"/>
    <cellStyle name="Normal 3 8 2 4 2 2 11 2" xfId="15478" xr:uid="{35B58154-4696-4A38-BEE1-B684D50F24E4}"/>
    <cellStyle name="Normal 3 8 2 4 2 2 12" xfId="15479" xr:uid="{3AA17697-67E8-4BE7-92B0-93AF87C01ECC}"/>
    <cellStyle name="Normal 3 8 2 4 2 2 2" xfId="15480" xr:uid="{037C7B90-124C-41AB-9130-7939C782DAB5}"/>
    <cellStyle name="Normal 3 8 2 4 2 2 2 10" xfId="15481" xr:uid="{B5E2E30C-7AEC-466E-B12B-437EE529652D}"/>
    <cellStyle name="Normal 3 8 2 4 2 2 2 10 2" xfId="15482" xr:uid="{0C113832-9235-488D-9D06-FDD35AEE5C8A}"/>
    <cellStyle name="Normal 3 8 2 4 2 2 2 11" xfId="15483" xr:uid="{120FF6A3-0D5B-4681-9FC4-C33EB9666AF3}"/>
    <cellStyle name="Normal 3 8 2 4 2 2 2 11 2" xfId="15484" xr:uid="{39796150-E663-4C61-BD5A-E998A103E6D3}"/>
    <cellStyle name="Normal 3 8 2 4 2 2 2 12" xfId="15485" xr:uid="{BB314ED3-8E06-47C5-A751-D6951DC53672}"/>
    <cellStyle name="Normal 3 8 2 4 2 2 2 2" xfId="15486" xr:uid="{90CB9A87-0DC2-4683-8688-858B05CB52FC}"/>
    <cellStyle name="Normal 3 8 2 4 2 2 2 2 2" xfId="15487" xr:uid="{94C390A3-1B8D-4153-8D1B-38DB4F5EBBC5}"/>
    <cellStyle name="Normal 3 8 2 4 2 2 2 2 2 2" xfId="15488" xr:uid="{47DB04C0-2BCB-41A9-86F5-1A053E84B031}"/>
    <cellStyle name="Normal 3 8 2 4 2 2 2 2 2 2 2" xfId="15489" xr:uid="{58D19647-123B-48E5-8E83-257D55E76372}"/>
    <cellStyle name="Normal 3 8 2 4 2 2 2 2 2 2 2 2" xfId="15490" xr:uid="{AF63F254-6F2F-4136-B6C8-4E015412683E}"/>
    <cellStyle name="Normal 3 8 2 4 2 2 2 2 2 2 2 2 2" xfId="15491" xr:uid="{D8B74314-CBDA-4530-B4D7-D99B32577D5B}"/>
    <cellStyle name="Normal 3 8 2 4 2 2 2 2 2 2 2 2 2 2" xfId="15492" xr:uid="{4229D8AA-802E-4D31-B201-EA2EE613BEC0}"/>
    <cellStyle name="Normal 3 8 2 4 2 2 2 2 2 2 2 2 2 2 2" xfId="15493" xr:uid="{7337B959-7855-4003-B8CA-4D002AA25290}"/>
    <cellStyle name="Normal 3 8 2 4 2 2 2 2 2 2 2 2 2 3" xfId="15494" xr:uid="{8DB95DFF-A867-4480-B8BA-4BAFA7698624}"/>
    <cellStyle name="Normal 3 8 2 4 2 2 2 2 2 2 2 2 3" xfId="15495" xr:uid="{B6AD17EA-1887-42AA-9BD2-DFA48512645A}"/>
    <cellStyle name="Normal 3 8 2 4 2 2 2 2 2 2 2 3" xfId="15496" xr:uid="{02CE03B4-E091-4BF4-BFBA-D31F38F96578}"/>
    <cellStyle name="Normal 3 8 2 4 2 2 2 2 2 2 2 3 2" xfId="15497" xr:uid="{89B3E170-1001-46D9-8FB6-DD43CC28F0E8}"/>
    <cellStyle name="Normal 3 8 2 4 2 2 2 2 2 2 2 4" xfId="15498" xr:uid="{65B88A94-C4C4-4AC2-945D-D885771EF818}"/>
    <cellStyle name="Normal 3 8 2 4 2 2 2 2 2 2 2 4 2" xfId="15499" xr:uid="{33EE0747-A7FC-43F8-9EC7-31728B4C5CD3}"/>
    <cellStyle name="Normal 3 8 2 4 2 2 2 2 2 2 2 5" xfId="15500" xr:uid="{C41FF1CA-DD4D-4189-A69C-230D683CE288}"/>
    <cellStyle name="Normal 3 8 2 4 2 2 2 2 2 2 2 5 2" xfId="15501" xr:uid="{D9AB0B7B-0769-475D-91C6-D3B09B956E90}"/>
    <cellStyle name="Normal 3 8 2 4 2 2 2 2 2 2 2 6" xfId="15502" xr:uid="{F18AC165-61AD-49F6-BF7A-912A214CC883}"/>
    <cellStyle name="Normal 3 8 2 4 2 2 2 2 2 2 2 6 2" xfId="15503" xr:uid="{7F3B1330-5A4A-45C2-99E1-9B7CB6D1E54A}"/>
    <cellStyle name="Normal 3 8 2 4 2 2 2 2 2 2 2 7" xfId="15504" xr:uid="{F733ADD7-3606-439E-9624-0310D31E66E1}"/>
    <cellStyle name="Normal 3 8 2 4 2 2 2 2 2 2 2 7 2" xfId="15505" xr:uid="{EF29B414-9806-4B24-9AEE-8351D083197E}"/>
    <cellStyle name="Normal 3 8 2 4 2 2 2 2 2 2 2 8" xfId="15506" xr:uid="{AF4C5205-D36D-475E-924B-43EFD1127D77}"/>
    <cellStyle name="Normal 3 8 2 4 2 2 2 2 2 2 3" xfId="15507" xr:uid="{9B39AEFA-AB93-4232-92D7-C441BA2C7C53}"/>
    <cellStyle name="Normal 3 8 2 4 2 2 2 2 2 2 3 2" xfId="15508" xr:uid="{B60ED3D5-FBCC-44FF-8F11-6F3A431E6C78}"/>
    <cellStyle name="Normal 3 8 2 4 2 2 2 2 2 2 3 2 2" xfId="15509" xr:uid="{82050598-75F4-4426-9B14-73B423F85C1E}"/>
    <cellStyle name="Normal 3 8 2 4 2 2 2 2 2 2 3 2 2 2" xfId="15510" xr:uid="{E9037853-5BAF-46F4-A462-8D70904E39C4}"/>
    <cellStyle name="Normal 3 8 2 4 2 2 2 2 2 2 3 2 3" xfId="15511" xr:uid="{CFF143D9-CF96-46E3-AB9A-5BE5BC8B3F4B}"/>
    <cellStyle name="Normal 3 8 2 4 2 2 2 2 2 2 3 3" xfId="15512" xr:uid="{BC1E0BB7-5657-430F-8CE2-4000B363D0BA}"/>
    <cellStyle name="Normal 3 8 2 4 2 2 2 2 2 2 4" xfId="15513" xr:uid="{E3E1539F-147D-453F-B048-EA662596506E}"/>
    <cellStyle name="Normal 3 8 2 4 2 2 2 2 2 2 4 2" xfId="15514" xr:uid="{BE958219-F56E-46A8-8B86-348BFEA552BE}"/>
    <cellStyle name="Normal 3 8 2 4 2 2 2 2 2 2 5" xfId="15515" xr:uid="{FE1FF7E4-FA34-408D-9575-826A256E2FC0}"/>
    <cellStyle name="Normal 3 8 2 4 2 2 2 2 2 2 5 2" xfId="15516" xr:uid="{97C5068E-3F90-45E8-BB28-3B152B194210}"/>
    <cellStyle name="Normal 3 8 2 4 2 2 2 2 2 2 6" xfId="15517" xr:uid="{BC04628A-384B-4FFB-9A0D-6CBCBD2DE5F3}"/>
    <cellStyle name="Normal 3 8 2 4 2 2 2 2 2 2 6 2" xfId="15518" xr:uid="{DFC499A7-9C7D-4A83-9C71-A807E544ED05}"/>
    <cellStyle name="Normal 3 8 2 4 2 2 2 2 2 2 7" xfId="15519" xr:uid="{9B5EB4E7-6576-4676-B3AD-A77A39E24FC1}"/>
    <cellStyle name="Normal 3 8 2 4 2 2 2 2 2 2 7 2" xfId="15520" xr:uid="{3EC4A237-40A7-476C-9100-A199D9FE6CB7}"/>
    <cellStyle name="Normal 3 8 2 4 2 2 2 2 2 2 8" xfId="15521" xr:uid="{296D525C-FF65-43AB-BD77-73688D8D9301}"/>
    <cellStyle name="Normal 3 8 2 4 2 2 2 2 2 3" xfId="15522" xr:uid="{7B5CF6FB-D6EC-43C9-B365-B9E5C956207D}"/>
    <cellStyle name="Normal 3 8 2 4 2 2 2 2 2 3 2" xfId="15523" xr:uid="{356A2767-3864-43A7-9EDF-79A136931F76}"/>
    <cellStyle name="Normal 3 8 2 4 2 2 2 2 2 3 2 2" xfId="15524" xr:uid="{453C20F5-80CB-4FA0-B725-01D0C23FA181}"/>
    <cellStyle name="Normal 3 8 2 4 2 2 2 2 2 3 2 2 2" xfId="15525" xr:uid="{A51B8493-F8E0-4B0B-AAA9-D1EC15278EC8}"/>
    <cellStyle name="Normal 3 8 2 4 2 2 2 2 2 3 2 3" xfId="15526" xr:uid="{6AABC8A8-93F6-4A60-94B8-7B7481E46FD4}"/>
    <cellStyle name="Normal 3 8 2 4 2 2 2 2 2 3 3" xfId="15527" xr:uid="{95F228F7-C41D-483A-BC24-5B2264E845E5}"/>
    <cellStyle name="Normal 3 8 2 4 2 2 2 2 2 4" xfId="15528" xr:uid="{4E9E0C62-08F6-4F32-B7B6-F86766FFA55A}"/>
    <cellStyle name="Normal 3 8 2 4 2 2 2 2 2 4 2" xfId="15529" xr:uid="{EE6E811E-FDD8-4856-B88C-479A543A22BF}"/>
    <cellStyle name="Normal 3 8 2 4 2 2 2 2 2 5" xfId="15530" xr:uid="{5737BA29-01CD-49A8-BDF1-FDB18D788895}"/>
    <cellStyle name="Normal 3 8 2 4 2 2 2 2 2 5 2" xfId="15531" xr:uid="{FA8CA657-9119-4803-ABA2-7F69D714A3AE}"/>
    <cellStyle name="Normal 3 8 2 4 2 2 2 2 2 6" xfId="15532" xr:uid="{AB7292DF-4E5F-48F0-88C4-0A699773D354}"/>
    <cellStyle name="Normal 3 8 2 4 2 2 2 2 2 6 2" xfId="15533" xr:uid="{0A457067-612D-4583-BB55-F1852922C62F}"/>
    <cellStyle name="Normal 3 8 2 4 2 2 2 2 2 7" xfId="15534" xr:uid="{418D4561-0A43-4744-8941-9DFAE5F45B93}"/>
    <cellStyle name="Normal 3 8 2 4 2 2 2 2 2 7 2" xfId="15535" xr:uid="{7CC3B3D8-9203-4B36-930B-855E06D30F9A}"/>
    <cellStyle name="Normal 3 8 2 4 2 2 2 2 2 8" xfId="15536" xr:uid="{7708CDDF-F687-4680-894E-A4C623C27836}"/>
    <cellStyle name="Normal 3 8 2 4 2 2 2 2 2 8 2" xfId="15537" xr:uid="{9414AA3C-2113-419E-BFBD-47F8C2641366}"/>
    <cellStyle name="Normal 3 8 2 4 2 2 2 2 2 9" xfId="15538" xr:uid="{A3F3036F-B644-4AE2-B55D-5FB63CF8912A}"/>
    <cellStyle name="Normal 3 8 2 4 2 2 2 2 3" xfId="15539" xr:uid="{D31C0C82-CCC5-46F8-B850-C7ACE3EE30B7}"/>
    <cellStyle name="Normal 3 8 2 4 2 2 2 2 3 2" xfId="15540" xr:uid="{7D01AD3C-A2EC-47E8-BF26-F69D0DEAEC9F}"/>
    <cellStyle name="Normal 3 8 2 4 2 2 2 2 3 2 2" xfId="15541" xr:uid="{88BFBD23-8FEC-4A58-B65F-7F064B171560}"/>
    <cellStyle name="Normal 3 8 2 4 2 2 2 2 3 2 2 2" xfId="15542" xr:uid="{8B031759-65D6-43F1-B86F-2FEFA3067AC6}"/>
    <cellStyle name="Normal 3 8 2 4 2 2 2 2 3 2 2 2 2" xfId="15543" xr:uid="{603369B0-6260-493F-AE49-883AEC8FEFBB}"/>
    <cellStyle name="Normal 3 8 2 4 2 2 2 2 3 2 2 3" xfId="15544" xr:uid="{8E0C0E69-EE43-436C-9713-E1CD36141C28}"/>
    <cellStyle name="Normal 3 8 2 4 2 2 2 2 3 2 3" xfId="15545" xr:uid="{16895C39-D878-4785-9570-32C06FD5C58C}"/>
    <cellStyle name="Normal 3 8 2 4 2 2 2 2 3 3" xfId="15546" xr:uid="{2E00DDFE-8D7E-4B8C-A5E9-76FE34C5071C}"/>
    <cellStyle name="Normal 3 8 2 4 2 2 2 2 3 3 2" xfId="15547" xr:uid="{C6018660-28E9-4FA2-B236-877233106C0B}"/>
    <cellStyle name="Normal 3 8 2 4 2 2 2 2 3 4" xfId="15548" xr:uid="{8209C39F-D81F-45E6-8F8A-673D3180D606}"/>
    <cellStyle name="Normal 3 8 2 4 2 2 2 2 3 4 2" xfId="15549" xr:uid="{3E31A527-B9ED-465A-8620-49A77813EFB8}"/>
    <cellStyle name="Normal 3 8 2 4 2 2 2 2 3 5" xfId="15550" xr:uid="{7893E909-A7D8-4BAC-B03D-EF51159C643D}"/>
    <cellStyle name="Normal 3 8 2 4 2 2 2 2 3 5 2" xfId="15551" xr:uid="{BEDF177F-FB3C-4C61-A93C-E96078AA2DCA}"/>
    <cellStyle name="Normal 3 8 2 4 2 2 2 2 3 6" xfId="15552" xr:uid="{E0A932B9-0E1D-47C3-8644-0FF559EEB008}"/>
    <cellStyle name="Normal 3 8 2 4 2 2 2 2 3 6 2" xfId="15553" xr:uid="{70155309-A9D1-4DFA-9623-01AEC6AF26E1}"/>
    <cellStyle name="Normal 3 8 2 4 2 2 2 2 3 7" xfId="15554" xr:uid="{9E52E5B4-016A-402B-BB26-5EC1D51A5888}"/>
    <cellStyle name="Normal 3 8 2 4 2 2 2 2 3 7 2" xfId="15555" xr:uid="{B2F268D3-B238-4859-86D9-005D0BB41B7A}"/>
    <cellStyle name="Normal 3 8 2 4 2 2 2 2 3 8" xfId="15556" xr:uid="{ADCBF084-067C-492E-8721-D54BEE7500BF}"/>
    <cellStyle name="Normal 3 8 2 4 2 2 2 2 4" xfId="15557" xr:uid="{8B00C64B-EA6A-473A-B21B-9F31E064E9B2}"/>
    <cellStyle name="Normal 3 8 2 4 2 2 2 2 4 2" xfId="15558" xr:uid="{2754631A-EB65-4517-B7B9-3BE65A4F98B7}"/>
    <cellStyle name="Normal 3 8 2 4 2 2 2 2 4 2 2" xfId="15559" xr:uid="{62E2130E-B618-4EA7-9600-693E096FF585}"/>
    <cellStyle name="Normal 3 8 2 4 2 2 2 2 4 2 2 2" xfId="15560" xr:uid="{A9A8E21B-4D43-4FBD-8B26-028772980B3C}"/>
    <cellStyle name="Normal 3 8 2 4 2 2 2 2 4 2 3" xfId="15561" xr:uid="{0A913A7C-8C77-4C94-9959-DF4498C55F1C}"/>
    <cellStyle name="Normal 3 8 2 4 2 2 2 2 4 3" xfId="15562" xr:uid="{82F7B7CE-670C-4943-BDAD-1C773E884B1A}"/>
    <cellStyle name="Normal 3 8 2 4 2 2 2 2 5" xfId="15563" xr:uid="{20425AEC-511E-4CEA-9E41-7216E88F4E37}"/>
    <cellStyle name="Normal 3 8 2 4 2 2 2 2 5 2" xfId="15564" xr:uid="{BB91CD68-65EA-4BD6-B3FC-AA1A266A3250}"/>
    <cellStyle name="Normal 3 8 2 4 2 2 2 2 6" xfId="15565" xr:uid="{3BAC3383-90E3-4479-82F1-23EA5576FD63}"/>
    <cellStyle name="Normal 3 8 2 4 2 2 2 2 6 2" xfId="15566" xr:uid="{96101CC4-3BDC-493F-8CCD-0174300DC4B6}"/>
    <cellStyle name="Normal 3 8 2 4 2 2 2 2 7" xfId="15567" xr:uid="{1A3FD08F-004F-4FC7-B1AD-826AFDCB59EE}"/>
    <cellStyle name="Normal 3 8 2 4 2 2 2 2 7 2" xfId="15568" xr:uid="{3A021458-2224-4FA8-BDB7-B2769B8D0D7B}"/>
    <cellStyle name="Normal 3 8 2 4 2 2 2 2 8" xfId="15569" xr:uid="{2E1B129D-480A-485A-B30D-BAB248507BC9}"/>
    <cellStyle name="Normal 3 8 2 4 2 2 2 2 8 2" xfId="15570" xr:uid="{C2E07CB7-B59B-4AA3-9148-5371D35DA5B1}"/>
    <cellStyle name="Normal 3 8 2 4 2 2 2 2 9" xfId="15571" xr:uid="{AC81655E-3E32-4C0C-B379-32309759927A}"/>
    <cellStyle name="Normal 3 8 2 4 2 2 2 3" xfId="15572" xr:uid="{4B574087-A78F-467D-8856-F3670DA652F7}"/>
    <cellStyle name="Normal 3 8 2 4 2 2 2 3 2" xfId="15573" xr:uid="{1D6F2551-6188-4DED-97D7-6A7C8EFBC6A5}"/>
    <cellStyle name="Normal 3 8 2 4 2 2 2 4" xfId="15574" xr:uid="{226DACBF-26D0-4C60-B442-54A996582EA9}"/>
    <cellStyle name="Normal 3 8 2 4 2 2 2 4 2" xfId="15575" xr:uid="{90AF5EB6-C4BD-47FD-BA3A-AE149A4CDEE9}"/>
    <cellStyle name="Normal 3 8 2 4 2 2 2 5" xfId="15576" xr:uid="{098DFA7E-7BE3-4DD3-A6CC-C73BBEEB8814}"/>
    <cellStyle name="Normal 3 8 2 4 2 2 2 5 2" xfId="15577" xr:uid="{CB084288-1336-4298-B98D-89518E179195}"/>
    <cellStyle name="Normal 3 8 2 4 2 2 2 5 2 2" xfId="15578" xr:uid="{E7BD801F-9E94-4A42-B864-C78D011A5439}"/>
    <cellStyle name="Normal 3 8 2 4 2 2 2 5 2 2 2" xfId="15579" xr:uid="{4C7DCF6D-0C2C-4E37-93A0-C84F38AD597B}"/>
    <cellStyle name="Normal 3 8 2 4 2 2 2 5 2 2 2 2" xfId="15580" xr:uid="{51A0A20B-A385-45A0-B098-08AA7405BEC4}"/>
    <cellStyle name="Normal 3 8 2 4 2 2 2 5 2 2 2 2 2" xfId="15581" xr:uid="{A885E9B9-A6AE-46C3-A03C-99671C8CAC3E}"/>
    <cellStyle name="Normal 3 8 2 4 2 2 2 5 2 2 2 3" xfId="15582" xr:uid="{7BC338CD-5669-412B-A4D2-F9D5F27A5053}"/>
    <cellStyle name="Normal 3 8 2 4 2 2 2 5 2 2 3" xfId="15583" xr:uid="{DBAEE9F8-68FC-473E-90B6-97EE7FCB548D}"/>
    <cellStyle name="Normal 3 8 2 4 2 2 2 5 2 3" xfId="15584" xr:uid="{9A2440A1-0540-455D-896C-31CFD7AE7D84}"/>
    <cellStyle name="Normal 3 8 2 4 2 2 2 5 2 3 2" xfId="15585" xr:uid="{117EC4C5-4ADC-4818-8605-56E93FADE38B}"/>
    <cellStyle name="Normal 3 8 2 4 2 2 2 5 2 4" xfId="15586" xr:uid="{86191AB9-444D-4CFA-ADA7-C54B5E687A65}"/>
    <cellStyle name="Normal 3 8 2 4 2 2 2 5 2 4 2" xfId="15587" xr:uid="{C650D6DA-375C-455F-8E5E-DEBA2F8E5B0E}"/>
    <cellStyle name="Normal 3 8 2 4 2 2 2 5 2 5" xfId="15588" xr:uid="{159B9585-B394-475C-B575-DE1D346629E4}"/>
    <cellStyle name="Normal 3 8 2 4 2 2 2 5 2 5 2" xfId="15589" xr:uid="{BBF975ED-D579-41D4-B383-F31295572628}"/>
    <cellStyle name="Normal 3 8 2 4 2 2 2 5 2 6" xfId="15590" xr:uid="{6EACD882-8C27-4F70-9135-1C9AF89DBE3A}"/>
    <cellStyle name="Normal 3 8 2 4 2 2 2 5 2 6 2" xfId="15591" xr:uid="{3708A8DF-94CB-4A14-AF84-EF623225E17F}"/>
    <cellStyle name="Normal 3 8 2 4 2 2 2 5 2 7" xfId="15592" xr:uid="{4D15E778-BD3E-4487-8427-043AD69CE4E4}"/>
    <cellStyle name="Normal 3 8 2 4 2 2 2 5 2 7 2" xfId="15593" xr:uid="{979410E4-6992-4DB1-9668-118E8BD142B1}"/>
    <cellStyle name="Normal 3 8 2 4 2 2 2 5 2 8" xfId="15594" xr:uid="{77678D86-A017-4EEE-9710-7CF598ABE619}"/>
    <cellStyle name="Normal 3 8 2 4 2 2 2 5 3" xfId="15595" xr:uid="{0C87857D-C887-4194-BD8D-728AEC45A65D}"/>
    <cellStyle name="Normal 3 8 2 4 2 2 2 5 3 2" xfId="15596" xr:uid="{42299478-725D-4A08-9BEC-97813F09673D}"/>
    <cellStyle name="Normal 3 8 2 4 2 2 2 5 3 2 2" xfId="15597" xr:uid="{69EBB397-BB6B-4058-A060-F60B50DB793A}"/>
    <cellStyle name="Normal 3 8 2 4 2 2 2 5 3 2 2 2" xfId="15598" xr:uid="{F60E2254-D6AB-4A00-88AE-CA477D79F06A}"/>
    <cellStyle name="Normal 3 8 2 4 2 2 2 5 3 2 3" xfId="15599" xr:uid="{93DC3E9B-DA4C-435A-B591-6221933F93B5}"/>
    <cellStyle name="Normal 3 8 2 4 2 2 2 5 3 3" xfId="15600" xr:uid="{9CE871B2-4629-4A01-8DBE-CB8621D8976B}"/>
    <cellStyle name="Normal 3 8 2 4 2 2 2 5 4" xfId="15601" xr:uid="{12CE2503-00B1-4376-80F8-3F11BCFCEFCC}"/>
    <cellStyle name="Normal 3 8 2 4 2 2 2 5 4 2" xfId="15602" xr:uid="{C52B82E0-9D6B-4039-8FA6-61271D2F7275}"/>
    <cellStyle name="Normal 3 8 2 4 2 2 2 5 5" xfId="15603" xr:uid="{C93C64B4-17BF-40DB-A02D-6BC95C3DB62A}"/>
    <cellStyle name="Normal 3 8 2 4 2 2 2 5 5 2" xfId="15604" xr:uid="{FBF8B273-169B-4C9A-8168-BF170645B9DD}"/>
    <cellStyle name="Normal 3 8 2 4 2 2 2 5 6" xfId="15605" xr:uid="{D0CBCFA4-386C-4B0B-A71F-DAA5938A750F}"/>
    <cellStyle name="Normal 3 8 2 4 2 2 2 5 6 2" xfId="15606" xr:uid="{01E4E708-1282-4C33-AD6D-B2EB24176EC2}"/>
    <cellStyle name="Normal 3 8 2 4 2 2 2 5 7" xfId="15607" xr:uid="{51C8DEA9-800C-4D2F-8AA7-D8DF9AD36803}"/>
    <cellStyle name="Normal 3 8 2 4 2 2 2 5 7 2" xfId="15608" xr:uid="{7500EDE5-37BC-4D1B-B18C-C21BD5203042}"/>
    <cellStyle name="Normal 3 8 2 4 2 2 2 5 8" xfId="15609" xr:uid="{BC96519D-E656-459B-9177-805C2989DFD4}"/>
    <cellStyle name="Normal 3 8 2 4 2 2 2 6" xfId="15610" xr:uid="{7D87040F-00AA-465B-B24B-2792FF4E582B}"/>
    <cellStyle name="Normal 3 8 2 4 2 2 2 6 2" xfId="15611" xr:uid="{0E320C12-9D3F-49A0-88DF-8B6A01FFADD0}"/>
    <cellStyle name="Normal 3 8 2 4 2 2 2 6 2 2" xfId="15612" xr:uid="{0CD121D9-E171-44EE-9820-E98F650372B2}"/>
    <cellStyle name="Normal 3 8 2 4 2 2 2 6 2 2 2" xfId="15613" xr:uid="{8BC797CD-B16A-457D-800C-E7B8CC8D3E82}"/>
    <cellStyle name="Normal 3 8 2 4 2 2 2 6 2 3" xfId="15614" xr:uid="{F0ABF4F6-0CE4-4BAC-A027-74263D344B25}"/>
    <cellStyle name="Normal 3 8 2 4 2 2 2 6 3" xfId="15615" xr:uid="{0FB6B970-431F-4B89-BFFC-221E37599BD7}"/>
    <cellStyle name="Normal 3 8 2 4 2 2 2 7" xfId="15616" xr:uid="{58000E9B-0F11-49A7-9F14-9569BCB946B5}"/>
    <cellStyle name="Normal 3 8 2 4 2 2 2 7 2" xfId="15617" xr:uid="{99F3CF56-B466-4C38-93A6-0A9CEEB796F5}"/>
    <cellStyle name="Normal 3 8 2 4 2 2 2 8" xfId="15618" xr:uid="{DE71C0FD-2A34-4729-AB5A-10C9524143CD}"/>
    <cellStyle name="Normal 3 8 2 4 2 2 2 8 2" xfId="15619" xr:uid="{0798109C-B3A5-4A44-A876-2031EF539FE8}"/>
    <cellStyle name="Normal 3 8 2 4 2 2 2 9" xfId="15620" xr:uid="{67D77ED8-446E-40C7-B219-D9E9923CADB1}"/>
    <cellStyle name="Normal 3 8 2 4 2 2 2 9 2" xfId="15621" xr:uid="{F413965E-5EA8-4C35-83A5-A57280611CB9}"/>
    <cellStyle name="Normal 3 8 2 4 2 2 3" xfId="15622" xr:uid="{E2E20B49-7ADD-470B-889F-55978BAAAF96}"/>
    <cellStyle name="Normal 3 8 2 4 2 2 3 2" xfId="15623" xr:uid="{E852B762-A197-4E4F-8573-51465E00C41B}"/>
    <cellStyle name="Normal 3 8 2 4 2 2 3 2 2" xfId="15624" xr:uid="{E70E9904-FBE4-4295-BA2B-3E61C3A8C673}"/>
    <cellStyle name="Normal 3 8 2 4 2 2 3 2 2 2" xfId="15625" xr:uid="{F21F59A9-1E84-42F5-A582-15002D7C22FF}"/>
    <cellStyle name="Normal 3 8 2 4 2 2 3 2 2 2 2" xfId="15626" xr:uid="{E60EF26E-690A-4764-9CAE-4D173ED123C6}"/>
    <cellStyle name="Normal 3 8 2 4 2 2 3 2 2 2 2 2" xfId="15627" xr:uid="{C7ABA0AE-58EE-4CFC-8D7B-E185BD014B8A}"/>
    <cellStyle name="Normal 3 8 2 4 2 2 3 2 2 2 2 2 2" xfId="15628" xr:uid="{9331554A-2583-4596-847E-11750CA18C4E}"/>
    <cellStyle name="Normal 3 8 2 4 2 2 3 2 2 2 2 2 2 2" xfId="15629" xr:uid="{07814A2E-D446-4434-AF68-6ACB0EA2626F}"/>
    <cellStyle name="Normal 3 8 2 4 2 2 3 2 2 2 2 2 3" xfId="15630" xr:uid="{11FE9F69-166E-400C-B4CC-70C71D85CE09}"/>
    <cellStyle name="Normal 3 8 2 4 2 2 3 2 2 2 2 3" xfId="15631" xr:uid="{6F60C228-39F3-4530-8D6B-D583176F06B2}"/>
    <cellStyle name="Normal 3 8 2 4 2 2 3 2 2 2 3" xfId="15632" xr:uid="{60189CD0-E9E1-421F-A95B-23B9FD6F093F}"/>
    <cellStyle name="Normal 3 8 2 4 2 2 3 2 2 2 3 2" xfId="15633" xr:uid="{D67EB094-519E-4BC5-9331-F2E6C4253190}"/>
    <cellStyle name="Normal 3 8 2 4 2 2 3 2 2 2 4" xfId="15634" xr:uid="{32FC9636-1134-4319-AF96-6A460AA0DA63}"/>
    <cellStyle name="Normal 3 8 2 4 2 2 3 2 2 2 4 2" xfId="15635" xr:uid="{60E53710-49ED-43BB-B2C0-086713DD89B4}"/>
    <cellStyle name="Normal 3 8 2 4 2 2 3 2 2 2 5" xfId="15636" xr:uid="{E2B2B8F7-C371-4E79-9CB3-25DE13D1291C}"/>
    <cellStyle name="Normal 3 8 2 4 2 2 3 2 2 2 5 2" xfId="15637" xr:uid="{DADFF8F4-BB57-44F8-8EC2-13933998905C}"/>
    <cellStyle name="Normal 3 8 2 4 2 2 3 2 2 2 6" xfId="15638" xr:uid="{43CA4AED-0BAA-443E-801C-AC7E74513965}"/>
    <cellStyle name="Normal 3 8 2 4 2 2 3 2 2 2 6 2" xfId="15639" xr:uid="{99D4FAC6-6FCA-4DBF-8B7F-AF234F4E4E29}"/>
    <cellStyle name="Normal 3 8 2 4 2 2 3 2 2 2 7" xfId="15640" xr:uid="{0EC8093C-F1F5-4AE9-B5D1-91206D578836}"/>
    <cellStyle name="Normal 3 8 2 4 2 2 3 2 2 2 7 2" xfId="15641" xr:uid="{2E3938D7-51C6-43CC-A2DE-6FEA8378F898}"/>
    <cellStyle name="Normal 3 8 2 4 2 2 3 2 2 2 8" xfId="15642" xr:uid="{C7AD7022-92B0-4A2E-9B3A-45AF7450C335}"/>
    <cellStyle name="Normal 3 8 2 4 2 2 3 2 2 3" xfId="15643" xr:uid="{E42B92F3-6AFB-48FE-B0B9-ED35841B3C50}"/>
    <cellStyle name="Normal 3 8 2 4 2 2 3 2 2 3 2" xfId="15644" xr:uid="{1FDA4208-CA80-4312-AAD4-D9BE20EAEBFA}"/>
    <cellStyle name="Normal 3 8 2 4 2 2 3 2 2 3 2 2" xfId="15645" xr:uid="{7EA41159-603B-4A9F-A057-8BD74E043301}"/>
    <cellStyle name="Normal 3 8 2 4 2 2 3 2 2 3 2 2 2" xfId="15646" xr:uid="{DA7B7C2A-190C-4E7A-985B-1EA6293925FB}"/>
    <cellStyle name="Normal 3 8 2 4 2 2 3 2 2 3 2 3" xfId="15647" xr:uid="{4DF8DD17-E016-4DFA-8279-C1A0B9039134}"/>
    <cellStyle name="Normal 3 8 2 4 2 2 3 2 2 3 3" xfId="15648" xr:uid="{4DB7BF61-C0E1-4413-A405-D09C20A34A26}"/>
    <cellStyle name="Normal 3 8 2 4 2 2 3 2 2 4" xfId="15649" xr:uid="{1E4DF4FB-4FDF-4D5C-8542-8206560A5DF1}"/>
    <cellStyle name="Normal 3 8 2 4 2 2 3 2 2 4 2" xfId="15650" xr:uid="{D423382A-1625-4445-B41B-C360EE72AB27}"/>
    <cellStyle name="Normal 3 8 2 4 2 2 3 2 2 5" xfId="15651" xr:uid="{B0F2C229-2336-4BDE-94AE-9CEACCB9F4ED}"/>
    <cellStyle name="Normal 3 8 2 4 2 2 3 2 2 5 2" xfId="15652" xr:uid="{63FFBD74-3AB7-44EE-A3FC-D817BC58520E}"/>
    <cellStyle name="Normal 3 8 2 4 2 2 3 2 2 6" xfId="15653" xr:uid="{06C4FDFF-E5A1-4BC2-B89D-38AB5156C703}"/>
    <cellStyle name="Normal 3 8 2 4 2 2 3 2 2 6 2" xfId="15654" xr:uid="{B3B27427-B150-47DE-96CD-0C58AC44D90E}"/>
    <cellStyle name="Normal 3 8 2 4 2 2 3 2 2 7" xfId="15655" xr:uid="{BD7A3656-CB6D-4381-AE3C-4112C5747708}"/>
    <cellStyle name="Normal 3 8 2 4 2 2 3 2 2 7 2" xfId="15656" xr:uid="{2FC70097-CA2A-4C56-A586-C942A304184B}"/>
    <cellStyle name="Normal 3 8 2 4 2 2 3 2 2 8" xfId="15657" xr:uid="{CC79CEAC-22CB-49B1-A0F0-ED59DB20F58E}"/>
    <cellStyle name="Normal 3 8 2 4 2 2 3 2 3" xfId="15658" xr:uid="{7AE751D3-A289-4CD5-9ACE-26F412B64612}"/>
    <cellStyle name="Normal 3 8 2 4 2 2 3 2 3 2" xfId="15659" xr:uid="{A500F739-7B02-4EC3-9596-E34EA88DB073}"/>
    <cellStyle name="Normal 3 8 2 4 2 2 3 2 3 2 2" xfId="15660" xr:uid="{14201E5D-E82D-4BFF-8505-85334463FBEF}"/>
    <cellStyle name="Normal 3 8 2 4 2 2 3 2 3 2 2 2" xfId="15661" xr:uid="{519ADB85-9E10-4325-AF2C-6845C29C3496}"/>
    <cellStyle name="Normal 3 8 2 4 2 2 3 2 3 2 3" xfId="15662" xr:uid="{0DEC45A1-4D08-49ED-A1E3-B106714FDE06}"/>
    <cellStyle name="Normal 3 8 2 4 2 2 3 2 3 3" xfId="15663" xr:uid="{029DC42C-C5FA-4CA4-A8C9-959D498BD83C}"/>
    <cellStyle name="Normal 3 8 2 4 2 2 3 2 4" xfId="15664" xr:uid="{65548C12-CD1D-4D57-8ED8-B21A422337C3}"/>
    <cellStyle name="Normal 3 8 2 4 2 2 3 2 4 2" xfId="15665" xr:uid="{480FAB09-1A17-44EF-852C-4189C5559AEE}"/>
    <cellStyle name="Normal 3 8 2 4 2 2 3 2 5" xfId="15666" xr:uid="{15411BAB-720C-42BE-875B-863D88A7D3A9}"/>
    <cellStyle name="Normal 3 8 2 4 2 2 3 2 5 2" xfId="15667" xr:uid="{CC4768C4-21D8-46A1-873C-9A08B8E2E3CA}"/>
    <cellStyle name="Normal 3 8 2 4 2 2 3 2 6" xfId="15668" xr:uid="{54FA5EE1-9228-4C75-96AB-F40542D3FF69}"/>
    <cellStyle name="Normal 3 8 2 4 2 2 3 2 6 2" xfId="15669" xr:uid="{19FCA218-C73C-45E3-815E-421F047F7899}"/>
    <cellStyle name="Normal 3 8 2 4 2 2 3 2 7" xfId="15670" xr:uid="{0698CBB1-3FB4-4B1F-8DA6-D84F70C4416E}"/>
    <cellStyle name="Normal 3 8 2 4 2 2 3 2 7 2" xfId="15671" xr:uid="{DDEEC939-B115-4957-B352-06ABBD1E88E2}"/>
    <cellStyle name="Normal 3 8 2 4 2 2 3 2 8" xfId="15672" xr:uid="{ED035B9F-928A-4635-9E4E-4ED522AAECB1}"/>
    <cellStyle name="Normal 3 8 2 4 2 2 3 2 8 2" xfId="15673" xr:uid="{31F73B2E-48FF-497D-B3D4-9F2BC554B4B3}"/>
    <cellStyle name="Normal 3 8 2 4 2 2 3 2 9" xfId="15674" xr:uid="{6FEF9748-31F2-486C-B452-0462215A3403}"/>
    <cellStyle name="Normal 3 8 2 4 2 2 3 3" xfId="15675" xr:uid="{51AC4300-12E8-42DC-A1F5-34931791D805}"/>
    <cellStyle name="Normal 3 8 2 4 2 2 3 3 2" xfId="15676" xr:uid="{E771D1D7-4C98-4E80-A54E-3E3A05CE38DF}"/>
    <cellStyle name="Normal 3 8 2 4 2 2 3 3 2 2" xfId="15677" xr:uid="{F58C7FDD-401E-4078-96A2-A8F81B36EB98}"/>
    <cellStyle name="Normal 3 8 2 4 2 2 3 3 2 2 2" xfId="15678" xr:uid="{53281EFB-BE8B-4466-8F8D-717612074BE5}"/>
    <cellStyle name="Normal 3 8 2 4 2 2 3 3 2 2 2 2" xfId="15679" xr:uid="{21E8DC91-FC78-442E-A6D4-BDF4C05D9556}"/>
    <cellStyle name="Normal 3 8 2 4 2 2 3 3 2 2 3" xfId="15680" xr:uid="{2D21F9F0-5ED1-4DE1-B8E3-A2D61F24BAC3}"/>
    <cellStyle name="Normal 3 8 2 4 2 2 3 3 2 3" xfId="15681" xr:uid="{605CCD18-4FF5-4DC1-ABE0-14CEF2EB8ABF}"/>
    <cellStyle name="Normal 3 8 2 4 2 2 3 3 3" xfId="15682" xr:uid="{61C9DFAA-12B0-4A63-B410-8FF53337C04E}"/>
    <cellStyle name="Normal 3 8 2 4 2 2 3 3 3 2" xfId="15683" xr:uid="{36192723-9D7A-4213-8A67-94D79EB06375}"/>
    <cellStyle name="Normal 3 8 2 4 2 2 3 3 4" xfId="15684" xr:uid="{E175E0D8-7CA3-4466-B669-7E554B0967A5}"/>
    <cellStyle name="Normal 3 8 2 4 2 2 3 3 4 2" xfId="15685" xr:uid="{DE408D64-1191-4C49-ACDC-E7E44549F166}"/>
    <cellStyle name="Normal 3 8 2 4 2 2 3 3 5" xfId="15686" xr:uid="{004A8704-6876-432E-9D5F-0E521CFFC6C5}"/>
    <cellStyle name="Normal 3 8 2 4 2 2 3 3 5 2" xfId="15687" xr:uid="{791D435D-2973-417E-AE54-26E4C07AC6DE}"/>
    <cellStyle name="Normal 3 8 2 4 2 2 3 3 6" xfId="15688" xr:uid="{13614A54-CE30-4DB8-B9D6-E20D4266F4CA}"/>
    <cellStyle name="Normal 3 8 2 4 2 2 3 3 6 2" xfId="15689" xr:uid="{1D9D9E98-216A-449F-B557-D4B7584350F1}"/>
    <cellStyle name="Normal 3 8 2 4 2 2 3 3 7" xfId="15690" xr:uid="{452BE43A-5AB1-40F2-B73B-DE430A03110A}"/>
    <cellStyle name="Normal 3 8 2 4 2 2 3 3 7 2" xfId="15691" xr:uid="{08EB8FC3-7E58-45B7-8CCD-C735316F3A65}"/>
    <cellStyle name="Normal 3 8 2 4 2 2 3 3 8" xfId="15692" xr:uid="{AD1AF4C9-B4BB-4B99-AA90-14F97C860CB1}"/>
    <cellStyle name="Normal 3 8 2 4 2 2 3 4" xfId="15693" xr:uid="{7F8FFF8C-72B5-48D8-9130-C81C837476D3}"/>
    <cellStyle name="Normal 3 8 2 4 2 2 3 4 2" xfId="15694" xr:uid="{2E1B1B9A-9890-4357-88E5-01C9B9661D92}"/>
    <cellStyle name="Normal 3 8 2 4 2 2 3 4 2 2" xfId="15695" xr:uid="{9A7FD3AC-5C06-4843-B72A-67FE89A2E2A5}"/>
    <cellStyle name="Normal 3 8 2 4 2 2 3 4 2 2 2" xfId="15696" xr:uid="{C6251FE4-4E66-45C5-9FF7-0D6EC13F469E}"/>
    <cellStyle name="Normal 3 8 2 4 2 2 3 4 2 3" xfId="15697" xr:uid="{0E26C281-7501-4668-B1A2-B9EAD4F35CA7}"/>
    <cellStyle name="Normal 3 8 2 4 2 2 3 4 3" xfId="15698" xr:uid="{18275CFC-C3AC-40DB-AD60-F098CDCFD3E2}"/>
    <cellStyle name="Normal 3 8 2 4 2 2 3 5" xfId="15699" xr:uid="{3ED9BBCF-3A20-4EC5-B6FA-5D6B083A71D0}"/>
    <cellStyle name="Normal 3 8 2 4 2 2 3 5 2" xfId="15700" xr:uid="{730B212C-CC02-451A-9039-D31BB30E7733}"/>
    <cellStyle name="Normal 3 8 2 4 2 2 3 6" xfId="15701" xr:uid="{0073F738-092B-4F7F-BA14-87D06BB51356}"/>
    <cellStyle name="Normal 3 8 2 4 2 2 3 6 2" xfId="15702" xr:uid="{222E7EB2-60FA-4CD1-A9EE-C3993D451F8B}"/>
    <cellStyle name="Normal 3 8 2 4 2 2 3 7" xfId="15703" xr:uid="{0AB7A750-0DBF-4A2C-AB2D-476CB07FAB01}"/>
    <cellStyle name="Normal 3 8 2 4 2 2 3 7 2" xfId="15704" xr:uid="{EE8E6686-64BF-4498-B1EB-28D883AA3E83}"/>
    <cellStyle name="Normal 3 8 2 4 2 2 3 8" xfId="15705" xr:uid="{20F2BBCD-75C5-4C32-B69D-70F2F03260C9}"/>
    <cellStyle name="Normal 3 8 2 4 2 2 3 8 2" xfId="15706" xr:uid="{504D94B5-C2E9-4250-A7EE-1696CB6F1866}"/>
    <cellStyle name="Normal 3 8 2 4 2 2 3 9" xfId="15707" xr:uid="{CD10A331-E28F-4AAE-860F-01C7BFAEA22A}"/>
    <cellStyle name="Normal 3 8 2 4 2 2 4" xfId="15708" xr:uid="{93ACD3FF-9E65-4121-A5BE-19D2CE430A59}"/>
    <cellStyle name="Normal 3 8 2 4 2 2 4 2" xfId="15709" xr:uid="{59916D2D-2FD4-47A1-8CF1-21563BB2C327}"/>
    <cellStyle name="Normal 3 8 2 4 2 2 5" xfId="15710" xr:uid="{D5B91E17-42F1-434F-8A8B-EF21109DAB4C}"/>
    <cellStyle name="Normal 3 8 2 4 2 2 5 2" xfId="15711" xr:uid="{533FB714-2E2E-46FD-836D-2A3B72C93797}"/>
    <cellStyle name="Normal 3 8 2 4 2 2 5 2 2" xfId="15712" xr:uid="{851E231F-E91E-4FF6-8ADE-E7BE844159FC}"/>
    <cellStyle name="Normal 3 8 2 4 2 2 5 2 2 2" xfId="15713" xr:uid="{44757711-A36A-435A-BF69-98DB08570793}"/>
    <cellStyle name="Normal 3 8 2 4 2 2 5 2 2 2 2" xfId="15714" xr:uid="{C4E3118D-EDC4-45DB-B7D2-C5A317EE5BC6}"/>
    <cellStyle name="Normal 3 8 2 4 2 2 5 2 2 2 2 2" xfId="15715" xr:uid="{EE7CB52C-57D0-4BEC-BF87-7E6FFD4AAE44}"/>
    <cellStyle name="Normal 3 8 2 4 2 2 5 2 2 2 3" xfId="15716" xr:uid="{635F8F34-670F-4FC3-9B09-CF627BDA9840}"/>
    <cellStyle name="Normal 3 8 2 4 2 2 5 2 2 3" xfId="15717" xr:uid="{50B20965-A8AE-4793-B0EC-E6F962667E84}"/>
    <cellStyle name="Normal 3 8 2 4 2 2 5 2 3" xfId="15718" xr:uid="{B1B7F9B8-E3E5-4B82-9FE3-5D819ED2C306}"/>
    <cellStyle name="Normal 3 8 2 4 2 2 5 2 3 2" xfId="15719" xr:uid="{E2A31E50-D26B-491D-B6EF-65C43396979C}"/>
    <cellStyle name="Normal 3 8 2 4 2 2 5 2 4" xfId="15720" xr:uid="{81C08390-DB7D-4F25-A666-3CF9398D18D5}"/>
    <cellStyle name="Normal 3 8 2 4 2 2 5 2 4 2" xfId="15721" xr:uid="{9E982B4D-CC69-4CE2-8693-27139F29D669}"/>
    <cellStyle name="Normal 3 8 2 4 2 2 5 2 5" xfId="15722" xr:uid="{A9B65842-A3AA-4D7D-95A3-552AE36F7B63}"/>
    <cellStyle name="Normal 3 8 2 4 2 2 5 2 5 2" xfId="15723" xr:uid="{CE3CB09D-43FF-4C72-8E3C-3C038DC91024}"/>
    <cellStyle name="Normal 3 8 2 4 2 2 5 2 6" xfId="15724" xr:uid="{E9A5B331-1A56-4FC6-BA95-B9B0C469DED5}"/>
    <cellStyle name="Normal 3 8 2 4 2 2 5 2 6 2" xfId="15725" xr:uid="{E28CDAD4-B48A-4590-8AEE-DA8D759AD227}"/>
    <cellStyle name="Normal 3 8 2 4 2 2 5 2 7" xfId="15726" xr:uid="{66C87E43-C603-4301-B353-D474AEF58CC3}"/>
    <cellStyle name="Normal 3 8 2 4 2 2 5 2 7 2" xfId="15727" xr:uid="{AB55E93C-B38A-4647-96A1-46084FABB85B}"/>
    <cellStyle name="Normal 3 8 2 4 2 2 5 2 8" xfId="15728" xr:uid="{D1536351-A7B7-42DE-A204-6245615D978A}"/>
    <cellStyle name="Normal 3 8 2 4 2 2 5 3" xfId="15729" xr:uid="{638E63DC-0646-4BB2-878D-25D08418E927}"/>
    <cellStyle name="Normal 3 8 2 4 2 2 5 3 2" xfId="15730" xr:uid="{15523E15-3D4D-4F7B-B483-5FAF37251C0E}"/>
    <cellStyle name="Normal 3 8 2 4 2 2 5 3 2 2" xfId="15731" xr:uid="{7ABDED13-D471-4A7F-BE92-E92408480435}"/>
    <cellStyle name="Normal 3 8 2 4 2 2 5 3 2 2 2" xfId="15732" xr:uid="{95C850D6-28B6-451D-B5AC-2E55C8E6382B}"/>
    <cellStyle name="Normal 3 8 2 4 2 2 5 3 2 3" xfId="15733" xr:uid="{03C3C55B-80D0-4B67-A71E-8C94F78694A9}"/>
    <cellStyle name="Normal 3 8 2 4 2 2 5 3 3" xfId="15734" xr:uid="{AE1441D1-F12C-4C7D-B54D-8735CDF29D2B}"/>
    <cellStyle name="Normal 3 8 2 4 2 2 5 4" xfId="15735" xr:uid="{F7DE65C0-A2B3-48E0-8DDA-EF9AC55FAC98}"/>
    <cellStyle name="Normal 3 8 2 4 2 2 5 4 2" xfId="15736" xr:uid="{DD2275CD-4AD2-4CAA-8B63-02913C96A855}"/>
    <cellStyle name="Normal 3 8 2 4 2 2 5 5" xfId="15737" xr:uid="{674BC863-87F7-4EF7-9594-372D5B8679BC}"/>
    <cellStyle name="Normal 3 8 2 4 2 2 5 5 2" xfId="15738" xr:uid="{53728FAB-3A0D-42E1-BBA8-16FA5A6B3D9C}"/>
    <cellStyle name="Normal 3 8 2 4 2 2 5 6" xfId="15739" xr:uid="{5B78C672-A64A-42C4-8C44-6F64B31D8AA9}"/>
    <cellStyle name="Normal 3 8 2 4 2 2 5 6 2" xfId="15740" xr:uid="{217716F9-9AB6-4AF1-93A3-299BEBC6BFF1}"/>
    <cellStyle name="Normal 3 8 2 4 2 2 5 7" xfId="15741" xr:uid="{2601908E-0784-4996-B5E2-A603F1F1C052}"/>
    <cellStyle name="Normal 3 8 2 4 2 2 5 7 2" xfId="15742" xr:uid="{44A66532-75FF-4AD5-8B2E-5C1D8C023A87}"/>
    <cellStyle name="Normal 3 8 2 4 2 2 5 8" xfId="15743" xr:uid="{5967EF51-8FBE-4CB8-9CE3-4E183DDCAA90}"/>
    <cellStyle name="Normal 3 8 2 4 2 2 6" xfId="15744" xr:uid="{BDA6AFAD-E6C0-4181-8D2B-579878AEF8EB}"/>
    <cellStyle name="Normal 3 8 2 4 2 2 6 2" xfId="15745" xr:uid="{4C242F53-DD15-4E3B-8F4F-112607912CB2}"/>
    <cellStyle name="Normal 3 8 2 4 2 2 6 2 2" xfId="15746" xr:uid="{2951CE08-0664-4909-BA1A-FDCEACA4AE52}"/>
    <cellStyle name="Normal 3 8 2 4 2 2 6 2 2 2" xfId="15747" xr:uid="{A1708665-6278-4EE2-9F63-473368A4B592}"/>
    <cellStyle name="Normal 3 8 2 4 2 2 6 2 3" xfId="15748" xr:uid="{AEE915F2-9527-4321-9255-A2A602D9891D}"/>
    <cellStyle name="Normal 3 8 2 4 2 2 6 3" xfId="15749" xr:uid="{DCF53419-34E9-49DA-814D-B5A2CB268501}"/>
    <cellStyle name="Normal 3 8 2 4 2 2 7" xfId="15750" xr:uid="{CCE73422-3BA0-4D4A-AFF5-2A98622DB099}"/>
    <cellStyle name="Normal 3 8 2 4 2 2 7 2" xfId="15751" xr:uid="{5620C291-B37B-4CD6-A6B8-4A30C4218997}"/>
    <cellStyle name="Normal 3 8 2 4 2 2 8" xfId="15752" xr:uid="{EE642789-F094-46DD-AEC4-656C52548303}"/>
    <cellStyle name="Normal 3 8 2 4 2 2 8 2" xfId="15753" xr:uid="{272B9D0A-F422-4B4F-9759-FF90D5FE64CC}"/>
    <cellStyle name="Normal 3 8 2 4 2 2 9" xfId="15754" xr:uid="{C1FCC100-04B4-4D8A-9FF4-52B54D27B587}"/>
    <cellStyle name="Normal 3 8 2 4 2 2 9 2" xfId="15755" xr:uid="{DC58644A-0C98-4C7B-B8F3-F16AD0524B66}"/>
    <cellStyle name="Normal 3 8 2 4 2 3" xfId="15756" xr:uid="{413EB620-7594-4E53-AFCB-C07C85F7E6B5}"/>
    <cellStyle name="Normal 3 8 2 4 2 3 2" xfId="15757" xr:uid="{6080AF16-C302-48A8-8E06-697A494BB129}"/>
    <cellStyle name="Normal 3 8 2 4 2 3 2 2" xfId="15758" xr:uid="{6C4E0AC9-43B9-43D4-9FE2-F4F1AFB261B9}"/>
    <cellStyle name="Normal 3 8 2 4 2 3 2 2 2" xfId="15759" xr:uid="{AC1B8CDC-0585-4EEA-8D63-5B3C6D0807BA}"/>
    <cellStyle name="Normal 3 8 2 4 2 3 2 2 2 2" xfId="15760" xr:uid="{19999EE7-0A7D-41D6-82FC-D4E8F3014944}"/>
    <cellStyle name="Normal 3 8 2 4 2 3 2 2 2 2 2" xfId="15761" xr:uid="{FF842A3D-65E2-4EBC-B6B9-0802CA636A5E}"/>
    <cellStyle name="Normal 3 8 2 4 2 3 2 2 2 2 2 2" xfId="15762" xr:uid="{95D13E31-7986-4121-BC8F-B649D7ABABD6}"/>
    <cellStyle name="Normal 3 8 2 4 2 3 2 2 2 2 2 2 2" xfId="15763" xr:uid="{7F5FC42B-124F-484D-B533-C21CF8AC8C79}"/>
    <cellStyle name="Normal 3 8 2 4 2 3 2 2 2 2 2 3" xfId="15764" xr:uid="{A0240A4B-F6A6-400A-866C-3F9B6C6B20BB}"/>
    <cellStyle name="Normal 3 8 2 4 2 3 2 2 2 2 3" xfId="15765" xr:uid="{502D7C91-51A6-4122-95FC-67557DE8BD61}"/>
    <cellStyle name="Normal 3 8 2 4 2 3 2 2 2 3" xfId="15766" xr:uid="{B893C523-BA45-4E96-904D-3DAEA1E3B3A6}"/>
    <cellStyle name="Normal 3 8 2 4 2 3 2 2 2 3 2" xfId="15767" xr:uid="{AE566CB0-CDCD-447E-BE89-6BD79CE36B9A}"/>
    <cellStyle name="Normal 3 8 2 4 2 3 2 2 2 4" xfId="15768" xr:uid="{A962D7F1-7A35-4E2A-B3CA-14B4CC34326D}"/>
    <cellStyle name="Normal 3 8 2 4 2 3 2 2 2 4 2" xfId="15769" xr:uid="{88C81039-ECBE-437C-923B-7F08B6F00020}"/>
    <cellStyle name="Normal 3 8 2 4 2 3 2 2 2 5" xfId="15770" xr:uid="{4D83C56D-4FB6-4293-A246-2CC79B17FE1B}"/>
    <cellStyle name="Normal 3 8 2 4 2 3 2 2 2 5 2" xfId="15771" xr:uid="{4202C9B4-10D9-4D29-9B0E-72E9C960D74D}"/>
    <cellStyle name="Normal 3 8 2 4 2 3 2 2 2 6" xfId="15772" xr:uid="{3C5D10AA-B24A-4782-94D9-FD2C3E007910}"/>
    <cellStyle name="Normal 3 8 2 4 2 3 2 2 2 6 2" xfId="15773" xr:uid="{2928109B-9A6E-49BA-9BEC-CC21AAD86EF0}"/>
    <cellStyle name="Normal 3 8 2 4 2 3 2 2 2 7" xfId="15774" xr:uid="{C2ED2D8C-C2EB-4DBD-9DAD-2251F6D33571}"/>
    <cellStyle name="Normal 3 8 2 4 2 3 2 2 2 7 2" xfId="15775" xr:uid="{05E3FD97-F394-4417-859C-1D3D0BEE08D7}"/>
    <cellStyle name="Normal 3 8 2 4 2 3 2 2 2 8" xfId="15776" xr:uid="{153C0C73-4384-4645-820B-92B1CD135C15}"/>
    <cellStyle name="Normal 3 8 2 4 2 3 2 2 3" xfId="15777" xr:uid="{5A73DA34-6B65-43F4-8F9F-8B6F132CA552}"/>
    <cellStyle name="Normal 3 8 2 4 2 3 2 2 3 2" xfId="15778" xr:uid="{92A2F179-5CF3-4FE0-B7D6-91AC29129ED2}"/>
    <cellStyle name="Normal 3 8 2 4 2 3 2 2 3 2 2" xfId="15779" xr:uid="{6C8EAE54-AF15-4EA2-A9B9-27DAB5129E2C}"/>
    <cellStyle name="Normal 3 8 2 4 2 3 2 2 3 2 2 2" xfId="15780" xr:uid="{A229215D-5C78-4A49-A971-B594F78ECED3}"/>
    <cellStyle name="Normal 3 8 2 4 2 3 2 2 3 2 3" xfId="15781" xr:uid="{4701C557-9B2D-46EB-906E-0BEE41E8F98B}"/>
    <cellStyle name="Normal 3 8 2 4 2 3 2 2 3 3" xfId="15782" xr:uid="{6E11F132-26D7-42F8-AF81-086F68E386FA}"/>
    <cellStyle name="Normal 3 8 2 4 2 3 2 2 4" xfId="15783" xr:uid="{6FEBBDD7-36FD-47FE-922D-6B8D95C09DF0}"/>
    <cellStyle name="Normal 3 8 2 4 2 3 2 2 4 2" xfId="15784" xr:uid="{467F6070-FA2C-480A-941F-6FB485B9F845}"/>
    <cellStyle name="Normal 3 8 2 4 2 3 2 2 5" xfId="15785" xr:uid="{C304188A-1013-424B-BB52-1DA856469A4E}"/>
    <cellStyle name="Normal 3 8 2 4 2 3 2 2 5 2" xfId="15786" xr:uid="{990F4B28-7382-4EB2-AA0E-1F035D369004}"/>
    <cellStyle name="Normal 3 8 2 4 2 3 2 2 6" xfId="15787" xr:uid="{389B4E79-2627-4595-AD0A-1E1653864066}"/>
    <cellStyle name="Normal 3 8 2 4 2 3 2 2 6 2" xfId="15788" xr:uid="{DD91DCB5-46D3-46A1-A07A-A4942D1199EF}"/>
    <cellStyle name="Normal 3 8 2 4 2 3 2 2 7" xfId="15789" xr:uid="{7145A1F3-CF6C-4616-B694-2C111CEFC2C4}"/>
    <cellStyle name="Normal 3 8 2 4 2 3 2 2 7 2" xfId="15790" xr:uid="{F3F2AF6F-71A5-42B1-A861-7A69F2BA86B8}"/>
    <cellStyle name="Normal 3 8 2 4 2 3 2 2 8" xfId="15791" xr:uid="{12319DCE-6348-4AFB-ACEF-F3BC2FC04294}"/>
    <cellStyle name="Normal 3 8 2 4 2 3 2 3" xfId="15792" xr:uid="{1A2283D8-B82D-4865-BC44-E6F291F657FC}"/>
    <cellStyle name="Normal 3 8 2 4 2 3 2 3 2" xfId="15793" xr:uid="{C9783A7D-E3AA-4FC1-BC83-10656E052B6B}"/>
    <cellStyle name="Normal 3 8 2 4 2 3 2 3 2 2" xfId="15794" xr:uid="{FA2C95F5-6EEE-4761-9878-BA302CA305F6}"/>
    <cellStyle name="Normal 3 8 2 4 2 3 2 3 2 2 2" xfId="15795" xr:uid="{1009263E-3E4E-4D15-9D77-310BF9362FB7}"/>
    <cellStyle name="Normal 3 8 2 4 2 3 2 3 2 3" xfId="15796" xr:uid="{620C80F3-413C-4EA2-89D4-D1CD6AA6AE48}"/>
    <cellStyle name="Normal 3 8 2 4 2 3 2 3 3" xfId="15797" xr:uid="{D9884279-1410-4CE7-9FE3-B967941B5A1F}"/>
    <cellStyle name="Normal 3 8 2 4 2 3 2 4" xfId="15798" xr:uid="{D55E3F5F-76B6-40B0-AA22-1F618995961B}"/>
    <cellStyle name="Normal 3 8 2 4 2 3 2 4 2" xfId="15799" xr:uid="{5DAF750C-BF3A-41DB-83B2-BAC604EF560C}"/>
    <cellStyle name="Normal 3 8 2 4 2 3 2 5" xfId="15800" xr:uid="{103CA1B8-2615-4A16-8331-2D17B639B2C9}"/>
    <cellStyle name="Normal 3 8 2 4 2 3 2 5 2" xfId="15801" xr:uid="{B92FCD6C-0FD9-425B-B65F-A4782349D466}"/>
    <cellStyle name="Normal 3 8 2 4 2 3 2 6" xfId="15802" xr:uid="{C7F5F768-2ED5-45A1-BD43-30395A5B5DAF}"/>
    <cellStyle name="Normal 3 8 2 4 2 3 2 6 2" xfId="15803" xr:uid="{E02AF7BA-FA09-4186-A7C5-D73EC0370C49}"/>
    <cellStyle name="Normal 3 8 2 4 2 3 2 7" xfId="15804" xr:uid="{C5BE163A-6EF6-40C0-BEAE-F517A174FC20}"/>
    <cellStyle name="Normal 3 8 2 4 2 3 2 7 2" xfId="15805" xr:uid="{8B63FDBA-BE56-4C21-832A-3EA2A0DA3E83}"/>
    <cellStyle name="Normal 3 8 2 4 2 3 2 8" xfId="15806" xr:uid="{E7017AED-2DB9-4A7B-BE83-9405173AD1F8}"/>
    <cellStyle name="Normal 3 8 2 4 2 3 2 8 2" xfId="15807" xr:uid="{20D772D3-430C-4A59-93F6-70989438DB0E}"/>
    <cellStyle name="Normal 3 8 2 4 2 3 2 9" xfId="15808" xr:uid="{20A82CF6-CE55-491D-B91D-7EB1865C7945}"/>
    <cellStyle name="Normal 3 8 2 4 2 3 3" xfId="15809" xr:uid="{C3EEC3CF-BF37-4E41-862D-8269E659C37C}"/>
    <cellStyle name="Normal 3 8 2 4 2 3 3 2" xfId="15810" xr:uid="{405C01AA-AA89-49DF-952E-90A83F00790C}"/>
    <cellStyle name="Normal 3 8 2 4 2 3 3 2 2" xfId="15811" xr:uid="{EE478C45-9A1E-4A3E-9D7C-BD7F9C10A537}"/>
    <cellStyle name="Normal 3 8 2 4 2 3 3 2 2 2" xfId="15812" xr:uid="{B8805990-9624-4BE3-8494-AC396D932684}"/>
    <cellStyle name="Normal 3 8 2 4 2 3 3 2 2 2 2" xfId="15813" xr:uid="{D7EC1487-6786-4C19-88F8-BB7B6E5F16FF}"/>
    <cellStyle name="Normal 3 8 2 4 2 3 3 2 2 3" xfId="15814" xr:uid="{02037B0C-61F0-4ED5-B175-21F455A3BF84}"/>
    <cellStyle name="Normal 3 8 2 4 2 3 3 2 3" xfId="15815" xr:uid="{8DBD0D29-B735-4F52-ABF5-511590D2AFF5}"/>
    <cellStyle name="Normal 3 8 2 4 2 3 3 3" xfId="15816" xr:uid="{1ACE3F65-398A-4477-8FD9-D833D6A97E39}"/>
    <cellStyle name="Normal 3 8 2 4 2 3 3 3 2" xfId="15817" xr:uid="{7047214B-7646-4112-A950-0A9249138BF2}"/>
    <cellStyle name="Normal 3 8 2 4 2 3 3 4" xfId="15818" xr:uid="{1648CF97-A1AC-41DF-9115-D2BE9FA584E4}"/>
    <cellStyle name="Normal 3 8 2 4 2 3 3 4 2" xfId="15819" xr:uid="{37F9FF89-C70E-4953-901A-B7283D4DDE8D}"/>
    <cellStyle name="Normal 3 8 2 4 2 3 3 5" xfId="15820" xr:uid="{0FFC003D-855E-4E81-B3BF-70ADF116E8C3}"/>
    <cellStyle name="Normal 3 8 2 4 2 3 3 5 2" xfId="15821" xr:uid="{0776E004-B48B-40EB-B3E1-91209DF0DC31}"/>
    <cellStyle name="Normal 3 8 2 4 2 3 3 6" xfId="15822" xr:uid="{93D26C3A-56F8-42E9-8F60-6AA715D4BD85}"/>
    <cellStyle name="Normal 3 8 2 4 2 3 3 6 2" xfId="15823" xr:uid="{18BD7BB1-B14C-4F3F-92C0-BBC558D409AB}"/>
    <cellStyle name="Normal 3 8 2 4 2 3 3 7" xfId="15824" xr:uid="{6C7F97C6-926C-4711-A542-380395DAAFB2}"/>
    <cellStyle name="Normal 3 8 2 4 2 3 3 7 2" xfId="15825" xr:uid="{8ACA5323-758E-4405-B68A-0E71AAE11416}"/>
    <cellStyle name="Normal 3 8 2 4 2 3 3 8" xfId="15826" xr:uid="{8EA2825F-B73B-41B7-9A4C-02545AC6D500}"/>
    <cellStyle name="Normal 3 8 2 4 2 3 4" xfId="15827" xr:uid="{6D63BBA4-B1DA-4254-B06E-951FD1CA74BD}"/>
    <cellStyle name="Normal 3 8 2 4 2 3 4 2" xfId="15828" xr:uid="{829B3925-9DC7-4B50-9AFB-976C415E3BB9}"/>
    <cellStyle name="Normal 3 8 2 4 2 3 4 2 2" xfId="15829" xr:uid="{64B13802-5D4D-4F20-A388-ABFFB6327CD8}"/>
    <cellStyle name="Normal 3 8 2 4 2 3 4 2 2 2" xfId="15830" xr:uid="{7865FB4D-AF44-42BC-9547-AB06C30F4A21}"/>
    <cellStyle name="Normal 3 8 2 4 2 3 4 2 3" xfId="15831" xr:uid="{43AED572-74BF-4B28-89CD-483FBFC8E236}"/>
    <cellStyle name="Normal 3 8 2 4 2 3 4 3" xfId="15832" xr:uid="{34E4D58D-F3FB-4BB6-A5FF-9C049D7EDB3B}"/>
    <cellStyle name="Normal 3 8 2 4 2 3 5" xfId="15833" xr:uid="{A23C4758-46F8-42AD-BF02-BC58F3E6FAAD}"/>
    <cellStyle name="Normal 3 8 2 4 2 3 5 2" xfId="15834" xr:uid="{912E6620-7C75-45BB-AB64-A7612C3A8F33}"/>
    <cellStyle name="Normal 3 8 2 4 2 3 6" xfId="15835" xr:uid="{C2F4DEFD-B20C-4AE4-82BD-2042392AD568}"/>
    <cellStyle name="Normal 3 8 2 4 2 3 6 2" xfId="15836" xr:uid="{D60EB9AF-CABA-400E-AA66-6842A1577744}"/>
    <cellStyle name="Normal 3 8 2 4 2 3 7" xfId="15837" xr:uid="{55E4DE27-FD05-40A2-89E4-046C50E54097}"/>
    <cellStyle name="Normal 3 8 2 4 2 3 7 2" xfId="15838" xr:uid="{24E184B7-E3D1-444D-B011-1A46F249C369}"/>
    <cellStyle name="Normal 3 8 2 4 2 3 8" xfId="15839" xr:uid="{9C0D7706-E1AA-4055-B372-FAEFB8D86219}"/>
    <cellStyle name="Normal 3 8 2 4 2 3 8 2" xfId="15840" xr:uid="{14F30E50-1130-4012-892E-2A6A44DA80C3}"/>
    <cellStyle name="Normal 3 8 2 4 2 3 9" xfId="15841" xr:uid="{21158A6D-27C9-4EE1-8650-A41CBF7EFCF8}"/>
    <cellStyle name="Normal 3 8 2 4 2 4" xfId="15842" xr:uid="{4F6456A9-4E32-4B95-AB2E-C3DEC1387E5B}"/>
    <cellStyle name="Normal 3 8 2 4 2 4 2" xfId="15843" xr:uid="{91C9341B-D2FA-42A7-8084-30AC1C1D48A7}"/>
    <cellStyle name="Normal 3 8 2 4 2 5" xfId="15844" xr:uid="{25B8D7E6-FB25-4B86-BB65-2A02AC96BFBA}"/>
    <cellStyle name="Normal 3 8 2 4 2 5 2" xfId="15845" xr:uid="{1113D3D4-EA4D-4BD3-A659-54F7392E5926}"/>
    <cellStyle name="Normal 3 8 2 4 2 6" xfId="15846" xr:uid="{14C1095F-DEFE-41C5-8450-925CE257665A}"/>
    <cellStyle name="Normal 3 8 2 4 2 6 2" xfId="15847" xr:uid="{B522BBF8-B9E7-4D92-ABBF-AB835A2FA52A}"/>
    <cellStyle name="Normal 3 8 2 4 2 6 2 2" xfId="15848" xr:uid="{408962A1-55D9-41D4-8AD3-EA885B03A662}"/>
    <cellStyle name="Normal 3 8 2 4 2 6 2 2 2" xfId="15849" xr:uid="{42B52065-6F04-4535-A476-92EEA768A8A8}"/>
    <cellStyle name="Normal 3 8 2 4 2 6 2 2 2 2" xfId="15850" xr:uid="{294082BC-5ABE-47AB-9E53-562753C281E5}"/>
    <cellStyle name="Normal 3 8 2 4 2 6 2 2 2 2 2" xfId="15851" xr:uid="{BDE5672B-6090-427E-8E17-D71FB6619BC9}"/>
    <cellStyle name="Normal 3 8 2 4 2 6 2 2 2 3" xfId="15852" xr:uid="{8BEA4EF9-2710-4C24-B0F0-025FC5C88482}"/>
    <cellStyle name="Normal 3 8 2 4 2 6 2 2 3" xfId="15853" xr:uid="{7400BA5A-DEFD-4BE9-8A81-92DD78344A54}"/>
    <cellStyle name="Normal 3 8 2 4 2 6 2 3" xfId="15854" xr:uid="{3FE9EB9B-194E-4F88-AB12-1A52DAB454A3}"/>
    <cellStyle name="Normal 3 8 2 4 2 6 2 3 2" xfId="15855" xr:uid="{B5187F6F-9991-45B4-AAEE-E9612029EE1E}"/>
    <cellStyle name="Normal 3 8 2 4 2 6 2 4" xfId="15856" xr:uid="{276E1CE3-18E0-4472-B075-216E1886AE6F}"/>
    <cellStyle name="Normal 3 8 2 4 2 6 2 4 2" xfId="15857" xr:uid="{C612A6E1-3A91-4FE6-9C57-E48CD5AF5670}"/>
    <cellStyle name="Normal 3 8 2 4 2 6 2 5" xfId="15858" xr:uid="{02ADB49F-1AEB-4962-B977-CDEE6120A6B9}"/>
    <cellStyle name="Normal 3 8 2 4 2 6 2 5 2" xfId="15859" xr:uid="{0AC45B72-32D5-4A30-9F66-D2570D359EAB}"/>
    <cellStyle name="Normal 3 8 2 4 2 6 2 6" xfId="15860" xr:uid="{76681D2E-924E-4DAC-9E2D-18DFFFFFD485}"/>
    <cellStyle name="Normal 3 8 2 4 2 6 2 6 2" xfId="15861" xr:uid="{9D5BEABA-99B4-4C52-987A-D740B912E029}"/>
    <cellStyle name="Normal 3 8 2 4 2 6 2 7" xfId="15862" xr:uid="{C419D7F5-82A2-493B-AAC9-BF3561F2830A}"/>
    <cellStyle name="Normal 3 8 2 4 2 6 2 7 2" xfId="15863" xr:uid="{F8BF111C-7345-49F0-99B0-29A6BF832243}"/>
    <cellStyle name="Normal 3 8 2 4 2 6 2 8" xfId="15864" xr:uid="{293E46AD-4B0A-4EF1-A4DA-36370A830A95}"/>
    <cellStyle name="Normal 3 8 2 4 2 6 3" xfId="15865" xr:uid="{EB5AE493-2AF9-4EEA-9A51-CCA592D27929}"/>
    <cellStyle name="Normal 3 8 2 4 2 6 3 2" xfId="15866" xr:uid="{FE400D71-E08F-4F65-8CE5-4B93F5315CB2}"/>
    <cellStyle name="Normal 3 8 2 4 2 6 3 2 2" xfId="15867" xr:uid="{C50547B0-9B21-464C-9B19-1775B3E047F3}"/>
    <cellStyle name="Normal 3 8 2 4 2 6 3 2 2 2" xfId="15868" xr:uid="{EE8FB52C-3B85-4F37-B016-BC78C3E63899}"/>
    <cellStyle name="Normal 3 8 2 4 2 6 3 2 3" xfId="15869" xr:uid="{127861C3-9A1F-4BB8-9ADF-DFED5D07D574}"/>
    <cellStyle name="Normal 3 8 2 4 2 6 3 3" xfId="15870" xr:uid="{AA5140AF-71BF-40B5-81E7-EA5955F7A41A}"/>
    <cellStyle name="Normal 3 8 2 4 2 6 4" xfId="15871" xr:uid="{6E37E4A7-6BED-438B-9A3C-251E99FBC3B7}"/>
    <cellStyle name="Normal 3 8 2 4 2 6 4 2" xfId="15872" xr:uid="{4554039D-FA3A-4BE3-B6B8-5759E8F6774B}"/>
    <cellStyle name="Normal 3 8 2 4 2 6 5" xfId="15873" xr:uid="{69F8877E-10B7-4641-B443-E0435B8ADC73}"/>
    <cellStyle name="Normal 3 8 2 4 2 6 5 2" xfId="15874" xr:uid="{972F82B4-8A76-4259-A6E2-DF60E03B23A4}"/>
    <cellStyle name="Normal 3 8 2 4 2 6 6" xfId="15875" xr:uid="{5A3F50D2-094E-4E1C-8607-C8908D236722}"/>
    <cellStyle name="Normal 3 8 2 4 2 6 6 2" xfId="15876" xr:uid="{DAFFB303-4C3E-4092-BAE9-3F1B967A466B}"/>
    <cellStyle name="Normal 3 8 2 4 2 6 7" xfId="15877" xr:uid="{977A601C-61C4-4B85-BCA3-474DCF8148C4}"/>
    <cellStyle name="Normal 3 8 2 4 2 6 7 2" xfId="15878" xr:uid="{58F9F4D2-D630-45CF-9ABA-E63E9C8429C1}"/>
    <cellStyle name="Normal 3 8 2 4 2 6 8" xfId="15879" xr:uid="{CBB81E96-D41F-4E09-8B85-5CDF8A52698D}"/>
    <cellStyle name="Normal 3 8 2 4 2 7" xfId="15880" xr:uid="{D3B4CA0D-1630-496D-AA2D-6091E1CB43C4}"/>
    <cellStyle name="Normal 3 8 2 4 2 7 2" xfId="15881" xr:uid="{4014A948-BA96-431B-84DE-88B37E150C23}"/>
    <cellStyle name="Normal 3 8 2 4 2 7 2 2" xfId="15882" xr:uid="{78672276-D434-48EE-B872-BF185841CFD7}"/>
    <cellStyle name="Normal 3 8 2 4 2 7 2 2 2" xfId="15883" xr:uid="{5D43B843-E5EE-45C1-88D1-2D4C4CF69B56}"/>
    <cellStyle name="Normal 3 8 2 4 2 7 2 3" xfId="15884" xr:uid="{B143A41B-D649-4071-8A51-E218765C0A3C}"/>
    <cellStyle name="Normal 3 8 2 4 2 7 3" xfId="15885" xr:uid="{16BFADE5-AACA-47ED-AD1B-2E316B0FE18F}"/>
    <cellStyle name="Normal 3 8 2 4 2 8" xfId="15886" xr:uid="{24E291E6-42E1-4502-AEA8-E113CB4CDD87}"/>
    <cellStyle name="Normal 3 8 2 4 2 8 2" xfId="15887" xr:uid="{3291212A-B90B-4018-8E7F-B29D47FBAF15}"/>
    <cellStyle name="Normal 3 8 2 4 2 9" xfId="15888" xr:uid="{8CDDC5FA-DE82-407E-B866-C1BD8193E00B}"/>
    <cellStyle name="Normal 3 8 2 4 2 9 2" xfId="15889" xr:uid="{888E23D4-FB80-4D71-A7FF-E8B575D51EAB}"/>
    <cellStyle name="Normal 3 8 2 4 3" xfId="15890" xr:uid="{630B900F-F3F1-49F3-BDFB-7113CA441BAC}"/>
    <cellStyle name="Normal 3 8 2 4 3 10" xfId="15891" xr:uid="{4FB4B3B6-5FF2-4012-8A7E-7B6680115FEF}"/>
    <cellStyle name="Normal 3 8 2 4 3 10 2" xfId="15892" xr:uid="{147699A5-A125-4EB1-87D4-88477EFC935E}"/>
    <cellStyle name="Normal 3 8 2 4 3 11" xfId="15893" xr:uid="{13F5E4BF-8586-4DAA-9522-35A664E14BC7}"/>
    <cellStyle name="Normal 3 8 2 4 3 11 2" xfId="15894" xr:uid="{F6061339-CC2B-4B36-9014-3D959F8A1485}"/>
    <cellStyle name="Normal 3 8 2 4 3 12" xfId="15895" xr:uid="{B5B85E76-A149-487A-86D7-1C50EB315DFC}"/>
    <cellStyle name="Normal 3 8 2 4 3 2" xfId="15896" xr:uid="{A3FC4267-B05D-4095-ABD3-0DE09B12FE36}"/>
    <cellStyle name="Normal 3 8 2 4 3 2 2" xfId="15897" xr:uid="{D614906C-802E-4BE2-BCF5-E0154BC3485B}"/>
    <cellStyle name="Normal 3 8 2 4 3 2 2 2" xfId="15898" xr:uid="{FD157897-6D9B-4A07-854E-E96A0E4416BF}"/>
    <cellStyle name="Normal 3 8 2 4 3 2 2 2 2" xfId="15899" xr:uid="{2ED3F98B-DFDE-4AE7-859D-4FE862BA7D1F}"/>
    <cellStyle name="Normal 3 8 2 4 3 2 2 2 2 2" xfId="15900" xr:uid="{17A1983F-3204-47FB-9519-76B4A023AB8C}"/>
    <cellStyle name="Normal 3 8 2 4 3 2 2 2 2 2 2" xfId="15901" xr:uid="{C7CF9343-A735-4776-B017-FEC35AAB20FA}"/>
    <cellStyle name="Normal 3 8 2 4 3 2 2 2 2 2 2 2" xfId="15902" xr:uid="{1E21D244-A7D7-4178-9EBF-7764FE95FC47}"/>
    <cellStyle name="Normal 3 8 2 4 3 2 2 2 2 2 2 2 2" xfId="15903" xr:uid="{BD2E5372-70C1-4C49-99B3-C60343B50A8D}"/>
    <cellStyle name="Normal 3 8 2 4 3 2 2 2 2 2 2 3" xfId="15904" xr:uid="{D1316E1B-50AD-4998-8D95-910CAACFC590}"/>
    <cellStyle name="Normal 3 8 2 4 3 2 2 2 2 2 3" xfId="15905" xr:uid="{FA234A54-70DF-432F-9C16-FA9FBAB9A338}"/>
    <cellStyle name="Normal 3 8 2 4 3 2 2 2 2 3" xfId="15906" xr:uid="{AA4B7D55-76FD-46DD-8B75-6DE8120CABA4}"/>
    <cellStyle name="Normal 3 8 2 4 3 2 2 2 2 3 2" xfId="15907" xr:uid="{C015E94F-982C-49A1-9232-EDCB953D515B}"/>
    <cellStyle name="Normal 3 8 2 4 3 2 2 2 2 4" xfId="15908" xr:uid="{AEA046BC-D804-467A-82A8-EBB7CD5D0B48}"/>
    <cellStyle name="Normal 3 8 2 4 3 2 2 2 2 4 2" xfId="15909" xr:uid="{8F782EF9-BC9B-411D-8F5A-5194F360969B}"/>
    <cellStyle name="Normal 3 8 2 4 3 2 2 2 2 5" xfId="15910" xr:uid="{B32B0E42-E95F-4B80-AB9E-77FD87019710}"/>
    <cellStyle name="Normal 3 8 2 4 3 2 2 2 2 5 2" xfId="15911" xr:uid="{F27894F2-1DA8-4896-ACB7-0AEBC23B12A1}"/>
    <cellStyle name="Normal 3 8 2 4 3 2 2 2 2 6" xfId="15912" xr:uid="{45333312-EB8A-495B-8ED5-B38A665D6087}"/>
    <cellStyle name="Normal 3 8 2 4 3 2 2 2 2 6 2" xfId="15913" xr:uid="{B9C19132-065E-4525-BEDB-4835AACE24B5}"/>
    <cellStyle name="Normal 3 8 2 4 3 2 2 2 2 7" xfId="15914" xr:uid="{683886DA-7C88-4FB0-B9B4-DDA28D8E5222}"/>
    <cellStyle name="Normal 3 8 2 4 3 2 2 2 2 7 2" xfId="15915" xr:uid="{E997EC9E-683E-4BD4-B38F-09325C06C775}"/>
    <cellStyle name="Normal 3 8 2 4 3 2 2 2 2 8" xfId="15916" xr:uid="{730A6EBC-1978-4FBE-81D9-DFC300A61B49}"/>
    <cellStyle name="Normal 3 8 2 4 3 2 2 2 3" xfId="15917" xr:uid="{F030FACB-8F19-44F4-A319-7CF7ED7155B0}"/>
    <cellStyle name="Normal 3 8 2 4 3 2 2 2 3 2" xfId="15918" xr:uid="{44EA621C-C7D7-42ED-9201-500C1E421C0E}"/>
    <cellStyle name="Normal 3 8 2 4 3 2 2 2 3 2 2" xfId="15919" xr:uid="{DD8FF3FF-E6D6-47B5-8760-DC96F2D9F64C}"/>
    <cellStyle name="Normal 3 8 2 4 3 2 2 2 3 2 2 2" xfId="15920" xr:uid="{9467B039-7EE9-423D-8CB0-6F6ACBA6EC0B}"/>
    <cellStyle name="Normal 3 8 2 4 3 2 2 2 3 2 3" xfId="15921" xr:uid="{8CF324C1-6D08-432A-8958-3D1241EFE240}"/>
    <cellStyle name="Normal 3 8 2 4 3 2 2 2 3 3" xfId="15922" xr:uid="{BB9CFE66-0549-48C0-9B7D-5CA0A93CDFB5}"/>
    <cellStyle name="Normal 3 8 2 4 3 2 2 2 4" xfId="15923" xr:uid="{782BCF35-951B-4A4C-B8BD-84C43B83BA54}"/>
    <cellStyle name="Normal 3 8 2 4 3 2 2 2 4 2" xfId="15924" xr:uid="{EFD1ED63-260A-451C-B069-3DE2D9C61402}"/>
    <cellStyle name="Normal 3 8 2 4 3 2 2 2 5" xfId="15925" xr:uid="{CCAAC44B-5507-4AED-8219-1B21AE98E549}"/>
    <cellStyle name="Normal 3 8 2 4 3 2 2 2 5 2" xfId="15926" xr:uid="{28342CF9-8E70-400F-82FE-6A2B4490AF0E}"/>
    <cellStyle name="Normal 3 8 2 4 3 2 2 2 6" xfId="15927" xr:uid="{36E73949-F697-4C18-96E1-A1CCBD3619F1}"/>
    <cellStyle name="Normal 3 8 2 4 3 2 2 2 6 2" xfId="15928" xr:uid="{ACBD99DD-F0E9-4753-9787-7465B77CEA2A}"/>
    <cellStyle name="Normal 3 8 2 4 3 2 2 2 7" xfId="15929" xr:uid="{0BBDE2D5-EE0A-43CD-9728-396177FBF6CF}"/>
    <cellStyle name="Normal 3 8 2 4 3 2 2 2 7 2" xfId="15930" xr:uid="{FAE5C4EE-6754-489A-8E8C-E2CCCC7F3AED}"/>
    <cellStyle name="Normal 3 8 2 4 3 2 2 2 8" xfId="15931" xr:uid="{349334EF-092C-4F0C-B54D-33D0C21770A0}"/>
    <cellStyle name="Normal 3 8 2 4 3 2 2 3" xfId="15932" xr:uid="{795D4BC4-3C28-4F12-8B86-7215F021DAF5}"/>
    <cellStyle name="Normal 3 8 2 4 3 2 2 3 2" xfId="15933" xr:uid="{D4ED3FFD-C349-4E0F-890F-942A476039F0}"/>
    <cellStyle name="Normal 3 8 2 4 3 2 2 3 2 2" xfId="15934" xr:uid="{B0BB69D9-1011-44D0-8BCE-78BD85C7B505}"/>
    <cellStyle name="Normal 3 8 2 4 3 2 2 3 2 2 2" xfId="15935" xr:uid="{19C6C64F-E57D-4DE9-811A-312CD27180C7}"/>
    <cellStyle name="Normal 3 8 2 4 3 2 2 3 2 3" xfId="15936" xr:uid="{62F2B1B1-58EA-4C53-BC16-5C12CF8AC7EF}"/>
    <cellStyle name="Normal 3 8 2 4 3 2 2 3 3" xfId="15937" xr:uid="{A7FD6109-6F35-410F-9792-BE99F774F0C7}"/>
    <cellStyle name="Normal 3 8 2 4 3 2 2 4" xfId="15938" xr:uid="{30916B46-B256-4872-A989-ECFC63B48345}"/>
    <cellStyle name="Normal 3 8 2 4 3 2 2 4 2" xfId="15939" xr:uid="{6C82D63A-C56E-439E-8938-AF508052B5E5}"/>
    <cellStyle name="Normal 3 8 2 4 3 2 2 5" xfId="15940" xr:uid="{B08DCDB9-CBF5-46DE-A175-A29DED0F8937}"/>
    <cellStyle name="Normal 3 8 2 4 3 2 2 5 2" xfId="15941" xr:uid="{BF3E1A6A-80C6-4E2B-849E-0BCFE3E658B7}"/>
    <cellStyle name="Normal 3 8 2 4 3 2 2 6" xfId="15942" xr:uid="{F1B1CB5A-631B-4106-8296-9854EC780BF6}"/>
    <cellStyle name="Normal 3 8 2 4 3 2 2 6 2" xfId="15943" xr:uid="{0B3E7B70-0DF8-4FF5-BE0D-CA347DA7B168}"/>
    <cellStyle name="Normal 3 8 2 4 3 2 2 7" xfId="15944" xr:uid="{B2501F83-AD2B-4AEE-948D-FBB79E2E3E67}"/>
    <cellStyle name="Normal 3 8 2 4 3 2 2 7 2" xfId="15945" xr:uid="{E791054C-F4BE-4E8C-9C24-DFDA4850D344}"/>
    <cellStyle name="Normal 3 8 2 4 3 2 2 8" xfId="15946" xr:uid="{3CCCD323-472B-41B9-BB3B-84F36E2287F8}"/>
    <cellStyle name="Normal 3 8 2 4 3 2 2 8 2" xfId="15947" xr:uid="{D5823E74-6CBF-4B39-9A4D-30463E610015}"/>
    <cellStyle name="Normal 3 8 2 4 3 2 2 9" xfId="15948" xr:uid="{A11DB9ED-0014-47A6-8EB0-3F31F47C9AD0}"/>
    <cellStyle name="Normal 3 8 2 4 3 2 3" xfId="15949" xr:uid="{465824D3-92E0-4969-83CD-D1DC1CEFD09A}"/>
    <cellStyle name="Normal 3 8 2 4 3 2 3 2" xfId="15950" xr:uid="{F662033F-5D38-46F1-916A-BE9C36E0ABCF}"/>
    <cellStyle name="Normal 3 8 2 4 3 2 3 2 2" xfId="15951" xr:uid="{543E2166-D0D7-45F1-8270-9649A92E4115}"/>
    <cellStyle name="Normal 3 8 2 4 3 2 3 2 2 2" xfId="15952" xr:uid="{CA66C8DF-E0C8-468D-948E-2988EB30916C}"/>
    <cellStyle name="Normal 3 8 2 4 3 2 3 2 2 2 2" xfId="15953" xr:uid="{C1A86C27-9DEB-4E0B-B81D-F9227D3C26EC}"/>
    <cellStyle name="Normal 3 8 2 4 3 2 3 2 2 3" xfId="15954" xr:uid="{24EE2408-3985-42C1-818B-240087891166}"/>
    <cellStyle name="Normal 3 8 2 4 3 2 3 2 3" xfId="15955" xr:uid="{50A26C06-2877-4CFA-908E-BEBA9315F05F}"/>
    <cellStyle name="Normal 3 8 2 4 3 2 3 3" xfId="15956" xr:uid="{30496E06-F2C6-4D63-9FA7-405E6410F0B4}"/>
    <cellStyle name="Normal 3 8 2 4 3 2 3 3 2" xfId="15957" xr:uid="{A8EE6645-E327-4D4B-8030-97C37F4C6177}"/>
    <cellStyle name="Normal 3 8 2 4 3 2 3 4" xfId="15958" xr:uid="{932A97C3-8D6C-4A91-A029-3B15D94C6EDF}"/>
    <cellStyle name="Normal 3 8 2 4 3 2 3 4 2" xfId="15959" xr:uid="{A3070765-77E2-4FC6-993D-4D0CDEEEF248}"/>
    <cellStyle name="Normal 3 8 2 4 3 2 3 5" xfId="15960" xr:uid="{FD632215-7063-4C31-8EF7-1BD7C299B68A}"/>
    <cellStyle name="Normal 3 8 2 4 3 2 3 5 2" xfId="15961" xr:uid="{D71E312F-9B86-48C7-8973-C4AF5A27B153}"/>
    <cellStyle name="Normal 3 8 2 4 3 2 3 6" xfId="15962" xr:uid="{DEC90DAE-52D3-4C17-B1E2-6CBC06D8DB19}"/>
    <cellStyle name="Normal 3 8 2 4 3 2 3 6 2" xfId="15963" xr:uid="{317755A8-DCD2-4D0F-A1D1-FBC9F2DD7A1F}"/>
    <cellStyle name="Normal 3 8 2 4 3 2 3 7" xfId="15964" xr:uid="{CC55343C-379E-49FB-ACAB-360041D7ED99}"/>
    <cellStyle name="Normal 3 8 2 4 3 2 3 7 2" xfId="15965" xr:uid="{0FCE2650-5D0C-4B93-86E8-219DD7E19C39}"/>
    <cellStyle name="Normal 3 8 2 4 3 2 3 8" xfId="15966" xr:uid="{1D66EA66-6B40-4994-9582-0C303042C40F}"/>
    <cellStyle name="Normal 3 8 2 4 3 2 4" xfId="15967" xr:uid="{5331CC4F-89BF-4461-8688-5C5D7A452038}"/>
    <cellStyle name="Normal 3 8 2 4 3 2 4 2" xfId="15968" xr:uid="{660DC8E3-A7F1-4366-BDCE-A42F26F84365}"/>
    <cellStyle name="Normal 3 8 2 4 3 2 4 2 2" xfId="15969" xr:uid="{45EE1FFF-BCB5-454E-8D00-96DF0614997D}"/>
    <cellStyle name="Normal 3 8 2 4 3 2 4 2 2 2" xfId="15970" xr:uid="{21DAA24A-EAF4-4D61-B5F3-FD7B02846B7E}"/>
    <cellStyle name="Normal 3 8 2 4 3 2 4 2 3" xfId="15971" xr:uid="{98E364E2-43A0-4AE4-A489-1235D720E175}"/>
    <cellStyle name="Normal 3 8 2 4 3 2 4 3" xfId="15972" xr:uid="{218DEEC0-71D7-4B14-B7C8-35C2C32C54E9}"/>
    <cellStyle name="Normal 3 8 2 4 3 2 5" xfId="15973" xr:uid="{EFF555F7-2C15-4832-9038-B7190D1E40A6}"/>
    <cellStyle name="Normal 3 8 2 4 3 2 5 2" xfId="15974" xr:uid="{7CB1E52D-D933-4E5A-BD59-3CABD280477D}"/>
    <cellStyle name="Normal 3 8 2 4 3 2 6" xfId="15975" xr:uid="{11BDAD9F-A9DE-4079-9B29-7DCBE8C80308}"/>
    <cellStyle name="Normal 3 8 2 4 3 2 6 2" xfId="15976" xr:uid="{2712386F-D967-41F9-9D17-E35006B377F4}"/>
    <cellStyle name="Normal 3 8 2 4 3 2 7" xfId="15977" xr:uid="{6730E794-6D5A-4FE4-8F29-2BB833D799F3}"/>
    <cellStyle name="Normal 3 8 2 4 3 2 7 2" xfId="15978" xr:uid="{7F53DDAD-C8B3-4C8F-B0E4-86C5AFAD6289}"/>
    <cellStyle name="Normal 3 8 2 4 3 2 8" xfId="15979" xr:uid="{67EE36AB-6D91-4C78-9C45-1A23C45C1CB9}"/>
    <cellStyle name="Normal 3 8 2 4 3 2 8 2" xfId="15980" xr:uid="{ED77C33A-4C57-40E1-9F84-13FA12FFFA93}"/>
    <cellStyle name="Normal 3 8 2 4 3 2 9" xfId="15981" xr:uid="{A8370B7E-B03A-4FF3-A7FD-CAF619886FCB}"/>
    <cellStyle name="Normal 3 8 2 4 3 3" xfId="15982" xr:uid="{36271255-7590-449D-956D-63498450F4D4}"/>
    <cellStyle name="Normal 3 8 2 4 3 3 2" xfId="15983" xr:uid="{5EE6A137-312D-4035-B81A-A6D2F8403DA3}"/>
    <cellStyle name="Normal 3 8 2 4 3 4" xfId="15984" xr:uid="{C6085C92-1FFF-4FC2-8053-14F505CA27CD}"/>
    <cellStyle name="Normal 3 8 2 4 3 4 2" xfId="15985" xr:uid="{9B1D8043-E0F1-418D-82E3-7DEB6EFE1AB3}"/>
    <cellStyle name="Normal 3 8 2 4 3 5" xfId="15986" xr:uid="{96887101-7D36-4C8F-8941-0467079A82F6}"/>
    <cellStyle name="Normal 3 8 2 4 3 5 2" xfId="15987" xr:uid="{3D3FAB2B-432B-4EDB-881E-B851E27666FE}"/>
    <cellStyle name="Normal 3 8 2 4 3 5 2 2" xfId="15988" xr:uid="{CC3C5CE3-7E84-4CCD-8D37-40734253CB13}"/>
    <cellStyle name="Normal 3 8 2 4 3 5 2 2 2" xfId="15989" xr:uid="{D998F215-7504-4E8F-B0E9-A2CE5082CBD8}"/>
    <cellStyle name="Normal 3 8 2 4 3 5 2 2 2 2" xfId="15990" xr:uid="{3C8FEE18-5FAC-47BE-B35A-C295D4EB1DCB}"/>
    <cellStyle name="Normal 3 8 2 4 3 5 2 2 2 2 2" xfId="15991" xr:uid="{9C3E4CCE-1BA6-49BF-8DA2-A1D42C1E56A0}"/>
    <cellStyle name="Normal 3 8 2 4 3 5 2 2 2 3" xfId="15992" xr:uid="{06E6D488-9ACD-47C8-A623-F3B47F33F613}"/>
    <cellStyle name="Normal 3 8 2 4 3 5 2 2 3" xfId="15993" xr:uid="{BDE4FC55-7D82-46EA-96C3-FB5845FB6DD3}"/>
    <cellStyle name="Normal 3 8 2 4 3 5 2 3" xfId="15994" xr:uid="{FB8B7BC7-C091-4A16-8A80-3FCBE5DD9C69}"/>
    <cellStyle name="Normal 3 8 2 4 3 5 2 3 2" xfId="15995" xr:uid="{4798027D-CBE1-422B-BCBD-AD9A92C96F61}"/>
    <cellStyle name="Normal 3 8 2 4 3 5 2 4" xfId="15996" xr:uid="{62136B5E-61B7-4CAF-B4B6-3BC2AEE5B809}"/>
    <cellStyle name="Normal 3 8 2 4 3 5 2 4 2" xfId="15997" xr:uid="{8E99ECBB-8F91-476D-814A-5C7679505F28}"/>
    <cellStyle name="Normal 3 8 2 4 3 5 2 5" xfId="15998" xr:uid="{58240DA3-199D-46AC-B429-103901F607AA}"/>
    <cellStyle name="Normal 3 8 2 4 3 5 2 5 2" xfId="15999" xr:uid="{21C0AA93-0AE9-4DF5-BCE8-34A061A6C022}"/>
    <cellStyle name="Normal 3 8 2 4 3 5 2 6" xfId="16000" xr:uid="{21CBFCF7-6848-4467-9BEA-A7E0CB5DC768}"/>
    <cellStyle name="Normal 3 8 2 4 3 5 2 6 2" xfId="16001" xr:uid="{AAB06C5B-9C57-4086-82D1-6C1F7430CD7F}"/>
    <cellStyle name="Normal 3 8 2 4 3 5 2 7" xfId="16002" xr:uid="{B32D287F-F1BA-4EEA-A722-F6F82223F6A2}"/>
    <cellStyle name="Normal 3 8 2 4 3 5 2 7 2" xfId="16003" xr:uid="{AD21AA17-1B83-4602-8056-28BF74F819FC}"/>
    <cellStyle name="Normal 3 8 2 4 3 5 2 8" xfId="16004" xr:uid="{B519D8B8-10AF-417D-AD9F-E73CEF26C40B}"/>
    <cellStyle name="Normal 3 8 2 4 3 5 3" xfId="16005" xr:uid="{B1F64B8C-6D69-477F-9C26-C2A583392536}"/>
    <cellStyle name="Normal 3 8 2 4 3 5 3 2" xfId="16006" xr:uid="{9E467FC0-DC51-4C90-8610-ACA0092EB0C4}"/>
    <cellStyle name="Normal 3 8 2 4 3 5 3 2 2" xfId="16007" xr:uid="{0B3486BA-6B41-4B4E-8611-EDFEBBA7FF1F}"/>
    <cellStyle name="Normal 3 8 2 4 3 5 3 2 2 2" xfId="16008" xr:uid="{6F4CF69D-B8FD-45EB-8390-BCC90E90B5A7}"/>
    <cellStyle name="Normal 3 8 2 4 3 5 3 2 3" xfId="16009" xr:uid="{E1D47285-78AF-41BB-A341-ABA1F538BB04}"/>
    <cellStyle name="Normal 3 8 2 4 3 5 3 3" xfId="16010" xr:uid="{FD1B61E5-1CF8-440B-AC50-A5AA69070217}"/>
    <cellStyle name="Normal 3 8 2 4 3 5 4" xfId="16011" xr:uid="{C12D0740-C32F-4C66-A3CE-968FEF4BC765}"/>
    <cellStyle name="Normal 3 8 2 4 3 5 4 2" xfId="16012" xr:uid="{0805F253-F47C-4A4B-B6CD-C9FF54F41301}"/>
    <cellStyle name="Normal 3 8 2 4 3 5 5" xfId="16013" xr:uid="{27BD99B8-4457-48AA-8AAD-22B42BD1CF25}"/>
    <cellStyle name="Normal 3 8 2 4 3 5 5 2" xfId="16014" xr:uid="{60103F25-5B31-4747-A8DB-E807F54CD05A}"/>
    <cellStyle name="Normal 3 8 2 4 3 5 6" xfId="16015" xr:uid="{4787047E-6D21-411D-AA2F-2A8382A4687E}"/>
    <cellStyle name="Normal 3 8 2 4 3 5 6 2" xfId="16016" xr:uid="{B9764878-51DB-4E85-962E-9E900CAE251C}"/>
    <cellStyle name="Normal 3 8 2 4 3 5 7" xfId="16017" xr:uid="{5D2D151C-D38A-4325-9B0C-2F69A3BDE2AC}"/>
    <cellStyle name="Normal 3 8 2 4 3 5 7 2" xfId="16018" xr:uid="{B7B62CAE-68B8-4FCA-AB6F-EC67605CBE54}"/>
    <cellStyle name="Normal 3 8 2 4 3 5 8" xfId="16019" xr:uid="{5AE0B71B-BE57-4ADE-BFEF-DD5BF7D19F5A}"/>
    <cellStyle name="Normal 3 8 2 4 3 6" xfId="16020" xr:uid="{D3730353-09B6-4935-961C-55875D83FEFE}"/>
    <cellStyle name="Normal 3 8 2 4 3 6 2" xfId="16021" xr:uid="{DF1486F8-3001-469D-B36E-0812E476F5D2}"/>
    <cellStyle name="Normal 3 8 2 4 3 6 2 2" xfId="16022" xr:uid="{55B01022-F16A-435A-8310-717C304AC98B}"/>
    <cellStyle name="Normal 3 8 2 4 3 6 2 2 2" xfId="16023" xr:uid="{7D54E8B0-D44C-42BC-AE46-76E19475BBDE}"/>
    <cellStyle name="Normal 3 8 2 4 3 6 2 3" xfId="16024" xr:uid="{475D69E2-8DE7-4BD3-957F-C76EA2582A5E}"/>
    <cellStyle name="Normal 3 8 2 4 3 6 3" xfId="16025" xr:uid="{32FF86B7-F20D-4108-87C4-9D3D90E959FE}"/>
    <cellStyle name="Normal 3 8 2 4 3 7" xfId="16026" xr:uid="{75F4A9A2-D889-4C33-9E58-1BB12E4976BB}"/>
    <cellStyle name="Normal 3 8 2 4 3 7 2" xfId="16027" xr:uid="{4A0D7BD7-7678-47C8-84B7-5B4E055CDB3A}"/>
    <cellStyle name="Normal 3 8 2 4 3 8" xfId="16028" xr:uid="{25A9FF28-BCA3-43AD-989A-7D94BA8962A1}"/>
    <cellStyle name="Normal 3 8 2 4 3 8 2" xfId="16029" xr:uid="{E96F8B95-0F27-47AF-A627-17CF9F75D56C}"/>
    <cellStyle name="Normal 3 8 2 4 3 9" xfId="16030" xr:uid="{F2F376BE-A1A8-4F8C-B254-9EDFFAD282C0}"/>
    <cellStyle name="Normal 3 8 2 4 3 9 2" xfId="16031" xr:uid="{D22B7F17-DD78-4B19-92FE-BF882347E0D8}"/>
    <cellStyle name="Normal 3 8 2 4 4" xfId="16032" xr:uid="{892344B7-4347-45D7-97E3-50E5012A3CC9}"/>
    <cellStyle name="Normal 3 8 2 4 4 2" xfId="16033" xr:uid="{6F1C096D-9E1A-4DA5-8931-7374953C1CBA}"/>
    <cellStyle name="Normal 3 8 2 4 4 2 2" xfId="16034" xr:uid="{9E437EFA-9CCB-4891-8079-372388C67A51}"/>
    <cellStyle name="Normal 3 8 2 4 4 2 2 2" xfId="16035" xr:uid="{105D93A0-D1FC-4593-9E89-09FAB779255F}"/>
    <cellStyle name="Normal 3 8 2 4 4 2 2 2 2" xfId="16036" xr:uid="{A0E99223-31A2-44D7-8407-E9F87DB11BA3}"/>
    <cellStyle name="Normal 3 8 2 4 4 2 2 2 2 2" xfId="16037" xr:uid="{C632589D-41EC-4B7F-9289-33F8743BF077}"/>
    <cellStyle name="Normal 3 8 2 4 4 2 2 2 2 2 2" xfId="16038" xr:uid="{A5F755E0-55B4-4A5E-B4A8-EF6C63ADCE36}"/>
    <cellStyle name="Normal 3 8 2 4 4 2 2 2 2 2 2 2" xfId="16039" xr:uid="{C4194DEC-65BE-46F5-A2AE-EC41472FE809}"/>
    <cellStyle name="Normal 3 8 2 4 4 2 2 2 2 2 3" xfId="16040" xr:uid="{123F9033-E3B6-47AE-865E-2A7484419757}"/>
    <cellStyle name="Normal 3 8 2 4 4 2 2 2 2 3" xfId="16041" xr:uid="{2024BA6B-206E-422F-8D29-214B14B4C14C}"/>
    <cellStyle name="Normal 3 8 2 4 4 2 2 2 3" xfId="16042" xr:uid="{EF8A6D8E-5C59-45C2-9020-786E37A2B017}"/>
    <cellStyle name="Normal 3 8 2 4 4 2 2 2 3 2" xfId="16043" xr:uid="{82E566EE-8768-4F6B-9B73-FB873332A911}"/>
    <cellStyle name="Normal 3 8 2 4 4 2 2 2 4" xfId="16044" xr:uid="{A6017FBE-3CD3-47F3-BEE7-6F6CB92E0EF5}"/>
    <cellStyle name="Normal 3 8 2 4 4 2 2 2 4 2" xfId="16045" xr:uid="{D2D59169-1DCA-4FA2-86F0-261FAB2A78AB}"/>
    <cellStyle name="Normal 3 8 2 4 4 2 2 2 5" xfId="16046" xr:uid="{0CAD79EC-2CAB-48B9-ADBF-D8BDECD7EEAE}"/>
    <cellStyle name="Normal 3 8 2 4 4 2 2 2 5 2" xfId="16047" xr:uid="{3D49EA88-C16B-4C62-A65F-76E871D9B0F3}"/>
    <cellStyle name="Normal 3 8 2 4 4 2 2 2 6" xfId="16048" xr:uid="{249D57E1-1562-4A46-A66E-6D6E5EA19A0A}"/>
    <cellStyle name="Normal 3 8 2 4 4 2 2 2 6 2" xfId="16049" xr:uid="{056799E7-A7B8-4871-B762-8528EA8CE381}"/>
    <cellStyle name="Normal 3 8 2 4 4 2 2 2 7" xfId="16050" xr:uid="{608233F3-91C2-4C74-A43A-249E610061EE}"/>
    <cellStyle name="Normal 3 8 2 4 4 2 2 2 7 2" xfId="16051" xr:uid="{356C93A4-D5C6-40F9-9A74-491AC415CFCE}"/>
    <cellStyle name="Normal 3 8 2 4 4 2 2 2 8" xfId="16052" xr:uid="{8E48CD77-7243-4E33-8BAA-BE8767AA2BDE}"/>
    <cellStyle name="Normal 3 8 2 4 4 2 2 3" xfId="16053" xr:uid="{79229DAF-DC34-4768-88B1-40C120F22E2D}"/>
    <cellStyle name="Normal 3 8 2 4 4 2 2 3 2" xfId="16054" xr:uid="{01E78080-BC9F-41D0-A31B-4FEF67577C19}"/>
    <cellStyle name="Normal 3 8 2 4 4 2 2 3 2 2" xfId="16055" xr:uid="{12EDC759-F0A4-424C-BBC5-4DB0E6F40C94}"/>
    <cellStyle name="Normal 3 8 2 4 4 2 2 3 2 2 2" xfId="16056" xr:uid="{0B3C3DB6-F965-4D0A-A1EC-6282C4A9773D}"/>
    <cellStyle name="Normal 3 8 2 4 4 2 2 3 2 3" xfId="16057" xr:uid="{A7632802-9022-44EC-ACDE-0235021693BA}"/>
    <cellStyle name="Normal 3 8 2 4 4 2 2 3 3" xfId="16058" xr:uid="{347403EF-E941-4761-A024-B37FFB789FC2}"/>
    <cellStyle name="Normal 3 8 2 4 4 2 2 4" xfId="16059" xr:uid="{2DB05D66-B0CC-4124-A2B9-B666E1A14CD7}"/>
    <cellStyle name="Normal 3 8 2 4 4 2 2 4 2" xfId="16060" xr:uid="{472809F3-5B47-4969-AC18-E3F457B24830}"/>
    <cellStyle name="Normal 3 8 2 4 4 2 2 5" xfId="16061" xr:uid="{03FFABFF-0B08-4CD7-940B-7784F5D05826}"/>
    <cellStyle name="Normal 3 8 2 4 4 2 2 5 2" xfId="16062" xr:uid="{061B2BCC-C6C8-49CF-A453-3810FE42061E}"/>
    <cellStyle name="Normal 3 8 2 4 4 2 2 6" xfId="16063" xr:uid="{CFAA988C-7044-440B-942E-3AC48ED98F17}"/>
    <cellStyle name="Normal 3 8 2 4 4 2 2 6 2" xfId="16064" xr:uid="{E2A45415-2FE0-48D6-B999-8431521F53F1}"/>
    <cellStyle name="Normal 3 8 2 4 4 2 2 7" xfId="16065" xr:uid="{846389EE-B1AD-4FF7-B187-815B8832F5B1}"/>
    <cellStyle name="Normal 3 8 2 4 4 2 2 7 2" xfId="16066" xr:uid="{0A3C35FF-F9C3-42F6-A05E-DD0F348531F9}"/>
    <cellStyle name="Normal 3 8 2 4 4 2 2 8" xfId="16067" xr:uid="{8583AE10-37DA-4FAA-B5C9-481CF39F87CB}"/>
    <cellStyle name="Normal 3 8 2 4 4 2 3" xfId="16068" xr:uid="{35FE2C9C-365D-4FA1-AFF4-920BBC594120}"/>
    <cellStyle name="Normal 3 8 2 4 4 2 3 2" xfId="16069" xr:uid="{CB36E2AE-0F7A-4100-8109-4E2B8EBE2C57}"/>
    <cellStyle name="Normal 3 8 2 4 4 2 3 2 2" xfId="16070" xr:uid="{BC1CAF83-747A-483C-8413-EB61FE964EE5}"/>
    <cellStyle name="Normal 3 8 2 4 4 2 3 2 2 2" xfId="16071" xr:uid="{D51B1FAB-4ED9-4C75-9286-84AC6485E053}"/>
    <cellStyle name="Normal 3 8 2 4 4 2 3 2 3" xfId="16072" xr:uid="{1CFF62D2-1659-492C-8913-D66A1779FA6F}"/>
    <cellStyle name="Normal 3 8 2 4 4 2 3 3" xfId="16073" xr:uid="{7C85CFD0-79B3-4B72-AE09-07C1CC53DEE1}"/>
    <cellStyle name="Normal 3 8 2 4 4 2 4" xfId="16074" xr:uid="{F7A637C9-CBFE-4DD1-9DD4-6858C7EF908A}"/>
    <cellStyle name="Normal 3 8 2 4 4 2 4 2" xfId="16075" xr:uid="{0B0310CF-2AE2-46AA-8D10-7E7E31AD2DA6}"/>
    <cellStyle name="Normal 3 8 2 4 4 2 5" xfId="16076" xr:uid="{28093AFE-2675-4DB5-A27E-EAB3599C51E9}"/>
    <cellStyle name="Normal 3 8 2 4 4 2 5 2" xfId="16077" xr:uid="{C9B08DEE-A131-4F87-88BE-5DED008C8DD5}"/>
    <cellStyle name="Normal 3 8 2 4 4 2 6" xfId="16078" xr:uid="{FA032CC7-E6F3-4ECA-B6C3-075B2D56E068}"/>
    <cellStyle name="Normal 3 8 2 4 4 2 6 2" xfId="16079" xr:uid="{65053267-837E-4CD9-966F-80113E7E74B9}"/>
    <cellStyle name="Normal 3 8 2 4 4 2 7" xfId="16080" xr:uid="{8A61CC00-985B-4C9E-A840-E04A1F50D118}"/>
    <cellStyle name="Normal 3 8 2 4 4 2 7 2" xfId="16081" xr:uid="{E96DB20A-1C61-49D4-B63C-F6D9E3605C8D}"/>
    <cellStyle name="Normal 3 8 2 4 4 2 8" xfId="16082" xr:uid="{6F8D8B69-5263-48F0-B5AC-73564FE87129}"/>
    <cellStyle name="Normal 3 8 2 4 4 2 8 2" xfId="16083" xr:uid="{96CEB18E-DA9D-4E91-A16B-3B41AF79973B}"/>
    <cellStyle name="Normal 3 8 2 4 4 2 9" xfId="16084" xr:uid="{24C6D66E-B77D-49F2-BDA0-33EC2FB216EB}"/>
    <cellStyle name="Normal 3 8 2 4 4 3" xfId="16085" xr:uid="{CFE84473-4857-4912-96E4-25F0B6EA2576}"/>
    <cellStyle name="Normal 3 8 2 4 4 3 2" xfId="16086" xr:uid="{61BB4D1B-4C5E-4BA8-958D-6BEB89EAD49E}"/>
    <cellStyle name="Normal 3 8 2 4 4 3 2 2" xfId="16087" xr:uid="{8517A50E-62C7-4C3C-98B5-9EAE6C044F18}"/>
    <cellStyle name="Normal 3 8 2 4 4 3 2 2 2" xfId="16088" xr:uid="{264A395F-2958-4BC3-9B2E-08BC4AC133A5}"/>
    <cellStyle name="Normal 3 8 2 4 4 3 2 2 2 2" xfId="16089" xr:uid="{1ADDED4D-63E2-4C2A-B714-CFD7FCFE188E}"/>
    <cellStyle name="Normal 3 8 2 4 4 3 2 2 3" xfId="16090" xr:uid="{9D1A0127-AC5B-4F6C-B2BE-8A43B72D9649}"/>
    <cellStyle name="Normal 3 8 2 4 4 3 2 3" xfId="16091" xr:uid="{1AEF223B-503C-4639-BD19-77B742F4116B}"/>
    <cellStyle name="Normal 3 8 2 4 4 3 3" xfId="16092" xr:uid="{E5A28CB7-34B1-4C97-A06C-05977ABCBC01}"/>
    <cellStyle name="Normal 3 8 2 4 4 3 3 2" xfId="16093" xr:uid="{3401A5D4-CB71-46AC-B723-6694C66DAAFE}"/>
    <cellStyle name="Normal 3 8 2 4 4 3 4" xfId="16094" xr:uid="{C0D0C2E3-7A3C-47C8-BBC2-CC131D4371FC}"/>
    <cellStyle name="Normal 3 8 2 4 4 3 4 2" xfId="16095" xr:uid="{1692598D-CFB3-4077-A17D-F98E8AD7D9DE}"/>
    <cellStyle name="Normal 3 8 2 4 4 3 5" xfId="16096" xr:uid="{5F224416-3DAC-4936-8BC9-DF4B3527C1C8}"/>
    <cellStyle name="Normal 3 8 2 4 4 3 5 2" xfId="16097" xr:uid="{A88B39F1-2AB3-468D-BD82-2AB74B3D9CB6}"/>
    <cellStyle name="Normal 3 8 2 4 4 3 6" xfId="16098" xr:uid="{6AE99A3D-4C01-44E6-8C28-50153FF5739D}"/>
    <cellStyle name="Normal 3 8 2 4 4 3 6 2" xfId="16099" xr:uid="{ED1E62D8-4F1C-4B81-8388-9528384F9F26}"/>
    <cellStyle name="Normal 3 8 2 4 4 3 7" xfId="16100" xr:uid="{CBF4AE52-3C79-4160-A7B9-5C3F7175154E}"/>
    <cellStyle name="Normal 3 8 2 4 4 3 7 2" xfId="16101" xr:uid="{DCC8601C-BE05-4C3D-AD87-593D843BFFAE}"/>
    <cellStyle name="Normal 3 8 2 4 4 3 8" xfId="16102" xr:uid="{B00D1B66-A709-4052-A6E2-ABFDA4832D73}"/>
    <cellStyle name="Normal 3 8 2 4 4 4" xfId="16103" xr:uid="{8F68A50C-8232-4B22-9221-EA82CED2706E}"/>
    <cellStyle name="Normal 3 8 2 4 4 4 2" xfId="16104" xr:uid="{644C2A1B-3DDC-4D23-96C1-AD7A87BA4C32}"/>
    <cellStyle name="Normal 3 8 2 4 4 4 2 2" xfId="16105" xr:uid="{B432DDCC-FC1A-444E-94AC-F46A601B63C7}"/>
    <cellStyle name="Normal 3 8 2 4 4 4 2 2 2" xfId="16106" xr:uid="{49674C84-7059-4FBB-AFF1-874BFCE31DC8}"/>
    <cellStyle name="Normal 3 8 2 4 4 4 2 3" xfId="16107" xr:uid="{CCE0F180-9C54-4E5A-829E-5A2AF255EAA4}"/>
    <cellStyle name="Normal 3 8 2 4 4 4 3" xfId="16108" xr:uid="{183A719E-3426-4A8B-A31D-8539BB1DCE1E}"/>
    <cellStyle name="Normal 3 8 2 4 4 5" xfId="16109" xr:uid="{E60E84F9-E1E1-4B69-A2F6-D6712ECF40F3}"/>
    <cellStyle name="Normal 3 8 2 4 4 5 2" xfId="16110" xr:uid="{944D9F8C-F91C-4D2B-9EF2-2D0782B8E2BB}"/>
    <cellStyle name="Normal 3 8 2 4 4 6" xfId="16111" xr:uid="{897E7F57-2DA7-41AE-8D3A-AF19B7F554E9}"/>
    <cellStyle name="Normal 3 8 2 4 4 6 2" xfId="16112" xr:uid="{D474DDA5-9631-4CFA-B615-9013FB58D3AC}"/>
    <cellStyle name="Normal 3 8 2 4 4 7" xfId="16113" xr:uid="{F7FB642A-FB04-4EA8-846D-9966E5DB7520}"/>
    <cellStyle name="Normal 3 8 2 4 4 7 2" xfId="16114" xr:uid="{9E849707-B7C1-4A2F-97D5-01AD125C2B92}"/>
    <cellStyle name="Normal 3 8 2 4 4 8" xfId="16115" xr:uid="{E5C1ABA2-ED41-459E-9B6A-3991A71DC2A6}"/>
    <cellStyle name="Normal 3 8 2 4 4 8 2" xfId="16116" xr:uid="{7E812056-785D-4BC4-BBC2-AC1DB181290E}"/>
    <cellStyle name="Normal 3 8 2 4 4 9" xfId="16117" xr:uid="{206819DE-40DD-480F-9AF7-57DDBBCA99D7}"/>
    <cellStyle name="Normal 3 8 2 4 5" xfId="16118" xr:uid="{359E214D-494A-4093-B22F-B48B04FAB59B}"/>
    <cellStyle name="Normal 3 8 2 4 5 2" xfId="16119" xr:uid="{AAA22693-0577-487A-8519-49323B2854C4}"/>
    <cellStyle name="Normal 3 8 2 4 6" xfId="16120" xr:uid="{B932AB5E-9792-4DFC-8480-43E01162EFCD}"/>
    <cellStyle name="Normal 3 8 2 4 6 2" xfId="16121" xr:uid="{36D13CA6-13A4-48BD-B7DF-175FEC33BBDE}"/>
    <cellStyle name="Normal 3 8 2 4 6 2 2" xfId="16122" xr:uid="{8D4AD829-C436-47E4-98B0-B585D7A864FD}"/>
    <cellStyle name="Normal 3 8 2 4 6 2 2 2" xfId="16123" xr:uid="{F190BABA-B29E-48A1-BD5D-D54C2545E64B}"/>
    <cellStyle name="Normal 3 8 2 4 6 2 2 2 2" xfId="16124" xr:uid="{3EFC0EF2-AE7C-46B5-832B-CEC0BE3D5961}"/>
    <cellStyle name="Normal 3 8 2 4 6 2 2 2 2 2" xfId="16125" xr:uid="{1F694954-51E2-44F3-893D-50476AAB7A4F}"/>
    <cellStyle name="Normal 3 8 2 4 6 2 2 2 3" xfId="16126" xr:uid="{D3484772-F2B6-4DB2-B001-2295CF7231B6}"/>
    <cellStyle name="Normal 3 8 2 4 6 2 2 3" xfId="16127" xr:uid="{49E27A40-9225-46F8-9223-F7D36EBBB9C1}"/>
    <cellStyle name="Normal 3 8 2 4 6 2 3" xfId="16128" xr:uid="{FF533E9B-F66D-4873-868B-63301D2206BC}"/>
    <cellStyle name="Normal 3 8 2 4 6 2 3 2" xfId="16129" xr:uid="{949B64AB-2829-45D8-BE4A-F79951DE27D9}"/>
    <cellStyle name="Normal 3 8 2 4 6 2 4" xfId="16130" xr:uid="{1E5405A2-2321-4FE1-A133-67AD0E52E822}"/>
    <cellStyle name="Normal 3 8 2 4 6 2 4 2" xfId="16131" xr:uid="{65AE45E8-5D96-4D59-93ED-E3CF0FD571EE}"/>
    <cellStyle name="Normal 3 8 2 4 6 2 5" xfId="16132" xr:uid="{CA40DE8A-4D83-4D5B-AAD9-6CFCF7222649}"/>
    <cellStyle name="Normal 3 8 2 4 6 2 5 2" xfId="16133" xr:uid="{CBC195CA-D62C-4300-B35A-081D036596DB}"/>
    <cellStyle name="Normal 3 8 2 4 6 2 6" xfId="16134" xr:uid="{5FC70F44-BCA0-431A-AA07-D4D53D8BED47}"/>
    <cellStyle name="Normal 3 8 2 4 6 2 6 2" xfId="16135" xr:uid="{B2EF1909-6DE1-4652-9286-C7364FEA23B9}"/>
    <cellStyle name="Normal 3 8 2 4 6 2 7" xfId="16136" xr:uid="{379509ED-489D-477A-8B41-5077F185EDDE}"/>
    <cellStyle name="Normal 3 8 2 4 6 2 7 2" xfId="16137" xr:uid="{63A95AA2-C6B8-4FA3-B2F0-65FDCA1BD76E}"/>
    <cellStyle name="Normal 3 8 2 4 6 2 8" xfId="16138" xr:uid="{4164294D-A8B0-4FEC-BEB9-236A4C99FD9D}"/>
    <cellStyle name="Normal 3 8 2 4 6 3" xfId="16139" xr:uid="{CAF25090-AB97-490B-8FCC-8AACB24ADA3D}"/>
    <cellStyle name="Normal 3 8 2 4 6 3 2" xfId="16140" xr:uid="{665944D2-B05E-4492-93A7-5C4C1D7A2B7D}"/>
    <cellStyle name="Normal 3 8 2 4 6 3 2 2" xfId="16141" xr:uid="{7050BF4D-EE52-4A28-9108-0BA3FCCB63F9}"/>
    <cellStyle name="Normal 3 8 2 4 6 3 2 2 2" xfId="16142" xr:uid="{A48C82AD-D733-47AF-A1C4-53063364B27B}"/>
    <cellStyle name="Normal 3 8 2 4 6 3 2 3" xfId="16143" xr:uid="{0EB4BF74-C41E-4999-8656-FE5AFC6D3B9B}"/>
    <cellStyle name="Normal 3 8 2 4 6 3 3" xfId="16144" xr:uid="{C1BBDA02-3314-47D3-9E1B-7F5315BC3354}"/>
    <cellStyle name="Normal 3 8 2 4 6 4" xfId="16145" xr:uid="{F1ED5FC6-7806-4BB0-8D80-11FEEA4AB2D2}"/>
    <cellStyle name="Normal 3 8 2 4 6 4 2" xfId="16146" xr:uid="{7E38D4EE-8F4F-4862-BED4-69138275624A}"/>
    <cellStyle name="Normal 3 8 2 4 6 5" xfId="16147" xr:uid="{0190C968-079F-453F-B7BD-91703E159120}"/>
    <cellStyle name="Normal 3 8 2 4 6 5 2" xfId="16148" xr:uid="{00A55D30-E5BB-4497-B1D9-6AAE4E2237E6}"/>
    <cellStyle name="Normal 3 8 2 4 6 6" xfId="16149" xr:uid="{336329ED-AD6C-48E2-9C2D-726AA5D80FF5}"/>
    <cellStyle name="Normal 3 8 2 4 6 6 2" xfId="16150" xr:uid="{CAC0E1A1-C0FE-4753-BD57-B0BFB519C390}"/>
    <cellStyle name="Normal 3 8 2 4 6 7" xfId="16151" xr:uid="{0405AEA7-8351-47D6-9237-A7B299AFBC33}"/>
    <cellStyle name="Normal 3 8 2 4 6 7 2" xfId="16152" xr:uid="{3F46E0F4-8722-41B4-A834-0C26FB23B5C8}"/>
    <cellStyle name="Normal 3 8 2 4 6 8" xfId="16153" xr:uid="{2DDB3ABA-BF3B-4280-96A2-5C7B25BBE67B}"/>
    <cellStyle name="Normal 3 8 2 4 7" xfId="16154" xr:uid="{300D7DA3-DDC3-49C2-8EF6-F0DF134FC47B}"/>
    <cellStyle name="Normal 3 8 2 4 7 2" xfId="16155" xr:uid="{32E46F36-491C-4A72-A9A4-FE86A19C00EF}"/>
    <cellStyle name="Normal 3 8 2 4 7 2 2" xfId="16156" xr:uid="{D0C6DB9B-994C-43FB-AA74-763311876ED3}"/>
    <cellStyle name="Normal 3 8 2 4 7 2 2 2" xfId="16157" xr:uid="{685CFF84-54E4-4E72-AEEA-EEB00346A533}"/>
    <cellStyle name="Normal 3 8 2 4 7 2 3" xfId="16158" xr:uid="{A8691CEA-8F44-4237-A301-7EA5FC6DB94D}"/>
    <cellStyle name="Normal 3 8 2 4 7 3" xfId="16159" xr:uid="{30E6C063-034C-470A-96AA-8F4643E9557A}"/>
    <cellStyle name="Normal 3 8 2 4 8" xfId="16160" xr:uid="{A50B27BF-B595-4946-841C-2249D2AEBD35}"/>
    <cellStyle name="Normal 3 8 2 4 8 2" xfId="16161" xr:uid="{516EA049-DFEA-49C1-8288-CAD18CF4B174}"/>
    <cellStyle name="Normal 3 8 2 4 9" xfId="16162" xr:uid="{BBBA4CAF-4CCB-4A75-B28D-97143BD29095}"/>
    <cellStyle name="Normal 3 8 2 4 9 2" xfId="16163" xr:uid="{B30FFE6C-D383-4086-9405-848EDC7CB343}"/>
    <cellStyle name="Normal 3 8 2 5" xfId="16164" xr:uid="{44D9C4C1-3154-47B4-A65D-673F21CBEB03}"/>
    <cellStyle name="Normal 3 8 2 5 2" xfId="16165" xr:uid="{F21BF1C4-47E1-44D2-B5B9-2DC74010F7B0}"/>
    <cellStyle name="Normal 3 8 2 6" xfId="16166" xr:uid="{74AD04A7-664E-49C0-982C-623E922D569F}"/>
    <cellStyle name="Normal 3 8 2 6 10" xfId="16167" xr:uid="{C7D398E8-B3F7-48C0-BCF2-BC9C013C6476}"/>
    <cellStyle name="Normal 3 8 2 6 10 2" xfId="16168" xr:uid="{E48197D8-CD37-4B16-9D02-EAC3755FD9AD}"/>
    <cellStyle name="Normal 3 8 2 6 11" xfId="16169" xr:uid="{4CA11CD3-CAD6-4C66-B4E6-129B70CF4E9B}"/>
    <cellStyle name="Normal 3 8 2 6 11 2" xfId="16170" xr:uid="{406ABBFB-C699-400E-89E0-A681A120AC2B}"/>
    <cellStyle name="Normal 3 8 2 6 12" xfId="16171" xr:uid="{A1739DE0-900D-461C-95B7-586F80DE2591}"/>
    <cellStyle name="Normal 3 8 2 6 2" xfId="16172" xr:uid="{A3AAE892-F94B-46CF-B6A8-8D4D9BEDC599}"/>
    <cellStyle name="Normal 3 8 2 6 2 10" xfId="16173" xr:uid="{EEF32307-8283-458C-AD83-108D92A16A45}"/>
    <cellStyle name="Normal 3 8 2 6 2 10 2" xfId="16174" xr:uid="{14EE0E07-7300-4C11-AFA8-8FEFEB92264A}"/>
    <cellStyle name="Normal 3 8 2 6 2 11" xfId="16175" xr:uid="{8F556397-85EE-4C51-BE6F-D6F1AB2DA315}"/>
    <cellStyle name="Normal 3 8 2 6 2 11 2" xfId="16176" xr:uid="{EB6F3E98-FB74-4CE0-AC79-AD29CBAE2C0E}"/>
    <cellStyle name="Normal 3 8 2 6 2 12" xfId="16177" xr:uid="{7CB319B4-9821-479F-A79A-12A7DC15D927}"/>
    <cellStyle name="Normal 3 8 2 6 2 2" xfId="16178" xr:uid="{E2797940-87EE-4505-87C1-83EB2EC26A9D}"/>
    <cellStyle name="Normal 3 8 2 6 2 2 2" xfId="16179" xr:uid="{EFD3B130-03BB-4234-9E16-4E29E1A882EC}"/>
    <cellStyle name="Normal 3 8 2 6 2 2 2 2" xfId="16180" xr:uid="{F812C6EF-1E01-46ED-84FE-F4DDAACF6B17}"/>
    <cellStyle name="Normal 3 8 2 6 2 2 2 2 2" xfId="16181" xr:uid="{036422A2-BF64-4045-9736-A69FF9E34A01}"/>
    <cellStyle name="Normal 3 8 2 6 2 2 2 2 2 2" xfId="16182" xr:uid="{EA58BA56-3048-4689-A364-922F86479DD0}"/>
    <cellStyle name="Normal 3 8 2 6 2 2 2 2 2 2 2" xfId="16183" xr:uid="{1E6AE235-5DE6-4B8B-891F-7FADADD5BA8F}"/>
    <cellStyle name="Normal 3 8 2 6 2 2 2 2 2 2 2 2" xfId="16184" xr:uid="{992687ED-8D9F-4D9C-8ECF-642BA095C9FE}"/>
    <cellStyle name="Normal 3 8 2 6 2 2 2 2 2 2 2 2 2" xfId="16185" xr:uid="{2EC12E6F-4CF4-4076-AB81-D2AD63F82019}"/>
    <cellStyle name="Normal 3 8 2 6 2 2 2 2 2 2 2 3" xfId="16186" xr:uid="{DF37BB8F-852D-43D2-AAFE-258E67D773E1}"/>
    <cellStyle name="Normal 3 8 2 6 2 2 2 2 2 2 3" xfId="16187" xr:uid="{EE6AC9C0-FD09-42FE-8588-DA8BB5F8B2C4}"/>
    <cellStyle name="Normal 3 8 2 6 2 2 2 2 2 3" xfId="16188" xr:uid="{B2E3F0FD-0CEC-4480-8E24-8464F44C4C71}"/>
    <cellStyle name="Normal 3 8 2 6 2 2 2 2 2 3 2" xfId="16189" xr:uid="{ED51F742-3448-4564-919C-57D22E124AB0}"/>
    <cellStyle name="Normal 3 8 2 6 2 2 2 2 2 4" xfId="16190" xr:uid="{C5080F4C-92C0-4916-9E03-FEFE52CE89BD}"/>
    <cellStyle name="Normal 3 8 2 6 2 2 2 2 2 4 2" xfId="16191" xr:uid="{20304A6F-93A0-4527-B60A-3A724A59EA46}"/>
    <cellStyle name="Normal 3 8 2 6 2 2 2 2 2 5" xfId="16192" xr:uid="{05EEDCD0-4440-411E-9428-0F7AA4D1B51E}"/>
    <cellStyle name="Normal 3 8 2 6 2 2 2 2 2 5 2" xfId="16193" xr:uid="{10AE6E2E-59E7-486C-B912-D5C72B609D58}"/>
    <cellStyle name="Normal 3 8 2 6 2 2 2 2 2 6" xfId="16194" xr:uid="{FC363165-8D66-4C09-BE21-D953083755A0}"/>
    <cellStyle name="Normal 3 8 2 6 2 2 2 2 2 6 2" xfId="16195" xr:uid="{530EADA0-D392-4209-BF17-D4C484A3F824}"/>
    <cellStyle name="Normal 3 8 2 6 2 2 2 2 2 7" xfId="16196" xr:uid="{1B326E2F-AEEA-43A8-8745-5AE7A376584E}"/>
    <cellStyle name="Normal 3 8 2 6 2 2 2 2 2 7 2" xfId="16197" xr:uid="{3B7B00AF-F834-437F-BE6C-36C317D265DA}"/>
    <cellStyle name="Normal 3 8 2 6 2 2 2 2 2 8" xfId="16198" xr:uid="{784D2B79-6295-4393-9D39-66E134F08C17}"/>
    <cellStyle name="Normal 3 8 2 6 2 2 2 2 3" xfId="16199" xr:uid="{4BFFDDBA-220C-4766-9BBF-4C5E87636F8B}"/>
    <cellStyle name="Normal 3 8 2 6 2 2 2 2 3 2" xfId="16200" xr:uid="{996591E5-3943-4C4E-9AEA-E75422CAB5F5}"/>
    <cellStyle name="Normal 3 8 2 6 2 2 2 2 3 2 2" xfId="16201" xr:uid="{610B04A5-C937-4669-B52B-F4BF09CF51D5}"/>
    <cellStyle name="Normal 3 8 2 6 2 2 2 2 3 2 2 2" xfId="16202" xr:uid="{1A0B04D7-C173-42F3-BFC0-832677386217}"/>
    <cellStyle name="Normal 3 8 2 6 2 2 2 2 3 2 3" xfId="16203" xr:uid="{E0D463BF-4FF3-43BB-9B41-E2761C8029BF}"/>
    <cellStyle name="Normal 3 8 2 6 2 2 2 2 3 3" xfId="16204" xr:uid="{65B243C7-289F-4918-B36A-9FAFC28B7E4B}"/>
    <cellStyle name="Normal 3 8 2 6 2 2 2 2 4" xfId="16205" xr:uid="{CEE039A4-3E53-4F6F-851B-FF3D99FFC9D8}"/>
    <cellStyle name="Normal 3 8 2 6 2 2 2 2 4 2" xfId="16206" xr:uid="{67AEBF91-F288-43E2-ABBB-976604C0A2D7}"/>
    <cellStyle name="Normal 3 8 2 6 2 2 2 2 5" xfId="16207" xr:uid="{DC481181-8B33-4772-8240-CB2210AF6494}"/>
    <cellStyle name="Normal 3 8 2 6 2 2 2 2 5 2" xfId="16208" xr:uid="{1C176F39-072E-450D-B7C4-317CD9B547F1}"/>
    <cellStyle name="Normal 3 8 2 6 2 2 2 2 6" xfId="16209" xr:uid="{81DC0416-072B-445A-B67E-B32ADEA5691B}"/>
    <cellStyle name="Normal 3 8 2 6 2 2 2 2 6 2" xfId="16210" xr:uid="{422991B8-141B-4262-9CA4-A306E4D6F602}"/>
    <cellStyle name="Normal 3 8 2 6 2 2 2 2 7" xfId="16211" xr:uid="{9714C5C8-2B28-4BAE-8404-EB10BDCB0A4B}"/>
    <cellStyle name="Normal 3 8 2 6 2 2 2 2 7 2" xfId="16212" xr:uid="{B62561C6-5CEC-4D6F-B7E2-204D2AE20C1D}"/>
    <cellStyle name="Normal 3 8 2 6 2 2 2 2 8" xfId="16213" xr:uid="{B00088F8-CDA9-4298-AB9B-B6265540B74E}"/>
    <cellStyle name="Normal 3 8 2 6 2 2 2 3" xfId="16214" xr:uid="{140B5B81-3D6B-46D7-99E2-9FC3486A7835}"/>
    <cellStyle name="Normal 3 8 2 6 2 2 2 3 2" xfId="16215" xr:uid="{BBA222E0-D97C-40E2-8820-4E93CAB059D8}"/>
    <cellStyle name="Normal 3 8 2 6 2 2 2 3 2 2" xfId="16216" xr:uid="{6FEC84F3-B139-4675-BE6D-C50EEDE5D688}"/>
    <cellStyle name="Normal 3 8 2 6 2 2 2 3 2 2 2" xfId="16217" xr:uid="{904FA616-8A48-4EA3-915C-49F2AD0DD384}"/>
    <cellStyle name="Normal 3 8 2 6 2 2 2 3 2 3" xfId="16218" xr:uid="{CCADA429-A4B6-41C0-A372-A27C827C0BAD}"/>
    <cellStyle name="Normal 3 8 2 6 2 2 2 3 3" xfId="16219" xr:uid="{2DFCE87F-76D5-46D7-AACB-591579F5D420}"/>
    <cellStyle name="Normal 3 8 2 6 2 2 2 4" xfId="16220" xr:uid="{1756A7DE-2493-4025-8A8D-E111226EF9F5}"/>
    <cellStyle name="Normal 3 8 2 6 2 2 2 4 2" xfId="16221" xr:uid="{0FD045E1-6E1F-4E56-B4EB-2B445CC1F28B}"/>
    <cellStyle name="Normal 3 8 2 6 2 2 2 5" xfId="16222" xr:uid="{18714296-410B-4BCA-951F-E9D77F704D10}"/>
    <cellStyle name="Normal 3 8 2 6 2 2 2 5 2" xfId="16223" xr:uid="{2E8691AD-C309-4419-B4B0-4C91FE9C1DAF}"/>
    <cellStyle name="Normal 3 8 2 6 2 2 2 6" xfId="16224" xr:uid="{690E606C-59EF-4F89-819B-0DE5F400F3F5}"/>
    <cellStyle name="Normal 3 8 2 6 2 2 2 6 2" xfId="16225" xr:uid="{3CF02B78-FDA9-4399-AA07-EF07C7F40F5F}"/>
    <cellStyle name="Normal 3 8 2 6 2 2 2 7" xfId="16226" xr:uid="{32C34BB7-30F1-44DF-92D5-ABCE50D10F33}"/>
    <cellStyle name="Normal 3 8 2 6 2 2 2 7 2" xfId="16227" xr:uid="{58948059-561E-4A3B-A4C8-BC24D0E835F6}"/>
    <cellStyle name="Normal 3 8 2 6 2 2 2 8" xfId="16228" xr:uid="{B78E9808-DEB1-40BD-B438-2ACFD6BA7C43}"/>
    <cellStyle name="Normal 3 8 2 6 2 2 2 8 2" xfId="16229" xr:uid="{B3B3CC37-89DC-4422-8E7E-CB51AF5E111B}"/>
    <cellStyle name="Normal 3 8 2 6 2 2 2 9" xfId="16230" xr:uid="{2D788CE0-076C-43F8-A06D-FB7043D3E877}"/>
    <cellStyle name="Normal 3 8 2 6 2 2 3" xfId="16231" xr:uid="{40010AF9-D69F-4CCC-9493-0B56873EB420}"/>
    <cellStyle name="Normal 3 8 2 6 2 2 3 2" xfId="16232" xr:uid="{BE189B60-D090-4412-A5C0-2DF941EFBFEA}"/>
    <cellStyle name="Normal 3 8 2 6 2 2 3 2 2" xfId="16233" xr:uid="{0C2724FE-4197-4663-9FC6-DA788EEA2537}"/>
    <cellStyle name="Normal 3 8 2 6 2 2 3 2 2 2" xfId="16234" xr:uid="{BA014A24-FFB0-4754-B21A-3389C93BD1FC}"/>
    <cellStyle name="Normal 3 8 2 6 2 2 3 2 2 2 2" xfId="16235" xr:uid="{637ADB2F-C14B-4148-8DFC-82CB2E2BDE65}"/>
    <cellStyle name="Normal 3 8 2 6 2 2 3 2 2 3" xfId="16236" xr:uid="{031A716F-C9D9-49E2-AE5E-7E2768911257}"/>
    <cellStyle name="Normal 3 8 2 6 2 2 3 2 3" xfId="16237" xr:uid="{57308B6B-07A7-4BD5-B192-743E872860CA}"/>
    <cellStyle name="Normal 3 8 2 6 2 2 3 3" xfId="16238" xr:uid="{02CF136C-19DE-468B-B104-AF9F158EC626}"/>
    <cellStyle name="Normal 3 8 2 6 2 2 3 3 2" xfId="16239" xr:uid="{B1AEE0A7-983D-4CC3-A77B-5C6A91398CDF}"/>
    <cellStyle name="Normal 3 8 2 6 2 2 3 4" xfId="16240" xr:uid="{51696BB1-996A-4F59-8DEB-35AC7BEBBC97}"/>
    <cellStyle name="Normal 3 8 2 6 2 2 3 4 2" xfId="16241" xr:uid="{C4BC2903-B65D-4F5C-B571-0099D002C9CB}"/>
    <cellStyle name="Normal 3 8 2 6 2 2 3 5" xfId="16242" xr:uid="{08FEECA3-BE5B-462C-82F1-E70A1F567752}"/>
    <cellStyle name="Normal 3 8 2 6 2 2 3 5 2" xfId="16243" xr:uid="{7ABAC024-D7AD-4A14-B4CB-1D6C734950D1}"/>
    <cellStyle name="Normal 3 8 2 6 2 2 3 6" xfId="16244" xr:uid="{82EBE305-BB53-470C-9648-1EB3E9D9DBCF}"/>
    <cellStyle name="Normal 3 8 2 6 2 2 3 6 2" xfId="16245" xr:uid="{FA0A42E1-4203-413A-86D1-B9443B792087}"/>
    <cellStyle name="Normal 3 8 2 6 2 2 3 7" xfId="16246" xr:uid="{30E34C0C-179E-4C6F-9E6E-4F2CC4B8FDE5}"/>
    <cellStyle name="Normal 3 8 2 6 2 2 3 7 2" xfId="16247" xr:uid="{CEA2BA9B-248B-46E2-A8A0-00C9C3AD96A5}"/>
    <cellStyle name="Normal 3 8 2 6 2 2 3 8" xfId="16248" xr:uid="{A86721D1-79D8-4594-8DD8-D627AF894F42}"/>
    <cellStyle name="Normal 3 8 2 6 2 2 4" xfId="16249" xr:uid="{3BF09085-E076-45CA-B6E5-CE304907767D}"/>
    <cellStyle name="Normal 3 8 2 6 2 2 4 2" xfId="16250" xr:uid="{82BDD4F9-4143-4DC5-88A8-BDB2CFD11C9E}"/>
    <cellStyle name="Normal 3 8 2 6 2 2 4 2 2" xfId="16251" xr:uid="{36349A99-FD5B-43B0-A2E9-DC4E3B2BDDE6}"/>
    <cellStyle name="Normal 3 8 2 6 2 2 4 2 2 2" xfId="16252" xr:uid="{3A3B5528-7FA2-4032-8C7A-B84ED6E4AE8F}"/>
    <cellStyle name="Normal 3 8 2 6 2 2 4 2 3" xfId="16253" xr:uid="{8ECDCD4A-3677-4CB9-8CF8-4CA76790EFCA}"/>
    <cellStyle name="Normal 3 8 2 6 2 2 4 3" xfId="16254" xr:uid="{F313C232-D0A8-40D4-8545-1FB3A870149B}"/>
    <cellStyle name="Normal 3 8 2 6 2 2 5" xfId="16255" xr:uid="{BE53A938-4265-4718-81DD-30C7186F7224}"/>
    <cellStyle name="Normal 3 8 2 6 2 2 5 2" xfId="16256" xr:uid="{D2DD94B1-EC50-4C00-A7CB-2C8F96B52712}"/>
    <cellStyle name="Normal 3 8 2 6 2 2 6" xfId="16257" xr:uid="{EA6B6364-CD61-4998-9C66-E6C6E08A1C02}"/>
    <cellStyle name="Normal 3 8 2 6 2 2 6 2" xfId="16258" xr:uid="{55D332B3-44B1-4D46-8263-6432080A56AB}"/>
    <cellStyle name="Normal 3 8 2 6 2 2 7" xfId="16259" xr:uid="{74118604-6150-48CD-909B-5ABB9FAACC23}"/>
    <cellStyle name="Normal 3 8 2 6 2 2 7 2" xfId="16260" xr:uid="{C2FA65B0-A4B3-4B51-9FA4-D6D42089F65F}"/>
    <cellStyle name="Normal 3 8 2 6 2 2 8" xfId="16261" xr:uid="{6119656B-F60C-4711-8B82-93DDAA74BA46}"/>
    <cellStyle name="Normal 3 8 2 6 2 2 8 2" xfId="16262" xr:uid="{EAC97F77-6245-4716-BFB1-0BE8C934C501}"/>
    <cellStyle name="Normal 3 8 2 6 2 2 9" xfId="16263" xr:uid="{12ADD144-5EF6-4CAE-813C-A91886F3F14F}"/>
    <cellStyle name="Normal 3 8 2 6 2 3" xfId="16264" xr:uid="{BCD3C0CD-0D8A-4778-932D-3A6F32FA8867}"/>
    <cellStyle name="Normal 3 8 2 6 2 3 2" xfId="16265" xr:uid="{01EBB6F5-40C7-4BDE-803E-17C69A88C142}"/>
    <cellStyle name="Normal 3 8 2 6 2 4" xfId="16266" xr:uid="{6FFB517F-7EE8-4C1E-8601-EBCC68F4AE99}"/>
    <cellStyle name="Normal 3 8 2 6 2 4 2" xfId="16267" xr:uid="{04A3D32D-2981-48C6-865A-7CAD5458ECC7}"/>
    <cellStyle name="Normal 3 8 2 6 2 5" xfId="16268" xr:uid="{D4720937-34F1-4937-9C49-D16D83476BB3}"/>
    <cellStyle name="Normal 3 8 2 6 2 5 2" xfId="16269" xr:uid="{7CEB95DD-F9FE-4231-BFB4-244E170ADA4A}"/>
    <cellStyle name="Normal 3 8 2 6 2 5 2 2" xfId="16270" xr:uid="{694DBFED-4395-4A9C-A0DA-1F0C3702A5CD}"/>
    <cellStyle name="Normal 3 8 2 6 2 5 2 2 2" xfId="16271" xr:uid="{6375C5A0-9B59-42AD-B313-8A522186F017}"/>
    <cellStyle name="Normal 3 8 2 6 2 5 2 2 2 2" xfId="16272" xr:uid="{D79336F5-3423-424B-BBE2-0CDE8AF3AAFC}"/>
    <cellStyle name="Normal 3 8 2 6 2 5 2 2 2 2 2" xfId="16273" xr:uid="{84C9C898-95B4-4B18-9850-FEC07F3CD684}"/>
    <cellStyle name="Normal 3 8 2 6 2 5 2 2 2 3" xfId="16274" xr:uid="{B2EB0FF9-E576-4C26-8010-8D4D47682B61}"/>
    <cellStyle name="Normal 3 8 2 6 2 5 2 2 3" xfId="16275" xr:uid="{A88B7D26-8E47-48B9-AEB9-9082E131DDD2}"/>
    <cellStyle name="Normal 3 8 2 6 2 5 2 3" xfId="16276" xr:uid="{641CEDE9-3A97-4F70-A6A3-E3F18D88AEEB}"/>
    <cellStyle name="Normal 3 8 2 6 2 5 2 3 2" xfId="16277" xr:uid="{AB407A76-BE2B-4D14-9AA7-788C3427B527}"/>
    <cellStyle name="Normal 3 8 2 6 2 5 2 4" xfId="16278" xr:uid="{B7E0D6AD-6DC8-47B0-8E15-852DA91D4B41}"/>
    <cellStyle name="Normal 3 8 2 6 2 5 2 4 2" xfId="16279" xr:uid="{57B4A6AA-621A-4815-A785-6465E0A1B520}"/>
    <cellStyle name="Normal 3 8 2 6 2 5 2 5" xfId="16280" xr:uid="{103933A1-8020-45BB-81E6-F9BBD824953E}"/>
    <cellStyle name="Normal 3 8 2 6 2 5 2 5 2" xfId="16281" xr:uid="{A7DCB302-1F90-4B66-B867-3B2349A17829}"/>
    <cellStyle name="Normal 3 8 2 6 2 5 2 6" xfId="16282" xr:uid="{59BD0744-053B-4809-B5F3-D78048CCAD7A}"/>
    <cellStyle name="Normal 3 8 2 6 2 5 2 6 2" xfId="16283" xr:uid="{78DBB5B9-936B-4EE7-AE89-6C35B28B3C3C}"/>
    <cellStyle name="Normal 3 8 2 6 2 5 2 7" xfId="16284" xr:uid="{33A97E16-EA3C-4FDA-A4CA-A224F2A19F09}"/>
    <cellStyle name="Normal 3 8 2 6 2 5 2 7 2" xfId="16285" xr:uid="{B21ED788-7D40-4925-B90A-7581E080A5E8}"/>
    <cellStyle name="Normal 3 8 2 6 2 5 2 8" xfId="16286" xr:uid="{A33E58E5-F7B2-40D0-AF6F-4AE2C88CA84A}"/>
    <cellStyle name="Normal 3 8 2 6 2 5 3" xfId="16287" xr:uid="{8951BCFF-74ED-45A6-8CA8-84EE3CCBA561}"/>
    <cellStyle name="Normal 3 8 2 6 2 5 3 2" xfId="16288" xr:uid="{7FFAF844-4B3E-4942-8D67-EDF5237A6729}"/>
    <cellStyle name="Normal 3 8 2 6 2 5 3 2 2" xfId="16289" xr:uid="{93DD2AAC-5CAB-4508-851A-20212BD03C2A}"/>
    <cellStyle name="Normal 3 8 2 6 2 5 3 2 2 2" xfId="16290" xr:uid="{B4808106-CA79-4FCB-90AD-3CDCCCE2AF4F}"/>
    <cellStyle name="Normal 3 8 2 6 2 5 3 2 3" xfId="16291" xr:uid="{33D7A447-9EC8-4C21-B780-ED2B8B7BE811}"/>
    <cellStyle name="Normal 3 8 2 6 2 5 3 3" xfId="16292" xr:uid="{53A34A39-AAD6-4BA8-B99A-27AFBD274A7F}"/>
    <cellStyle name="Normal 3 8 2 6 2 5 4" xfId="16293" xr:uid="{052DF8BF-800A-467F-81C7-BFE4E2BDEE08}"/>
    <cellStyle name="Normal 3 8 2 6 2 5 4 2" xfId="16294" xr:uid="{2B6193FE-134A-4FCA-B625-2CEDEDE19D2E}"/>
    <cellStyle name="Normal 3 8 2 6 2 5 5" xfId="16295" xr:uid="{F2DD4DCE-968D-40EF-9531-3229CD6378E4}"/>
    <cellStyle name="Normal 3 8 2 6 2 5 5 2" xfId="16296" xr:uid="{412F955F-ADF6-4DDF-BFDF-28C6A9BE508A}"/>
    <cellStyle name="Normal 3 8 2 6 2 5 6" xfId="16297" xr:uid="{6F915F0F-A7A4-4D31-9CC7-23EC59328719}"/>
    <cellStyle name="Normal 3 8 2 6 2 5 6 2" xfId="16298" xr:uid="{8EB057A4-BCB4-4832-BC56-5C2CBBBAF9E6}"/>
    <cellStyle name="Normal 3 8 2 6 2 5 7" xfId="16299" xr:uid="{152F3D88-3392-4CB4-8B09-67980A29B2B9}"/>
    <cellStyle name="Normal 3 8 2 6 2 5 7 2" xfId="16300" xr:uid="{0052B511-D983-452F-9602-0DE2690016D2}"/>
    <cellStyle name="Normal 3 8 2 6 2 5 8" xfId="16301" xr:uid="{4D45986C-5D3C-4CFD-B2E3-CA096D66562D}"/>
    <cellStyle name="Normal 3 8 2 6 2 6" xfId="16302" xr:uid="{8FDE0664-9FC8-42D5-BF42-DAF70F961C4B}"/>
    <cellStyle name="Normal 3 8 2 6 2 6 2" xfId="16303" xr:uid="{E81091D3-0C67-4AA6-B4D1-7203B0487BDF}"/>
    <cellStyle name="Normal 3 8 2 6 2 6 2 2" xfId="16304" xr:uid="{32D23BC0-2B75-4453-9865-DE044C6B11F9}"/>
    <cellStyle name="Normal 3 8 2 6 2 6 2 2 2" xfId="16305" xr:uid="{778FDFAA-A82E-4FEE-92D2-158D8452F976}"/>
    <cellStyle name="Normal 3 8 2 6 2 6 2 3" xfId="16306" xr:uid="{513CA9A1-07CA-4271-8490-5568CEB7410E}"/>
    <cellStyle name="Normal 3 8 2 6 2 6 3" xfId="16307" xr:uid="{87509FF0-8E49-4041-80D9-DFFDFA748753}"/>
    <cellStyle name="Normal 3 8 2 6 2 7" xfId="16308" xr:uid="{9614E264-3306-494E-9F0B-553E5D049A6A}"/>
    <cellStyle name="Normal 3 8 2 6 2 7 2" xfId="16309" xr:uid="{2F58C414-82D6-48DD-BED0-CCEDB0206450}"/>
    <cellStyle name="Normal 3 8 2 6 2 8" xfId="16310" xr:uid="{E891FDE0-1822-4024-A702-8E5172F5D765}"/>
    <cellStyle name="Normal 3 8 2 6 2 8 2" xfId="16311" xr:uid="{6DAF16AB-5DC0-46D1-825E-D594A6651ED8}"/>
    <cellStyle name="Normal 3 8 2 6 2 9" xfId="16312" xr:uid="{1F90B570-0A52-4AF5-882A-021D356A69FE}"/>
    <cellStyle name="Normal 3 8 2 6 2 9 2" xfId="16313" xr:uid="{278C2844-1E1B-4ADF-AFC2-6C5FBBCDC952}"/>
    <cellStyle name="Normal 3 8 2 6 3" xfId="16314" xr:uid="{73E60AC4-A0BA-44B6-8BD8-FCAC0220C9EB}"/>
    <cellStyle name="Normal 3 8 2 6 3 2" xfId="16315" xr:uid="{8F8FCA9D-1BCB-4760-BA0F-83D30128ED97}"/>
    <cellStyle name="Normal 3 8 2 6 3 2 2" xfId="16316" xr:uid="{B8FCCA2D-0F74-4B2A-A4E8-0A331167D370}"/>
    <cellStyle name="Normal 3 8 2 6 3 2 2 2" xfId="16317" xr:uid="{64DC3349-3375-44D8-9A2E-FC3072C0A7FE}"/>
    <cellStyle name="Normal 3 8 2 6 3 2 2 2 2" xfId="16318" xr:uid="{D8DA3AB2-0CD4-4F66-B3D4-E4912DB72FC6}"/>
    <cellStyle name="Normal 3 8 2 6 3 2 2 2 2 2" xfId="16319" xr:uid="{7004A7BE-776C-4A14-82FD-1AE6B99B2240}"/>
    <cellStyle name="Normal 3 8 2 6 3 2 2 2 2 2 2" xfId="16320" xr:uid="{7CBDE087-DF45-4022-BECF-FAC5C9C4ACD7}"/>
    <cellStyle name="Normal 3 8 2 6 3 2 2 2 2 2 2 2" xfId="16321" xr:uid="{3CB96C49-91BB-46E4-A2A6-C2130CB411DD}"/>
    <cellStyle name="Normal 3 8 2 6 3 2 2 2 2 2 3" xfId="16322" xr:uid="{9758F80D-3BC4-4916-B72D-520BCB6C36FA}"/>
    <cellStyle name="Normal 3 8 2 6 3 2 2 2 2 3" xfId="16323" xr:uid="{00369DC9-04CE-4BBE-A90A-000110987A1A}"/>
    <cellStyle name="Normal 3 8 2 6 3 2 2 2 3" xfId="16324" xr:uid="{F2255BCF-B070-4359-B5C9-26225CC046C0}"/>
    <cellStyle name="Normal 3 8 2 6 3 2 2 2 3 2" xfId="16325" xr:uid="{C610FB32-9A5C-4132-83AF-1398FE0FA62D}"/>
    <cellStyle name="Normal 3 8 2 6 3 2 2 2 4" xfId="16326" xr:uid="{7FBD353B-9DBC-4EE2-93C4-E42709A628E9}"/>
    <cellStyle name="Normal 3 8 2 6 3 2 2 2 4 2" xfId="16327" xr:uid="{0869DE00-50BF-4F90-8347-FF370660ED44}"/>
    <cellStyle name="Normal 3 8 2 6 3 2 2 2 5" xfId="16328" xr:uid="{D880D777-0BE4-46E5-8D3F-6174699EB71F}"/>
    <cellStyle name="Normal 3 8 2 6 3 2 2 2 5 2" xfId="16329" xr:uid="{9241F0A6-BA74-430B-9DBB-69712F9DBB0D}"/>
    <cellStyle name="Normal 3 8 2 6 3 2 2 2 6" xfId="16330" xr:uid="{4DA35473-F9B6-46AE-AFED-E9CB5FFE96AE}"/>
    <cellStyle name="Normal 3 8 2 6 3 2 2 2 6 2" xfId="16331" xr:uid="{AD16F98F-DEB7-49F8-8096-3B5335215B7B}"/>
    <cellStyle name="Normal 3 8 2 6 3 2 2 2 7" xfId="16332" xr:uid="{27258DEC-F113-4B16-9D3A-6D1179B13422}"/>
    <cellStyle name="Normal 3 8 2 6 3 2 2 2 7 2" xfId="16333" xr:uid="{A7DC3A9A-F122-4A03-9E1A-DD393DCB049D}"/>
    <cellStyle name="Normal 3 8 2 6 3 2 2 2 8" xfId="16334" xr:uid="{7AE150A4-C24B-49FF-BDB2-8FFE343D9AA6}"/>
    <cellStyle name="Normal 3 8 2 6 3 2 2 3" xfId="16335" xr:uid="{9B4804FF-778F-4D97-A440-94CC74CD56D9}"/>
    <cellStyle name="Normal 3 8 2 6 3 2 2 3 2" xfId="16336" xr:uid="{8D0F1BF7-0AB7-4AF2-8D3E-BEF465CE40BD}"/>
    <cellStyle name="Normal 3 8 2 6 3 2 2 3 2 2" xfId="16337" xr:uid="{1FF3AC24-1227-4F86-918C-89908FFC6978}"/>
    <cellStyle name="Normal 3 8 2 6 3 2 2 3 2 2 2" xfId="16338" xr:uid="{EB50C578-71BC-4FF1-89A3-07DFC94694C5}"/>
    <cellStyle name="Normal 3 8 2 6 3 2 2 3 2 3" xfId="16339" xr:uid="{5CD2B0FD-5441-42CD-948D-0362EF7FCC5C}"/>
    <cellStyle name="Normal 3 8 2 6 3 2 2 3 3" xfId="16340" xr:uid="{1C0A5263-4872-4412-8A1A-21F7BBDD9573}"/>
    <cellStyle name="Normal 3 8 2 6 3 2 2 4" xfId="16341" xr:uid="{44EA585D-A93A-4AF8-9EFF-AF2D9B91A3B7}"/>
    <cellStyle name="Normal 3 8 2 6 3 2 2 4 2" xfId="16342" xr:uid="{2F3C8000-FCA7-4017-9323-4BA8E7A23E62}"/>
    <cellStyle name="Normal 3 8 2 6 3 2 2 5" xfId="16343" xr:uid="{7868FDF0-588B-49CB-8EC4-E3D2601216F9}"/>
    <cellStyle name="Normal 3 8 2 6 3 2 2 5 2" xfId="16344" xr:uid="{A61D9FCF-AB34-4336-97B6-079CCA1E4737}"/>
    <cellStyle name="Normal 3 8 2 6 3 2 2 6" xfId="16345" xr:uid="{FD534D6A-CBCF-490A-A289-EFE48D4E3281}"/>
    <cellStyle name="Normal 3 8 2 6 3 2 2 6 2" xfId="16346" xr:uid="{82DB2860-E7D8-418F-A081-809695A9B14D}"/>
    <cellStyle name="Normal 3 8 2 6 3 2 2 7" xfId="16347" xr:uid="{4F10CA4B-E9BA-4C7A-807F-D5D72CEA497C}"/>
    <cellStyle name="Normal 3 8 2 6 3 2 2 7 2" xfId="16348" xr:uid="{3EA42538-C2BE-4550-9808-629C715D68E0}"/>
    <cellStyle name="Normal 3 8 2 6 3 2 2 8" xfId="16349" xr:uid="{ED2521D2-13BF-49E0-B4B6-292CA90E7FA2}"/>
    <cellStyle name="Normal 3 8 2 6 3 2 3" xfId="16350" xr:uid="{692A4633-C087-485F-985F-F66A8E0B9D06}"/>
    <cellStyle name="Normal 3 8 2 6 3 2 3 2" xfId="16351" xr:uid="{4EE90FFB-5CB7-43F4-8BBF-04E1ED680725}"/>
    <cellStyle name="Normal 3 8 2 6 3 2 3 2 2" xfId="16352" xr:uid="{F3BCCF7E-630B-4F8E-932D-789A00D4E1AA}"/>
    <cellStyle name="Normal 3 8 2 6 3 2 3 2 2 2" xfId="16353" xr:uid="{538F687E-C1AB-4B23-9C98-A3A0B0F2F18E}"/>
    <cellStyle name="Normal 3 8 2 6 3 2 3 2 3" xfId="16354" xr:uid="{3D86317F-9360-4E60-A21D-98C917CAC427}"/>
    <cellStyle name="Normal 3 8 2 6 3 2 3 3" xfId="16355" xr:uid="{B801BF3D-770A-48AD-99CA-F436D96932EB}"/>
    <cellStyle name="Normal 3 8 2 6 3 2 4" xfId="16356" xr:uid="{D13A592D-B83D-4C07-9E4E-66621B08ECB1}"/>
    <cellStyle name="Normal 3 8 2 6 3 2 4 2" xfId="16357" xr:uid="{D0A6C3AB-40BE-4484-8635-D54E053B6D34}"/>
    <cellStyle name="Normal 3 8 2 6 3 2 5" xfId="16358" xr:uid="{E594DDB2-222B-4485-A565-742B2C6FD4CB}"/>
    <cellStyle name="Normal 3 8 2 6 3 2 5 2" xfId="16359" xr:uid="{4EAEE68B-D5AA-4825-86AF-99044EB4173E}"/>
    <cellStyle name="Normal 3 8 2 6 3 2 6" xfId="16360" xr:uid="{DFB2E149-E19C-46CC-B0BA-EB0A2219DF30}"/>
    <cellStyle name="Normal 3 8 2 6 3 2 6 2" xfId="16361" xr:uid="{29393001-4FBA-4174-95BF-59AD7B2CF309}"/>
    <cellStyle name="Normal 3 8 2 6 3 2 7" xfId="16362" xr:uid="{E05FEF06-07D1-4BDC-B04F-B15BEF19E15C}"/>
    <cellStyle name="Normal 3 8 2 6 3 2 7 2" xfId="16363" xr:uid="{2BDAA3A2-97C1-4402-AC44-993156564DDE}"/>
    <cellStyle name="Normal 3 8 2 6 3 2 8" xfId="16364" xr:uid="{563C077D-0112-4AA2-B531-25EA25C451B9}"/>
    <cellStyle name="Normal 3 8 2 6 3 2 8 2" xfId="16365" xr:uid="{224CEAB5-BE37-4A6A-8CB2-FD6B38BF8C53}"/>
    <cellStyle name="Normal 3 8 2 6 3 2 9" xfId="16366" xr:uid="{A4771973-160D-488B-AADE-5A9399ADD236}"/>
    <cellStyle name="Normal 3 8 2 6 3 3" xfId="16367" xr:uid="{29E1E620-0577-4EE3-9CA1-21AC1A5389E9}"/>
    <cellStyle name="Normal 3 8 2 6 3 3 2" xfId="16368" xr:uid="{62041C5D-900D-40AA-A380-93A1B258B22C}"/>
    <cellStyle name="Normal 3 8 2 6 3 3 2 2" xfId="16369" xr:uid="{FDE449F3-94D7-4E2C-AC98-2705AD0F14A0}"/>
    <cellStyle name="Normal 3 8 2 6 3 3 2 2 2" xfId="16370" xr:uid="{0D54CAEA-7D12-4885-BAFB-AF4E24A3DCDD}"/>
    <cellStyle name="Normal 3 8 2 6 3 3 2 2 2 2" xfId="16371" xr:uid="{C79392B3-B119-4D45-A4B6-B7EACFC40FC6}"/>
    <cellStyle name="Normal 3 8 2 6 3 3 2 2 3" xfId="16372" xr:uid="{5CEE66A9-EF9E-45D2-9488-80E66124B726}"/>
    <cellStyle name="Normal 3 8 2 6 3 3 2 3" xfId="16373" xr:uid="{61F2F9AE-F8C9-42E0-93FA-926CCD53B778}"/>
    <cellStyle name="Normal 3 8 2 6 3 3 3" xfId="16374" xr:uid="{70D123F8-35F8-41CE-A96C-3B5E18343072}"/>
    <cellStyle name="Normal 3 8 2 6 3 3 3 2" xfId="16375" xr:uid="{6BCEC59D-FC67-48BC-87E9-8EC8010D9BBF}"/>
    <cellStyle name="Normal 3 8 2 6 3 3 4" xfId="16376" xr:uid="{5FAD21E0-4443-4FDD-B02F-83B400E136C9}"/>
    <cellStyle name="Normal 3 8 2 6 3 3 4 2" xfId="16377" xr:uid="{52DE0E77-88CD-400A-887B-6828D56DFE0A}"/>
    <cellStyle name="Normal 3 8 2 6 3 3 5" xfId="16378" xr:uid="{2337C43F-C00D-4778-BAE5-89BDCFDB0900}"/>
    <cellStyle name="Normal 3 8 2 6 3 3 5 2" xfId="16379" xr:uid="{45A134E4-C733-43AF-A5D2-16BA177FD52B}"/>
    <cellStyle name="Normal 3 8 2 6 3 3 6" xfId="16380" xr:uid="{A1655ADB-9F5D-4B71-9192-F5E99BC96E3A}"/>
    <cellStyle name="Normal 3 8 2 6 3 3 6 2" xfId="16381" xr:uid="{13423ED9-E593-473A-9209-E9EBD037ED12}"/>
    <cellStyle name="Normal 3 8 2 6 3 3 7" xfId="16382" xr:uid="{905CC125-72C1-4BAF-8D47-58C99B07D0F6}"/>
    <cellStyle name="Normal 3 8 2 6 3 3 7 2" xfId="16383" xr:uid="{ABB0A2D5-2199-4D3B-9F80-D39E0E0C95C2}"/>
    <cellStyle name="Normal 3 8 2 6 3 3 8" xfId="16384" xr:uid="{1F633F19-77B8-4A1E-93C1-9D3EAC398827}"/>
    <cellStyle name="Normal 3 8 2 6 3 4" xfId="16385" xr:uid="{77F17669-E6F4-4825-9F4F-54B15E556921}"/>
    <cellStyle name="Normal 3 8 2 6 3 4 2" xfId="16386" xr:uid="{0E26BED5-EBA0-451E-99CE-BCDB5CCEA53B}"/>
    <cellStyle name="Normal 3 8 2 6 3 4 2 2" xfId="16387" xr:uid="{B1043140-1081-44B3-BACD-745F80DA334E}"/>
    <cellStyle name="Normal 3 8 2 6 3 4 2 2 2" xfId="16388" xr:uid="{9679BDAE-C601-4DAD-8902-313F231A9B77}"/>
    <cellStyle name="Normal 3 8 2 6 3 4 2 3" xfId="16389" xr:uid="{BCB92B7E-8FCE-4D0B-9556-D33A8DF7C617}"/>
    <cellStyle name="Normal 3 8 2 6 3 4 3" xfId="16390" xr:uid="{E747574D-9EB7-4CD0-AE84-A24FDAE3C11F}"/>
    <cellStyle name="Normal 3 8 2 6 3 5" xfId="16391" xr:uid="{4665F660-BC53-4162-8C4A-69E2C3AA2F78}"/>
    <cellStyle name="Normal 3 8 2 6 3 5 2" xfId="16392" xr:uid="{81C4841D-8131-4765-9CC4-A1341AB49AEE}"/>
    <cellStyle name="Normal 3 8 2 6 3 6" xfId="16393" xr:uid="{EF474FB3-CDF5-428B-80A7-2E9C58EC0CD6}"/>
    <cellStyle name="Normal 3 8 2 6 3 6 2" xfId="16394" xr:uid="{468B5756-081C-4B5C-8879-641B7DC6B7CC}"/>
    <cellStyle name="Normal 3 8 2 6 3 7" xfId="16395" xr:uid="{9494A573-5826-4F92-B9F9-BCA7FC020D73}"/>
    <cellStyle name="Normal 3 8 2 6 3 7 2" xfId="16396" xr:uid="{4152001E-AA75-4A83-942B-7E47CD68B0CD}"/>
    <cellStyle name="Normal 3 8 2 6 3 8" xfId="16397" xr:uid="{145B0651-5770-48FB-9591-28D815832A6F}"/>
    <cellStyle name="Normal 3 8 2 6 3 8 2" xfId="16398" xr:uid="{C541F157-F297-420C-8DB6-C10D079C1984}"/>
    <cellStyle name="Normal 3 8 2 6 3 9" xfId="16399" xr:uid="{98C2C199-84B7-4F13-8B63-404C6D6B1F5A}"/>
    <cellStyle name="Normal 3 8 2 6 4" xfId="16400" xr:uid="{AC635B6E-4956-47E8-9BA8-4A2F87E8A2A2}"/>
    <cellStyle name="Normal 3 8 2 6 4 2" xfId="16401" xr:uid="{F6B82853-E6DE-4D25-9B1C-B24260DC7610}"/>
    <cellStyle name="Normal 3 8 2 6 5" xfId="16402" xr:uid="{468E0AAC-B0D3-48A9-98B4-EF28D908951F}"/>
    <cellStyle name="Normal 3 8 2 6 5 2" xfId="16403" xr:uid="{BF977C2D-D504-4D16-9177-268D6AFC9BC2}"/>
    <cellStyle name="Normal 3 8 2 6 5 2 2" xfId="16404" xr:uid="{F052E991-6879-4C01-A6A6-5A0724A80A6E}"/>
    <cellStyle name="Normal 3 8 2 6 5 2 2 2" xfId="16405" xr:uid="{AAD0B8DE-71FE-4F71-8DE1-A75929016C89}"/>
    <cellStyle name="Normal 3 8 2 6 5 2 2 2 2" xfId="16406" xr:uid="{B4495920-FFD3-4871-B31D-07B5B0B25437}"/>
    <cellStyle name="Normal 3 8 2 6 5 2 2 2 2 2" xfId="16407" xr:uid="{1A365295-FDEE-4B84-A3ED-DD8B3C065AE1}"/>
    <cellStyle name="Normal 3 8 2 6 5 2 2 2 3" xfId="16408" xr:uid="{3B1E28BE-BBDB-4BE3-9B26-C5A1997D952B}"/>
    <cellStyle name="Normal 3 8 2 6 5 2 2 3" xfId="16409" xr:uid="{56D3118E-63C6-4BEA-A03C-1073FDE1E598}"/>
    <cellStyle name="Normal 3 8 2 6 5 2 3" xfId="16410" xr:uid="{9402995B-4A03-47EA-B89E-D563F57BCB3B}"/>
    <cellStyle name="Normal 3 8 2 6 5 2 3 2" xfId="16411" xr:uid="{434D491E-F148-4C15-82F3-6296DAA0E8CE}"/>
    <cellStyle name="Normal 3 8 2 6 5 2 4" xfId="16412" xr:uid="{F78A613F-D083-459E-92DD-CA55C6D9AD83}"/>
    <cellStyle name="Normal 3 8 2 6 5 2 4 2" xfId="16413" xr:uid="{54A44F24-7A5A-4562-81FF-2E8E577E092B}"/>
    <cellStyle name="Normal 3 8 2 6 5 2 5" xfId="16414" xr:uid="{DEDFA6C8-3CFF-4491-B45F-3FB65E05111C}"/>
    <cellStyle name="Normal 3 8 2 6 5 2 5 2" xfId="16415" xr:uid="{553C7218-47C4-4726-A839-A277AFC0986C}"/>
    <cellStyle name="Normal 3 8 2 6 5 2 6" xfId="16416" xr:uid="{51DBE3F0-7256-4676-BAA9-FB56C329FA14}"/>
    <cellStyle name="Normal 3 8 2 6 5 2 6 2" xfId="16417" xr:uid="{3E922181-67E1-4CFA-97A5-BD12113C05A3}"/>
    <cellStyle name="Normal 3 8 2 6 5 2 7" xfId="16418" xr:uid="{C1093C3F-FD35-4B9E-9D7C-64F05F0DE03D}"/>
    <cellStyle name="Normal 3 8 2 6 5 2 7 2" xfId="16419" xr:uid="{B8A6B94E-A59D-4636-9BF5-D80C54A4D855}"/>
    <cellStyle name="Normal 3 8 2 6 5 2 8" xfId="16420" xr:uid="{11B8B7CA-CC56-4073-BF32-F43A969F6D0B}"/>
    <cellStyle name="Normal 3 8 2 6 5 3" xfId="16421" xr:uid="{8079BAD7-9A2D-4371-834D-7A103C94D93A}"/>
    <cellStyle name="Normal 3 8 2 6 5 3 2" xfId="16422" xr:uid="{0D1887DE-00B8-40F1-8BB5-79D1E89BA79E}"/>
    <cellStyle name="Normal 3 8 2 6 5 3 2 2" xfId="16423" xr:uid="{68CCF00A-3B18-45FC-AD85-89469A0EE486}"/>
    <cellStyle name="Normal 3 8 2 6 5 3 2 2 2" xfId="16424" xr:uid="{4E5F4924-9AC2-4DC2-A59E-EDEE0D5CB1D8}"/>
    <cellStyle name="Normal 3 8 2 6 5 3 2 3" xfId="16425" xr:uid="{E57471CD-C786-4A63-A0ED-F64FBE356647}"/>
    <cellStyle name="Normal 3 8 2 6 5 3 3" xfId="16426" xr:uid="{C3A1E025-7E6C-4DEF-8D2E-71846359CE92}"/>
    <cellStyle name="Normal 3 8 2 6 5 4" xfId="16427" xr:uid="{AFFA6BA0-617A-4B19-B5E9-75A37DF4F94D}"/>
    <cellStyle name="Normal 3 8 2 6 5 4 2" xfId="16428" xr:uid="{F33B6B63-0C79-4302-AC06-0E535EE923A9}"/>
    <cellStyle name="Normal 3 8 2 6 5 5" xfId="16429" xr:uid="{C928D1C9-A3D6-49BB-9187-CDAE07D75E5B}"/>
    <cellStyle name="Normal 3 8 2 6 5 5 2" xfId="16430" xr:uid="{CA5966D4-56B8-44A1-A9AB-394168B1D181}"/>
    <cellStyle name="Normal 3 8 2 6 5 6" xfId="16431" xr:uid="{EEB34453-1895-4401-99C0-B9DD135DFD3D}"/>
    <cellStyle name="Normal 3 8 2 6 5 6 2" xfId="16432" xr:uid="{AA9DA5F2-ED7E-48BA-85B2-D8E3FE21F821}"/>
    <cellStyle name="Normal 3 8 2 6 5 7" xfId="16433" xr:uid="{20BB913F-4686-4928-BBA3-567E8D20AAD7}"/>
    <cellStyle name="Normal 3 8 2 6 5 7 2" xfId="16434" xr:uid="{421BE738-6706-4B97-987A-6E0A5DD085E9}"/>
    <cellStyle name="Normal 3 8 2 6 5 8" xfId="16435" xr:uid="{AD33AEA4-7B77-40A5-9277-1991E235B06C}"/>
    <cellStyle name="Normal 3 8 2 6 6" xfId="16436" xr:uid="{700416BF-BDF5-45D0-915C-B68628188443}"/>
    <cellStyle name="Normal 3 8 2 6 6 2" xfId="16437" xr:uid="{5687CDDF-7596-4625-B55B-1E758719DD31}"/>
    <cellStyle name="Normal 3 8 2 6 6 2 2" xfId="16438" xr:uid="{409B9A84-FC34-4720-992B-8D2553246EC9}"/>
    <cellStyle name="Normal 3 8 2 6 6 2 2 2" xfId="16439" xr:uid="{6EE83538-FA17-4960-B04E-1811870C9329}"/>
    <cellStyle name="Normal 3 8 2 6 6 2 3" xfId="16440" xr:uid="{013B1481-F43F-4AA7-8E06-B625C61E7F0E}"/>
    <cellStyle name="Normal 3 8 2 6 6 3" xfId="16441" xr:uid="{2626433F-5DFD-4E8A-B2F8-896364880E88}"/>
    <cellStyle name="Normal 3 8 2 6 7" xfId="16442" xr:uid="{1BE5C763-D9BF-48C6-89DF-1DE82F8E4A65}"/>
    <cellStyle name="Normal 3 8 2 6 7 2" xfId="16443" xr:uid="{E6837217-C2B7-4D85-84E2-9B734FB3FEA5}"/>
    <cellStyle name="Normal 3 8 2 6 8" xfId="16444" xr:uid="{25E4094E-9C86-48E7-BE97-7B08D777ECB8}"/>
    <cellStyle name="Normal 3 8 2 6 8 2" xfId="16445" xr:uid="{677E918A-93B8-42F4-82CC-A0F61F3EAA7A}"/>
    <cellStyle name="Normal 3 8 2 6 9" xfId="16446" xr:uid="{B82F6CE7-E6E4-4D05-B09F-09DCD600593D}"/>
    <cellStyle name="Normal 3 8 2 6 9 2" xfId="16447" xr:uid="{379675F6-7055-4EE3-B789-FA3F32D9FB2B}"/>
    <cellStyle name="Normal 3 8 2 7" xfId="16448" xr:uid="{5D8D53C0-4FD2-42D1-B953-D7B425F818A6}"/>
    <cellStyle name="Normal 3 8 2 7 2" xfId="16449" xr:uid="{45093050-780B-4B67-9CC9-00C5C2438462}"/>
    <cellStyle name="Normal 3 8 2 7 2 2" xfId="16450" xr:uid="{C1249E66-285C-4339-A304-092EF6845C3D}"/>
    <cellStyle name="Normal 3 8 2 7 2 2 2" xfId="16451" xr:uid="{34901FE1-EAFA-4612-9978-B95F25FA30AA}"/>
    <cellStyle name="Normal 3 8 2 7 2 2 2 2" xfId="16452" xr:uid="{BD71A097-0D5F-4E90-A3E5-0E1A016A003B}"/>
    <cellStyle name="Normal 3 8 2 7 2 2 2 2 2" xfId="16453" xr:uid="{D0594F18-74AB-4A9C-AA61-A4D3FCC8922A}"/>
    <cellStyle name="Normal 3 8 2 7 2 2 2 2 2 2" xfId="16454" xr:uid="{20A49E78-3072-4DBF-9116-E6CC36F95F18}"/>
    <cellStyle name="Normal 3 8 2 7 2 2 2 2 2 2 2" xfId="16455" xr:uid="{44D67069-DA7D-4D7B-9891-A36F4F2EC148}"/>
    <cellStyle name="Normal 3 8 2 7 2 2 2 2 2 3" xfId="16456" xr:uid="{0509931B-4E26-42AE-AEA1-B02E85D4224D}"/>
    <cellStyle name="Normal 3 8 2 7 2 2 2 2 3" xfId="16457" xr:uid="{05BB40AC-E12A-4322-BCBB-324EEFC291AB}"/>
    <cellStyle name="Normal 3 8 2 7 2 2 2 3" xfId="16458" xr:uid="{73ADDB5E-CAA5-4D1C-97E2-71F674FE4D56}"/>
    <cellStyle name="Normal 3 8 2 7 2 2 2 3 2" xfId="16459" xr:uid="{D2B00838-113F-47CF-A133-E2CC9C7FFB37}"/>
    <cellStyle name="Normal 3 8 2 7 2 2 2 4" xfId="16460" xr:uid="{38FEFBF9-4870-420D-ADB0-FF9176B86BD4}"/>
    <cellStyle name="Normal 3 8 2 7 2 2 2 4 2" xfId="16461" xr:uid="{C6B4C23A-94C8-4B1B-9BF5-51555FBA8604}"/>
    <cellStyle name="Normal 3 8 2 7 2 2 2 5" xfId="16462" xr:uid="{39FBF09B-D7C4-4BD7-9C59-868F678A6C06}"/>
    <cellStyle name="Normal 3 8 2 7 2 2 2 5 2" xfId="16463" xr:uid="{3E7D25E0-30EF-4C30-B005-E348CCC75206}"/>
    <cellStyle name="Normal 3 8 2 7 2 2 2 6" xfId="16464" xr:uid="{09591D4D-C542-4BED-AE8F-FFED3E629383}"/>
    <cellStyle name="Normal 3 8 2 7 2 2 2 6 2" xfId="16465" xr:uid="{FDF3E483-A54E-4ABE-807D-1915DD639563}"/>
    <cellStyle name="Normal 3 8 2 7 2 2 2 7" xfId="16466" xr:uid="{99E0BB0D-89F4-4BF7-B6F9-8F20209DF5E4}"/>
    <cellStyle name="Normal 3 8 2 7 2 2 2 7 2" xfId="16467" xr:uid="{1987A35D-F5E7-495D-9345-65BAD3188671}"/>
    <cellStyle name="Normal 3 8 2 7 2 2 2 8" xfId="16468" xr:uid="{37CF097F-AEAE-4FD6-9738-53A9BA6CB6A0}"/>
    <cellStyle name="Normal 3 8 2 7 2 2 3" xfId="16469" xr:uid="{BAE165CA-DD09-453D-81A4-4834A062247E}"/>
    <cellStyle name="Normal 3 8 2 7 2 2 3 2" xfId="16470" xr:uid="{445D7CA3-5858-4B74-AF50-3FDD7F286297}"/>
    <cellStyle name="Normal 3 8 2 7 2 2 3 2 2" xfId="16471" xr:uid="{745898F1-50E6-48F6-A64F-29037A8350A5}"/>
    <cellStyle name="Normal 3 8 2 7 2 2 3 2 2 2" xfId="16472" xr:uid="{C9D04C16-0AB6-4F98-A6D2-56DCB9208DF6}"/>
    <cellStyle name="Normal 3 8 2 7 2 2 3 2 3" xfId="16473" xr:uid="{1B9FE881-6E53-4957-989F-ABACEB640D6A}"/>
    <cellStyle name="Normal 3 8 2 7 2 2 3 3" xfId="16474" xr:uid="{F7220049-F83C-41F8-B3FA-AA39BB3E9B1B}"/>
    <cellStyle name="Normal 3 8 2 7 2 2 4" xfId="16475" xr:uid="{ED02AF5E-503B-4BEA-B00C-48025C99B1BE}"/>
    <cellStyle name="Normal 3 8 2 7 2 2 4 2" xfId="16476" xr:uid="{62F16C79-B2BA-43F0-AB3F-E715A0DBCC83}"/>
    <cellStyle name="Normal 3 8 2 7 2 2 5" xfId="16477" xr:uid="{A900A363-C128-4615-8699-092526C52C24}"/>
    <cellStyle name="Normal 3 8 2 7 2 2 5 2" xfId="16478" xr:uid="{73A098CD-44F0-4D02-964A-4368E796060F}"/>
    <cellStyle name="Normal 3 8 2 7 2 2 6" xfId="16479" xr:uid="{793A8AAD-24B5-4DE6-9A78-57D2658BDF62}"/>
    <cellStyle name="Normal 3 8 2 7 2 2 6 2" xfId="16480" xr:uid="{AB17BD8D-0F1C-4799-A276-FA4EB18C4AA3}"/>
    <cellStyle name="Normal 3 8 2 7 2 2 7" xfId="16481" xr:uid="{05F8B502-E7D9-448F-B957-A12C64E2B65F}"/>
    <cellStyle name="Normal 3 8 2 7 2 2 7 2" xfId="16482" xr:uid="{EFAB0040-7B1E-4729-B673-73DCC265F16F}"/>
    <cellStyle name="Normal 3 8 2 7 2 2 8" xfId="16483" xr:uid="{D7220EA8-F705-41B7-82FD-4E2AD755CF4B}"/>
    <cellStyle name="Normal 3 8 2 7 2 3" xfId="16484" xr:uid="{52F91532-7C61-4DBA-909F-7313F76BE451}"/>
    <cellStyle name="Normal 3 8 2 7 2 3 2" xfId="16485" xr:uid="{CB002B29-8F8F-40B1-A063-EE046725591A}"/>
    <cellStyle name="Normal 3 8 2 7 2 3 2 2" xfId="16486" xr:uid="{77E7CB4C-1239-462F-802D-4D4A623B7D1D}"/>
    <cellStyle name="Normal 3 8 2 7 2 3 2 2 2" xfId="16487" xr:uid="{1E88EDF5-90ED-41BB-867C-2D41CEE2AD17}"/>
    <cellStyle name="Normal 3 8 2 7 2 3 2 3" xfId="16488" xr:uid="{B8BF848F-B57F-4C7A-803C-261B026DFE59}"/>
    <cellStyle name="Normal 3 8 2 7 2 3 3" xfId="16489" xr:uid="{1E9BF839-1C22-4C0D-8FD1-8573A33EC4EC}"/>
    <cellStyle name="Normal 3 8 2 7 2 4" xfId="16490" xr:uid="{2F21E4CC-7D96-40EB-8B60-0BEA28091233}"/>
    <cellStyle name="Normal 3 8 2 7 2 4 2" xfId="16491" xr:uid="{A074EF7B-8626-48EE-BC40-4C608AF6B8B2}"/>
    <cellStyle name="Normal 3 8 2 7 2 5" xfId="16492" xr:uid="{ACF5A92D-C95E-4047-A99B-0B1CAFEBE3B4}"/>
    <cellStyle name="Normal 3 8 2 7 2 5 2" xfId="16493" xr:uid="{8A67FB41-AE69-4F2B-ABAC-D292729D34E0}"/>
    <cellStyle name="Normal 3 8 2 7 2 6" xfId="16494" xr:uid="{500E40B1-D34B-42F8-902D-639C2155770F}"/>
    <cellStyle name="Normal 3 8 2 7 2 6 2" xfId="16495" xr:uid="{F1C22ACC-229F-4426-9096-6E5D2D8D59B7}"/>
    <cellStyle name="Normal 3 8 2 7 2 7" xfId="16496" xr:uid="{E1FCD7E3-D352-4CDC-B58D-06299CB864C7}"/>
    <cellStyle name="Normal 3 8 2 7 2 7 2" xfId="16497" xr:uid="{2E1685FD-CBD6-4AC0-A4B2-80AC3A2F9D18}"/>
    <cellStyle name="Normal 3 8 2 7 2 8" xfId="16498" xr:uid="{1C628175-FAC9-439B-9F1B-FE53AEA7425E}"/>
    <cellStyle name="Normal 3 8 2 7 2 8 2" xfId="16499" xr:uid="{510A3E9D-F0EC-4172-BE7D-8B50C76070DE}"/>
    <cellStyle name="Normal 3 8 2 7 2 9" xfId="16500" xr:uid="{E5309A1E-FB9B-4FD6-87D9-B86872073CB0}"/>
    <cellStyle name="Normal 3 8 2 7 3" xfId="16501" xr:uid="{467A21D7-58FC-4A77-A355-914CC4494877}"/>
    <cellStyle name="Normal 3 8 2 7 3 2" xfId="16502" xr:uid="{60E03130-EC65-473A-B027-3139D257933C}"/>
    <cellStyle name="Normal 3 8 2 7 3 2 2" xfId="16503" xr:uid="{277BBB04-0056-443D-9459-AF63761A1225}"/>
    <cellStyle name="Normal 3 8 2 7 3 2 2 2" xfId="16504" xr:uid="{6C51A248-4251-4784-8570-4DDA28385FC6}"/>
    <cellStyle name="Normal 3 8 2 7 3 2 2 2 2" xfId="16505" xr:uid="{7099707A-474D-4D93-A21D-E33B2674D667}"/>
    <cellStyle name="Normal 3 8 2 7 3 2 2 3" xfId="16506" xr:uid="{A9390D90-F7F6-40E4-A6CE-2609EFAE40C9}"/>
    <cellStyle name="Normal 3 8 2 7 3 2 3" xfId="16507" xr:uid="{77A7C28A-AC8A-4994-926A-0AEA6FAF69CE}"/>
    <cellStyle name="Normal 3 8 2 7 3 3" xfId="16508" xr:uid="{5B7660B7-70C6-499C-AAB8-4F9DFA511DA3}"/>
    <cellStyle name="Normal 3 8 2 7 3 3 2" xfId="16509" xr:uid="{2EC9A0A2-A61E-490A-A30C-33C648F36F6E}"/>
    <cellStyle name="Normal 3 8 2 7 3 4" xfId="16510" xr:uid="{49F2D36C-14C2-452E-8694-D9CABCAE0689}"/>
    <cellStyle name="Normal 3 8 2 7 3 4 2" xfId="16511" xr:uid="{B61D9F0E-EE78-40C4-BFF7-940612C5E2C3}"/>
    <cellStyle name="Normal 3 8 2 7 3 5" xfId="16512" xr:uid="{05336162-4445-4B14-995C-799D8F3FC48A}"/>
    <cellStyle name="Normal 3 8 2 7 3 5 2" xfId="16513" xr:uid="{AFF00F74-F290-4E85-97E5-8B53644D99B7}"/>
    <cellStyle name="Normal 3 8 2 7 3 6" xfId="16514" xr:uid="{DB1EE84A-2BE9-4F37-BB58-D36DC35E634A}"/>
    <cellStyle name="Normal 3 8 2 7 3 6 2" xfId="16515" xr:uid="{A96AB99B-9BED-4B83-B4C4-62DA6956E387}"/>
    <cellStyle name="Normal 3 8 2 7 3 7" xfId="16516" xr:uid="{08981548-3677-4EC6-A233-CE5C3CA60D0C}"/>
    <cellStyle name="Normal 3 8 2 7 3 7 2" xfId="16517" xr:uid="{7ADBB14F-A031-4E68-8754-35478C2A78B3}"/>
    <cellStyle name="Normal 3 8 2 7 3 8" xfId="16518" xr:uid="{790B41CF-5A6E-4243-A87C-77B55C69C63F}"/>
    <cellStyle name="Normal 3 8 2 7 4" xfId="16519" xr:uid="{92959672-AB12-4546-8A67-B18FFB05D955}"/>
    <cellStyle name="Normal 3 8 2 7 4 2" xfId="16520" xr:uid="{535B670F-A632-4DF8-88E9-342804EA19D5}"/>
    <cellStyle name="Normal 3 8 2 7 4 2 2" xfId="16521" xr:uid="{96056388-4CC0-4029-8A92-2B6DA7DC1695}"/>
    <cellStyle name="Normal 3 8 2 7 4 2 2 2" xfId="16522" xr:uid="{579A6B49-0FAE-463B-A504-7241FD347E24}"/>
    <cellStyle name="Normal 3 8 2 7 4 2 3" xfId="16523" xr:uid="{48F0B271-4B23-40C6-BD16-21023F838EBD}"/>
    <cellStyle name="Normal 3 8 2 7 4 3" xfId="16524" xr:uid="{4B3AB39C-6DFA-4EFF-83BC-FF1CF1E59DAC}"/>
    <cellStyle name="Normal 3 8 2 7 5" xfId="16525" xr:uid="{FF14AB17-CD07-412F-8CF2-38BD54D6026B}"/>
    <cellStyle name="Normal 3 8 2 7 5 2" xfId="16526" xr:uid="{540DA90A-FC82-4ACC-8074-7AAC525BE438}"/>
    <cellStyle name="Normal 3 8 2 7 6" xfId="16527" xr:uid="{797EB4C5-5B09-4C37-B6D8-EFA718B1332C}"/>
    <cellStyle name="Normal 3 8 2 7 6 2" xfId="16528" xr:uid="{93B8C63B-C8D8-4CAB-A35E-CEFC019C6652}"/>
    <cellStyle name="Normal 3 8 2 7 7" xfId="16529" xr:uid="{DBF130AF-2C03-461F-8F55-8C3835528B94}"/>
    <cellStyle name="Normal 3 8 2 7 7 2" xfId="16530" xr:uid="{FA1333E6-9834-4BFE-8F10-F1FC37C65B81}"/>
    <cellStyle name="Normal 3 8 2 7 8" xfId="16531" xr:uid="{BFDEAFBA-CBA6-4295-B705-33B3C1B0C24F}"/>
    <cellStyle name="Normal 3 8 2 7 8 2" xfId="16532" xr:uid="{A481EF24-E086-4AB2-8987-A5E20116A6F8}"/>
    <cellStyle name="Normal 3 8 2 7 9" xfId="16533" xr:uid="{54040280-9635-4433-8E0A-C9FA1B67A7ED}"/>
    <cellStyle name="Normal 3 8 2 8" xfId="16534" xr:uid="{2758AC3F-A3CF-46F7-BDAA-C514AFE7C666}"/>
    <cellStyle name="Normal 3 8 2 8 2" xfId="16535" xr:uid="{88A7FD95-FD02-4AE4-B45E-6E1F4689FB85}"/>
    <cellStyle name="Normal 3 8 2 9" xfId="16536" xr:uid="{FD401E1A-C216-4210-87B1-23398FB2E08A}"/>
    <cellStyle name="Normal 3 8 2 9 2" xfId="16537" xr:uid="{DA3073B0-F515-48FF-A741-870FAAAB037B}"/>
    <cellStyle name="Normal 3 8 3" xfId="16538" xr:uid="{A01A9107-547F-4F90-B800-752243478312}"/>
    <cellStyle name="Normal 3 8 3 10" xfId="16539" xr:uid="{BAB12664-AA86-4109-8A1F-384F9AD628E4}"/>
    <cellStyle name="Normal 3 8 3 10 2" xfId="16540" xr:uid="{9B872165-179D-4AEA-A22E-DFC747F4EE3C}"/>
    <cellStyle name="Normal 3 8 3 10 2 2" xfId="16541" xr:uid="{F25B46FA-C115-469A-A280-AE7452155B5D}"/>
    <cellStyle name="Normal 3 8 3 10 2 2 2" xfId="16542" xr:uid="{762039D5-1237-420F-9E5C-005E72060C74}"/>
    <cellStyle name="Normal 3 8 3 10 2 3" xfId="16543" xr:uid="{E304E55F-E322-46C9-B657-CCDEC78F8C40}"/>
    <cellStyle name="Normal 3 8 3 10 3" xfId="16544" xr:uid="{3BBFCA77-38D8-43E5-8FC5-F132C725D5D2}"/>
    <cellStyle name="Normal 3 8 3 11" xfId="16545" xr:uid="{E2AB3E7E-8319-47EB-BCB2-7C00D5A93821}"/>
    <cellStyle name="Normal 3 8 3 11 2" xfId="16546" xr:uid="{449E52D7-E458-42AC-9DB7-FD652CEDE01E}"/>
    <cellStyle name="Normal 3 8 3 12" xfId="16547" xr:uid="{EA91BB69-EEE2-4B45-8B9E-002BBB0FCD3D}"/>
    <cellStyle name="Normal 3 8 3 12 2" xfId="16548" xr:uid="{0801656B-85F4-4ECC-9E4B-CA6F127AE0FE}"/>
    <cellStyle name="Normal 3 8 3 13" xfId="16549" xr:uid="{BB53E3DC-FB06-459C-84D7-8F5EE52169B4}"/>
    <cellStyle name="Normal 3 8 3 13 2" xfId="16550" xr:uid="{15D9DDBA-F665-4FFE-9ACA-7D356E500303}"/>
    <cellStyle name="Normal 3 8 3 14" xfId="16551" xr:uid="{4D1F01F0-4C7E-464F-A4EB-DE59C53183AE}"/>
    <cellStyle name="Normal 3 8 3 14 2" xfId="16552" xr:uid="{90567BDF-6AFE-4BE6-B808-9BEF79303748}"/>
    <cellStyle name="Normal 3 8 3 15" xfId="16553" xr:uid="{D40103CA-87BD-4B98-AC67-71953184C9A4}"/>
    <cellStyle name="Normal 3 8 3 15 2" xfId="16554" xr:uid="{A97B46CD-6CDA-4274-A10E-875B39A0B454}"/>
    <cellStyle name="Normal 3 8 3 16" xfId="16555" xr:uid="{C210323F-D1EE-4D60-A8E7-EBE74C1E76ED}"/>
    <cellStyle name="Normal 3 8 3 2" xfId="16556" xr:uid="{892EC621-DEE1-4E6B-A498-DC11E77B0D60}"/>
    <cellStyle name="Normal 3 8 3 2 10" xfId="16557" xr:uid="{53B32DF1-8ECD-4B84-B933-3E6A6FDFFCCF}"/>
    <cellStyle name="Normal 3 8 3 2 10 2" xfId="16558" xr:uid="{7003DA92-3951-4AF4-8229-8B91F2042049}"/>
    <cellStyle name="Normal 3 8 3 2 11" xfId="16559" xr:uid="{FB787255-775F-47AE-9ECA-6959E13CBFE9}"/>
    <cellStyle name="Normal 3 8 3 2 11 2" xfId="16560" xr:uid="{506141E1-6A56-436C-9664-9CAAC350FB71}"/>
    <cellStyle name="Normal 3 8 3 2 12" xfId="16561" xr:uid="{229032E2-9BC0-4A57-ABE4-290E6F7595E7}"/>
    <cellStyle name="Normal 3 8 3 2 12 2" xfId="16562" xr:uid="{7A35F9A3-2B57-4D9F-836B-D649BDC6A314}"/>
    <cellStyle name="Normal 3 8 3 2 13" xfId="16563" xr:uid="{6E30CD9C-A349-4D91-873B-261485124D16}"/>
    <cellStyle name="Normal 3 8 3 2 2" xfId="16564" xr:uid="{31B3866E-DFED-4CB0-8B0A-ED63037384A0}"/>
    <cellStyle name="Normal 3 8 3 2 2 10" xfId="16565" xr:uid="{63290821-D18D-4153-BA22-FF3B3E8DBA7A}"/>
    <cellStyle name="Normal 3 8 3 2 2 10 2" xfId="16566" xr:uid="{9FE76E87-23B1-49DB-9DB5-98F4BAC1B159}"/>
    <cellStyle name="Normal 3 8 3 2 2 11" xfId="16567" xr:uid="{1491458C-767D-4A8B-A568-764A775DA1B4}"/>
    <cellStyle name="Normal 3 8 3 2 2 11 2" xfId="16568" xr:uid="{E4FBB105-9F92-4A37-B762-7CA515A19F86}"/>
    <cellStyle name="Normal 3 8 3 2 2 12" xfId="16569" xr:uid="{14B24C71-FD12-4A32-BD88-942BB3A7F85A}"/>
    <cellStyle name="Normal 3 8 3 2 2 12 2" xfId="16570" xr:uid="{AF9ACB35-91FB-43F2-8E8D-EA011DB31B42}"/>
    <cellStyle name="Normal 3 8 3 2 2 13" xfId="16571" xr:uid="{97D89ABB-85CF-4A08-897B-1012472BAD03}"/>
    <cellStyle name="Normal 3 8 3 2 2 2" xfId="16572" xr:uid="{AFE62E69-9F50-4262-AB07-24A51785EDE9}"/>
    <cellStyle name="Normal 3 8 3 2 2 2 10" xfId="16573" xr:uid="{C4D340A3-34A2-4A57-8672-C82FEC5D5154}"/>
    <cellStyle name="Normal 3 8 3 2 2 2 10 2" xfId="16574" xr:uid="{45D9D561-059A-4024-9EDF-3497C561FA4B}"/>
    <cellStyle name="Normal 3 8 3 2 2 2 11" xfId="16575" xr:uid="{052168E4-EF52-499E-8C98-190D8DA6E91E}"/>
    <cellStyle name="Normal 3 8 3 2 2 2 11 2" xfId="16576" xr:uid="{55937296-AEA1-4B4B-91FB-D92E061C0DDB}"/>
    <cellStyle name="Normal 3 8 3 2 2 2 12" xfId="16577" xr:uid="{AEE45572-AB34-452B-9670-36BC2F8C522F}"/>
    <cellStyle name="Normal 3 8 3 2 2 2 2" xfId="16578" xr:uid="{8EAB4F61-D5DE-4D04-ABC6-3BD2015EC8A3}"/>
    <cellStyle name="Normal 3 8 3 2 2 2 2 10" xfId="16579" xr:uid="{265D9E82-8A0A-4465-B480-83EC75AD1DC5}"/>
    <cellStyle name="Normal 3 8 3 2 2 2 2 10 2" xfId="16580" xr:uid="{B9CFF5E1-4BBB-469F-838D-E48CB3C0CC01}"/>
    <cellStyle name="Normal 3 8 3 2 2 2 2 11" xfId="16581" xr:uid="{E0F2ED68-7F74-43B4-9FAC-2998E4C0700D}"/>
    <cellStyle name="Normal 3 8 3 2 2 2 2 11 2" xfId="16582" xr:uid="{E5006D25-604F-4F58-B887-03DA29B0157C}"/>
    <cellStyle name="Normal 3 8 3 2 2 2 2 12" xfId="16583" xr:uid="{0B79E1D6-BD16-47D9-825F-32938CAE66EF}"/>
    <cellStyle name="Normal 3 8 3 2 2 2 2 2" xfId="16584" xr:uid="{FA53D56B-6BF5-46F1-8DFE-FDFEE692892B}"/>
    <cellStyle name="Normal 3 8 3 2 2 2 2 2 2" xfId="16585" xr:uid="{82A107A7-2CFB-496C-A0E4-271C2C54092C}"/>
    <cellStyle name="Normal 3 8 3 2 2 2 2 2 2 2" xfId="16586" xr:uid="{B264E100-A75F-44A8-97ED-424CA279BB8D}"/>
    <cellStyle name="Normal 3 8 3 2 2 2 2 2 2 2 2" xfId="16587" xr:uid="{1A0261C5-4768-49B6-B78E-BE9C69134BC7}"/>
    <cellStyle name="Normal 3 8 3 2 2 2 2 2 2 2 2 2" xfId="16588" xr:uid="{DBD0D0E6-930B-4F89-BB84-722D343AD959}"/>
    <cellStyle name="Normal 3 8 3 2 2 2 2 2 2 2 2 2 2" xfId="16589" xr:uid="{BDF2DC2D-EB3E-4D2A-A4AD-43E0C0693C4C}"/>
    <cellStyle name="Normal 3 8 3 2 2 2 2 2 2 2 2 2 2 2" xfId="16590" xr:uid="{3BD301BD-1131-402D-AF46-3EEEA1DF4F39}"/>
    <cellStyle name="Normal 3 8 3 2 2 2 2 2 2 2 2 2 2 2 2" xfId="16591" xr:uid="{8AC12264-77C8-47DE-B04C-3BF5DB0505B4}"/>
    <cellStyle name="Normal 3 8 3 2 2 2 2 2 2 2 2 2 2 3" xfId="16592" xr:uid="{D37A04F3-E2B2-400F-A39C-3E371D612481}"/>
    <cellStyle name="Normal 3 8 3 2 2 2 2 2 2 2 2 2 3" xfId="16593" xr:uid="{0DEEB9C6-9F13-4422-A3DA-B0B2973BB46C}"/>
    <cellStyle name="Normal 3 8 3 2 2 2 2 2 2 2 2 3" xfId="16594" xr:uid="{E36DB02F-23A6-4D7F-9B33-4FEDE7469ADB}"/>
    <cellStyle name="Normal 3 8 3 2 2 2 2 2 2 2 2 3 2" xfId="16595" xr:uid="{AEB07B05-48D1-44D6-B4F7-3E95E59786E3}"/>
    <cellStyle name="Normal 3 8 3 2 2 2 2 2 2 2 2 4" xfId="16596" xr:uid="{DCCC6A13-35AE-4BD6-B1B6-5F5BC8DCF25A}"/>
    <cellStyle name="Normal 3 8 3 2 2 2 2 2 2 2 2 4 2" xfId="16597" xr:uid="{55FCC93C-083B-44C6-A424-9A655A8510BC}"/>
    <cellStyle name="Normal 3 8 3 2 2 2 2 2 2 2 2 5" xfId="16598" xr:uid="{86BD437E-1B4A-480F-A161-7BCE8442C162}"/>
    <cellStyle name="Normal 3 8 3 2 2 2 2 2 2 2 2 5 2" xfId="16599" xr:uid="{08AF830B-4175-490F-878F-BA4E2C05C021}"/>
    <cellStyle name="Normal 3 8 3 2 2 2 2 2 2 2 2 6" xfId="16600" xr:uid="{3BFFA991-BBEC-4918-81AE-7A635BCA1108}"/>
    <cellStyle name="Normal 3 8 3 2 2 2 2 2 2 2 2 6 2" xfId="16601" xr:uid="{7F251873-2C67-40D3-AE89-6CB3798F0F54}"/>
    <cellStyle name="Normal 3 8 3 2 2 2 2 2 2 2 2 7" xfId="16602" xr:uid="{9F864D74-BD81-45C5-9010-7D3C82E3CCE4}"/>
    <cellStyle name="Normal 3 8 3 2 2 2 2 2 2 2 2 7 2" xfId="16603" xr:uid="{5C4FC2DF-C0B0-42DD-BA5F-9716786E887E}"/>
    <cellStyle name="Normal 3 8 3 2 2 2 2 2 2 2 2 8" xfId="16604" xr:uid="{35E4E0AE-AE3E-4C85-9A5E-A742946D1F75}"/>
    <cellStyle name="Normal 3 8 3 2 2 2 2 2 2 2 3" xfId="16605" xr:uid="{EAE75A0B-236B-4DAA-8719-B22F7F2B3B12}"/>
    <cellStyle name="Normal 3 8 3 2 2 2 2 2 2 2 3 2" xfId="16606" xr:uid="{17DD8B7A-5330-4CBA-953C-3331EB2518DF}"/>
    <cellStyle name="Normal 3 8 3 2 2 2 2 2 2 2 3 2 2" xfId="16607" xr:uid="{A1B13B3F-DAF0-4F29-BD83-C6E63D9A2761}"/>
    <cellStyle name="Normal 3 8 3 2 2 2 2 2 2 2 3 2 2 2" xfId="16608" xr:uid="{BE3478BB-57B5-4073-BCC2-F19F2503ECE7}"/>
    <cellStyle name="Normal 3 8 3 2 2 2 2 2 2 2 3 2 3" xfId="16609" xr:uid="{AE5E94A1-6D7A-4B50-803B-B34465817FD0}"/>
    <cellStyle name="Normal 3 8 3 2 2 2 2 2 2 2 3 3" xfId="16610" xr:uid="{DC7A9E05-DE19-4668-ADB1-AA81111AB66F}"/>
    <cellStyle name="Normal 3 8 3 2 2 2 2 2 2 2 4" xfId="16611" xr:uid="{3F8A245B-001A-422F-8F2E-969BBC63B9C9}"/>
    <cellStyle name="Normal 3 8 3 2 2 2 2 2 2 2 4 2" xfId="16612" xr:uid="{695FDDD8-3117-4586-AD60-12B5622A4E77}"/>
    <cellStyle name="Normal 3 8 3 2 2 2 2 2 2 2 5" xfId="16613" xr:uid="{050A5AC3-BD9F-421B-BEAE-B8233BD2E879}"/>
    <cellStyle name="Normal 3 8 3 2 2 2 2 2 2 2 5 2" xfId="16614" xr:uid="{DBA32F1F-BC90-4C6A-A41E-C93B9CF38260}"/>
    <cellStyle name="Normal 3 8 3 2 2 2 2 2 2 2 6" xfId="16615" xr:uid="{51E1716F-1111-400A-8541-2E79D28FD511}"/>
    <cellStyle name="Normal 3 8 3 2 2 2 2 2 2 2 6 2" xfId="16616" xr:uid="{742935E9-230B-4EDE-A05C-69E74EFA3811}"/>
    <cellStyle name="Normal 3 8 3 2 2 2 2 2 2 2 7" xfId="16617" xr:uid="{491D7A07-1292-4A64-9302-3C88920B0EB7}"/>
    <cellStyle name="Normal 3 8 3 2 2 2 2 2 2 2 7 2" xfId="16618" xr:uid="{EA6C741F-0472-4E42-89F5-E3886CE47AAD}"/>
    <cellStyle name="Normal 3 8 3 2 2 2 2 2 2 2 8" xfId="16619" xr:uid="{B019BADB-0293-45AA-A99B-88CE27F20261}"/>
    <cellStyle name="Normal 3 8 3 2 2 2 2 2 2 3" xfId="16620" xr:uid="{AC12B560-8A4B-4D6E-8365-4AEE4C709048}"/>
    <cellStyle name="Normal 3 8 3 2 2 2 2 2 2 3 2" xfId="16621" xr:uid="{04EE291D-B6B2-46FB-93AE-80FF91398B59}"/>
    <cellStyle name="Normal 3 8 3 2 2 2 2 2 2 3 2 2" xfId="16622" xr:uid="{EDAF2661-B064-46B9-A90C-5DE8602D1863}"/>
    <cellStyle name="Normal 3 8 3 2 2 2 2 2 2 3 2 2 2" xfId="16623" xr:uid="{01D74D5A-CEBD-4103-BF7E-C7DE335BA020}"/>
    <cellStyle name="Normal 3 8 3 2 2 2 2 2 2 3 2 3" xfId="16624" xr:uid="{56AEB41C-0746-4A1A-823C-D418C4998E5C}"/>
    <cellStyle name="Normal 3 8 3 2 2 2 2 2 2 3 3" xfId="16625" xr:uid="{A00318FD-89CB-4BC7-A3FE-FDA1807AEB27}"/>
    <cellStyle name="Normal 3 8 3 2 2 2 2 2 2 4" xfId="16626" xr:uid="{C827A936-2925-4EF8-8385-2D0DE1207978}"/>
    <cellStyle name="Normal 3 8 3 2 2 2 2 2 2 4 2" xfId="16627" xr:uid="{F3AB7B12-3008-45B4-B840-9402D0A60FE2}"/>
    <cellStyle name="Normal 3 8 3 2 2 2 2 2 2 5" xfId="16628" xr:uid="{B0E034DF-E9E8-4374-81C8-46080338C02C}"/>
    <cellStyle name="Normal 3 8 3 2 2 2 2 2 2 5 2" xfId="16629" xr:uid="{7A3C6574-D20B-46BD-8B06-ACD419EFAADA}"/>
    <cellStyle name="Normal 3 8 3 2 2 2 2 2 2 6" xfId="16630" xr:uid="{63E29948-ECD5-4FA5-8A01-AA074217DD09}"/>
    <cellStyle name="Normal 3 8 3 2 2 2 2 2 2 6 2" xfId="16631" xr:uid="{BC448547-004D-4068-B5F8-62DE64180856}"/>
    <cellStyle name="Normal 3 8 3 2 2 2 2 2 2 7" xfId="16632" xr:uid="{C380165B-8287-4F28-94C1-9D2F4E0523CE}"/>
    <cellStyle name="Normal 3 8 3 2 2 2 2 2 2 7 2" xfId="16633" xr:uid="{8A23CBBC-66A4-405D-A5AD-23B2CECEA963}"/>
    <cellStyle name="Normal 3 8 3 2 2 2 2 2 2 8" xfId="16634" xr:uid="{4B5D0CA0-AEC5-4051-86FE-E90C98959DF2}"/>
    <cellStyle name="Normal 3 8 3 2 2 2 2 2 2 8 2" xfId="16635" xr:uid="{448CC0A6-EB51-4F13-8D02-4FECD5B36715}"/>
    <cellStyle name="Normal 3 8 3 2 2 2 2 2 2 9" xfId="16636" xr:uid="{FCE87D86-3EF0-456F-94FD-A28418735482}"/>
    <cellStyle name="Normal 3 8 3 2 2 2 2 2 3" xfId="16637" xr:uid="{D189A16A-93B7-4083-BE72-DE231BAFF142}"/>
    <cellStyle name="Normal 3 8 3 2 2 2 2 2 3 2" xfId="16638" xr:uid="{03D14894-76C5-47F1-8C58-BF09937B502F}"/>
    <cellStyle name="Normal 3 8 3 2 2 2 2 2 3 2 2" xfId="16639" xr:uid="{CDB166C1-88F0-48FC-AA2A-3F469D8B38C0}"/>
    <cellStyle name="Normal 3 8 3 2 2 2 2 2 3 2 2 2" xfId="16640" xr:uid="{E0B26515-BF0B-4DF3-950D-85314E6A2E3C}"/>
    <cellStyle name="Normal 3 8 3 2 2 2 2 2 3 2 2 2 2" xfId="16641" xr:uid="{B4888114-9DB6-449C-A16A-173C2910E44C}"/>
    <cellStyle name="Normal 3 8 3 2 2 2 2 2 3 2 2 3" xfId="16642" xr:uid="{BF65A020-5B12-4083-926C-F1DAB4474ED5}"/>
    <cellStyle name="Normal 3 8 3 2 2 2 2 2 3 2 3" xfId="16643" xr:uid="{8DAED5F1-4AA7-4C74-87B4-EF11F39E39DF}"/>
    <cellStyle name="Normal 3 8 3 2 2 2 2 2 3 3" xfId="16644" xr:uid="{65839194-97DB-448E-8F04-5846712C4683}"/>
    <cellStyle name="Normal 3 8 3 2 2 2 2 2 3 3 2" xfId="16645" xr:uid="{A82DB565-3ECA-4D74-9267-90F7621EBC53}"/>
    <cellStyle name="Normal 3 8 3 2 2 2 2 2 3 4" xfId="16646" xr:uid="{74D5F3AD-0E8E-47EC-A2ED-C37B1A72A564}"/>
    <cellStyle name="Normal 3 8 3 2 2 2 2 2 3 4 2" xfId="16647" xr:uid="{8A6F89BF-1C12-400B-A881-3A4924F4AB7E}"/>
    <cellStyle name="Normal 3 8 3 2 2 2 2 2 3 5" xfId="16648" xr:uid="{2A6C20D3-60AA-4818-B860-7F0CA59BE356}"/>
    <cellStyle name="Normal 3 8 3 2 2 2 2 2 3 5 2" xfId="16649" xr:uid="{6949A679-F493-4CBB-BC21-EBC7831BC37E}"/>
    <cellStyle name="Normal 3 8 3 2 2 2 2 2 3 6" xfId="16650" xr:uid="{B6A41260-26C6-4CE7-B6B6-4D4373509BA4}"/>
    <cellStyle name="Normal 3 8 3 2 2 2 2 2 3 6 2" xfId="16651" xr:uid="{2B08FC8B-1C42-4FB7-BAD1-01DBA0B3D3C6}"/>
    <cellStyle name="Normal 3 8 3 2 2 2 2 2 3 7" xfId="16652" xr:uid="{1C252BDC-FCD4-403A-8998-2CD62590EBB1}"/>
    <cellStyle name="Normal 3 8 3 2 2 2 2 2 3 7 2" xfId="16653" xr:uid="{D2703E4B-CB5E-495F-BB24-E0719CFE7A5E}"/>
    <cellStyle name="Normal 3 8 3 2 2 2 2 2 3 8" xfId="16654" xr:uid="{1EE6C360-74A8-4CF4-AC9A-8F43AF9F42D3}"/>
    <cellStyle name="Normal 3 8 3 2 2 2 2 2 4" xfId="16655" xr:uid="{13472994-9766-4265-8E23-B0F7F635DC45}"/>
    <cellStyle name="Normal 3 8 3 2 2 2 2 2 4 2" xfId="16656" xr:uid="{2967F328-9848-4931-B1BD-E59F64CC498F}"/>
    <cellStyle name="Normal 3 8 3 2 2 2 2 2 4 2 2" xfId="16657" xr:uid="{F9B88F1D-98C9-4775-946E-6052B69C9578}"/>
    <cellStyle name="Normal 3 8 3 2 2 2 2 2 4 2 2 2" xfId="16658" xr:uid="{D1661AB0-6101-4A89-A2CA-3B51D82B1900}"/>
    <cellStyle name="Normal 3 8 3 2 2 2 2 2 4 2 3" xfId="16659" xr:uid="{8B845FB4-3E01-4DF9-9555-76EADB3B48E0}"/>
    <cellStyle name="Normal 3 8 3 2 2 2 2 2 4 3" xfId="16660" xr:uid="{154351B9-93F1-4FFC-A798-039CBF6B7CFB}"/>
    <cellStyle name="Normal 3 8 3 2 2 2 2 2 5" xfId="16661" xr:uid="{601E877A-BE0C-480C-B2D9-7E4151EC87B5}"/>
    <cellStyle name="Normal 3 8 3 2 2 2 2 2 5 2" xfId="16662" xr:uid="{EA87DC54-7C13-48B1-9F9A-4417D43269B8}"/>
    <cellStyle name="Normal 3 8 3 2 2 2 2 2 6" xfId="16663" xr:uid="{511C895C-86C9-4E5B-AFE7-72C726773C14}"/>
    <cellStyle name="Normal 3 8 3 2 2 2 2 2 6 2" xfId="16664" xr:uid="{8D572023-5D5C-480F-A465-5AE231085030}"/>
    <cellStyle name="Normal 3 8 3 2 2 2 2 2 7" xfId="16665" xr:uid="{4557A139-A4CB-4BCC-8843-CC71D2BD217F}"/>
    <cellStyle name="Normal 3 8 3 2 2 2 2 2 7 2" xfId="16666" xr:uid="{CC8DD5A9-7133-4C63-91E5-73AB230A1770}"/>
    <cellStyle name="Normal 3 8 3 2 2 2 2 2 8" xfId="16667" xr:uid="{715D888F-C61E-43F7-AEB0-CF5A99D721F9}"/>
    <cellStyle name="Normal 3 8 3 2 2 2 2 2 8 2" xfId="16668" xr:uid="{76B274F7-D64C-40F4-8956-46BB561DA61C}"/>
    <cellStyle name="Normal 3 8 3 2 2 2 2 2 9" xfId="16669" xr:uid="{BE65CD26-7311-443E-9D8F-7BF56FEA08EE}"/>
    <cellStyle name="Normal 3 8 3 2 2 2 2 3" xfId="16670" xr:uid="{E197B2EF-F541-43E2-AFFA-50F6EED1B5CA}"/>
    <cellStyle name="Normal 3 8 3 2 2 2 2 3 2" xfId="16671" xr:uid="{2E35FEB8-B81E-4C63-978B-D9C3C780225C}"/>
    <cellStyle name="Normal 3 8 3 2 2 2 2 4" xfId="16672" xr:uid="{2B3473F5-3854-4BC8-9C05-8627B7F754B0}"/>
    <cellStyle name="Normal 3 8 3 2 2 2 2 4 2" xfId="16673" xr:uid="{FEE810B7-A44F-4921-9718-1AF666624D8E}"/>
    <cellStyle name="Normal 3 8 3 2 2 2 2 5" xfId="16674" xr:uid="{434BF0A1-78F0-4301-AD49-86805077DF4A}"/>
    <cellStyle name="Normal 3 8 3 2 2 2 2 5 2" xfId="16675" xr:uid="{5F8555EC-02BE-4312-B400-E008D41D4862}"/>
    <cellStyle name="Normal 3 8 3 2 2 2 2 5 2 2" xfId="16676" xr:uid="{E63E5FF6-9022-472A-8258-AD18277F29C7}"/>
    <cellStyle name="Normal 3 8 3 2 2 2 2 5 2 2 2" xfId="16677" xr:uid="{39924271-0898-4961-A50E-A1822C60A9CC}"/>
    <cellStyle name="Normal 3 8 3 2 2 2 2 5 2 2 2 2" xfId="16678" xr:uid="{7B05822F-9DF5-4847-8ACD-D5195E015C44}"/>
    <cellStyle name="Normal 3 8 3 2 2 2 2 5 2 2 2 2 2" xfId="16679" xr:uid="{D536EE84-E074-42AB-9192-9B3BECF824C6}"/>
    <cellStyle name="Normal 3 8 3 2 2 2 2 5 2 2 2 3" xfId="16680" xr:uid="{27BC85C5-3E80-4405-80A8-7FB1F316EB36}"/>
    <cellStyle name="Normal 3 8 3 2 2 2 2 5 2 2 3" xfId="16681" xr:uid="{30ADD215-B2EE-404C-9B2C-8B1765497C2E}"/>
    <cellStyle name="Normal 3 8 3 2 2 2 2 5 2 3" xfId="16682" xr:uid="{DCFE0A6C-16B2-49B5-B64F-3DD54D80F9F7}"/>
    <cellStyle name="Normal 3 8 3 2 2 2 2 5 2 3 2" xfId="16683" xr:uid="{435F5200-2D66-4433-B906-91B20B8A0680}"/>
    <cellStyle name="Normal 3 8 3 2 2 2 2 5 2 4" xfId="16684" xr:uid="{099B93B5-8DCC-4845-936B-ED2877CDB71B}"/>
    <cellStyle name="Normal 3 8 3 2 2 2 2 5 2 4 2" xfId="16685" xr:uid="{4A98A9BB-64B9-4B84-991E-57E82F2E9604}"/>
    <cellStyle name="Normal 3 8 3 2 2 2 2 5 2 5" xfId="16686" xr:uid="{ED192AFA-59DC-4F7A-AEE2-DFCD64AF0747}"/>
    <cellStyle name="Normal 3 8 3 2 2 2 2 5 2 5 2" xfId="16687" xr:uid="{D100EE01-1566-4C83-92A9-57466F0DD249}"/>
    <cellStyle name="Normal 3 8 3 2 2 2 2 5 2 6" xfId="16688" xr:uid="{422643EC-6527-41B2-A471-266412FC9A78}"/>
    <cellStyle name="Normal 3 8 3 2 2 2 2 5 2 6 2" xfId="16689" xr:uid="{E6045167-BF87-4EB2-96E8-96650B32F1C7}"/>
    <cellStyle name="Normal 3 8 3 2 2 2 2 5 2 7" xfId="16690" xr:uid="{F886F652-D684-4670-B75A-A605A2B0F143}"/>
    <cellStyle name="Normal 3 8 3 2 2 2 2 5 2 7 2" xfId="16691" xr:uid="{930D293F-45DF-4E96-A6C3-DAC0117E1017}"/>
    <cellStyle name="Normal 3 8 3 2 2 2 2 5 2 8" xfId="16692" xr:uid="{A2D095BA-2026-48BB-ACAF-59CD782E7453}"/>
    <cellStyle name="Normal 3 8 3 2 2 2 2 5 3" xfId="16693" xr:uid="{CB972350-3A21-4115-989F-44954EE12943}"/>
    <cellStyle name="Normal 3 8 3 2 2 2 2 5 3 2" xfId="16694" xr:uid="{F8C89772-F0B9-4F7E-90A4-D361018BE193}"/>
    <cellStyle name="Normal 3 8 3 2 2 2 2 5 3 2 2" xfId="16695" xr:uid="{DEAB2DEA-0CEB-4C2F-B7BE-1C94DDCC68AC}"/>
    <cellStyle name="Normal 3 8 3 2 2 2 2 5 3 2 2 2" xfId="16696" xr:uid="{11B2E4A9-9590-4F6C-B19E-6EDA23A08D79}"/>
    <cellStyle name="Normal 3 8 3 2 2 2 2 5 3 2 3" xfId="16697" xr:uid="{0589E0FC-DC87-4F90-8510-5759CF06B9DF}"/>
    <cellStyle name="Normal 3 8 3 2 2 2 2 5 3 3" xfId="16698" xr:uid="{1EDFAD02-0CFA-424C-89D5-7896F3CFE507}"/>
    <cellStyle name="Normal 3 8 3 2 2 2 2 5 4" xfId="16699" xr:uid="{B9BB85DA-24EA-43A9-932F-96098C43DDAA}"/>
    <cellStyle name="Normal 3 8 3 2 2 2 2 5 4 2" xfId="16700" xr:uid="{CE807213-7FA6-4AF3-91E3-DD78D2EB5946}"/>
    <cellStyle name="Normal 3 8 3 2 2 2 2 5 5" xfId="16701" xr:uid="{0072D76A-3625-4477-B1C4-A2EC30F5793B}"/>
    <cellStyle name="Normal 3 8 3 2 2 2 2 5 5 2" xfId="16702" xr:uid="{5AD153DE-1DE2-4329-B000-234DB9877DE8}"/>
    <cellStyle name="Normal 3 8 3 2 2 2 2 5 6" xfId="16703" xr:uid="{7B649E3A-42BF-4D86-93E6-3D73D06AC970}"/>
    <cellStyle name="Normal 3 8 3 2 2 2 2 5 6 2" xfId="16704" xr:uid="{2BC9E28A-F7BE-4563-9927-510A860868FD}"/>
    <cellStyle name="Normal 3 8 3 2 2 2 2 5 7" xfId="16705" xr:uid="{B1E1F633-76B9-41DC-BDCE-3293E36282C1}"/>
    <cellStyle name="Normal 3 8 3 2 2 2 2 5 7 2" xfId="16706" xr:uid="{24D2853A-8A6B-4CE9-AA57-F6865DED4DD3}"/>
    <cellStyle name="Normal 3 8 3 2 2 2 2 5 8" xfId="16707" xr:uid="{E6B11ED2-5953-4E9B-933F-BD1E474FDF86}"/>
    <cellStyle name="Normal 3 8 3 2 2 2 2 6" xfId="16708" xr:uid="{55EABDF7-2D78-41A5-98C6-20D2F3B00CD9}"/>
    <cellStyle name="Normal 3 8 3 2 2 2 2 6 2" xfId="16709" xr:uid="{9640D66E-3654-4D2A-B1DF-85527C044019}"/>
    <cellStyle name="Normal 3 8 3 2 2 2 2 6 2 2" xfId="16710" xr:uid="{1E8A134F-B251-4E2E-A07E-9C75A1175473}"/>
    <cellStyle name="Normal 3 8 3 2 2 2 2 6 2 2 2" xfId="16711" xr:uid="{16FB0172-6DFE-430C-9C62-5155BC473D7B}"/>
    <cellStyle name="Normal 3 8 3 2 2 2 2 6 2 3" xfId="16712" xr:uid="{55BD6A8A-364A-4E71-B6F5-2213A26C0083}"/>
    <cellStyle name="Normal 3 8 3 2 2 2 2 6 3" xfId="16713" xr:uid="{CAC5CD3B-CD55-4FC1-854C-06568EEE5DB8}"/>
    <cellStyle name="Normal 3 8 3 2 2 2 2 7" xfId="16714" xr:uid="{607FD806-4674-4CF3-9C18-6D245E3006A2}"/>
    <cellStyle name="Normal 3 8 3 2 2 2 2 7 2" xfId="16715" xr:uid="{0F7586B1-F3CC-405F-A4FA-B75A948AC9C1}"/>
    <cellStyle name="Normal 3 8 3 2 2 2 2 8" xfId="16716" xr:uid="{6AE0EB98-31AA-4E34-B974-C6D893CB53EA}"/>
    <cellStyle name="Normal 3 8 3 2 2 2 2 8 2" xfId="16717" xr:uid="{535DB2C5-6D4C-4682-A58B-E45564736FAD}"/>
    <cellStyle name="Normal 3 8 3 2 2 2 2 9" xfId="16718" xr:uid="{8AC46C51-3EBD-470E-8E65-C3A71A4141BE}"/>
    <cellStyle name="Normal 3 8 3 2 2 2 2 9 2" xfId="16719" xr:uid="{5AE68C8C-FD86-4767-BE5B-7FC36D40A59B}"/>
    <cellStyle name="Normal 3 8 3 2 2 2 3" xfId="16720" xr:uid="{26C80A73-6AE7-4C53-B0E4-710B13CFBA91}"/>
    <cellStyle name="Normal 3 8 3 2 2 2 3 2" xfId="16721" xr:uid="{DFE6CAB3-81C8-4123-99F0-F4EBB43A1310}"/>
    <cellStyle name="Normal 3 8 3 2 2 2 3 2 2" xfId="16722" xr:uid="{B4DAA7C1-FD5B-44DC-A1C7-CB4F2A81FB48}"/>
    <cellStyle name="Normal 3 8 3 2 2 2 3 2 2 2" xfId="16723" xr:uid="{FE68E6C1-0A32-485D-95EF-C10C1CB1C937}"/>
    <cellStyle name="Normal 3 8 3 2 2 2 3 2 2 2 2" xfId="16724" xr:uid="{EC4B9C4C-B4AB-48C8-A2CC-6EDAD6DFEA25}"/>
    <cellStyle name="Normal 3 8 3 2 2 2 3 2 2 2 2 2" xfId="16725" xr:uid="{926A594B-9D37-49BF-931B-8CFF93FFF892}"/>
    <cellStyle name="Normal 3 8 3 2 2 2 3 2 2 2 2 2 2" xfId="16726" xr:uid="{948C17FB-FD19-4B4B-B983-0EE59154FDF9}"/>
    <cellStyle name="Normal 3 8 3 2 2 2 3 2 2 2 2 2 2 2" xfId="16727" xr:uid="{C37269D5-8ADA-4810-8051-8F5D8161C315}"/>
    <cellStyle name="Normal 3 8 3 2 2 2 3 2 2 2 2 2 3" xfId="16728" xr:uid="{7F2FD97A-E349-43A8-932A-D34A2DB095A5}"/>
    <cellStyle name="Normal 3 8 3 2 2 2 3 2 2 2 2 3" xfId="16729" xr:uid="{10AC0E37-D9D9-45B5-B141-7954D261B2C5}"/>
    <cellStyle name="Normal 3 8 3 2 2 2 3 2 2 2 3" xfId="16730" xr:uid="{4AA8846B-454A-4BD6-90F0-6194B009CD4B}"/>
    <cellStyle name="Normal 3 8 3 2 2 2 3 2 2 2 3 2" xfId="16731" xr:uid="{CF1A39D2-7FE3-4058-9A02-E9C52C6C878C}"/>
    <cellStyle name="Normal 3 8 3 2 2 2 3 2 2 2 4" xfId="16732" xr:uid="{A6BFA52A-1B8C-419A-B014-64DE1672188A}"/>
    <cellStyle name="Normal 3 8 3 2 2 2 3 2 2 2 4 2" xfId="16733" xr:uid="{1E8673D3-DE9E-4581-BDAF-DB02C18887B7}"/>
    <cellStyle name="Normal 3 8 3 2 2 2 3 2 2 2 5" xfId="16734" xr:uid="{5E5DC8F6-6E36-43FC-97DF-7A10181D9C6C}"/>
    <cellStyle name="Normal 3 8 3 2 2 2 3 2 2 2 5 2" xfId="16735" xr:uid="{271068B5-54FE-4D8F-87FF-C96D41BBCA8F}"/>
    <cellStyle name="Normal 3 8 3 2 2 2 3 2 2 2 6" xfId="16736" xr:uid="{21236C0E-D498-4B63-A16D-59269C43285D}"/>
    <cellStyle name="Normal 3 8 3 2 2 2 3 2 2 2 6 2" xfId="16737" xr:uid="{CEA951A2-0CFB-48F7-989D-9175017CB79F}"/>
    <cellStyle name="Normal 3 8 3 2 2 2 3 2 2 2 7" xfId="16738" xr:uid="{AB6C4E3D-44FA-4EC7-BC93-1BB2E5BE5577}"/>
    <cellStyle name="Normal 3 8 3 2 2 2 3 2 2 2 7 2" xfId="16739" xr:uid="{5061017D-D869-4C7B-AC7A-F09F0951F08E}"/>
    <cellStyle name="Normal 3 8 3 2 2 2 3 2 2 2 8" xfId="16740" xr:uid="{E5EA097F-0D6D-450A-AB40-7F346C804A72}"/>
    <cellStyle name="Normal 3 8 3 2 2 2 3 2 2 3" xfId="16741" xr:uid="{686E96F9-0351-4BCC-8BFE-7FC466723E48}"/>
    <cellStyle name="Normal 3 8 3 2 2 2 3 2 2 3 2" xfId="16742" xr:uid="{0E4D3318-FA5F-4512-A827-6A1DD6C7C43A}"/>
    <cellStyle name="Normal 3 8 3 2 2 2 3 2 2 3 2 2" xfId="16743" xr:uid="{329EB565-78E5-407B-A54C-A1AF39891B36}"/>
    <cellStyle name="Normal 3 8 3 2 2 2 3 2 2 3 2 2 2" xfId="16744" xr:uid="{A061DC46-B6AF-41AD-B8CE-5A9842F709B2}"/>
    <cellStyle name="Normal 3 8 3 2 2 2 3 2 2 3 2 3" xfId="16745" xr:uid="{4CFB9B6C-A361-45BE-8314-C5B07473FAEF}"/>
    <cellStyle name="Normal 3 8 3 2 2 2 3 2 2 3 3" xfId="16746" xr:uid="{492B54AF-0CC5-4039-AFD3-1F3AE69169D1}"/>
    <cellStyle name="Normal 3 8 3 2 2 2 3 2 2 4" xfId="16747" xr:uid="{D7B4C633-FBD8-4214-9511-F36483A3169D}"/>
    <cellStyle name="Normal 3 8 3 2 2 2 3 2 2 4 2" xfId="16748" xr:uid="{DC0CB645-7839-4728-90AF-934F69CBB622}"/>
    <cellStyle name="Normal 3 8 3 2 2 2 3 2 2 5" xfId="16749" xr:uid="{3783B269-E9A0-4ADF-A68F-10008F8FA6D2}"/>
    <cellStyle name="Normal 3 8 3 2 2 2 3 2 2 5 2" xfId="16750" xr:uid="{B5B5E461-DF5D-47AB-BD17-5BA3EB2154F8}"/>
    <cellStyle name="Normal 3 8 3 2 2 2 3 2 2 6" xfId="16751" xr:uid="{B3C2C396-1204-476A-83E6-EB28B334F21F}"/>
    <cellStyle name="Normal 3 8 3 2 2 2 3 2 2 6 2" xfId="16752" xr:uid="{888ADFF6-4E0C-4A0E-9383-DE18DE9D9C1C}"/>
    <cellStyle name="Normal 3 8 3 2 2 2 3 2 2 7" xfId="16753" xr:uid="{80E808CC-92A7-4A58-B7DF-95C04354A3DD}"/>
    <cellStyle name="Normal 3 8 3 2 2 2 3 2 2 7 2" xfId="16754" xr:uid="{2E8810C6-DA49-42B9-A20A-D2DA348C7244}"/>
    <cellStyle name="Normal 3 8 3 2 2 2 3 2 2 8" xfId="16755" xr:uid="{44ED2BEA-F8AA-4C96-A91C-002E1AC6F3B6}"/>
    <cellStyle name="Normal 3 8 3 2 2 2 3 2 3" xfId="16756" xr:uid="{EAAC550E-8378-4D83-BD51-3869163F8176}"/>
    <cellStyle name="Normal 3 8 3 2 2 2 3 2 3 2" xfId="16757" xr:uid="{610F722E-C832-4282-A318-6A8C486A226E}"/>
    <cellStyle name="Normal 3 8 3 2 2 2 3 2 3 2 2" xfId="16758" xr:uid="{36BF1A8A-4710-468B-B355-F574AD93BFE1}"/>
    <cellStyle name="Normal 3 8 3 2 2 2 3 2 3 2 2 2" xfId="16759" xr:uid="{3C929161-7234-4243-BF4A-72ECAEF00D69}"/>
    <cellStyle name="Normal 3 8 3 2 2 2 3 2 3 2 3" xfId="16760" xr:uid="{431E781F-5C7C-4935-9310-E04570753D85}"/>
    <cellStyle name="Normal 3 8 3 2 2 2 3 2 3 3" xfId="16761" xr:uid="{FF1B33A5-C3DC-4482-93EF-534FA46C834E}"/>
    <cellStyle name="Normal 3 8 3 2 2 2 3 2 4" xfId="16762" xr:uid="{C787B58F-8A90-47E5-AF68-ADE6DDFA1C86}"/>
    <cellStyle name="Normal 3 8 3 2 2 2 3 2 4 2" xfId="16763" xr:uid="{C02DD61B-B0EC-4768-BBBD-EC94B12BDA7C}"/>
    <cellStyle name="Normal 3 8 3 2 2 2 3 2 5" xfId="16764" xr:uid="{06F6FB4D-29E5-4139-BDFC-FE041AF9FDEC}"/>
    <cellStyle name="Normal 3 8 3 2 2 2 3 2 5 2" xfId="16765" xr:uid="{41ABA186-E5DA-4390-9839-ED112077AD66}"/>
    <cellStyle name="Normal 3 8 3 2 2 2 3 2 6" xfId="16766" xr:uid="{462BAEA0-D974-4EE9-B573-8E93384B4310}"/>
    <cellStyle name="Normal 3 8 3 2 2 2 3 2 6 2" xfId="16767" xr:uid="{990383C3-F145-47D9-AC33-0EA4FBA352BD}"/>
    <cellStyle name="Normal 3 8 3 2 2 2 3 2 7" xfId="16768" xr:uid="{9F42CA82-81A1-4BE2-8AA2-157EDC807CF3}"/>
    <cellStyle name="Normal 3 8 3 2 2 2 3 2 7 2" xfId="16769" xr:uid="{33ED43A6-2016-419F-8734-5445D460D1A4}"/>
    <cellStyle name="Normal 3 8 3 2 2 2 3 2 8" xfId="16770" xr:uid="{84DF99D8-9797-4A19-9F8C-C90977C5E692}"/>
    <cellStyle name="Normal 3 8 3 2 2 2 3 2 8 2" xfId="16771" xr:uid="{5179FC2A-282F-40E9-B1FA-3C9F1EF0D3FA}"/>
    <cellStyle name="Normal 3 8 3 2 2 2 3 2 9" xfId="16772" xr:uid="{C1AEB1AC-1141-49FC-9127-D3F5FB7CF50A}"/>
    <cellStyle name="Normal 3 8 3 2 2 2 3 3" xfId="16773" xr:uid="{FB892472-54A4-49E8-BE99-1A38F769DE25}"/>
    <cellStyle name="Normal 3 8 3 2 2 2 3 3 2" xfId="16774" xr:uid="{98BB626F-D35A-4C13-B85E-DE0CD1A1C392}"/>
    <cellStyle name="Normal 3 8 3 2 2 2 3 3 2 2" xfId="16775" xr:uid="{572733DF-BCF5-4C39-8A7E-26E8AB8A8D8E}"/>
    <cellStyle name="Normal 3 8 3 2 2 2 3 3 2 2 2" xfId="16776" xr:uid="{FCC7AE9A-729E-4699-8338-2DFF40D1E2FF}"/>
    <cellStyle name="Normal 3 8 3 2 2 2 3 3 2 2 2 2" xfId="16777" xr:uid="{76CCCF56-A473-4F7F-8BEC-2DCF65DEBC09}"/>
    <cellStyle name="Normal 3 8 3 2 2 2 3 3 2 2 3" xfId="16778" xr:uid="{E0F19322-5ED2-4EDD-83C9-068B406A3FFF}"/>
    <cellStyle name="Normal 3 8 3 2 2 2 3 3 2 3" xfId="16779" xr:uid="{B71B15A4-E04E-49C8-9990-2B2291F691BB}"/>
    <cellStyle name="Normal 3 8 3 2 2 2 3 3 3" xfId="16780" xr:uid="{50CA2DCB-7ED3-4826-8AF7-0B000503EAC5}"/>
    <cellStyle name="Normal 3 8 3 2 2 2 3 3 3 2" xfId="16781" xr:uid="{915B9028-B82E-4926-8C01-F7DF485525FE}"/>
    <cellStyle name="Normal 3 8 3 2 2 2 3 3 4" xfId="16782" xr:uid="{CEE2F458-43E1-4993-A818-07C082719159}"/>
    <cellStyle name="Normal 3 8 3 2 2 2 3 3 4 2" xfId="16783" xr:uid="{876BAC8F-D5DD-41F3-810C-EFC120E5BBF5}"/>
    <cellStyle name="Normal 3 8 3 2 2 2 3 3 5" xfId="16784" xr:uid="{F56CD95B-2B3C-4528-9E05-09A10F90523B}"/>
    <cellStyle name="Normal 3 8 3 2 2 2 3 3 5 2" xfId="16785" xr:uid="{613C7C11-B1AB-4E33-9D2B-2371E122C303}"/>
    <cellStyle name="Normal 3 8 3 2 2 2 3 3 6" xfId="16786" xr:uid="{BEA00259-5C6E-48CF-9C15-9FDFF0EBC18E}"/>
    <cellStyle name="Normal 3 8 3 2 2 2 3 3 6 2" xfId="16787" xr:uid="{8728B03A-AD62-4FFE-948F-8FB72A9BBEA0}"/>
    <cellStyle name="Normal 3 8 3 2 2 2 3 3 7" xfId="16788" xr:uid="{252C989D-1BDF-4303-893D-3943A2E7F41A}"/>
    <cellStyle name="Normal 3 8 3 2 2 2 3 3 7 2" xfId="16789" xr:uid="{7F31EC34-D70B-4EBF-A196-490F43317CA1}"/>
    <cellStyle name="Normal 3 8 3 2 2 2 3 3 8" xfId="16790" xr:uid="{62A26C82-D056-495E-925D-C50EE1D016AE}"/>
    <cellStyle name="Normal 3 8 3 2 2 2 3 4" xfId="16791" xr:uid="{989A9F20-5438-4576-889E-F50F719AD266}"/>
    <cellStyle name="Normal 3 8 3 2 2 2 3 4 2" xfId="16792" xr:uid="{19C6EFF5-8E72-4F46-B5DC-5BE977A800F7}"/>
    <cellStyle name="Normal 3 8 3 2 2 2 3 4 2 2" xfId="16793" xr:uid="{F628985E-BDCE-48F0-BB28-E99CB06B11C7}"/>
    <cellStyle name="Normal 3 8 3 2 2 2 3 4 2 2 2" xfId="16794" xr:uid="{DAFF1372-425A-421B-9376-C4AAFB107345}"/>
    <cellStyle name="Normal 3 8 3 2 2 2 3 4 2 3" xfId="16795" xr:uid="{4E5DFE05-A2CD-4F28-BF87-A99862D16153}"/>
    <cellStyle name="Normal 3 8 3 2 2 2 3 4 3" xfId="16796" xr:uid="{C6D74EE9-B30D-44C8-B831-AAC606C3A89B}"/>
    <cellStyle name="Normal 3 8 3 2 2 2 3 5" xfId="16797" xr:uid="{D0461CC6-8EF0-44EC-8676-84F6C5866FB6}"/>
    <cellStyle name="Normal 3 8 3 2 2 2 3 5 2" xfId="16798" xr:uid="{2B466CC7-DEA9-4593-925A-CC3D8A600B85}"/>
    <cellStyle name="Normal 3 8 3 2 2 2 3 6" xfId="16799" xr:uid="{F769F3CD-780A-4632-A12A-CA234BD9DF22}"/>
    <cellStyle name="Normal 3 8 3 2 2 2 3 6 2" xfId="16800" xr:uid="{633C86D5-419A-43E5-A76B-C99B35BB26B8}"/>
    <cellStyle name="Normal 3 8 3 2 2 2 3 7" xfId="16801" xr:uid="{BFE1166A-1D46-4AC9-A76A-C4A081A8EF0E}"/>
    <cellStyle name="Normal 3 8 3 2 2 2 3 7 2" xfId="16802" xr:uid="{D3737CDA-F248-4CCC-B118-315CC409D463}"/>
    <cellStyle name="Normal 3 8 3 2 2 2 3 8" xfId="16803" xr:uid="{6167D142-7C71-43F1-97E5-D12B124FDA34}"/>
    <cellStyle name="Normal 3 8 3 2 2 2 3 8 2" xfId="16804" xr:uid="{2A3CF370-8ECB-461E-94D3-2195C1A3583E}"/>
    <cellStyle name="Normal 3 8 3 2 2 2 3 9" xfId="16805" xr:uid="{52C3D6D0-B41D-4615-B7BF-25EEC078AD83}"/>
    <cellStyle name="Normal 3 8 3 2 2 2 4" xfId="16806" xr:uid="{4BE341CD-C19A-498F-AB86-A4E4648A9C4B}"/>
    <cellStyle name="Normal 3 8 3 2 2 2 4 2" xfId="16807" xr:uid="{8035124D-05FA-4E9F-9759-70C9FA16A8FA}"/>
    <cellStyle name="Normal 3 8 3 2 2 2 5" xfId="16808" xr:uid="{4FC76B51-E22E-4FDE-8901-57D7E5D006F0}"/>
    <cellStyle name="Normal 3 8 3 2 2 2 5 2" xfId="16809" xr:uid="{143511E2-09F3-4570-8F20-9120BF72C35C}"/>
    <cellStyle name="Normal 3 8 3 2 2 2 5 2 2" xfId="16810" xr:uid="{E0AF8F50-8459-4C9E-989A-C0A99B93B335}"/>
    <cellStyle name="Normal 3 8 3 2 2 2 5 2 2 2" xfId="16811" xr:uid="{E52629C6-323B-40EC-B8AD-B4F4C191AEDA}"/>
    <cellStyle name="Normal 3 8 3 2 2 2 5 2 2 2 2" xfId="16812" xr:uid="{BB48B047-86B6-4035-99B3-251FED63E7BB}"/>
    <cellStyle name="Normal 3 8 3 2 2 2 5 2 2 2 2 2" xfId="16813" xr:uid="{7ED9182E-A22E-40B9-B539-33CB6FDDFDC4}"/>
    <cellStyle name="Normal 3 8 3 2 2 2 5 2 2 2 3" xfId="16814" xr:uid="{6E7FFE6D-F511-4088-88C8-D489FAA51FB1}"/>
    <cellStyle name="Normal 3 8 3 2 2 2 5 2 2 3" xfId="16815" xr:uid="{EA9722AE-F435-4836-ADFA-9BC13EAD836D}"/>
    <cellStyle name="Normal 3 8 3 2 2 2 5 2 3" xfId="16816" xr:uid="{D1ECA243-C858-4DE4-B380-585BA2B15907}"/>
    <cellStyle name="Normal 3 8 3 2 2 2 5 2 3 2" xfId="16817" xr:uid="{B65D549C-2383-4D27-91CD-15F29E27CB86}"/>
    <cellStyle name="Normal 3 8 3 2 2 2 5 2 4" xfId="16818" xr:uid="{BAB55B72-B4C7-403F-84CA-DD02FED435DF}"/>
    <cellStyle name="Normal 3 8 3 2 2 2 5 2 4 2" xfId="16819" xr:uid="{E7372ECA-095F-4AD5-82FB-669DCB7A3D3B}"/>
    <cellStyle name="Normal 3 8 3 2 2 2 5 2 5" xfId="16820" xr:uid="{54DF63C0-2F8E-4C2A-BAA5-6C9A1939A374}"/>
    <cellStyle name="Normal 3 8 3 2 2 2 5 2 5 2" xfId="16821" xr:uid="{99E660FA-BB23-4D84-95F7-2A6740D3DA53}"/>
    <cellStyle name="Normal 3 8 3 2 2 2 5 2 6" xfId="16822" xr:uid="{AF4B6107-C165-47C7-A47E-3C8867555872}"/>
    <cellStyle name="Normal 3 8 3 2 2 2 5 2 6 2" xfId="16823" xr:uid="{AA75DE75-8E3C-42D7-BB9B-7A9FAD9106FB}"/>
    <cellStyle name="Normal 3 8 3 2 2 2 5 2 7" xfId="16824" xr:uid="{F51EA0AD-7483-49C0-875B-42C1D33EDC8F}"/>
    <cellStyle name="Normal 3 8 3 2 2 2 5 2 7 2" xfId="16825" xr:uid="{CB04E054-AF60-4635-B82E-4898A508B813}"/>
    <cellStyle name="Normal 3 8 3 2 2 2 5 2 8" xfId="16826" xr:uid="{6A0685FF-0CBF-4CA0-A244-75E11580A759}"/>
    <cellStyle name="Normal 3 8 3 2 2 2 5 3" xfId="16827" xr:uid="{F9269C98-03F0-4D16-89C8-8C6D9EE6EA87}"/>
    <cellStyle name="Normal 3 8 3 2 2 2 5 3 2" xfId="16828" xr:uid="{AECA00F5-DC68-4D86-8DC1-22D8193FC42F}"/>
    <cellStyle name="Normal 3 8 3 2 2 2 5 3 2 2" xfId="16829" xr:uid="{EA5AB1A8-1DE1-4C5C-8D54-670226C24AB1}"/>
    <cellStyle name="Normal 3 8 3 2 2 2 5 3 2 2 2" xfId="16830" xr:uid="{242F646E-B3FA-4962-BADD-E1EA5AD2D368}"/>
    <cellStyle name="Normal 3 8 3 2 2 2 5 3 2 3" xfId="16831" xr:uid="{5F353594-15E1-43A3-A52A-7D223448C39E}"/>
    <cellStyle name="Normal 3 8 3 2 2 2 5 3 3" xfId="16832" xr:uid="{DBED881A-4D13-427E-B3F8-BC24F740A1AC}"/>
    <cellStyle name="Normal 3 8 3 2 2 2 5 4" xfId="16833" xr:uid="{5CC05C3F-4BAA-46CA-8376-32ED02CFF634}"/>
    <cellStyle name="Normal 3 8 3 2 2 2 5 4 2" xfId="16834" xr:uid="{6B3CEA87-389E-4DCC-99BD-F5CFE446F1D5}"/>
    <cellStyle name="Normal 3 8 3 2 2 2 5 5" xfId="16835" xr:uid="{F3C80066-61AE-4DAC-BEB2-8DD7B6EF529C}"/>
    <cellStyle name="Normal 3 8 3 2 2 2 5 5 2" xfId="16836" xr:uid="{551102F8-3868-4B3E-BE79-CEC89D580632}"/>
    <cellStyle name="Normal 3 8 3 2 2 2 5 6" xfId="16837" xr:uid="{6AA79EE9-2CBC-43B7-A7E2-873738BEB9E6}"/>
    <cellStyle name="Normal 3 8 3 2 2 2 5 6 2" xfId="16838" xr:uid="{D0A1EB5E-B84D-4719-8402-255F56C6E0B1}"/>
    <cellStyle name="Normal 3 8 3 2 2 2 5 7" xfId="16839" xr:uid="{597639DD-94B4-4792-9D5E-A310146E07A3}"/>
    <cellStyle name="Normal 3 8 3 2 2 2 5 7 2" xfId="16840" xr:uid="{C14B4DE8-5579-4ACC-AD6D-445D7A7C80EC}"/>
    <cellStyle name="Normal 3 8 3 2 2 2 5 8" xfId="16841" xr:uid="{33C66920-7D12-4C0A-8C46-727054F0036A}"/>
    <cellStyle name="Normal 3 8 3 2 2 2 6" xfId="16842" xr:uid="{CC47F51A-3306-4848-9035-BC7E21056C89}"/>
    <cellStyle name="Normal 3 8 3 2 2 2 6 2" xfId="16843" xr:uid="{AE5F8AC8-D738-4C35-BF6A-240B5FD41E6D}"/>
    <cellStyle name="Normal 3 8 3 2 2 2 6 2 2" xfId="16844" xr:uid="{CE3C59B7-2CFD-443B-A8AC-E5B2B16BCB40}"/>
    <cellStyle name="Normal 3 8 3 2 2 2 6 2 2 2" xfId="16845" xr:uid="{8E504A32-D55E-40E1-9E6A-EA9F97F85022}"/>
    <cellStyle name="Normal 3 8 3 2 2 2 6 2 3" xfId="16846" xr:uid="{16E5AFAD-D2E1-4B76-8556-10DA511AB288}"/>
    <cellStyle name="Normal 3 8 3 2 2 2 6 3" xfId="16847" xr:uid="{59BF9B07-23A9-42F7-A9F1-B2652907480B}"/>
    <cellStyle name="Normal 3 8 3 2 2 2 7" xfId="16848" xr:uid="{A6CA75B0-1FEA-4E79-9BF2-9B570ADE351F}"/>
    <cellStyle name="Normal 3 8 3 2 2 2 7 2" xfId="16849" xr:uid="{874BE6BA-BCA7-4805-BE14-081BC108BAA6}"/>
    <cellStyle name="Normal 3 8 3 2 2 2 8" xfId="16850" xr:uid="{A61DE59C-1682-470E-93C7-5F09606D3736}"/>
    <cellStyle name="Normal 3 8 3 2 2 2 8 2" xfId="16851" xr:uid="{61D2849C-2CDD-4B50-A07A-A31A5C312A9F}"/>
    <cellStyle name="Normal 3 8 3 2 2 2 9" xfId="16852" xr:uid="{0620A6F1-2C20-499B-ABF0-2496CF597FB5}"/>
    <cellStyle name="Normal 3 8 3 2 2 2 9 2" xfId="16853" xr:uid="{7C2DDFBB-5A64-4F44-84C7-880D433214A1}"/>
    <cellStyle name="Normal 3 8 3 2 2 3" xfId="16854" xr:uid="{362A3127-FF9D-46AB-94CC-6E6591FCA39D}"/>
    <cellStyle name="Normal 3 8 3 2 2 3 2" xfId="16855" xr:uid="{6E745766-AA81-4AA8-BCB6-61CB37E4EBBC}"/>
    <cellStyle name="Normal 3 8 3 2 2 3 2 2" xfId="16856" xr:uid="{6623FFEA-0651-4914-8514-914DE6B23F7E}"/>
    <cellStyle name="Normal 3 8 3 2 2 3 2 2 2" xfId="16857" xr:uid="{8DF45A82-1FA4-48B3-A0A1-4E90748E2B73}"/>
    <cellStyle name="Normal 3 8 3 2 2 3 2 2 2 2" xfId="16858" xr:uid="{92698F04-6E24-4AB0-AD0A-1B27EE4344D8}"/>
    <cellStyle name="Normal 3 8 3 2 2 3 2 2 2 2 2" xfId="16859" xr:uid="{ED4B81E4-A30C-46B5-A684-AC4B3489810E}"/>
    <cellStyle name="Normal 3 8 3 2 2 3 2 2 2 2 2 2" xfId="16860" xr:uid="{113CD34A-D89B-4786-995F-0187A5A4D3D9}"/>
    <cellStyle name="Normal 3 8 3 2 2 3 2 2 2 2 2 2 2" xfId="16861" xr:uid="{5BB31EE9-5FCB-48BA-9C59-4E9FDC288C51}"/>
    <cellStyle name="Normal 3 8 3 2 2 3 2 2 2 2 2 3" xfId="16862" xr:uid="{FE8353C3-1F50-4A1F-B049-71C19AEFD430}"/>
    <cellStyle name="Normal 3 8 3 2 2 3 2 2 2 2 3" xfId="16863" xr:uid="{F411E4DD-A1CC-471E-BE57-890669EBA702}"/>
    <cellStyle name="Normal 3 8 3 2 2 3 2 2 2 3" xfId="16864" xr:uid="{6D3684DE-FEAF-40CC-A0F2-40107E8200CE}"/>
    <cellStyle name="Normal 3 8 3 2 2 3 2 2 2 3 2" xfId="16865" xr:uid="{5C5A794C-802F-4AE7-964C-B70A5C47227D}"/>
    <cellStyle name="Normal 3 8 3 2 2 3 2 2 2 4" xfId="16866" xr:uid="{FA6A6D51-BB6E-4361-8A02-C8621F571F33}"/>
    <cellStyle name="Normal 3 8 3 2 2 3 2 2 2 4 2" xfId="16867" xr:uid="{E939AD3E-1F12-4B13-BF3B-1945154CC64D}"/>
    <cellStyle name="Normal 3 8 3 2 2 3 2 2 2 5" xfId="16868" xr:uid="{AFA53D4C-A157-490F-B7A2-61C772C9A289}"/>
    <cellStyle name="Normal 3 8 3 2 2 3 2 2 2 5 2" xfId="16869" xr:uid="{C8EC1A34-11DB-4DEA-97CD-9F200B85448A}"/>
    <cellStyle name="Normal 3 8 3 2 2 3 2 2 2 6" xfId="16870" xr:uid="{CB5F1EEE-F4B6-4CD6-B70D-FE43465B70B1}"/>
    <cellStyle name="Normal 3 8 3 2 2 3 2 2 2 6 2" xfId="16871" xr:uid="{24A84845-E742-4B4D-A959-1E09EFE26BB0}"/>
    <cellStyle name="Normal 3 8 3 2 2 3 2 2 2 7" xfId="16872" xr:uid="{2DA7559E-4962-48DE-8746-63FD757215D7}"/>
    <cellStyle name="Normal 3 8 3 2 2 3 2 2 2 7 2" xfId="16873" xr:uid="{FC101906-4036-4DDB-8FCB-1C6BCD39C36B}"/>
    <cellStyle name="Normal 3 8 3 2 2 3 2 2 2 8" xfId="16874" xr:uid="{DEBA8FFD-5862-46E6-AAF9-98C2FFEB5C64}"/>
    <cellStyle name="Normal 3 8 3 2 2 3 2 2 3" xfId="16875" xr:uid="{9EF712C8-415D-423A-953F-39185F3860D0}"/>
    <cellStyle name="Normal 3 8 3 2 2 3 2 2 3 2" xfId="16876" xr:uid="{DEE6FF26-12D9-4909-8E5F-9AC6C2D607E4}"/>
    <cellStyle name="Normal 3 8 3 2 2 3 2 2 3 2 2" xfId="16877" xr:uid="{ECB3E225-BAED-456B-8D05-D172046E5D64}"/>
    <cellStyle name="Normal 3 8 3 2 2 3 2 2 3 2 2 2" xfId="16878" xr:uid="{240819E1-62EA-4E45-82F5-FC671A6B4F12}"/>
    <cellStyle name="Normal 3 8 3 2 2 3 2 2 3 2 3" xfId="16879" xr:uid="{64FAC472-B413-45B9-BB09-2F1512DBC677}"/>
    <cellStyle name="Normal 3 8 3 2 2 3 2 2 3 3" xfId="16880" xr:uid="{30F336EF-B9D7-4933-85B9-EF0A3984238F}"/>
    <cellStyle name="Normal 3 8 3 2 2 3 2 2 4" xfId="16881" xr:uid="{4F4B0124-F5E3-40D9-83A0-B86243FCF055}"/>
    <cellStyle name="Normal 3 8 3 2 2 3 2 2 4 2" xfId="16882" xr:uid="{0AFB40FE-F5DD-483D-8439-B4A6DDE2528D}"/>
    <cellStyle name="Normal 3 8 3 2 2 3 2 2 5" xfId="16883" xr:uid="{CB7ECCA4-9C42-4234-A4F7-7FE10AAF2733}"/>
    <cellStyle name="Normal 3 8 3 2 2 3 2 2 5 2" xfId="16884" xr:uid="{3C0AB1E0-CB37-4600-AA05-07A3B54AA1BB}"/>
    <cellStyle name="Normal 3 8 3 2 2 3 2 2 6" xfId="16885" xr:uid="{C5F33B8D-66BA-495A-88FB-6B5A82B9584D}"/>
    <cellStyle name="Normal 3 8 3 2 2 3 2 2 6 2" xfId="16886" xr:uid="{8C2A2A9D-AA00-48F4-9332-8F65136BC380}"/>
    <cellStyle name="Normal 3 8 3 2 2 3 2 2 7" xfId="16887" xr:uid="{1A7F9760-4401-4373-9E0D-BB5C5CEB9CFA}"/>
    <cellStyle name="Normal 3 8 3 2 2 3 2 2 7 2" xfId="16888" xr:uid="{3EFA78A6-C081-43C1-B20F-5C879B66A7F7}"/>
    <cellStyle name="Normal 3 8 3 2 2 3 2 2 8" xfId="16889" xr:uid="{D47D66FD-B6AD-4147-8282-723D8D40148B}"/>
    <cellStyle name="Normal 3 8 3 2 2 3 2 3" xfId="16890" xr:uid="{817F671E-347C-419D-A729-0DB4A338AF41}"/>
    <cellStyle name="Normal 3 8 3 2 2 3 2 3 2" xfId="16891" xr:uid="{7DBB11F7-6D3A-46E4-B56E-5E103BCB0660}"/>
    <cellStyle name="Normal 3 8 3 2 2 3 2 3 2 2" xfId="16892" xr:uid="{40CF834C-46AF-4C33-BAC0-AF0B0AF347F6}"/>
    <cellStyle name="Normal 3 8 3 2 2 3 2 3 2 2 2" xfId="16893" xr:uid="{57A80C33-568C-42DF-A8C2-F8FF584D8495}"/>
    <cellStyle name="Normal 3 8 3 2 2 3 2 3 2 3" xfId="16894" xr:uid="{4670265E-5975-49F4-8666-98A934465E0D}"/>
    <cellStyle name="Normal 3 8 3 2 2 3 2 3 3" xfId="16895" xr:uid="{20120B13-8900-4918-BA4D-A9867FC9876E}"/>
    <cellStyle name="Normal 3 8 3 2 2 3 2 4" xfId="16896" xr:uid="{D34B75F2-5C42-4B32-AD01-DAA00A84CA5D}"/>
    <cellStyle name="Normal 3 8 3 2 2 3 2 4 2" xfId="16897" xr:uid="{9771B6BE-7E41-4734-AB4D-AC54401E6DBA}"/>
    <cellStyle name="Normal 3 8 3 2 2 3 2 5" xfId="16898" xr:uid="{16FFBF73-6989-4D8D-BC2A-DC5F97F6A4D1}"/>
    <cellStyle name="Normal 3 8 3 2 2 3 2 5 2" xfId="16899" xr:uid="{5A0EE337-3440-4AEC-9711-9C4AC21F2BCB}"/>
    <cellStyle name="Normal 3 8 3 2 2 3 2 6" xfId="16900" xr:uid="{42F206DF-B84B-4A0F-BED7-C6246BBB4009}"/>
    <cellStyle name="Normal 3 8 3 2 2 3 2 6 2" xfId="16901" xr:uid="{B1D04F86-3536-423D-B80F-DBD1B7468026}"/>
    <cellStyle name="Normal 3 8 3 2 2 3 2 7" xfId="16902" xr:uid="{13DDB47E-29E5-48C1-A3AD-187BE8F161BA}"/>
    <cellStyle name="Normal 3 8 3 2 2 3 2 7 2" xfId="16903" xr:uid="{0B550E81-77D2-4406-8ECA-30FD56C1D82D}"/>
    <cellStyle name="Normal 3 8 3 2 2 3 2 8" xfId="16904" xr:uid="{65FA2D51-AE64-4D70-9433-45294303419A}"/>
    <cellStyle name="Normal 3 8 3 2 2 3 2 8 2" xfId="16905" xr:uid="{4F552F27-3C61-4DD9-9B4E-1A163B8B1251}"/>
    <cellStyle name="Normal 3 8 3 2 2 3 2 9" xfId="16906" xr:uid="{D6F6212F-02BF-4333-89FE-71C73C39BFD1}"/>
    <cellStyle name="Normal 3 8 3 2 2 3 3" xfId="16907" xr:uid="{41A9D654-C61D-40B0-AEE4-706ABC7A9871}"/>
    <cellStyle name="Normal 3 8 3 2 2 3 3 2" xfId="16908" xr:uid="{7E1F1DDD-EDEA-4BE0-BBAB-C9E767004C97}"/>
    <cellStyle name="Normal 3 8 3 2 2 3 3 2 2" xfId="16909" xr:uid="{A3EF3CCD-3C74-4592-B106-EF1C4A642E2B}"/>
    <cellStyle name="Normal 3 8 3 2 2 3 3 2 2 2" xfId="16910" xr:uid="{41988ED5-1BE0-4E66-91CC-53449753C3B7}"/>
    <cellStyle name="Normal 3 8 3 2 2 3 3 2 2 2 2" xfId="16911" xr:uid="{94FD8623-64E4-4FEF-BA3C-95F117E1AE4B}"/>
    <cellStyle name="Normal 3 8 3 2 2 3 3 2 2 3" xfId="16912" xr:uid="{D435BA37-45D6-4DD8-9A43-FECC01CE068B}"/>
    <cellStyle name="Normal 3 8 3 2 2 3 3 2 3" xfId="16913" xr:uid="{ADF349C6-413C-4026-97FA-84BA2CC33AFB}"/>
    <cellStyle name="Normal 3 8 3 2 2 3 3 3" xfId="16914" xr:uid="{40431F25-474F-4DCF-9574-79BFECB44FAF}"/>
    <cellStyle name="Normal 3 8 3 2 2 3 3 3 2" xfId="16915" xr:uid="{DFF29AE9-AFBE-4FB0-B73D-AD2B9CAD0C79}"/>
    <cellStyle name="Normal 3 8 3 2 2 3 3 4" xfId="16916" xr:uid="{91133C08-DB37-4ADB-AE59-FE4E1A8118F9}"/>
    <cellStyle name="Normal 3 8 3 2 2 3 3 4 2" xfId="16917" xr:uid="{05964354-A2BF-4E72-80E7-915D62C56459}"/>
    <cellStyle name="Normal 3 8 3 2 2 3 3 5" xfId="16918" xr:uid="{2CA42259-B02A-4B97-9215-719643B4A1B8}"/>
    <cellStyle name="Normal 3 8 3 2 2 3 3 5 2" xfId="16919" xr:uid="{3A7472DB-FD36-4FCF-B493-A8142A424449}"/>
    <cellStyle name="Normal 3 8 3 2 2 3 3 6" xfId="16920" xr:uid="{D289398F-E06C-4DE2-8052-666B05117E22}"/>
    <cellStyle name="Normal 3 8 3 2 2 3 3 6 2" xfId="16921" xr:uid="{D1556B5A-2F57-4AC5-B70D-4516BA34ADEF}"/>
    <cellStyle name="Normal 3 8 3 2 2 3 3 7" xfId="16922" xr:uid="{B31EC243-C017-480C-A83A-053E5559B7CF}"/>
    <cellStyle name="Normal 3 8 3 2 2 3 3 7 2" xfId="16923" xr:uid="{223FF2BB-0C98-4480-8FC7-5B1872F628FA}"/>
    <cellStyle name="Normal 3 8 3 2 2 3 3 8" xfId="16924" xr:uid="{2BF23629-DA01-48AD-AE43-E2AB43B5B7D8}"/>
    <cellStyle name="Normal 3 8 3 2 2 3 4" xfId="16925" xr:uid="{59D24CD3-A86F-4783-B1D3-47FAE799926A}"/>
    <cellStyle name="Normal 3 8 3 2 2 3 4 2" xfId="16926" xr:uid="{5C7601A7-C90A-42B0-95AE-F4220616B22E}"/>
    <cellStyle name="Normal 3 8 3 2 2 3 4 2 2" xfId="16927" xr:uid="{4DB0D6BB-8BFF-46DD-A2F6-0610461E0725}"/>
    <cellStyle name="Normal 3 8 3 2 2 3 4 2 2 2" xfId="16928" xr:uid="{420D34E4-BAE7-4EE3-B523-65BD9345AB1D}"/>
    <cellStyle name="Normal 3 8 3 2 2 3 4 2 3" xfId="16929" xr:uid="{0C8DDA6E-643E-4D9E-A751-D8D0594658DF}"/>
    <cellStyle name="Normal 3 8 3 2 2 3 4 3" xfId="16930" xr:uid="{5EE8165D-E751-44CE-92FE-A1EF3AB60098}"/>
    <cellStyle name="Normal 3 8 3 2 2 3 5" xfId="16931" xr:uid="{2F8F186D-0AD8-4D77-8EB8-9FA630C19DDA}"/>
    <cellStyle name="Normal 3 8 3 2 2 3 5 2" xfId="16932" xr:uid="{557306C0-25C1-4479-A7A8-94683EADD9A4}"/>
    <cellStyle name="Normal 3 8 3 2 2 3 6" xfId="16933" xr:uid="{A42913D4-3888-49BF-B742-53A94BFE739B}"/>
    <cellStyle name="Normal 3 8 3 2 2 3 6 2" xfId="16934" xr:uid="{FC8FAD42-51D5-428E-AE40-0F6AB006FC9A}"/>
    <cellStyle name="Normal 3 8 3 2 2 3 7" xfId="16935" xr:uid="{2AADC8CD-64CB-44C4-9B80-847E02E7D308}"/>
    <cellStyle name="Normal 3 8 3 2 2 3 7 2" xfId="16936" xr:uid="{A1F07CD4-D4E5-4F66-8D75-9490D3295F1B}"/>
    <cellStyle name="Normal 3 8 3 2 2 3 8" xfId="16937" xr:uid="{E3A9EB39-48F7-489B-A656-7FCEAF748E21}"/>
    <cellStyle name="Normal 3 8 3 2 2 3 8 2" xfId="16938" xr:uid="{9BB15C0D-C744-4C6C-91FE-707A76351F67}"/>
    <cellStyle name="Normal 3 8 3 2 2 3 9" xfId="16939" xr:uid="{5641E8E2-D124-4F42-AF69-F4350F7ABE57}"/>
    <cellStyle name="Normal 3 8 3 2 2 4" xfId="16940" xr:uid="{2B4F6978-781D-4954-8F62-C2CE8CBCDC2A}"/>
    <cellStyle name="Normal 3 8 3 2 2 4 2" xfId="16941" xr:uid="{35AB172A-11C0-40AC-96DE-43AB1583D3E3}"/>
    <cellStyle name="Normal 3 8 3 2 2 5" xfId="16942" xr:uid="{B4AF7850-C2E8-4996-BCA8-F6E87E43A964}"/>
    <cellStyle name="Normal 3 8 3 2 2 5 2" xfId="16943" xr:uid="{3A4A0CBF-414A-4F86-B587-77F19E7ABC5E}"/>
    <cellStyle name="Normal 3 8 3 2 2 6" xfId="16944" xr:uid="{E8E49AB0-10E0-4109-B24C-9EB3BB2D7786}"/>
    <cellStyle name="Normal 3 8 3 2 2 6 2" xfId="16945" xr:uid="{1E074D07-C2FF-4531-95C3-1ED16BD77A25}"/>
    <cellStyle name="Normal 3 8 3 2 2 6 2 2" xfId="16946" xr:uid="{5A2C7A48-E4A5-45F6-8729-1DD6FCC73FC2}"/>
    <cellStyle name="Normal 3 8 3 2 2 6 2 2 2" xfId="16947" xr:uid="{0177F814-86EE-4D18-A4D8-2695ED0DDFF7}"/>
    <cellStyle name="Normal 3 8 3 2 2 6 2 2 2 2" xfId="16948" xr:uid="{2A5EAE40-009B-4812-B4A7-E4FB3F05D46D}"/>
    <cellStyle name="Normal 3 8 3 2 2 6 2 2 2 2 2" xfId="16949" xr:uid="{23DE32A4-A231-43AD-860A-A1427D90EB8E}"/>
    <cellStyle name="Normal 3 8 3 2 2 6 2 2 2 3" xfId="16950" xr:uid="{229E4DD8-DBE1-43EC-84E5-465DB3149E0A}"/>
    <cellStyle name="Normal 3 8 3 2 2 6 2 2 3" xfId="16951" xr:uid="{E35E19A0-EF59-4EEF-A786-FE2AD0CED9FB}"/>
    <cellStyle name="Normal 3 8 3 2 2 6 2 3" xfId="16952" xr:uid="{710479A1-79E9-47E6-BBAA-9F526F813CD2}"/>
    <cellStyle name="Normal 3 8 3 2 2 6 2 3 2" xfId="16953" xr:uid="{36089659-2285-459C-89F0-0D1C4C870CE4}"/>
    <cellStyle name="Normal 3 8 3 2 2 6 2 4" xfId="16954" xr:uid="{79D12E59-793F-4F22-BF9F-32662B2BA441}"/>
    <cellStyle name="Normal 3 8 3 2 2 6 2 4 2" xfId="16955" xr:uid="{B49558DE-CAB6-4E84-AA60-1073A6DF223C}"/>
    <cellStyle name="Normal 3 8 3 2 2 6 2 5" xfId="16956" xr:uid="{68526CD6-9A69-4FC1-A2F8-1C570DC51D38}"/>
    <cellStyle name="Normal 3 8 3 2 2 6 2 5 2" xfId="16957" xr:uid="{01416066-ECEE-45E9-B920-2FCCB41FB07E}"/>
    <cellStyle name="Normal 3 8 3 2 2 6 2 6" xfId="16958" xr:uid="{225C4D84-74F2-4884-854D-AC01B470A9F9}"/>
    <cellStyle name="Normal 3 8 3 2 2 6 2 6 2" xfId="16959" xr:uid="{A3217A9C-F500-41C3-8403-E2672E2442DA}"/>
    <cellStyle name="Normal 3 8 3 2 2 6 2 7" xfId="16960" xr:uid="{159F316D-623B-4E46-B362-83FF77768240}"/>
    <cellStyle name="Normal 3 8 3 2 2 6 2 7 2" xfId="16961" xr:uid="{6CB5C0B3-79FC-446A-A557-25F5DC8C0582}"/>
    <cellStyle name="Normal 3 8 3 2 2 6 2 8" xfId="16962" xr:uid="{3B500553-F9AE-4254-B78E-41B2FEAF16B2}"/>
    <cellStyle name="Normal 3 8 3 2 2 6 3" xfId="16963" xr:uid="{72910242-371B-4D87-8596-015B39E4D71A}"/>
    <cellStyle name="Normal 3 8 3 2 2 6 3 2" xfId="16964" xr:uid="{2A22AB40-16B2-4C8D-9C66-05D1755E91C3}"/>
    <cellStyle name="Normal 3 8 3 2 2 6 3 2 2" xfId="16965" xr:uid="{FB27DE53-1767-4A2A-8A33-A13A991E00B6}"/>
    <cellStyle name="Normal 3 8 3 2 2 6 3 2 2 2" xfId="16966" xr:uid="{7527DB77-F72B-4D10-831B-0C3533DE68A6}"/>
    <cellStyle name="Normal 3 8 3 2 2 6 3 2 3" xfId="16967" xr:uid="{D20DEA8D-1D8C-4298-B92A-5CA15F1D082D}"/>
    <cellStyle name="Normal 3 8 3 2 2 6 3 3" xfId="16968" xr:uid="{653EC99E-2536-4FDE-87FF-D8906E2D7FAB}"/>
    <cellStyle name="Normal 3 8 3 2 2 6 4" xfId="16969" xr:uid="{8AC83B62-D3C5-4ED0-847C-1046E01370BA}"/>
    <cellStyle name="Normal 3 8 3 2 2 6 4 2" xfId="16970" xr:uid="{A3D89DD1-D69B-4123-B08D-9689969790E2}"/>
    <cellStyle name="Normal 3 8 3 2 2 6 5" xfId="16971" xr:uid="{DD783D3B-E64E-4014-8C45-4ACCE64764A3}"/>
    <cellStyle name="Normal 3 8 3 2 2 6 5 2" xfId="16972" xr:uid="{1F4B9871-5B68-4A0F-86C6-DF6C05599546}"/>
    <cellStyle name="Normal 3 8 3 2 2 6 6" xfId="16973" xr:uid="{5F8AE325-25F5-463D-8593-339D677BA798}"/>
    <cellStyle name="Normal 3 8 3 2 2 6 6 2" xfId="16974" xr:uid="{821742D6-7509-431C-BD3C-147E03AEFF13}"/>
    <cellStyle name="Normal 3 8 3 2 2 6 7" xfId="16975" xr:uid="{32D01937-7A68-4822-9325-53749C0A482C}"/>
    <cellStyle name="Normal 3 8 3 2 2 6 7 2" xfId="16976" xr:uid="{F760D5D7-FBD7-4E46-B686-FA46F44BCE05}"/>
    <cellStyle name="Normal 3 8 3 2 2 6 8" xfId="16977" xr:uid="{E239D840-537F-4B34-BCAE-50D40F48E0E8}"/>
    <cellStyle name="Normal 3 8 3 2 2 7" xfId="16978" xr:uid="{2BC5A47F-FDCC-4C3B-AC8E-0A55C331A791}"/>
    <cellStyle name="Normal 3 8 3 2 2 7 2" xfId="16979" xr:uid="{D55D83E8-4E7C-4681-BEC6-E7DFC4F89442}"/>
    <cellStyle name="Normal 3 8 3 2 2 7 2 2" xfId="16980" xr:uid="{62ECBC3A-A9B4-40A3-B22F-678F2383B2D5}"/>
    <cellStyle name="Normal 3 8 3 2 2 7 2 2 2" xfId="16981" xr:uid="{63E804F2-9CE2-41D2-8ED6-8E4E3F828D0E}"/>
    <cellStyle name="Normal 3 8 3 2 2 7 2 3" xfId="16982" xr:uid="{23690E0C-04C7-4C62-98C5-EA6F20768D13}"/>
    <cellStyle name="Normal 3 8 3 2 2 7 3" xfId="16983" xr:uid="{86FF819E-9FD8-45A1-920C-810F3C13B2DC}"/>
    <cellStyle name="Normal 3 8 3 2 2 8" xfId="16984" xr:uid="{13267628-B727-4A6B-8246-D783F5FB6BE4}"/>
    <cellStyle name="Normal 3 8 3 2 2 8 2" xfId="16985" xr:uid="{D349A859-C862-4E8F-93F1-8CCD2C46BD73}"/>
    <cellStyle name="Normal 3 8 3 2 2 9" xfId="16986" xr:uid="{86712465-76CD-43D7-913E-B8DBD3382EA1}"/>
    <cellStyle name="Normal 3 8 3 2 2 9 2" xfId="16987" xr:uid="{DCB93193-6278-40D4-8E4E-CEDBD46CCDCA}"/>
    <cellStyle name="Normal 3 8 3 2 3" xfId="16988" xr:uid="{67D8CDAD-AB03-4EF7-B1CF-DDA52F178439}"/>
    <cellStyle name="Normal 3 8 3 2 3 10" xfId="16989" xr:uid="{CB993EE9-558B-454C-BFA9-C01307B30960}"/>
    <cellStyle name="Normal 3 8 3 2 3 10 2" xfId="16990" xr:uid="{FB2C626B-B137-47E8-9092-E7FD3381BCAF}"/>
    <cellStyle name="Normal 3 8 3 2 3 11" xfId="16991" xr:uid="{F508AC54-1438-4D65-A4D1-BDF538FED86E}"/>
    <cellStyle name="Normal 3 8 3 2 3 11 2" xfId="16992" xr:uid="{127446DE-8BEF-4600-9E91-DE1ED8FA4DAA}"/>
    <cellStyle name="Normal 3 8 3 2 3 12" xfId="16993" xr:uid="{9ECEDEC1-7473-49F2-B985-DEBC07C8286C}"/>
    <cellStyle name="Normal 3 8 3 2 3 2" xfId="16994" xr:uid="{D7446467-0BC0-4506-811A-B483A0D81666}"/>
    <cellStyle name="Normal 3 8 3 2 3 2 2" xfId="16995" xr:uid="{0F5805D3-63B2-4830-B4A7-A56BC5592753}"/>
    <cellStyle name="Normal 3 8 3 2 3 2 2 2" xfId="16996" xr:uid="{CA23E4B4-9D7B-4F4D-8D90-33F992697A48}"/>
    <cellStyle name="Normal 3 8 3 2 3 2 2 2 2" xfId="16997" xr:uid="{A0C1EF90-721F-4DE6-9B7C-497677E696C3}"/>
    <cellStyle name="Normal 3 8 3 2 3 2 2 2 2 2" xfId="16998" xr:uid="{719FB8D5-DA20-426E-AAD7-88B98816BA0D}"/>
    <cellStyle name="Normal 3 8 3 2 3 2 2 2 2 2 2" xfId="16999" xr:uid="{0FA7720B-A1EC-437E-82AB-357A8137B673}"/>
    <cellStyle name="Normal 3 8 3 2 3 2 2 2 2 2 2 2" xfId="17000" xr:uid="{49601322-7598-4AE8-AA26-FD1C0E9B48E0}"/>
    <cellStyle name="Normal 3 8 3 2 3 2 2 2 2 2 2 2 2" xfId="17001" xr:uid="{977644D0-894D-4F91-85CA-00B552E9CD75}"/>
    <cellStyle name="Normal 3 8 3 2 3 2 2 2 2 2 2 3" xfId="17002" xr:uid="{B06B0B17-F99E-44B8-9B63-77F8B90157C2}"/>
    <cellStyle name="Normal 3 8 3 2 3 2 2 2 2 2 3" xfId="17003" xr:uid="{2496A9B6-89B5-40CB-8EF6-7DA460E91204}"/>
    <cellStyle name="Normal 3 8 3 2 3 2 2 2 2 3" xfId="17004" xr:uid="{4E454332-FE60-4CFF-983A-3CB8251CB7BA}"/>
    <cellStyle name="Normal 3 8 3 2 3 2 2 2 2 3 2" xfId="17005" xr:uid="{A3B5BE93-0AC6-4E90-AAEB-4D3C024D76AE}"/>
    <cellStyle name="Normal 3 8 3 2 3 2 2 2 2 4" xfId="17006" xr:uid="{DBFAD761-7983-499A-B00B-C1F5379DF55B}"/>
    <cellStyle name="Normal 3 8 3 2 3 2 2 2 2 4 2" xfId="17007" xr:uid="{728C6063-67CD-4BDB-89B9-C85B1DE28BAF}"/>
    <cellStyle name="Normal 3 8 3 2 3 2 2 2 2 5" xfId="17008" xr:uid="{A74EC3B8-9DFF-4201-9B0C-8609F0DB43B9}"/>
    <cellStyle name="Normal 3 8 3 2 3 2 2 2 2 5 2" xfId="17009" xr:uid="{CBB1342E-488F-47CE-8BC4-6200B110BDA9}"/>
    <cellStyle name="Normal 3 8 3 2 3 2 2 2 2 6" xfId="17010" xr:uid="{BF950C7A-53E9-4AB9-97DF-006E84F5ABD7}"/>
    <cellStyle name="Normal 3 8 3 2 3 2 2 2 2 6 2" xfId="17011" xr:uid="{8CB8B5C5-0AC7-4520-9CC7-8FF30DC12C73}"/>
    <cellStyle name="Normal 3 8 3 2 3 2 2 2 2 7" xfId="17012" xr:uid="{1D968188-8913-464C-BC78-6F7CE13470F6}"/>
    <cellStyle name="Normal 3 8 3 2 3 2 2 2 2 7 2" xfId="17013" xr:uid="{F9D642C9-2D51-43FB-A914-B3D1BD22FAEC}"/>
    <cellStyle name="Normal 3 8 3 2 3 2 2 2 2 8" xfId="17014" xr:uid="{31DBEC8E-2057-4B72-8069-978B809B847A}"/>
    <cellStyle name="Normal 3 8 3 2 3 2 2 2 3" xfId="17015" xr:uid="{D16CD71D-A6F9-4836-A31A-4C9DFC4259A4}"/>
    <cellStyle name="Normal 3 8 3 2 3 2 2 2 3 2" xfId="17016" xr:uid="{EFEC8E27-E0B9-40D5-8E07-08F83D69A32C}"/>
    <cellStyle name="Normal 3 8 3 2 3 2 2 2 3 2 2" xfId="17017" xr:uid="{963B2832-709E-44D9-A221-A14DFF5DFA6C}"/>
    <cellStyle name="Normal 3 8 3 2 3 2 2 2 3 2 2 2" xfId="17018" xr:uid="{F3D81BB3-1D5C-437B-96FF-7A5BC6680812}"/>
    <cellStyle name="Normal 3 8 3 2 3 2 2 2 3 2 3" xfId="17019" xr:uid="{531879E0-5A92-4F2D-A093-747F2432B2AC}"/>
    <cellStyle name="Normal 3 8 3 2 3 2 2 2 3 3" xfId="17020" xr:uid="{EAB22303-948B-4091-9F8D-70F976F0991A}"/>
    <cellStyle name="Normal 3 8 3 2 3 2 2 2 4" xfId="17021" xr:uid="{223B2075-FAA5-42BB-A9A5-C92C9AF480E4}"/>
    <cellStyle name="Normal 3 8 3 2 3 2 2 2 4 2" xfId="17022" xr:uid="{7F16EFBA-EE33-49D8-8EF1-46673075ACFC}"/>
    <cellStyle name="Normal 3 8 3 2 3 2 2 2 5" xfId="17023" xr:uid="{2B668CA5-9F55-4512-B94E-74136F7CB73C}"/>
    <cellStyle name="Normal 3 8 3 2 3 2 2 2 5 2" xfId="17024" xr:uid="{5C726745-3614-4624-B52C-EC534141EF23}"/>
    <cellStyle name="Normal 3 8 3 2 3 2 2 2 6" xfId="17025" xr:uid="{959A6181-7A7A-4F4A-A49E-238BB5412923}"/>
    <cellStyle name="Normal 3 8 3 2 3 2 2 2 6 2" xfId="17026" xr:uid="{60F57E37-0E84-4C46-BCE5-FB5C29C29755}"/>
    <cellStyle name="Normal 3 8 3 2 3 2 2 2 7" xfId="17027" xr:uid="{02CE34E4-527D-4917-9FE8-F0AD4E26112E}"/>
    <cellStyle name="Normal 3 8 3 2 3 2 2 2 7 2" xfId="17028" xr:uid="{2186A628-7B43-44A9-87A1-19C029CD3FEB}"/>
    <cellStyle name="Normal 3 8 3 2 3 2 2 2 8" xfId="17029" xr:uid="{BA35820E-22CF-4A96-88AF-377961B60DD6}"/>
    <cellStyle name="Normal 3 8 3 2 3 2 2 3" xfId="17030" xr:uid="{887E24E1-698C-4356-B028-F6CF056E955E}"/>
    <cellStyle name="Normal 3 8 3 2 3 2 2 3 2" xfId="17031" xr:uid="{7ED06D5A-791E-4FD0-8AF0-DD9CEBE9DE92}"/>
    <cellStyle name="Normal 3 8 3 2 3 2 2 3 2 2" xfId="17032" xr:uid="{AE721847-887D-46CF-9798-79C115F2FFFD}"/>
    <cellStyle name="Normal 3 8 3 2 3 2 2 3 2 2 2" xfId="17033" xr:uid="{7D227AF0-6E76-4085-A788-0D5D5D461DA4}"/>
    <cellStyle name="Normal 3 8 3 2 3 2 2 3 2 3" xfId="17034" xr:uid="{7D5E3074-E350-4E97-A7B1-4235DA16B441}"/>
    <cellStyle name="Normal 3 8 3 2 3 2 2 3 3" xfId="17035" xr:uid="{92A7E60A-1B5C-4CF2-AC78-6F5225A9D2DD}"/>
    <cellStyle name="Normal 3 8 3 2 3 2 2 4" xfId="17036" xr:uid="{B3BC676A-881E-43B2-8252-7522F62EFE8A}"/>
    <cellStyle name="Normal 3 8 3 2 3 2 2 4 2" xfId="17037" xr:uid="{CCEEFFE7-5524-4751-BD10-747A5FD56DCF}"/>
    <cellStyle name="Normal 3 8 3 2 3 2 2 5" xfId="17038" xr:uid="{AA1DC585-2863-4C8A-81A6-96B421B63A0D}"/>
    <cellStyle name="Normal 3 8 3 2 3 2 2 5 2" xfId="17039" xr:uid="{FB2281FF-F5D3-44B1-A0FD-659DD897DDCD}"/>
    <cellStyle name="Normal 3 8 3 2 3 2 2 6" xfId="17040" xr:uid="{D7992991-FF33-4418-B510-452CE98E3B5F}"/>
    <cellStyle name="Normal 3 8 3 2 3 2 2 6 2" xfId="17041" xr:uid="{354EE3BD-BAF7-4583-BD1C-93E0E8400CAB}"/>
    <cellStyle name="Normal 3 8 3 2 3 2 2 7" xfId="17042" xr:uid="{E6D1DDD5-091E-4BBA-9FD5-10481607B0FF}"/>
    <cellStyle name="Normal 3 8 3 2 3 2 2 7 2" xfId="17043" xr:uid="{AF28E153-4AD5-4B27-BA92-831B768F3709}"/>
    <cellStyle name="Normal 3 8 3 2 3 2 2 8" xfId="17044" xr:uid="{F60AE3FF-A1C0-40BD-822D-901DE03C9329}"/>
    <cellStyle name="Normal 3 8 3 2 3 2 2 8 2" xfId="17045" xr:uid="{11F77DAD-64AD-4629-AACE-850BB4FFB751}"/>
    <cellStyle name="Normal 3 8 3 2 3 2 2 9" xfId="17046" xr:uid="{E285C9AD-CB16-4B28-88A1-FB16810EE420}"/>
    <cellStyle name="Normal 3 8 3 2 3 2 3" xfId="17047" xr:uid="{E999DE29-B17A-4B6F-99FB-04F8AC369B09}"/>
    <cellStyle name="Normal 3 8 3 2 3 2 3 2" xfId="17048" xr:uid="{FDBDAA23-712D-4C71-97ED-D09FD1821B23}"/>
    <cellStyle name="Normal 3 8 3 2 3 2 3 2 2" xfId="17049" xr:uid="{D7477839-83C6-4710-A235-67EE271D4017}"/>
    <cellStyle name="Normal 3 8 3 2 3 2 3 2 2 2" xfId="17050" xr:uid="{DD017146-F0C0-48B6-ADB2-7A93211ECA2D}"/>
    <cellStyle name="Normal 3 8 3 2 3 2 3 2 2 2 2" xfId="17051" xr:uid="{04CEA832-EABE-4847-B9DB-32F23BDC73AB}"/>
    <cellStyle name="Normal 3 8 3 2 3 2 3 2 2 3" xfId="17052" xr:uid="{DD6290C6-9F15-4569-8AD3-BD10BECC4FD1}"/>
    <cellStyle name="Normal 3 8 3 2 3 2 3 2 3" xfId="17053" xr:uid="{19568180-5F61-482C-8116-12250E4CCEE3}"/>
    <cellStyle name="Normal 3 8 3 2 3 2 3 3" xfId="17054" xr:uid="{3A4659FA-717F-4446-9246-8F4C73A76BAA}"/>
    <cellStyle name="Normal 3 8 3 2 3 2 3 3 2" xfId="17055" xr:uid="{AD3D5261-3632-49C6-A20B-73955B1E3BFE}"/>
    <cellStyle name="Normal 3 8 3 2 3 2 3 4" xfId="17056" xr:uid="{7A3F1E31-6F7A-4EF0-9BD1-4CFBC0C04E7F}"/>
    <cellStyle name="Normal 3 8 3 2 3 2 3 4 2" xfId="17057" xr:uid="{62FB8307-2616-41B8-A47B-387F0B7BE24F}"/>
    <cellStyle name="Normal 3 8 3 2 3 2 3 5" xfId="17058" xr:uid="{3B56A5C8-01D9-49B7-8B17-78DB557694A6}"/>
    <cellStyle name="Normal 3 8 3 2 3 2 3 5 2" xfId="17059" xr:uid="{049D8CA0-F9D0-4AAA-BF7D-66F301305EAE}"/>
    <cellStyle name="Normal 3 8 3 2 3 2 3 6" xfId="17060" xr:uid="{3BEDA9E5-E9D2-41C1-A634-61EF574A4D85}"/>
    <cellStyle name="Normal 3 8 3 2 3 2 3 6 2" xfId="17061" xr:uid="{87FEDC78-17DA-4459-BEAE-17C33FB5ED14}"/>
    <cellStyle name="Normal 3 8 3 2 3 2 3 7" xfId="17062" xr:uid="{A76057A7-487F-43CD-A27E-B2657A4D1FE3}"/>
    <cellStyle name="Normal 3 8 3 2 3 2 3 7 2" xfId="17063" xr:uid="{2B67F79E-39FA-46EB-8267-589E98479919}"/>
    <cellStyle name="Normal 3 8 3 2 3 2 3 8" xfId="17064" xr:uid="{50445E6F-DA7A-4423-9ECD-756AE506CEA0}"/>
    <cellStyle name="Normal 3 8 3 2 3 2 4" xfId="17065" xr:uid="{0EB4A7EA-D5F3-4E33-B46D-363DA9E88A6E}"/>
    <cellStyle name="Normal 3 8 3 2 3 2 4 2" xfId="17066" xr:uid="{76233CB7-B7AD-4A90-9869-D9ECEB33742A}"/>
    <cellStyle name="Normal 3 8 3 2 3 2 4 2 2" xfId="17067" xr:uid="{D7983411-9D16-401A-A617-2BBF84B96D59}"/>
    <cellStyle name="Normal 3 8 3 2 3 2 4 2 2 2" xfId="17068" xr:uid="{6CB8D02A-45BB-4FB5-994D-8898F3200E7B}"/>
    <cellStyle name="Normal 3 8 3 2 3 2 4 2 3" xfId="17069" xr:uid="{281821C3-7591-4C84-ACD1-718FE1E0F54E}"/>
    <cellStyle name="Normal 3 8 3 2 3 2 4 3" xfId="17070" xr:uid="{EB6D069C-B903-4C0D-A3DF-D164634D880A}"/>
    <cellStyle name="Normal 3 8 3 2 3 2 5" xfId="17071" xr:uid="{27BB6C15-99DC-4B34-AAB1-24900B3069FD}"/>
    <cellStyle name="Normal 3 8 3 2 3 2 5 2" xfId="17072" xr:uid="{5C25184D-9BF9-4556-ADFA-FBC52D00E21C}"/>
    <cellStyle name="Normal 3 8 3 2 3 2 6" xfId="17073" xr:uid="{3C37F0B8-7B27-40CA-9C26-2E97394AB453}"/>
    <cellStyle name="Normal 3 8 3 2 3 2 6 2" xfId="17074" xr:uid="{CE81D1CD-9086-4285-99ED-AC9308D9954B}"/>
    <cellStyle name="Normal 3 8 3 2 3 2 7" xfId="17075" xr:uid="{AA821189-9367-4B8C-8DDC-998BBE8BD47A}"/>
    <cellStyle name="Normal 3 8 3 2 3 2 7 2" xfId="17076" xr:uid="{9857101F-82F5-4594-9CDF-A77675286834}"/>
    <cellStyle name="Normal 3 8 3 2 3 2 8" xfId="17077" xr:uid="{439939BC-1C11-4085-A8A8-C6FEA8772E42}"/>
    <cellStyle name="Normal 3 8 3 2 3 2 8 2" xfId="17078" xr:uid="{2CE6612A-D76E-42F4-8B9B-E5F88EA193FF}"/>
    <cellStyle name="Normal 3 8 3 2 3 2 9" xfId="17079" xr:uid="{E6FB4CCB-56AE-4BCC-9A1D-998C98C5877E}"/>
    <cellStyle name="Normal 3 8 3 2 3 3" xfId="17080" xr:uid="{4CEBD0A0-F805-406F-8061-372863BD091C}"/>
    <cellStyle name="Normal 3 8 3 2 3 3 2" xfId="17081" xr:uid="{22B7130F-4713-4AAC-AC50-12C31F6ED0B5}"/>
    <cellStyle name="Normal 3 8 3 2 3 4" xfId="17082" xr:uid="{0813802F-3F28-4EE3-AC30-63CA55385D56}"/>
    <cellStyle name="Normal 3 8 3 2 3 4 2" xfId="17083" xr:uid="{4491C0B5-ADA4-419C-B49A-B2288D4259F0}"/>
    <cellStyle name="Normal 3 8 3 2 3 5" xfId="17084" xr:uid="{3326E1B1-639D-40BA-9E9B-834310D2770A}"/>
    <cellStyle name="Normal 3 8 3 2 3 5 2" xfId="17085" xr:uid="{38F9CA95-E5C0-46CB-A5D9-70F842E9E51F}"/>
    <cellStyle name="Normal 3 8 3 2 3 5 2 2" xfId="17086" xr:uid="{ABAD77FA-4FD2-4020-9FA1-DBFA1E6546F7}"/>
    <cellStyle name="Normal 3 8 3 2 3 5 2 2 2" xfId="17087" xr:uid="{51A19EB1-244A-4BCA-927E-81036AF09728}"/>
    <cellStyle name="Normal 3 8 3 2 3 5 2 2 2 2" xfId="17088" xr:uid="{F6CCB2F7-FB85-49C1-B1F2-918468D4DEB7}"/>
    <cellStyle name="Normal 3 8 3 2 3 5 2 2 2 2 2" xfId="17089" xr:uid="{DD59D050-E793-44E4-8275-82B37AE47CDC}"/>
    <cellStyle name="Normal 3 8 3 2 3 5 2 2 2 3" xfId="17090" xr:uid="{CADF3810-502E-442F-9B81-BD107D831642}"/>
    <cellStyle name="Normal 3 8 3 2 3 5 2 2 3" xfId="17091" xr:uid="{C922EDDC-6517-42CF-B61A-6DA00A2CB3E1}"/>
    <cellStyle name="Normal 3 8 3 2 3 5 2 3" xfId="17092" xr:uid="{B82B3BF8-F9FF-48CC-BC58-32D000857568}"/>
    <cellStyle name="Normal 3 8 3 2 3 5 2 3 2" xfId="17093" xr:uid="{AA057590-A187-4AC8-A327-00BDA885D3F9}"/>
    <cellStyle name="Normal 3 8 3 2 3 5 2 4" xfId="17094" xr:uid="{7435E74C-852F-4984-A066-63746F1512F8}"/>
    <cellStyle name="Normal 3 8 3 2 3 5 2 4 2" xfId="17095" xr:uid="{C9967753-529C-4184-B793-4FA3B403EF2C}"/>
    <cellStyle name="Normal 3 8 3 2 3 5 2 5" xfId="17096" xr:uid="{3016DE29-1E7A-487B-A3C8-497CD5A18068}"/>
    <cellStyle name="Normal 3 8 3 2 3 5 2 5 2" xfId="17097" xr:uid="{53CB33E7-5764-41E2-959A-F68BF8848D2B}"/>
    <cellStyle name="Normal 3 8 3 2 3 5 2 6" xfId="17098" xr:uid="{333C1603-3C6D-4E29-9E2E-97E02D204E83}"/>
    <cellStyle name="Normal 3 8 3 2 3 5 2 6 2" xfId="17099" xr:uid="{4FF50AAB-5154-41DA-9B17-417F8F97A68D}"/>
    <cellStyle name="Normal 3 8 3 2 3 5 2 7" xfId="17100" xr:uid="{CCD21A82-5F45-4400-A99C-3382B72792AE}"/>
    <cellStyle name="Normal 3 8 3 2 3 5 2 7 2" xfId="17101" xr:uid="{422E5FE3-EF8C-40B6-95F5-13A5D1B27A87}"/>
    <cellStyle name="Normal 3 8 3 2 3 5 2 8" xfId="17102" xr:uid="{46B46065-6B24-42D8-B38C-CAB4C25D4BB6}"/>
    <cellStyle name="Normal 3 8 3 2 3 5 3" xfId="17103" xr:uid="{171AC191-661B-4B01-8394-7CF24C7BAF83}"/>
    <cellStyle name="Normal 3 8 3 2 3 5 3 2" xfId="17104" xr:uid="{03F2E088-E883-40F3-A8C1-429C51831C5F}"/>
    <cellStyle name="Normal 3 8 3 2 3 5 3 2 2" xfId="17105" xr:uid="{006FDBA7-A8F4-4D40-91F5-4B7FEB4CDB73}"/>
    <cellStyle name="Normal 3 8 3 2 3 5 3 2 2 2" xfId="17106" xr:uid="{74BE631D-425F-41BF-8061-2719F6844EC5}"/>
    <cellStyle name="Normal 3 8 3 2 3 5 3 2 3" xfId="17107" xr:uid="{710EA5D2-CBA8-4CB4-8A9E-5C03A609B586}"/>
    <cellStyle name="Normal 3 8 3 2 3 5 3 3" xfId="17108" xr:uid="{B99A2BD0-375E-4FA7-A393-34BA7761CFAA}"/>
    <cellStyle name="Normal 3 8 3 2 3 5 4" xfId="17109" xr:uid="{9E9266C6-99D9-444E-9CBA-DC22CB3E5978}"/>
    <cellStyle name="Normal 3 8 3 2 3 5 4 2" xfId="17110" xr:uid="{5D6D1751-7069-472C-8053-F66321E830E7}"/>
    <cellStyle name="Normal 3 8 3 2 3 5 5" xfId="17111" xr:uid="{37F11CF8-007D-418F-BDF6-D66E83D9E806}"/>
    <cellStyle name="Normal 3 8 3 2 3 5 5 2" xfId="17112" xr:uid="{C376665B-087E-4B02-AC88-FB0DB92241D7}"/>
    <cellStyle name="Normal 3 8 3 2 3 5 6" xfId="17113" xr:uid="{B186AB75-1609-4911-AF94-B4CA2FF2A672}"/>
    <cellStyle name="Normal 3 8 3 2 3 5 6 2" xfId="17114" xr:uid="{6123AAC5-0704-49CD-B3BD-FB7BF80CF43A}"/>
    <cellStyle name="Normal 3 8 3 2 3 5 7" xfId="17115" xr:uid="{7E8C7FA8-540D-4587-B60F-2DB877D7199A}"/>
    <cellStyle name="Normal 3 8 3 2 3 5 7 2" xfId="17116" xr:uid="{8333CDD3-76A8-44A1-B174-F8DAD7778D6C}"/>
    <cellStyle name="Normal 3 8 3 2 3 5 8" xfId="17117" xr:uid="{7EB0246D-4B97-4031-B4CB-86C62721B69A}"/>
    <cellStyle name="Normal 3 8 3 2 3 6" xfId="17118" xr:uid="{3BAB7D7B-8CEE-4651-8784-E9E1C09215E0}"/>
    <cellStyle name="Normal 3 8 3 2 3 6 2" xfId="17119" xr:uid="{F4037290-F78C-4D4F-A2F5-0551FE64D7BC}"/>
    <cellStyle name="Normal 3 8 3 2 3 6 2 2" xfId="17120" xr:uid="{83FE061F-1A4A-4CEC-B492-470F67247542}"/>
    <cellStyle name="Normal 3 8 3 2 3 6 2 2 2" xfId="17121" xr:uid="{DA5A8C43-4622-490C-B988-1A02CD59D7D3}"/>
    <cellStyle name="Normal 3 8 3 2 3 6 2 3" xfId="17122" xr:uid="{22085E5B-C3C8-4924-808F-C451F4C89E28}"/>
    <cellStyle name="Normal 3 8 3 2 3 6 3" xfId="17123" xr:uid="{2E5F706A-13F0-4BAF-9A94-B43B153B31B1}"/>
    <cellStyle name="Normal 3 8 3 2 3 7" xfId="17124" xr:uid="{3864B750-EE40-4B1C-B04A-1A873C9C35D0}"/>
    <cellStyle name="Normal 3 8 3 2 3 7 2" xfId="17125" xr:uid="{9099C38A-F151-4A97-AAFC-99AF9527D8F7}"/>
    <cellStyle name="Normal 3 8 3 2 3 8" xfId="17126" xr:uid="{6A9DC6B4-D109-461B-9EF8-8F9AB026F94D}"/>
    <cellStyle name="Normal 3 8 3 2 3 8 2" xfId="17127" xr:uid="{13237877-4CAB-4576-894F-61FF0C8B6DB2}"/>
    <cellStyle name="Normal 3 8 3 2 3 9" xfId="17128" xr:uid="{AB42A0B0-2E7C-4FCF-AB49-791924E4833A}"/>
    <cellStyle name="Normal 3 8 3 2 3 9 2" xfId="17129" xr:uid="{E660C546-0C34-4B6C-A66C-5BB4D8F9F32F}"/>
    <cellStyle name="Normal 3 8 3 2 4" xfId="17130" xr:uid="{453F24A1-842E-4306-BAB8-82F5D960271B}"/>
    <cellStyle name="Normal 3 8 3 2 4 2" xfId="17131" xr:uid="{C6E74989-1786-4E5B-8886-3D58ECBA2291}"/>
    <cellStyle name="Normal 3 8 3 2 4 2 2" xfId="17132" xr:uid="{9C69A1DD-B41B-4F3C-AC4E-ADC31D27DD27}"/>
    <cellStyle name="Normal 3 8 3 2 4 2 2 2" xfId="17133" xr:uid="{0F210614-D20C-401B-A261-9A4CFCB7FB61}"/>
    <cellStyle name="Normal 3 8 3 2 4 2 2 2 2" xfId="17134" xr:uid="{EF595BFC-2BDC-47A1-8FB9-9074F009E6E9}"/>
    <cellStyle name="Normal 3 8 3 2 4 2 2 2 2 2" xfId="17135" xr:uid="{89100F74-5A61-484C-840C-6D481B31A5FD}"/>
    <cellStyle name="Normal 3 8 3 2 4 2 2 2 2 2 2" xfId="17136" xr:uid="{9FDA17E1-D54C-4D4D-BE69-405985682495}"/>
    <cellStyle name="Normal 3 8 3 2 4 2 2 2 2 2 2 2" xfId="17137" xr:uid="{630D2FEC-ED47-4E38-851D-DA47B5FBC6F4}"/>
    <cellStyle name="Normal 3 8 3 2 4 2 2 2 2 2 3" xfId="17138" xr:uid="{7A17C568-7B9B-4482-932A-7F21C9AC39B6}"/>
    <cellStyle name="Normal 3 8 3 2 4 2 2 2 2 3" xfId="17139" xr:uid="{BD45CEBC-655C-4267-AD57-458B9C953285}"/>
    <cellStyle name="Normal 3 8 3 2 4 2 2 2 3" xfId="17140" xr:uid="{9B17D747-D659-43B1-9346-481E63FDE93F}"/>
    <cellStyle name="Normal 3 8 3 2 4 2 2 2 3 2" xfId="17141" xr:uid="{98641748-E56D-45A8-AA96-F7BCD33791C2}"/>
    <cellStyle name="Normal 3 8 3 2 4 2 2 2 4" xfId="17142" xr:uid="{FF276405-823B-4369-8D78-477FBCFE2E6E}"/>
    <cellStyle name="Normal 3 8 3 2 4 2 2 2 4 2" xfId="17143" xr:uid="{5D2F0BC4-F308-4FA2-8A46-249B50EA751B}"/>
    <cellStyle name="Normal 3 8 3 2 4 2 2 2 5" xfId="17144" xr:uid="{6BADE3C2-0D96-4317-BA52-E3142F6B6BD0}"/>
    <cellStyle name="Normal 3 8 3 2 4 2 2 2 5 2" xfId="17145" xr:uid="{C841FABC-D262-488C-8A48-8C728DC2A6DC}"/>
    <cellStyle name="Normal 3 8 3 2 4 2 2 2 6" xfId="17146" xr:uid="{16D6D64B-F947-4108-9A6D-AF09D2C24B49}"/>
    <cellStyle name="Normal 3 8 3 2 4 2 2 2 6 2" xfId="17147" xr:uid="{4D9E7366-9F53-4650-BB60-78BED9775BAA}"/>
    <cellStyle name="Normal 3 8 3 2 4 2 2 2 7" xfId="17148" xr:uid="{6687C734-7712-4FE4-AC25-83E0E0E8473D}"/>
    <cellStyle name="Normal 3 8 3 2 4 2 2 2 7 2" xfId="17149" xr:uid="{994BF8C8-0D1A-48DB-AA9C-4B702AA0F659}"/>
    <cellStyle name="Normal 3 8 3 2 4 2 2 2 8" xfId="17150" xr:uid="{E82B8F43-1C55-4673-9E85-7D48095D324C}"/>
    <cellStyle name="Normal 3 8 3 2 4 2 2 3" xfId="17151" xr:uid="{BF2DEE0A-4853-44AF-80C3-B75DD1D36111}"/>
    <cellStyle name="Normal 3 8 3 2 4 2 2 3 2" xfId="17152" xr:uid="{6AE9ECDD-6D5A-49EC-9CDB-08A86EE02FB0}"/>
    <cellStyle name="Normal 3 8 3 2 4 2 2 3 2 2" xfId="17153" xr:uid="{FB9AA868-8870-4282-8F15-D03AB23968A8}"/>
    <cellStyle name="Normal 3 8 3 2 4 2 2 3 2 2 2" xfId="17154" xr:uid="{5934910C-A50A-46F6-990E-FCED8893B2FD}"/>
    <cellStyle name="Normal 3 8 3 2 4 2 2 3 2 3" xfId="17155" xr:uid="{CA43DE49-E4B9-4274-A1D5-47B049372A0B}"/>
    <cellStyle name="Normal 3 8 3 2 4 2 2 3 3" xfId="17156" xr:uid="{FC15C586-D9C0-4CF3-9E8E-BA304494E08C}"/>
    <cellStyle name="Normal 3 8 3 2 4 2 2 4" xfId="17157" xr:uid="{29244A42-411C-41F3-92B5-AA96C542CE44}"/>
    <cellStyle name="Normal 3 8 3 2 4 2 2 4 2" xfId="17158" xr:uid="{76D7D207-ADF6-45C0-8E5B-9130DC317333}"/>
    <cellStyle name="Normal 3 8 3 2 4 2 2 5" xfId="17159" xr:uid="{01020526-D64D-447A-8A80-CE331E9017A2}"/>
    <cellStyle name="Normal 3 8 3 2 4 2 2 5 2" xfId="17160" xr:uid="{D1C90119-9CBD-458B-8831-BCBFAEA7B6F8}"/>
    <cellStyle name="Normal 3 8 3 2 4 2 2 6" xfId="17161" xr:uid="{E88FB5B0-B071-4941-A0B4-539C46F9FEDB}"/>
    <cellStyle name="Normal 3 8 3 2 4 2 2 6 2" xfId="17162" xr:uid="{8B982F22-48E9-4104-88A6-D236590652E4}"/>
    <cellStyle name="Normal 3 8 3 2 4 2 2 7" xfId="17163" xr:uid="{A6185FA0-FDA4-44A2-8A78-660336DEB4C6}"/>
    <cellStyle name="Normal 3 8 3 2 4 2 2 7 2" xfId="17164" xr:uid="{387EF41D-AAAF-4C8D-9D0C-B576C0D4F100}"/>
    <cellStyle name="Normal 3 8 3 2 4 2 2 8" xfId="17165" xr:uid="{5A056553-291A-4E68-AA73-3C2101A68962}"/>
    <cellStyle name="Normal 3 8 3 2 4 2 3" xfId="17166" xr:uid="{1340E98D-1AC0-47FC-AADC-454462356E0E}"/>
    <cellStyle name="Normal 3 8 3 2 4 2 3 2" xfId="17167" xr:uid="{C63D803B-DC16-4DB9-B317-9293792A1B71}"/>
    <cellStyle name="Normal 3 8 3 2 4 2 3 2 2" xfId="17168" xr:uid="{F5465675-22E1-49AA-B87E-41D5C3742DE2}"/>
    <cellStyle name="Normal 3 8 3 2 4 2 3 2 2 2" xfId="17169" xr:uid="{E9FDCF91-E1C5-40B9-A5ED-A5F14642F660}"/>
    <cellStyle name="Normal 3 8 3 2 4 2 3 2 3" xfId="17170" xr:uid="{5187050A-7C41-4A27-8220-C481C26D745B}"/>
    <cellStyle name="Normal 3 8 3 2 4 2 3 3" xfId="17171" xr:uid="{60160785-389B-491B-B520-93D36ECECE08}"/>
    <cellStyle name="Normal 3 8 3 2 4 2 4" xfId="17172" xr:uid="{6F9C1897-7C8E-482B-A753-D41FAF70B88D}"/>
    <cellStyle name="Normal 3 8 3 2 4 2 4 2" xfId="17173" xr:uid="{E2E1AC88-AF48-4E49-BA94-3D5C7479950B}"/>
    <cellStyle name="Normal 3 8 3 2 4 2 5" xfId="17174" xr:uid="{0EE89F3B-111A-4F8A-99B1-E34A8F1B9E1D}"/>
    <cellStyle name="Normal 3 8 3 2 4 2 5 2" xfId="17175" xr:uid="{48372D23-F8DC-4B7A-B336-F5FB7D3AF2B3}"/>
    <cellStyle name="Normal 3 8 3 2 4 2 6" xfId="17176" xr:uid="{F34B12DD-EE13-4C12-8262-690EC8458AC0}"/>
    <cellStyle name="Normal 3 8 3 2 4 2 6 2" xfId="17177" xr:uid="{FBFDD4F4-2E89-412B-8260-E50E61DF01DD}"/>
    <cellStyle name="Normal 3 8 3 2 4 2 7" xfId="17178" xr:uid="{573BB626-645A-444B-864A-F1D6AE44D6FD}"/>
    <cellStyle name="Normal 3 8 3 2 4 2 7 2" xfId="17179" xr:uid="{2A15E4F3-191B-40ED-BB9E-BF0055C3E01C}"/>
    <cellStyle name="Normal 3 8 3 2 4 2 8" xfId="17180" xr:uid="{61A1F11E-BE1D-405F-A308-84554C5A8740}"/>
    <cellStyle name="Normal 3 8 3 2 4 2 8 2" xfId="17181" xr:uid="{08AE2574-9A1E-471F-9B8E-288C32972D52}"/>
    <cellStyle name="Normal 3 8 3 2 4 2 9" xfId="17182" xr:uid="{FA97A293-F4EA-4069-B23A-98819FFB5F74}"/>
    <cellStyle name="Normal 3 8 3 2 4 3" xfId="17183" xr:uid="{DC146A40-B9A9-4E83-868F-1A3C954DF90B}"/>
    <cellStyle name="Normal 3 8 3 2 4 3 2" xfId="17184" xr:uid="{3882AE98-8DA5-40C7-BC6E-45381F59F6BB}"/>
    <cellStyle name="Normal 3 8 3 2 4 3 2 2" xfId="17185" xr:uid="{64A724F7-E8FA-44A7-AD7D-FAD8FC7359DC}"/>
    <cellStyle name="Normal 3 8 3 2 4 3 2 2 2" xfId="17186" xr:uid="{3F28200B-E0BF-4C28-A289-04005EC994E6}"/>
    <cellStyle name="Normal 3 8 3 2 4 3 2 2 2 2" xfId="17187" xr:uid="{846CC1C2-5000-40B7-ACD8-9754FF71C511}"/>
    <cellStyle name="Normal 3 8 3 2 4 3 2 2 3" xfId="17188" xr:uid="{EDAB7884-FAFF-421E-86D2-A436328937C2}"/>
    <cellStyle name="Normal 3 8 3 2 4 3 2 3" xfId="17189" xr:uid="{9FB12DE9-A4A5-4DFD-9770-2D6EAE485FEC}"/>
    <cellStyle name="Normal 3 8 3 2 4 3 3" xfId="17190" xr:uid="{D0830C95-594F-40CD-8071-97CD4701072E}"/>
    <cellStyle name="Normal 3 8 3 2 4 3 3 2" xfId="17191" xr:uid="{0CD2E75D-90E5-4E87-8E06-A12D302BA283}"/>
    <cellStyle name="Normal 3 8 3 2 4 3 4" xfId="17192" xr:uid="{DAEC8840-1413-4E0C-A2FA-0EECCAA2558F}"/>
    <cellStyle name="Normal 3 8 3 2 4 3 4 2" xfId="17193" xr:uid="{4682C1A1-F10B-4C2D-A3DC-F1B5DAD475AB}"/>
    <cellStyle name="Normal 3 8 3 2 4 3 5" xfId="17194" xr:uid="{6AA05566-0DA2-4049-BF2D-9A99EAC7C82F}"/>
    <cellStyle name="Normal 3 8 3 2 4 3 5 2" xfId="17195" xr:uid="{C03688F1-8AB0-4670-89CB-60ECC2D5F172}"/>
    <cellStyle name="Normal 3 8 3 2 4 3 6" xfId="17196" xr:uid="{29F3BA10-0153-4C2F-AD96-D55E012E6DA2}"/>
    <cellStyle name="Normal 3 8 3 2 4 3 6 2" xfId="17197" xr:uid="{4AEC38B9-E8CC-49C7-8CCD-A26130A51F0F}"/>
    <cellStyle name="Normal 3 8 3 2 4 3 7" xfId="17198" xr:uid="{ABA61C8A-3B98-479B-BA10-663117A10035}"/>
    <cellStyle name="Normal 3 8 3 2 4 3 7 2" xfId="17199" xr:uid="{A6BBDAA0-4414-497B-846B-2AD58E9E81D5}"/>
    <cellStyle name="Normal 3 8 3 2 4 3 8" xfId="17200" xr:uid="{1F956A6C-7DA9-4D61-8615-C4B5F8A38B06}"/>
    <cellStyle name="Normal 3 8 3 2 4 4" xfId="17201" xr:uid="{D22B777B-22F4-4E30-9460-159BB88E0A51}"/>
    <cellStyle name="Normal 3 8 3 2 4 4 2" xfId="17202" xr:uid="{38F8E3AF-D826-4BF2-BA39-40852E1ACCE0}"/>
    <cellStyle name="Normal 3 8 3 2 4 4 2 2" xfId="17203" xr:uid="{26EB4644-A0BE-4BB2-ADDC-DE46E5F94BBD}"/>
    <cellStyle name="Normal 3 8 3 2 4 4 2 2 2" xfId="17204" xr:uid="{CF1374B0-E268-4090-B94F-87689FC2C41B}"/>
    <cellStyle name="Normal 3 8 3 2 4 4 2 3" xfId="17205" xr:uid="{98E9DB95-84BF-497E-AC01-483F29A7D623}"/>
    <cellStyle name="Normal 3 8 3 2 4 4 3" xfId="17206" xr:uid="{F4502E39-4DED-4632-A792-1F7595D4AE79}"/>
    <cellStyle name="Normal 3 8 3 2 4 5" xfId="17207" xr:uid="{32C6E01C-DA31-4449-A457-9F702EDF0388}"/>
    <cellStyle name="Normal 3 8 3 2 4 5 2" xfId="17208" xr:uid="{297D7306-E164-4120-AF6B-FF5F0202373D}"/>
    <cellStyle name="Normal 3 8 3 2 4 6" xfId="17209" xr:uid="{91E0316D-0318-4849-ADC8-5E00B320E60C}"/>
    <cellStyle name="Normal 3 8 3 2 4 6 2" xfId="17210" xr:uid="{9E4A9F08-DF4A-4921-8328-4F420BC623BE}"/>
    <cellStyle name="Normal 3 8 3 2 4 7" xfId="17211" xr:uid="{F6791FA0-D37F-4046-9077-536C362C6297}"/>
    <cellStyle name="Normal 3 8 3 2 4 7 2" xfId="17212" xr:uid="{3550E929-D94D-4983-9718-963ED12F395A}"/>
    <cellStyle name="Normal 3 8 3 2 4 8" xfId="17213" xr:uid="{59A5676D-7C41-4188-ABD7-19411553C0F0}"/>
    <cellStyle name="Normal 3 8 3 2 4 8 2" xfId="17214" xr:uid="{9F473426-EBCC-45AD-A298-3EE136FE3498}"/>
    <cellStyle name="Normal 3 8 3 2 4 9" xfId="17215" xr:uid="{B3041EB2-5C44-4FAB-A911-36B8C654B4BF}"/>
    <cellStyle name="Normal 3 8 3 2 5" xfId="17216" xr:uid="{62F9DEAB-73B3-4DFE-AC9C-93CAC5B370FD}"/>
    <cellStyle name="Normal 3 8 3 2 5 2" xfId="17217" xr:uid="{0F3963E7-D3C7-4B98-94F2-494D7EACC7C6}"/>
    <cellStyle name="Normal 3 8 3 2 6" xfId="17218" xr:uid="{34277596-B8BC-4F7E-A6FC-D61E9EB9DFE6}"/>
    <cellStyle name="Normal 3 8 3 2 6 2" xfId="17219" xr:uid="{E1B4CE18-3F2F-402F-B776-D010C6F39986}"/>
    <cellStyle name="Normal 3 8 3 2 6 2 2" xfId="17220" xr:uid="{7DEBC356-9D25-46E3-BCBC-51B7AAAD3646}"/>
    <cellStyle name="Normal 3 8 3 2 6 2 2 2" xfId="17221" xr:uid="{E2C1BE70-3062-4678-9D9C-8DAA0A63FE1C}"/>
    <cellStyle name="Normal 3 8 3 2 6 2 2 2 2" xfId="17222" xr:uid="{FC0392B6-C9DE-4899-BEEA-A318BECA3C2D}"/>
    <cellStyle name="Normal 3 8 3 2 6 2 2 2 2 2" xfId="17223" xr:uid="{342906AD-D16D-457E-9944-9C06305087D8}"/>
    <cellStyle name="Normal 3 8 3 2 6 2 2 2 3" xfId="17224" xr:uid="{54926869-92AC-4B4F-BFB6-708BE81DAD49}"/>
    <cellStyle name="Normal 3 8 3 2 6 2 2 3" xfId="17225" xr:uid="{A1A81B24-0CC8-48E2-9F53-C82B1B01AAC9}"/>
    <cellStyle name="Normal 3 8 3 2 6 2 3" xfId="17226" xr:uid="{DBCEB5B7-7904-47C7-BEFD-2D0BB4369873}"/>
    <cellStyle name="Normal 3 8 3 2 6 2 3 2" xfId="17227" xr:uid="{E9156E0E-A0D0-4D00-AE0E-372C8C8DBFE4}"/>
    <cellStyle name="Normal 3 8 3 2 6 2 4" xfId="17228" xr:uid="{4AFD70C2-6DF3-468D-AC2C-FCF74C087651}"/>
    <cellStyle name="Normal 3 8 3 2 6 2 4 2" xfId="17229" xr:uid="{3915AE6F-5C56-4C25-B64B-70254D5918A8}"/>
    <cellStyle name="Normal 3 8 3 2 6 2 5" xfId="17230" xr:uid="{5E94CCB3-2A32-4E9E-8C57-052296E4A4D7}"/>
    <cellStyle name="Normal 3 8 3 2 6 2 5 2" xfId="17231" xr:uid="{42600AF6-3575-474E-9F80-A7F74CF1893E}"/>
    <cellStyle name="Normal 3 8 3 2 6 2 6" xfId="17232" xr:uid="{75F773A3-9F91-4473-A68C-B877A73981FF}"/>
    <cellStyle name="Normal 3 8 3 2 6 2 6 2" xfId="17233" xr:uid="{976373E6-4504-4AD7-A53D-AEB4DB98D3A5}"/>
    <cellStyle name="Normal 3 8 3 2 6 2 7" xfId="17234" xr:uid="{A49EFF04-BB13-457D-817A-626C706DF2B3}"/>
    <cellStyle name="Normal 3 8 3 2 6 2 7 2" xfId="17235" xr:uid="{15A58456-C05A-438F-AF89-4795EAE86906}"/>
    <cellStyle name="Normal 3 8 3 2 6 2 8" xfId="17236" xr:uid="{D2B28888-6DA2-4182-88E5-8BCB9A01FE35}"/>
    <cellStyle name="Normal 3 8 3 2 6 3" xfId="17237" xr:uid="{514B9715-AD78-4087-A18B-5A58F3C5C69D}"/>
    <cellStyle name="Normal 3 8 3 2 6 3 2" xfId="17238" xr:uid="{7366C4B3-6CD0-429C-8A3C-DCC60467D8B0}"/>
    <cellStyle name="Normal 3 8 3 2 6 3 2 2" xfId="17239" xr:uid="{1180D1EB-0D65-4471-ADD1-CB8F882CE892}"/>
    <cellStyle name="Normal 3 8 3 2 6 3 2 2 2" xfId="17240" xr:uid="{85DA92B6-7454-4FA8-A0A2-4FDF29D181C4}"/>
    <cellStyle name="Normal 3 8 3 2 6 3 2 3" xfId="17241" xr:uid="{60755A28-5BB6-49AA-9B86-8742993F7104}"/>
    <cellStyle name="Normal 3 8 3 2 6 3 3" xfId="17242" xr:uid="{8E3FD0D6-C2C9-434E-BCF8-86F639218265}"/>
    <cellStyle name="Normal 3 8 3 2 6 4" xfId="17243" xr:uid="{C88802C0-6BD1-4DD7-8A32-CE0DA7EA7FEF}"/>
    <cellStyle name="Normal 3 8 3 2 6 4 2" xfId="17244" xr:uid="{BBDC071C-F80A-407A-A9C3-35D9A513B1DF}"/>
    <cellStyle name="Normal 3 8 3 2 6 5" xfId="17245" xr:uid="{CEB0AFD2-89C8-44F5-B2C7-C78B35EA9A0D}"/>
    <cellStyle name="Normal 3 8 3 2 6 5 2" xfId="17246" xr:uid="{7CE0FF34-6325-4B39-9B77-582712105DC3}"/>
    <cellStyle name="Normal 3 8 3 2 6 6" xfId="17247" xr:uid="{479AE7FF-C207-4485-8488-B2A1B6ACE91F}"/>
    <cellStyle name="Normal 3 8 3 2 6 6 2" xfId="17248" xr:uid="{5D88A3F2-46A5-43E9-AA40-B0EAA5456FF3}"/>
    <cellStyle name="Normal 3 8 3 2 6 7" xfId="17249" xr:uid="{62E42055-6130-45C8-A8C3-787519431567}"/>
    <cellStyle name="Normal 3 8 3 2 6 7 2" xfId="17250" xr:uid="{411AD61A-5E79-4D3E-9E80-F09EF16865E3}"/>
    <cellStyle name="Normal 3 8 3 2 6 8" xfId="17251" xr:uid="{1BF30423-88AF-4563-A8E6-EB5EA630D433}"/>
    <cellStyle name="Normal 3 8 3 2 7" xfId="17252" xr:uid="{FC09A439-EA21-43EC-A0D8-A762295ECC36}"/>
    <cellStyle name="Normal 3 8 3 2 7 2" xfId="17253" xr:uid="{C50CDBE1-EECE-4CF4-8220-F2D1178D90BA}"/>
    <cellStyle name="Normal 3 8 3 2 7 2 2" xfId="17254" xr:uid="{B3E3651D-4D49-459F-BB86-93C3892EC7D7}"/>
    <cellStyle name="Normal 3 8 3 2 7 2 2 2" xfId="17255" xr:uid="{99B138A1-9CEF-467F-8CCF-5AE8B4FAD298}"/>
    <cellStyle name="Normal 3 8 3 2 7 2 3" xfId="17256" xr:uid="{28AD1239-961A-4BB6-A149-55C1AF1BD417}"/>
    <cellStyle name="Normal 3 8 3 2 7 3" xfId="17257" xr:uid="{8E427FBA-EB07-4C38-899A-74361F9B8A0B}"/>
    <cellStyle name="Normal 3 8 3 2 8" xfId="17258" xr:uid="{6FCD0410-8545-449B-9F58-58BC351E6E98}"/>
    <cellStyle name="Normal 3 8 3 2 8 2" xfId="17259" xr:uid="{925493FF-B6DB-4FF4-90A5-96BD605E2F41}"/>
    <cellStyle name="Normal 3 8 3 2 9" xfId="17260" xr:uid="{515B75E4-64C2-4EE2-B8A3-44924EA26384}"/>
    <cellStyle name="Normal 3 8 3 2 9 2" xfId="17261" xr:uid="{102565A1-B86D-4B4A-9821-203FA72968A0}"/>
    <cellStyle name="Normal 3 8 3 3" xfId="17262" xr:uid="{FFC13822-8F4F-47D1-9D3F-7936ECF9BDBD}"/>
    <cellStyle name="Normal 3 8 3 3 2" xfId="17263" xr:uid="{042E1F92-1E0C-4AB2-B176-27B75CDE9527}"/>
    <cellStyle name="Normal 3 8 3 4" xfId="17264" xr:uid="{226919F8-C326-479A-BF88-9FBC716A6385}"/>
    <cellStyle name="Normal 3 8 3 4 2" xfId="17265" xr:uid="{87CC860E-85F8-4443-A8D0-42E29D85E38C}"/>
    <cellStyle name="Normal 3 8 3 5" xfId="17266" xr:uid="{5EAAAD1D-1026-475D-B86B-55B8B1CEAF65}"/>
    <cellStyle name="Normal 3 8 3 5 10" xfId="17267" xr:uid="{D41255A4-D9EE-4DF2-87C5-FADF831703BB}"/>
    <cellStyle name="Normal 3 8 3 5 10 2" xfId="17268" xr:uid="{82598DDB-D300-4A7E-AE30-EF83EC73B4CB}"/>
    <cellStyle name="Normal 3 8 3 5 11" xfId="17269" xr:uid="{21858F77-1CAA-4C6D-9FD5-E488F1DB8414}"/>
    <cellStyle name="Normal 3 8 3 5 11 2" xfId="17270" xr:uid="{8F57BE73-75B0-4955-9BFC-4509A41887B6}"/>
    <cellStyle name="Normal 3 8 3 5 12" xfId="17271" xr:uid="{B6B46F88-D380-49EC-B390-02166D64C304}"/>
    <cellStyle name="Normal 3 8 3 5 2" xfId="17272" xr:uid="{49B6966F-1F03-443E-9751-FF6CEE1552C2}"/>
    <cellStyle name="Normal 3 8 3 5 2 10" xfId="17273" xr:uid="{550F58F6-E4F2-4CBB-9D07-7332E7C8A5E7}"/>
    <cellStyle name="Normal 3 8 3 5 2 10 2" xfId="17274" xr:uid="{EF655F9C-B958-4B7C-A405-5AB505882F7A}"/>
    <cellStyle name="Normal 3 8 3 5 2 11" xfId="17275" xr:uid="{0B585434-E727-4400-9AC9-704B7CA62EF8}"/>
    <cellStyle name="Normal 3 8 3 5 2 11 2" xfId="17276" xr:uid="{232C6DBA-A8C9-4139-A2E9-556BAA2081D2}"/>
    <cellStyle name="Normal 3 8 3 5 2 12" xfId="17277" xr:uid="{DDDACE22-CA03-4777-B351-AAA98E3AAED3}"/>
    <cellStyle name="Normal 3 8 3 5 2 2" xfId="17278" xr:uid="{2E13AAC5-52B5-4FB8-934A-B9C228D8087A}"/>
    <cellStyle name="Normal 3 8 3 5 2 2 2" xfId="17279" xr:uid="{E68A89DD-A005-4C9B-BCE6-8C7C4E805472}"/>
    <cellStyle name="Normal 3 8 3 5 2 2 2 2" xfId="17280" xr:uid="{54416DB6-A930-4685-81AD-BC2A20C510C2}"/>
    <cellStyle name="Normal 3 8 3 5 2 2 2 2 2" xfId="17281" xr:uid="{A267C71E-DC81-4ADE-9046-0E7BED702CD9}"/>
    <cellStyle name="Normal 3 8 3 5 2 2 2 2 2 2" xfId="17282" xr:uid="{774FCEA1-C0A2-417A-8943-29909F8BE4DB}"/>
    <cellStyle name="Normal 3 8 3 5 2 2 2 2 2 2 2" xfId="17283" xr:uid="{42A03E1C-846C-4C01-99C5-A41E5868129F}"/>
    <cellStyle name="Normal 3 8 3 5 2 2 2 2 2 2 2 2" xfId="17284" xr:uid="{52ECF5A2-E16E-4070-A8C3-F5DFD7ABC317}"/>
    <cellStyle name="Normal 3 8 3 5 2 2 2 2 2 2 2 2 2" xfId="17285" xr:uid="{638FB77D-E8D2-4F75-8645-1FDF5533F8A5}"/>
    <cellStyle name="Normal 3 8 3 5 2 2 2 2 2 2 2 3" xfId="17286" xr:uid="{D65E0179-556E-4AF8-A6DD-A29CE397C107}"/>
    <cellStyle name="Normal 3 8 3 5 2 2 2 2 2 2 3" xfId="17287" xr:uid="{4602C299-6EE7-49EE-8C5F-920073665F43}"/>
    <cellStyle name="Normal 3 8 3 5 2 2 2 2 2 3" xfId="17288" xr:uid="{C41FE668-E7D2-4AE9-8121-5408DD3EBF1D}"/>
    <cellStyle name="Normal 3 8 3 5 2 2 2 2 2 3 2" xfId="17289" xr:uid="{B0D979EA-BE35-4563-B3B9-F3168E2943E2}"/>
    <cellStyle name="Normal 3 8 3 5 2 2 2 2 2 4" xfId="17290" xr:uid="{76DA753A-C69D-4396-B6AA-306A58B4A0BE}"/>
    <cellStyle name="Normal 3 8 3 5 2 2 2 2 2 4 2" xfId="17291" xr:uid="{268C14B8-BFB9-4D01-895A-22E062A40DAE}"/>
    <cellStyle name="Normal 3 8 3 5 2 2 2 2 2 5" xfId="17292" xr:uid="{8B9FC6AA-061B-4079-83F7-19B1DD1F7162}"/>
    <cellStyle name="Normal 3 8 3 5 2 2 2 2 2 5 2" xfId="17293" xr:uid="{0AC95BD4-1CC8-4871-9458-9B1ADD0DCDDE}"/>
    <cellStyle name="Normal 3 8 3 5 2 2 2 2 2 6" xfId="17294" xr:uid="{9A37E0E0-2F30-4543-8981-665599C35CAA}"/>
    <cellStyle name="Normal 3 8 3 5 2 2 2 2 2 6 2" xfId="17295" xr:uid="{E87B06B2-58EE-42A2-AC7B-D88565231629}"/>
    <cellStyle name="Normal 3 8 3 5 2 2 2 2 2 7" xfId="17296" xr:uid="{CEBFDF56-9A7E-41FC-8BE3-AC177C01783A}"/>
    <cellStyle name="Normal 3 8 3 5 2 2 2 2 2 7 2" xfId="17297" xr:uid="{097B8901-ECF2-4981-931F-E609D36D7733}"/>
    <cellStyle name="Normal 3 8 3 5 2 2 2 2 2 8" xfId="17298" xr:uid="{F19811EB-650B-40A4-B2CB-0294B9BDB552}"/>
    <cellStyle name="Normal 3 8 3 5 2 2 2 2 3" xfId="17299" xr:uid="{82DAEF27-567F-467F-8B81-E83A4CA43E7A}"/>
    <cellStyle name="Normal 3 8 3 5 2 2 2 2 3 2" xfId="17300" xr:uid="{342AA7D3-0C72-4A38-9810-12644DD73277}"/>
    <cellStyle name="Normal 3 8 3 5 2 2 2 2 3 2 2" xfId="17301" xr:uid="{0D0C5F92-5D4D-4CDF-BA62-06599BBDB9BA}"/>
    <cellStyle name="Normal 3 8 3 5 2 2 2 2 3 2 2 2" xfId="17302" xr:uid="{27776EEA-5EA1-4D39-94AD-D64883A6C42E}"/>
    <cellStyle name="Normal 3 8 3 5 2 2 2 2 3 2 3" xfId="17303" xr:uid="{D22E2DD4-04EA-4DE0-BF9B-59715A0AAF86}"/>
    <cellStyle name="Normal 3 8 3 5 2 2 2 2 3 3" xfId="17304" xr:uid="{9B43431A-A1D2-4E29-9658-C4418347BE6A}"/>
    <cellStyle name="Normal 3 8 3 5 2 2 2 2 4" xfId="17305" xr:uid="{8945AC36-F805-492A-AACF-519BA81F8E12}"/>
    <cellStyle name="Normal 3 8 3 5 2 2 2 2 4 2" xfId="17306" xr:uid="{1564BD1B-63D1-41C3-B281-A76B9C0A946E}"/>
    <cellStyle name="Normal 3 8 3 5 2 2 2 2 5" xfId="17307" xr:uid="{E206DD04-340C-4B01-B4EA-4A9E1E6E1A48}"/>
    <cellStyle name="Normal 3 8 3 5 2 2 2 2 5 2" xfId="17308" xr:uid="{71B5B2B5-0E0B-4075-AAB3-56ADC301B75D}"/>
    <cellStyle name="Normal 3 8 3 5 2 2 2 2 6" xfId="17309" xr:uid="{5C2553BD-D279-4C64-8823-B1B3ADE1F765}"/>
    <cellStyle name="Normal 3 8 3 5 2 2 2 2 6 2" xfId="17310" xr:uid="{746F5835-6ABE-438F-A309-4AB74977994B}"/>
    <cellStyle name="Normal 3 8 3 5 2 2 2 2 7" xfId="17311" xr:uid="{CE7B725E-0C96-4C9C-8C8C-FA93067A6567}"/>
    <cellStyle name="Normal 3 8 3 5 2 2 2 2 7 2" xfId="17312" xr:uid="{55C98909-F05F-49F5-907B-EB3B7CBB7139}"/>
    <cellStyle name="Normal 3 8 3 5 2 2 2 2 8" xfId="17313" xr:uid="{62C4159B-136D-4BF6-BF98-B34D473461D8}"/>
    <cellStyle name="Normal 3 8 3 5 2 2 2 3" xfId="17314" xr:uid="{9B79BF23-B9CE-4F00-91AD-5CAF101C4C33}"/>
    <cellStyle name="Normal 3 8 3 5 2 2 2 3 2" xfId="17315" xr:uid="{56610042-A6D6-4DEC-8DD5-2BAC479732B5}"/>
    <cellStyle name="Normal 3 8 3 5 2 2 2 3 2 2" xfId="17316" xr:uid="{A052142F-C860-4AE0-8045-07688BE05E29}"/>
    <cellStyle name="Normal 3 8 3 5 2 2 2 3 2 2 2" xfId="17317" xr:uid="{7E1B1AA7-A51E-4D9A-B112-AADA6B6A4D6F}"/>
    <cellStyle name="Normal 3 8 3 5 2 2 2 3 2 3" xfId="17318" xr:uid="{D2113F98-D6FF-4966-8D5F-0499231A9CBF}"/>
    <cellStyle name="Normal 3 8 3 5 2 2 2 3 3" xfId="17319" xr:uid="{AACE0C9C-0ACB-4401-9CBD-5B3A43323DB9}"/>
    <cellStyle name="Normal 3 8 3 5 2 2 2 4" xfId="17320" xr:uid="{83E6DB6C-1805-41BE-8772-1D69DF8D0946}"/>
    <cellStyle name="Normal 3 8 3 5 2 2 2 4 2" xfId="17321" xr:uid="{143F3139-27C8-47F5-8DF5-E21DAFCFA5AE}"/>
    <cellStyle name="Normal 3 8 3 5 2 2 2 5" xfId="17322" xr:uid="{11461690-3F71-47A1-B54B-CD0010FAEF42}"/>
    <cellStyle name="Normal 3 8 3 5 2 2 2 5 2" xfId="17323" xr:uid="{EAC2F9AC-69FD-4C5C-A890-B5F713508931}"/>
    <cellStyle name="Normal 3 8 3 5 2 2 2 6" xfId="17324" xr:uid="{1F076701-6F6C-4A31-A606-343806BED5AE}"/>
    <cellStyle name="Normal 3 8 3 5 2 2 2 6 2" xfId="17325" xr:uid="{B1DB82F5-D67F-4351-B44F-A2B539040B30}"/>
    <cellStyle name="Normal 3 8 3 5 2 2 2 7" xfId="17326" xr:uid="{1CF1E5C0-7117-499C-93B3-66788B03D7D4}"/>
    <cellStyle name="Normal 3 8 3 5 2 2 2 7 2" xfId="17327" xr:uid="{23E260DC-0D67-41EC-AEBD-842CFC8F2981}"/>
    <cellStyle name="Normal 3 8 3 5 2 2 2 8" xfId="17328" xr:uid="{A87E0010-2A9D-49C5-9FB4-4C796A2AFE93}"/>
    <cellStyle name="Normal 3 8 3 5 2 2 2 8 2" xfId="17329" xr:uid="{7593B9E3-D393-4610-B864-5EFB9CD5B229}"/>
    <cellStyle name="Normal 3 8 3 5 2 2 2 9" xfId="17330" xr:uid="{A398FBAE-9574-4E32-8478-3EB5EF9F817E}"/>
    <cellStyle name="Normal 3 8 3 5 2 2 3" xfId="17331" xr:uid="{AE3C85A2-4536-4F49-B9AC-0843579D2859}"/>
    <cellStyle name="Normal 3 8 3 5 2 2 3 2" xfId="17332" xr:uid="{E071279C-62B0-451D-BB51-56A055E969C8}"/>
    <cellStyle name="Normal 3 8 3 5 2 2 3 2 2" xfId="17333" xr:uid="{B9A510A5-1FAC-4EA6-A8A4-AFC862FA9BA2}"/>
    <cellStyle name="Normal 3 8 3 5 2 2 3 2 2 2" xfId="17334" xr:uid="{37F9D304-D6CD-4F41-8DB5-19977C05EDCC}"/>
    <cellStyle name="Normal 3 8 3 5 2 2 3 2 2 2 2" xfId="17335" xr:uid="{F4CB4D46-C04B-4E39-8342-9AC79CAA52E5}"/>
    <cellStyle name="Normal 3 8 3 5 2 2 3 2 2 3" xfId="17336" xr:uid="{F42897B4-E91B-4F79-A837-0F55D80F6821}"/>
    <cellStyle name="Normal 3 8 3 5 2 2 3 2 3" xfId="17337" xr:uid="{C22580FA-7485-4C00-928E-9AEA5029B947}"/>
    <cellStyle name="Normal 3 8 3 5 2 2 3 3" xfId="17338" xr:uid="{8CD0732B-C6D9-4BC6-8971-C2A500760672}"/>
    <cellStyle name="Normal 3 8 3 5 2 2 3 3 2" xfId="17339" xr:uid="{BACBBB14-13FC-4FCC-83E4-3FFC33BC2E91}"/>
    <cellStyle name="Normal 3 8 3 5 2 2 3 4" xfId="17340" xr:uid="{A6F00FB9-9949-4804-88D0-82CA8235AC9C}"/>
    <cellStyle name="Normal 3 8 3 5 2 2 3 4 2" xfId="17341" xr:uid="{D96417AC-1D5E-46A4-9C7F-BEA7AC5D5EA4}"/>
    <cellStyle name="Normal 3 8 3 5 2 2 3 5" xfId="17342" xr:uid="{0B10BAE1-B087-4836-8736-9B121BD8B290}"/>
    <cellStyle name="Normal 3 8 3 5 2 2 3 5 2" xfId="17343" xr:uid="{ECC55E88-C5B6-4A97-92BF-09D5B4DDF96F}"/>
    <cellStyle name="Normal 3 8 3 5 2 2 3 6" xfId="17344" xr:uid="{6E49EFD8-052D-4672-92D4-177402268E31}"/>
    <cellStyle name="Normal 3 8 3 5 2 2 3 6 2" xfId="17345" xr:uid="{759B98B2-AE60-451D-BFD3-E5450EEA6BBB}"/>
    <cellStyle name="Normal 3 8 3 5 2 2 3 7" xfId="17346" xr:uid="{DD0EC1C1-E633-4707-811B-9F531BCCAA5B}"/>
    <cellStyle name="Normal 3 8 3 5 2 2 3 7 2" xfId="17347" xr:uid="{4E1A8EF6-A7E4-4107-B95D-B6E828DB08BB}"/>
    <cellStyle name="Normal 3 8 3 5 2 2 3 8" xfId="17348" xr:uid="{B96C3423-201F-44F9-97E0-F7EE1BE24012}"/>
    <cellStyle name="Normal 3 8 3 5 2 2 4" xfId="17349" xr:uid="{FE398DE8-B8D1-43EB-9E71-AA3F8E1BCAE5}"/>
    <cellStyle name="Normal 3 8 3 5 2 2 4 2" xfId="17350" xr:uid="{32CAA0CB-392A-4412-8821-0EE67B406D53}"/>
    <cellStyle name="Normal 3 8 3 5 2 2 4 2 2" xfId="17351" xr:uid="{0DB41B1D-9169-4684-8055-BE9724F6C33A}"/>
    <cellStyle name="Normal 3 8 3 5 2 2 4 2 2 2" xfId="17352" xr:uid="{FAE96402-2D41-425B-9DCB-44CAE6FCAB96}"/>
    <cellStyle name="Normal 3 8 3 5 2 2 4 2 3" xfId="17353" xr:uid="{4274B144-1EDA-4EA2-9299-D8B46CE3AAD1}"/>
    <cellStyle name="Normal 3 8 3 5 2 2 4 3" xfId="17354" xr:uid="{4FD24882-9A53-4234-BC56-D297AED8C209}"/>
    <cellStyle name="Normal 3 8 3 5 2 2 5" xfId="17355" xr:uid="{F56E6F44-F9B8-4C96-9484-61EDDF4C9C32}"/>
    <cellStyle name="Normal 3 8 3 5 2 2 5 2" xfId="17356" xr:uid="{4CB86BF1-E35C-42DA-A1FE-83653B9035C6}"/>
    <cellStyle name="Normal 3 8 3 5 2 2 6" xfId="17357" xr:uid="{1D9115E1-3F4D-42C5-92CB-152D369E053D}"/>
    <cellStyle name="Normal 3 8 3 5 2 2 6 2" xfId="17358" xr:uid="{975486AA-34FB-4C5F-A6D3-43AD9EDF2E61}"/>
    <cellStyle name="Normal 3 8 3 5 2 2 7" xfId="17359" xr:uid="{BD5346EC-5917-4783-8F7A-9D6040E3064F}"/>
    <cellStyle name="Normal 3 8 3 5 2 2 7 2" xfId="17360" xr:uid="{99BB5B35-723F-42DF-8BA9-8983C7175959}"/>
    <cellStyle name="Normal 3 8 3 5 2 2 8" xfId="17361" xr:uid="{2A50D9D7-CDC0-4493-A80E-AE46B6E193D6}"/>
    <cellStyle name="Normal 3 8 3 5 2 2 8 2" xfId="17362" xr:uid="{9810B93C-1257-4477-AB64-083529ACEC5C}"/>
    <cellStyle name="Normal 3 8 3 5 2 2 9" xfId="17363" xr:uid="{9E3D6767-D331-43F3-A9AC-E7E91AE20BF8}"/>
    <cellStyle name="Normal 3 8 3 5 2 3" xfId="17364" xr:uid="{C86A8389-F054-4026-9355-A2754F05711B}"/>
    <cellStyle name="Normal 3 8 3 5 2 3 2" xfId="17365" xr:uid="{D761BB1D-EB47-42F0-B82D-7DD15B574DE0}"/>
    <cellStyle name="Normal 3 8 3 5 2 4" xfId="17366" xr:uid="{074D3A7B-A469-4A7D-8DEC-830710D3BD83}"/>
    <cellStyle name="Normal 3 8 3 5 2 4 2" xfId="17367" xr:uid="{AC6EA18B-A31B-4575-9A76-D67536F783D3}"/>
    <cellStyle name="Normal 3 8 3 5 2 5" xfId="17368" xr:uid="{518ACA94-9B4A-47D8-B929-06A5691B3548}"/>
    <cellStyle name="Normal 3 8 3 5 2 5 2" xfId="17369" xr:uid="{DEC88B68-FBD4-4B6F-9B2C-25C2F34E7375}"/>
    <cellStyle name="Normal 3 8 3 5 2 5 2 2" xfId="17370" xr:uid="{56D54649-0692-4B60-BC50-B4B188082CCF}"/>
    <cellStyle name="Normal 3 8 3 5 2 5 2 2 2" xfId="17371" xr:uid="{B23F099E-1F27-47EA-AB82-6D206C114215}"/>
    <cellStyle name="Normal 3 8 3 5 2 5 2 2 2 2" xfId="17372" xr:uid="{EB0B2AC8-A607-4EE0-805E-887B3939C79F}"/>
    <cellStyle name="Normal 3 8 3 5 2 5 2 2 2 2 2" xfId="17373" xr:uid="{CC168F93-9D62-4F4A-875F-043D39F6D0E3}"/>
    <cellStyle name="Normal 3 8 3 5 2 5 2 2 2 3" xfId="17374" xr:uid="{F5C23399-8414-4F2F-AB0E-5E101C7CA6E0}"/>
    <cellStyle name="Normal 3 8 3 5 2 5 2 2 3" xfId="17375" xr:uid="{D43677DB-3050-406C-8086-D4A8EDACDCBA}"/>
    <cellStyle name="Normal 3 8 3 5 2 5 2 3" xfId="17376" xr:uid="{5AF8E374-EF75-4DF8-807C-B11B8014AF2D}"/>
    <cellStyle name="Normal 3 8 3 5 2 5 2 3 2" xfId="17377" xr:uid="{76B23DC4-5A7E-4CF6-B3F7-7CC6732CE5D7}"/>
    <cellStyle name="Normal 3 8 3 5 2 5 2 4" xfId="17378" xr:uid="{3995FF3E-9E81-4CE7-BE6F-EFA825D7C8B3}"/>
    <cellStyle name="Normal 3 8 3 5 2 5 2 4 2" xfId="17379" xr:uid="{BCE1B480-DD51-4330-A232-07F3621278C7}"/>
    <cellStyle name="Normal 3 8 3 5 2 5 2 5" xfId="17380" xr:uid="{128D89FC-F65C-488B-B1FE-0C1269D269D3}"/>
    <cellStyle name="Normal 3 8 3 5 2 5 2 5 2" xfId="17381" xr:uid="{CD5A09A1-2AAC-4684-9899-598218B9BBF2}"/>
    <cellStyle name="Normal 3 8 3 5 2 5 2 6" xfId="17382" xr:uid="{D343664C-680A-41B1-820A-72C17E51579A}"/>
    <cellStyle name="Normal 3 8 3 5 2 5 2 6 2" xfId="17383" xr:uid="{3E54AEE0-EA2C-4643-BF8F-188CB292136B}"/>
    <cellStyle name="Normal 3 8 3 5 2 5 2 7" xfId="17384" xr:uid="{D299CF52-47C1-4A17-80AD-EA10F2B2F10A}"/>
    <cellStyle name="Normal 3 8 3 5 2 5 2 7 2" xfId="17385" xr:uid="{E114B0EE-463D-41B1-A0AB-3551C9501618}"/>
    <cellStyle name="Normal 3 8 3 5 2 5 2 8" xfId="17386" xr:uid="{9257BAA4-90B1-47B4-A384-78DC64BECA19}"/>
    <cellStyle name="Normal 3 8 3 5 2 5 3" xfId="17387" xr:uid="{EDC1F5BE-CB67-4642-8605-84A8269A8B0C}"/>
    <cellStyle name="Normal 3 8 3 5 2 5 3 2" xfId="17388" xr:uid="{A1A2C25E-E78D-433B-ADE4-32CAA3140B07}"/>
    <cellStyle name="Normal 3 8 3 5 2 5 3 2 2" xfId="17389" xr:uid="{B2DCFF49-F420-430F-9509-7437F72C8DA7}"/>
    <cellStyle name="Normal 3 8 3 5 2 5 3 2 2 2" xfId="17390" xr:uid="{B9317C1D-DC31-4078-93CF-7B961EABDD5F}"/>
    <cellStyle name="Normal 3 8 3 5 2 5 3 2 3" xfId="17391" xr:uid="{ED6C32A7-7A5A-4C2D-8C44-66E698A6C91C}"/>
    <cellStyle name="Normal 3 8 3 5 2 5 3 3" xfId="17392" xr:uid="{A174888C-C93C-443B-A4F8-75E153F50677}"/>
    <cellStyle name="Normal 3 8 3 5 2 5 4" xfId="17393" xr:uid="{E3567508-CC24-469C-AEAF-0E73F8945BDA}"/>
    <cellStyle name="Normal 3 8 3 5 2 5 4 2" xfId="17394" xr:uid="{5B9AAE66-7557-447B-ACE8-55CB46A27F60}"/>
    <cellStyle name="Normal 3 8 3 5 2 5 5" xfId="17395" xr:uid="{A9EA0448-1D29-4966-96A3-A951874117C4}"/>
    <cellStyle name="Normal 3 8 3 5 2 5 5 2" xfId="17396" xr:uid="{A9A08E8C-7624-47B7-94A7-57678A26F520}"/>
    <cellStyle name="Normal 3 8 3 5 2 5 6" xfId="17397" xr:uid="{B8851C3B-14C8-4404-80D4-CB715B971B6E}"/>
    <cellStyle name="Normal 3 8 3 5 2 5 6 2" xfId="17398" xr:uid="{5FBAD657-215D-484B-8DB6-3FE2A30F4EEA}"/>
    <cellStyle name="Normal 3 8 3 5 2 5 7" xfId="17399" xr:uid="{B9847B40-6881-4BA9-93F3-AD68A7568799}"/>
    <cellStyle name="Normal 3 8 3 5 2 5 7 2" xfId="17400" xr:uid="{C6CC3C0D-A967-4D4D-9449-D3F1CD50BAD1}"/>
    <cellStyle name="Normal 3 8 3 5 2 5 8" xfId="17401" xr:uid="{D425E1C2-A846-4971-B049-66E23F7F712A}"/>
    <cellStyle name="Normal 3 8 3 5 2 6" xfId="17402" xr:uid="{A64348CE-682A-4B42-9962-564F0AC89947}"/>
    <cellStyle name="Normal 3 8 3 5 2 6 2" xfId="17403" xr:uid="{558202FC-B3DB-43CB-8053-47E648134890}"/>
    <cellStyle name="Normal 3 8 3 5 2 6 2 2" xfId="17404" xr:uid="{B10A2AC0-2351-49FE-B4BF-3D637DDD2A55}"/>
    <cellStyle name="Normal 3 8 3 5 2 6 2 2 2" xfId="17405" xr:uid="{5AD8D742-1620-4E88-B991-794262B53B57}"/>
    <cellStyle name="Normal 3 8 3 5 2 6 2 3" xfId="17406" xr:uid="{53B2342A-7E88-4D40-8584-DBB45E46A3A0}"/>
    <cellStyle name="Normal 3 8 3 5 2 6 3" xfId="17407" xr:uid="{D3B42690-574D-42D8-AD19-A08A0386FE2D}"/>
    <cellStyle name="Normal 3 8 3 5 2 7" xfId="17408" xr:uid="{1BA363F9-9C1E-4758-A198-BEADC14F2CDD}"/>
    <cellStyle name="Normal 3 8 3 5 2 7 2" xfId="17409" xr:uid="{B5A88B4C-3383-40FB-B486-0C1164AD1146}"/>
    <cellStyle name="Normal 3 8 3 5 2 8" xfId="17410" xr:uid="{4CDEE298-5394-4D8E-9019-C01BF7DE94BD}"/>
    <cellStyle name="Normal 3 8 3 5 2 8 2" xfId="17411" xr:uid="{93491EFA-C15C-4F34-AAD4-BC5C15AA251B}"/>
    <cellStyle name="Normal 3 8 3 5 2 9" xfId="17412" xr:uid="{75611C90-9B48-449A-A7FC-7A895E832226}"/>
    <cellStyle name="Normal 3 8 3 5 2 9 2" xfId="17413" xr:uid="{0ACDE7BA-DE2C-485F-A219-4A97D84F7B1A}"/>
    <cellStyle name="Normal 3 8 3 5 3" xfId="17414" xr:uid="{AC091019-F93E-499B-A3C6-EC102FFF7571}"/>
    <cellStyle name="Normal 3 8 3 5 3 2" xfId="17415" xr:uid="{800B5DDD-44EE-4C4B-9AF0-4DD6256E8D08}"/>
    <cellStyle name="Normal 3 8 3 5 3 2 2" xfId="17416" xr:uid="{120A1658-61FD-46EA-95CD-9C1ED1EA213F}"/>
    <cellStyle name="Normal 3 8 3 5 3 2 2 2" xfId="17417" xr:uid="{ECF71B9D-FAC0-4F6F-ABA8-456D03B3C0B5}"/>
    <cellStyle name="Normal 3 8 3 5 3 2 2 2 2" xfId="17418" xr:uid="{445A47E0-54B6-47BB-BF69-C272C34022BA}"/>
    <cellStyle name="Normal 3 8 3 5 3 2 2 2 2 2" xfId="17419" xr:uid="{48FE1AC1-E4F3-4008-BC28-B17C1044AEEE}"/>
    <cellStyle name="Normal 3 8 3 5 3 2 2 2 2 2 2" xfId="17420" xr:uid="{C844856E-2A2C-4DE4-BC0E-FFB5555F6ACD}"/>
    <cellStyle name="Normal 3 8 3 5 3 2 2 2 2 2 2 2" xfId="17421" xr:uid="{37F817C0-8F25-4A20-9190-7BF58C1CAB98}"/>
    <cellStyle name="Normal 3 8 3 5 3 2 2 2 2 2 3" xfId="17422" xr:uid="{40F8FD29-5FDF-4B5C-8536-4999543F01D5}"/>
    <cellStyle name="Normal 3 8 3 5 3 2 2 2 2 3" xfId="17423" xr:uid="{C1F9E953-0176-4A8C-A906-084C0D4BE12F}"/>
    <cellStyle name="Normal 3 8 3 5 3 2 2 2 3" xfId="17424" xr:uid="{467DCD8E-DE1D-4821-9B94-8E4C842455BC}"/>
    <cellStyle name="Normal 3 8 3 5 3 2 2 2 3 2" xfId="17425" xr:uid="{7F307DCE-9BED-43BB-A8D7-58ADE7439F76}"/>
    <cellStyle name="Normal 3 8 3 5 3 2 2 2 4" xfId="17426" xr:uid="{77764F7D-498D-43F0-89A7-895DAF16E9FD}"/>
    <cellStyle name="Normal 3 8 3 5 3 2 2 2 4 2" xfId="17427" xr:uid="{1EA060CB-A4A7-41B0-8DA6-8A4223A8AABE}"/>
    <cellStyle name="Normal 3 8 3 5 3 2 2 2 5" xfId="17428" xr:uid="{27DB6DDC-7298-4DC9-8490-0674CD972467}"/>
    <cellStyle name="Normal 3 8 3 5 3 2 2 2 5 2" xfId="17429" xr:uid="{DB23C3AD-B5AA-4D03-AC18-86B517FAF52F}"/>
    <cellStyle name="Normal 3 8 3 5 3 2 2 2 6" xfId="17430" xr:uid="{C9C17400-D743-4F1A-A4D1-6806074E07B2}"/>
    <cellStyle name="Normal 3 8 3 5 3 2 2 2 6 2" xfId="17431" xr:uid="{E78F315E-816A-465B-8C65-75CBF7CF459C}"/>
    <cellStyle name="Normal 3 8 3 5 3 2 2 2 7" xfId="17432" xr:uid="{A26BA6FB-517A-4824-940B-D646CF422DFD}"/>
    <cellStyle name="Normal 3 8 3 5 3 2 2 2 7 2" xfId="17433" xr:uid="{BFB64150-CB48-48C7-9429-859491539AA6}"/>
    <cellStyle name="Normal 3 8 3 5 3 2 2 2 8" xfId="17434" xr:uid="{BA6ABD86-9D2C-4CE5-B459-46A5813013F0}"/>
    <cellStyle name="Normal 3 8 3 5 3 2 2 3" xfId="17435" xr:uid="{C1515F74-84E7-48C4-A5B8-14E328A005B6}"/>
    <cellStyle name="Normal 3 8 3 5 3 2 2 3 2" xfId="17436" xr:uid="{01512ECF-71F7-4CB6-B33A-6EBFC4152174}"/>
    <cellStyle name="Normal 3 8 3 5 3 2 2 3 2 2" xfId="17437" xr:uid="{2CD40170-D8BC-4796-80D8-097856FDCF94}"/>
    <cellStyle name="Normal 3 8 3 5 3 2 2 3 2 2 2" xfId="17438" xr:uid="{2AB87E5D-A93B-4615-9E80-1727F60FAD40}"/>
    <cellStyle name="Normal 3 8 3 5 3 2 2 3 2 3" xfId="17439" xr:uid="{85BCD6BA-A048-44AC-BA76-6866BBE5262A}"/>
    <cellStyle name="Normal 3 8 3 5 3 2 2 3 3" xfId="17440" xr:uid="{27C00D35-45A5-4BE9-A49F-FF16BB471C84}"/>
    <cellStyle name="Normal 3 8 3 5 3 2 2 4" xfId="17441" xr:uid="{6A240CE3-5ACA-4E07-A420-159C2D06404D}"/>
    <cellStyle name="Normal 3 8 3 5 3 2 2 4 2" xfId="17442" xr:uid="{945197D0-429B-44EE-8EC0-76FC9C5167C7}"/>
    <cellStyle name="Normal 3 8 3 5 3 2 2 5" xfId="17443" xr:uid="{EF5084BD-B709-4063-AFB0-A7B3FEA4E0F7}"/>
    <cellStyle name="Normal 3 8 3 5 3 2 2 5 2" xfId="17444" xr:uid="{3F935BAB-4814-4EEB-9DCF-36344B09EF40}"/>
    <cellStyle name="Normal 3 8 3 5 3 2 2 6" xfId="17445" xr:uid="{AF4A985B-1DB5-462A-8F3D-C289A7A293C1}"/>
    <cellStyle name="Normal 3 8 3 5 3 2 2 6 2" xfId="17446" xr:uid="{0EAB8F7D-AD06-464C-AFAE-41515EA0C134}"/>
    <cellStyle name="Normal 3 8 3 5 3 2 2 7" xfId="17447" xr:uid="{8B1BA8D0-39FD-4DBF-A7F3-08BAAB5D2221}"/>
    <cellStyle name="Normal 3 8 3 5 3 2 2 7 2" xfId="17448" xr:uid="{7C1CE9D3-31F7-4236-A705-B23D2D87CFCB}"/>
    <cellStyle name="Normal 3 8 3 5 3 2 2 8" xfId="17449" xr:uid="{AF7FC72C-3158-4E65-A86F-A2C003B924FC}"/>
    <cellStyle name="Normal 3 8 3 5 3 2 3" xfId="17450" xr:uid="{99F4174F-22C2-4417-BC67-F2347898F961}"/>
    <cellStyle name="Normal 3 8 3 5 3 2 3 2" xfId="17451" xr:uid="{C14F9A69-51EF-4490-B206-AE1EBBBDD15D}"/>
    <cellStyle name="Normal 3 8 3 5 3 2 3 2 2" xfId="17452" xr:uid="{3E59E017-BBAB-4D9A-BB19-E52D32D21F76}"/>
    <cellStyle name="Normal 3 8 3 5 3 2 3 2 2 2" xfId="17453" xr:uid="{BDF8A4CC-5DFC-4C67-972C-47F6C96AA7D5}"/>
    <cellStyle name="Normal 3 8 3 5 3 2 3 2 3" xfId="17454" xr:uid="{BBC12FC0-5907-416D-AA22-00EAD24D73EE}"/>
    <cellStyle name="Normal 3 8 3 5 3 2 3 3" xfId="17455" xr:uid="{A45A3E12-611C-4BDC-BB79-40239B3C686E}"/>
    <cellStyle name="Normal 3 8 3 5 3 2 4" xfId="17456" xr:uid="{B59C49E9-BC09-4FCA-9F73-EBC2DC1D4BB4}"/>
    <cellStyle name="Normal 3 8 3 5 3 2 4 2" xfId="17457" xr:uid="{6F2EFAD4-2DC9-4AF9-8B0C-968AE6AEF2E0}"/>
    <cellStyle name="Normal 3 8 3 5 3 2 5" xfId="17458" xr:uid="{19AD3D18-3831-442F-8D37-FB4C20F72BD0}"/>
    <cellStyle name="Normal 3 8 3 5 3 2 5 2" xfId="17459" xr:uid="{7AC370EF-BD65-4841-8CD1-2879A83F9807}"/>
    <cellStyle name="Normal 3 8 3 5 3 2 6" xfId="17460" xr:uid="{88CD0882-81D8-4AC8-97F9-C787AB85AF30}"/>
    <cellStyle name="Normal 3 8 3 5 3 2 6 2" xfId="17461" xr:uid="{EC23A9F4-B863-49B0-A4CA-985717CBA38E}"/>
    <cellStyle name="Normal 3 8 3 5 3 2 7" xfId="17462" xr:uid="{7147F88D-76C4-4AAB-B92F-B3A46A25BBDE}"/>
    <cellStyle name="Normal 3 8 3 5 3 2 7 2" xfId="17463" xr:uid="{58286CD8-6562-4995-A481-C656E5FBA0AC}"/>
    <cellStyle name="Normal 3 8 3 5 3 2 8" xfId="17464" xr:uid="{F70176F7-8083-4865-AB99-256D393302BB}"/>
    <cellStyle name="Normal 3 8 3 5 3 2 8 2" xfId="17465" xr:uid="{FD424698-04CE-439D-8707-5792074C0082}"/>
    <cellStyle name="Normal 3 8 3 5 3 2 9" xfId="17466" xr:uid="{8D2A8B7A-65A6-46AC-9742-DBF00B19FE7F}"/>
    <cellStyle name="Normal 3 8 3 5 3 3" xfId="17467" xr:uid="{4DC7BB94-1B52-4016-A127-6886AFC3E089}"/>
    <cellStyle name="Normal 3 8 3 5 3 3 2" xfId="17468" xr:uid="{C91E3D60-8B54-4026-9EFE-81C6B15A2CBC}"/>
    <cellStyle name="Normal 3 8 3 5 3 3 2 2" xfId="17469" xr:uid="{50FA48CC-E6F2-4F6D-866B-168E27007567}"/>
    <cellStyle name="Normal 3 8 3 5 3 3 2 2 2" xfId="17470" xr:uid="{CBE2E44C-F739-4912-ACC5-34EC358FA1CE}"/>
    <cellStyle name="Normal 3 8 3 5 3 3 2 2 2 2" xfId="17471" xr:uid="{71DB2F21-F2BC-424C-BEA0-6CD10D01C531}"/>
    <cellStyle name="Normal 3 8 3 5 3 3 2 2 3" xfId="17472" xr:uid="{4E73030A-D27A-427A-9C75-B9BC92808CCB}"/>
    <cellStyle name="Normal 3 8 3 5 3 3 2 3" xfId="17473" xr:uid="{26576D05-81D4-4EAD-AFA5-274091EEB48B}"/>
    <cellStyle name="Normal 3 8 3 5 3 3 3" xfId="17474" xr:uid="{42FE5A3A-E565-4A6D-BCE7-A0AC19C57F16}"/>
    <cellStyle name="Normal 3 8 3 5 3 3 3 2" xfId="17475" xr:uid="{38691479-C30E-4832-AE15-6E555C16CC4B}"/>
    <cellStyle name="Normal 3 8 3 5 3 3 4" xfId="17476" xr:uid="{896D72D3-DC3B-4919-9D95-C3EF26841C2C}"/>
    <cellStyle name="Normal 3 8 3 5 3 3 4 2" xfId="17477" xr:uid="{47DD43A9-B560-4072-886E-8D85941C39AC}"/>
    <cellStyle name="Normal 3 8 3 5 3 3 5" xfId="17478" xr:uid="{B69E975A-5F96-4C31-8371-A62B613F8804}"/>
    <cellStyle name="Normal 3 8 3 5 3 3 5 2" xfId="17479" xr:uid="{4A4AD346-E139-4A8F-990A-087620959BCE}"/>
    <cellStyle name="Normal 3 8 3 5 3 3 6" xfId="17480" xr:uid="{979192F7-F0A7-439A-A465-B9235A82C877}"/>
    <cellStyle name="Normal 3 8 3 5 3 3 6 2" xfId="17481" xr:uid="{7A5EC74F-0D76-4736-9E2C-CA9218841770}"/>
    <cellStyle name="Normal 3 8 3 5 3 3 7" xfId="17482" xr:uid="{A9FAB6CF-9797-4CED-B904-B4BA66379BAA}"/>
    <cellStyle name="Normal 3 8 3 5 3 3 7 2" xfId="17483" xr:uid="{518C04BD-E53D-4305-91B8-990611F65E06}"/>
    <cellStyle name="Normal 3 8 3 5 3 3 8" xfId="17484" xr:uid="{9CE93E5A-9B84-4706-A993-BA9C2EFD9A7A}"/>
    <cellStyle name="Normal 3 8 3 5 3 4" xfId="17485" xr:uid="{F4EC1047-989C-4849-B192-8290F408463B}"/>
    <cellStyle name="Normal 3 8 3 5 3 4 2" xfId="17486" xr:uid="{DC7C5633-ABF5-4831-AD5A-DFCB4BC02003}"/>
    <cellStyle name="Normal 3 8 3 5 3 4 2 2" xfId="17487" xr:uid="{A4C537A9-5936-45C9-90DF-01F82DCBA8FB}"/>
    <cellStyle name="Normal 3 8 3 5 3 4 2 2 2" xfId="17488" xr:uid="{0DF49976-F569-4D5B-92F8-EECC6558201A}"/>
    <cellStyle name="Normal 3 8 3 5 3 4 2 3" xfId="17489" xr:uid="{079239DC-5565-4C64-B8F6-93B8FC883FDC}"/>
    <cellStyle name="Normal 3 8 3 5 3 4 3" xfId="17490" xr:uid="{85AC8BCD-CC22-4F14-9980-E8B9C4E22B9B}"/>
    <cellStyle name="Normal 3 8 3 5 3 5" xfId="17491" xr:uid="{C11D050C-C352-4367-ACAE-A85FF5153933}"/>
    <cellStyle name="Normal 3 8 3 5 3 5 2" xfId="17492" xr:uid="{479F6ECF-2656-46A0-B268-D8745CBB39EA}"/>
    <cellStyle name="Normal 3 8 3 5 3 6" xfId="17493" xr:uid="{9923C5DB-360C-496C-9A62-7CA973CE7B63}"/>
    <cellStyle name="Normal 3 8 3 5 3 6 2" xfId="17494" xr:uid="{BCDE0D4A-027D-404E-98EE-5652B6771DA9}"/>
    <cellStyle name="Normal 3 8 3 5 3 7" xfId="17495" xr:uid="{7E6DF2E4-10AC-4D06-BF06-326E6B618A28}"/>
    <cellStyle name="Normal 3 8 3 5 3 7 2" xfId="17496" xr:uid="{7B0297BB-4DCC-4465-A016-C236CC564557}"/>
    <cellStyle name="Normal 3 8 3 5 3 8" xfId="17497" xr:uid="{F20C828F-ADB5-4BCB-936A-AC2763B6EBE7}"/>
    <cellStyle name="Normal 3 8 3 5 3 8 2" xfId="17498" xr:uid="{6D6B18EC-FE76-4F84-854A-3A424615DB81}"/>
    <cellStyle name="Normal 3 8 3 5 3 9" xfId="17499" xr:uid="{851108DD-ED8C-4919-9AA5-3A8C75B87F19}"/>
    <cellStyle name="Normal 3 8 3 5 4" xfId="17500" xr:uid="{BDB4B98D-CB5D-4482-AC20-D560DF77478F}"/>
    <cellStyle name="Normal 3 8 3 5 4 2" xfId="17501" xr:uid="{FE865825-BB3E-4453-8B26-C119C833BC3E}"/>
    <cellStyle name="Normal 3 8 3 5 5" xfId="17502" xr:uid="{8C96B5B9-82BD-4EE3-889A-63A6A946A9EA}"/>
    <cellStyle name="Normal 3 8 3 5 5 2" xfId="17503" xr:uid="{39520B1A-3E2E-4849-9671-2F14F5057B85}"/>
    <cellStyle name="Normal 3 8 3 5 5 2 2" xfId="17504" xr:uid="{61818DDF-6E86-4D62-8835-AA37D0CD4047}"/>
    <cellStyle name="Normal 3 8 3 5 5 2 2 2" xfId="17505" xr:uid="{8DD753DA-5169-4024-ACD2-56314C46BAA7}"/>
    <cellStyle name="Normal 3 8 3 5 5 2 2 2 2" xfId="17506" xr:uid="{DBD562B1-1C9F-46A4-847E-AFED83CA95AA}"/>
    <cellStyle name="Normal 3 8 3 5 5 2 2 2 2 2" xfId="17507" xr:uid="{103D754E-C199-46FA-BFB8-E3A0B0EC192C}"/>
    <cellStyle name="Normal 3 8 3 5 5 2 2 2 3" xfId="17508" xr:uid="{40A496B7-A42B-41FC-B157-CC2AB32A8ED8}"/>
    <cellStyle name="Normal 3 8 3 5 5 2 2 3" xfId="17509" xr:uid="{8B617D2F-15CB-4802-AEF8-FAAD969E1A8B}"/>
    <cellStyle name="Normal 3 8 3 5 5 2 3" xfId="17510" xr:uid="{D0DB29CB-AF42-4B81-AA94-52867E8142DA}"/>
    <cellStyle name="Normal 3 8 3 5 5 2 3 2" xfId="17511" xr:uid="{5AF1D8D0-010D-490B-9121-D3798BBF2063}"/>
    <cellStyle name="Normal 3 8 3 5 5 2 4" xfId="17512" xr:uid="{85A1E0A6-DF54-458C-B53C-493F5D28DCC7}"/>
    <cellStyle name="Normal 3 8 3 5 5 2 4 2" xfId="17513" xr:uid="{C0EDC331-AFF3-4422-8801-2ED87908FEAC}"/>
    <cellStyle name="Normal 3 8 3 5 5 2 5" xfId="17514" xr:uid="{39378768-24A7-4F16-921C-62BCC1BC7467}"/>
    <cellStyle name="Normal 3 8 3 5 5 2 5 2" xfId="17515" xr:uid="{064F3300-C751-45D0-A7B9-6EA1ADBE28FB}"/>
    <cellStyle name="Normal 3 8 3 5 5 2 6" xfId="17516" xr:uid="{1DEB6CBA-412C-43C5-A92F-CCD4783C2715}"/>
    <cellStyle name="Normal 3 8 3 5 5 2 6 2" xfId="17517" xr:uid="{2742CC54-FF39-4C4B-8699-22C37560C6FA}"/>
    <cellStyle name="Normal 3 8 3 5 5 2 7" xfId="17518" xr:uid="{9054607B-9EE5-4F3C-AD63-225CFC9B9E13}"/>
    <cellStyle name="Normal 3 8 3 5 5 2 7 2" xfId="17519" xr:uid="{D2B8BEA2-C775-418A-BC77-15730E8D9267}"/>
    <cellStyle name="Normal 3 8 3 5 5 2 8" xfId="17520" xr:uid="{4A63B1A0-10A8-41A2-B6DC-E1BB7B2DE4E9}"/>
    <cellStyle name="Normal 3 8 3 5 5 3" xfId="17521" xr:uid="{EB4C6AA7-4DBC-4048-9BE6-58E46BC8DBF6}"/>
    <cellStyle name="Normal 3 8 3 5 5 3 2" xfId="17522" xr:uid="{81F921C7-F0E4-4816-B64C-38D45ACB5550}"/>
    <cellStyle name="Normal 3 8 3 5 5 3 2 2" xfId="17523" xr:uid="{A9D5AF52-485C-492F-A439-B0FA632A519A}"/>
    <cellStyle name="Normal 3 8 3 5 5 3 2 2 2" xfId="17524" xr:uid="{367A58F0-69A7-4D18-ADE0-E21520EC8E2C}"/>
    <cellStyle name="Normal 3 8 3 5 5 3 2 3" xfId="17525" xr:uid="{02EB5DDE-56E6-40EA-B21B-C0EFC53B71F5}"/>
    <cellStyle name="Normal 3 8 3 5 5 3 3" xfId="17526" xr:uid="{75F72E77-0E87-40D9-89D2-7E2C471BC990}"/>
    <cellStyle name="Normal 3 8 3 5 5 4" xfId="17527" xr:uid="{C376EC87-2BEE-455F-8D68-B717641413FA}"/>
    <cellStyle name="Normal 3 8 3 5 5 4 2" xfId="17528" xr:uid="{492D0978-2FE7-4FD7-9658-AD5B8D88BD65}"/>
    <cellStyle name="Normal 3 8 3 5 5 5" xfId="17529" xr:uid="{43C836F0-3689-4AAF-B0C0-69954D91D556}"/>
    <cellStyle name="Normal 3 8 3 5 5 5 2" xfId="17530" xr:uid="{0A27239E-6865-42DB-81A1-C49E01AEC772}"/>
    <cellStyle name="Normal 3 8 3 5 5 6" xfId="17531" xr:uid="{F57C445D-9049-433F-8C9C-802819B11E23}"/>
    <cellStyle name="Normal 3 8 3 5 5 6 2" xfId="17532" xr:uid="{B7F016F1-2C03-4477-85CC-ECF31195E269}"/>
    <cellStyle name="Normal 3 8 3 5 5 7" xfId="17533" xr:uid="{FE90B762-9B04-45DD-BEA8-2FEBE009BBD7}"/>
    <cellStyle name="Normal 3 8 3 5 5 7 2" xfId="17534" xr:uid="{837054A3-8CBF-4E68-A93B-1D8E6162585C}"/>
    <cellStyle name="Normal 3 8 3 5 5 8" xfId="17535" xr:uid="{AB88F0AA-F176-4C70-AA07-C95CDD167308}"/>
    <cellStyle name="Normal 3 8 3 5 6" xfId="17536" xr:uid="{A9EF5C08-5332-43AB-AA6E-E8D29AFDC7C2}"/>
    <cellStyle name="Normal 3 8 3 5 6 2" xfId="17537" xr:uid="{7AAF6763-A7B0-4018-BCBE-2299ECFE9166}"/>
    <cellStyle name="Normal 3 8 3 5 6 2 2" xfId="17538" xr:uid="{2099BD6C-BC7A-49B8-8878-BB069691D4F2}"/>
    <cellStyle name="Normal 3 8 3 5 6 2 2 2" xfId="17539" xr:uid="{465C2350-89B6-49B7-A8B4-7387C57F1534}"/>
    <cellStyle name="Normal 3 8 3 5 6 2 3" xfId="17540" xr:uid="{FF186BD1-F485-49D6-A343-05B7C5917229}"/>
    <cellStyle name="Normal 3 8 3 5 6 3" xfId="17541" xr:uid="{2CDEF0E7-F2E1-4F2A-B449-D7692DCD4850}"/>
    <cellStyle name="Normal 3 8 3 5 7" xfId="17542" xr:uid="{445E2A47-FA25-4F7F-AE0B-D88C1E41C32B}"/>
    <cellStyle name="Normal 3 8 3 5 7 2" xfId="17543" xr:uid="{716D0F16-1DD4-4DD3-ABD7-821D6C9F9C4B}"/>
    <cellStyle name="Normal 3 8 3 5 8" xfId="17544" xr:uid="{9787C8BD-33AE-4845-AD09-01CE6E569E30}"/>
    <cellStyle name="Normal 3 8 3 5 8 2" xfId="17545" xr:uid="{3F7711D8-8FA6-48E3-B509-C4AFB156D4D6}"/>
    <cellStyle name="Normal 3 8 3 5 9" xfId="17546" xr:uid="{2DB561AB-D550-4328-9FEB-F317DC75B8C0}"/>
    <cellStyle name="Normal 3 8 3 5 9 2" xfId="17547" xr:uid="{D7890B12-5297-471D-AEA6-D69628746F79}"/>
    <cellStyle name="Normal 3 8 3 6" xfId="17548" xr:uid="{879273F8-6A62-46F2-8D55-727954BC560D}"/>
    <cellStyle name="Normal 3 8 3 6 2" xfId="17549" xr:uid="{8134D8FC-35E8-4EEF-B746-3E0D8B8C4AAA}"/>
    <cellStyle name="Normal 3 8 3 6 2 2" xfId="17550" xr:uid="{E00F8731-4BD5-4033-8033-0CF41EA060FF}"/>
    <cellStyle name="Normal 3 8 3 6 2 2 2" xfId="17551" xr:uid="{DA401C17-83D8-434E-B956-6F83FA957EE6}"/>
    <cellStyle name="Normal 3 8 3 6 2 2 2 2" xfId="17552" xr:uid="{9F880BF1-CF18-439C-B91D-DA52835CC2B8}"/>
    <cellStyle name="Normal 3 8 3 6 2 2 2 2 2" xfId="17553" xr:uid="{05A1A3DB-C806-4DDC-A7A0-0C342DBE06F5}"/>
    <cellStyle name="Normal 3 8 3 6 2 2 2 2 2 2" xfId="17554" xr:uid="{238F324D-2D79-4ADB-87E6-99FF5D6EB037}"/>
    <cellStyle name="Normal 3 8 3 6 2 2 2 2 2 2 2" xfId="17555" xr:uid="{B40A57F5-449E-4A53-BA06-93E7F043B2AC}"/>
    <cellStyle name="Normal 3 8 3 6 2 2 2 2 2 3" xfId="17556" xr:uid="{B9ECF1F2-EEB7-4553-B0E2-14A20AD63137}"/>
    <cellStyle name="Normal 3 8 3 6 2 2 2 2 3" xfId="17557" xr:uid="{1630DA3E-BCEC-42E4-B831-7FE44021225B}"/>
    <cellStyle name="Normal 3 8 3 6 2 2 2 3" xfId="17558" xr:uid="{7DC8D2E9-05E2-4292-8BB5-BB7A0FB5B191}"/>
    <cellStyle name="Normal 3 8 3 6 2 2 2 3 2" xfId="17559" xr:uid="{A25F608E-C7DF-4D47-BB11-06F61A2F5C6C}"/>
    <cellStyle name="Normal 3 8 3 6 2 2 2 4" xfId="17560" xr:uid="{35986979-1D2C-4715-85FE-CADFC93B4007}"/>
    <cellStyle name="Normal 3 8 3 6 2 2 2 4 2" xfId="17561" xr:uid="{B9A99156-D6A1-4479-90F0-42D0B64D77E8}"/>
    <cellStyle name="Normal 3 8 3 6 2 2 2 5" xfId="17562" xr:uid="{CECC4A03-8F2D-4EFE-9474-E067DB40F022}"/>
    <cellStyle name="Normal 3 8 3 6 2 2 2 5 2" xfId="17563" xr:uid="{D07CE19C-B01E-456A-9BFF-141FE6F9B006}"/>
    <cellStyle name="Normal 3 8 3 6 2 2 2 6" xfId="17564" xr:uid="{469E014D-70E4-4047-BFCD-C7298D28824E}"/>
    <cellStyle name="Normal 3 8 3 6 2 2 2 6 2" xfId="17565" xr:uid="{348CFFC4-3E89-48F7-B92D-5F9ABA0C9934}"/>
    <cellStyle name="Normal 3 8 3 6 2 2 2 7" xfId="17566" xr:uid="{A3866B78-F62E-4E85-9A85-82B0BAF03AA0}"/>
    <cellStyle name="Normal 3 8 3 6 2 2 2 7 2" xfId="17567" xr:uid="{7C2C28EB-03EE-4F81-9BDE-9135E4BC38A2}"/>
    <cellStyle name="Normal 3 8 3 6 2 2 2 8" xfId="17568" xr:uid="{A9EE0B54-26EB-4FB6-814F-4FEC44B740C9}"/>
    <cellStyle name="Normal 3 8 3 6 2 2 3" xfId="17569" xr:uid="{B04D82CA-EE1C-491D-BA0C-F909562C015F}"/>
    <cellStyle name="Normal 3 8 3 6 2 2 3 2" xfId="17570" xr:uid="{E9D86986-7A2C-4E40-8B88-602D77A35ECF}"/>
    <cellStyle name="Normal 3 8 3 6 2 2 3 2 2" xfId="17571" xr:uid="{3CF69543-3224-420A-A3AD-0A58D4416A93}"/>
    <cellStyle name="Normal 3 8 3 6 2 2 3 2 2 2" xfId="17572" xr:uid="{C538E3AF-24F4-43A0-8FDD-8A095212EAE5}"/>
    <cellStyle name="Normal 3 8 3 6 2 2 3 2 3" xfId="17573" xr:uid="{A5E6C3BA-B08B-41A3-990F-99E1A663B360}"/>
    <cellStyle name="Normal 3 8 3 6 2 2 3 3" xfId="17574" xr:uid="{C8EDF9C3-3BD1-404A-8D6F-8F88FD12FECA}"/>
    <cellStyle name="Normal 3 8 3 6 2 2 4" xfId="17575" xr:uid="{6529473D-93A6-487A-905B-550E3429F44A}"/>
    <cellStyle name="Normal 3 8 3 6 2 2 4 2" xfId="17576" xr:uid="{9749762D-18FD-4AF9-A174-60FAEB2CB3BD}"/>
    <cellStyle name="Normal 3 8 3 6 2 2 5" xfId="17577" xr:uid="{87E9F6E8-CD91-4EFF-8E7F-E5886AA944FD}"/>
    <cellStyle name="Normal 3 8 3 6 2 2 5 2" xfId="17578" xr:uid="{ABECAC15-797A-4870-940A-B8C6B9D866D3}"/>
    <cellStyle name="Normal 3 8 3 6 2 2 6" xfId="17579" xr:uid="{FE1A4E92-2B97-4A3E-B5CC-4D0AFA8F6960}"/>
    <cellStyle name="Normal 3 8 3 6 2 2 6 2" xfId="17580" xr:uid="{7493DEA9-01E7-4796-ACC7-DA15AFD99433}"/>
    <cellStyle name="Normal 3 8 3 6 2 2 7" xfId="17581" xr:uid="{C72F1F08-F3C1-4070-AF47-701D90689E98}"/>
    <cellStyle name="Normal 3 8 3 6 2 2 7 2" xfId="17582" xr:uid="{BD42D13F-5D1C-4EEC-A618-B9FBEA6AF9F7}"/>
    <cellStyle name="Normal 3 8 3 6 2 2 8" xfId="17583" xr:uid="{1E1B328E-D256-4B36-B6CA-350C23458F0D}"/>
    <cellStyle name="Normal 3 8 3 6 2 3" xfId="17584" xr:uid="{D7C4F179-0494-4ACD-BBCD-E3FACD08FE00}"/>
    <cellStyle name="Normal 3 8 3 6 2 3 2" xfId="17585" xr:uid="{57278B23-4843-4684-8164-24D50E1824F1}"/>
    <cellStyle name="Normal 3 8 3 6 2 3 2 2" xfId="17586" xr:uid="{CECFB51E-2969-4239-979B-DB3656DCE13F}"/>
    <cellStyle name="Normal 3 8 3 6 2 3 2 2 2" xfId="17587" xr:uid="{76E2DC84-0A9E-42D0-B2CC-3B3DC87D587C}"/>
    <cellStyle name="Normal 3 8 3 6 2 3 2 3" xfId="17588" xr:uid="{A7D2A62C-832D-4AE0-BAD6-42426C0299EA}"/>
    <cellStyle name="Normal 3 8 3 6 2 3 3" xfId="17589" xr:uid="{C6B62686-3FEF-4389-B86F-22B4EF327196}"/>
    <cellStyle name="Normal 3 8 3 6 2 4" xfId="17590" xr:uid="{C21BDEB5-FDA4-4B42-9D94-FDD7A9DDCB09}"/>
    <cellStyle name="Normal 3 8 3 6 2 4 2" xfId="17591" xr:uid="{EB3EF422-C94D-44C7-A724-99DD55372106}"/>
    <cellStyle name="Normal 3 8 3 6 2 5" xfId="17592" xr:uid="{40FDF5E9-40B8-4D94-8BB2-5D1A7F3970C1}"/>
    <cellStyle name="Normal 3 8 3 6 2 5 2" xfId="17593" xr:uid="{0E77D6D2-EFD3-4489-9282-9152A4CE6329}"/>
    <cellStyle name="Normal 3 8 3 6 2 6" xfId="17594" xr:uid="{6BF0B6BF-D5B4-4B88-9F70-B75D918B3E88}"/>
    <cellStyle name="Normal 3 8 3 6 2 6 2" xfId="17595" xr:uid="{EC37C927-FD1A-4304-95A1-84A52E35EF00}"/>
    <cellStyle name="Normal 3 8 3 6 2 7" xfId="17596" xr:uid="{E764E703-355A-4013-ADA1-F328260D34AC}"/>
    <cellStyle name="Normal 3 8 3 6 2 7 2" xfId="17597" xr:uid="{DBB9DF9E-E596-4ED9-ACD4-C271CC63EC88}"/>
    <cellStyle name="Normal 3 8 3 6 2 8" xfId="17598" xr:uid="{F2202FC4-2492-421D-A085-F07DB18F3B47}"/>
    <cellStyle name="Normal 3 8 3 6 2 8 2" xfId="17599" xr:uid="{423BF7F4-9ADA-4B06-9673-612F6A3C887C}"/>
    <cellStyle name="Normal 3 8 3 6 2 9" xfId="17600" xr:uid="{94DA8ADA-E523-4E18-A83E-D8AA12A59A8C}"/>
    <cellStyle name="Normal 3 8 3 6 3" xfId="17601" xr:uid="{DF92CFC6-4B15-4A19-8BE2-C626334D2F42}"/>
    <cellStyle name="Normal 3 8 3 6 3 2" xfId="17602" xr:uid="{3B6AA9DC-1E78-4D0C-99D7-11F414D134C4}"/>
    <cellStyle name="Normal 3 8 3 6 3 2 2" xfId="17603" xr:uid="{3719B1C0-393A-4880-A1CC-43E42DC378D7}"/>
    <cellStyle name="Normal 3 8 3 6 3 2 2 2" xfId="17604" xr:uid="{7334C033-2816-4A91-8B93-2758A3552C00}"/>
    <cellStyle name="Normal 3 8 3 6 3 2 2 2 2" xfId="17605" xr:uid="{3CADC401-14B0-4E12-8A5A-23D5DF44E24A}"/>
    <cellStyle name="Normal 3 8 3 6 3 2 2 3" xfId="17606" xr:uid="{EA8AD41C-DF17-4731-AE78-27B87B7C04EF}"/>
    <cellStyle name="Normal 3 8 3 6 3 2 3" xfId="17607" xr:uid="{09D3D1A2-3CC7-4DC4-A355-C4AC560BCC62}"/>
    <cellStyle name="Normal 3 8 3 6 3 3" xfId="17608" xr:uid="{8FEC6BFD-4A75-4C81-8973-67D17856F883}"/>
    <cellStyle name="Normal 3 8 3 6 3 3 2" xfId="17609" xr:uid="{9074E270-4117-4786-8AE9-0D87C86FF802}"/>
    <cellStyle name="Normal 3 8 3 6 3 4" xfId="17610" xr:uid="{BC3BD8F6-5898-45C0-AF42-D3592301438E}"/>
    <cellStyle name="Normal 3 8 3 6 3 4 2" xfId="17611" xr:uid="{8754B3FA-88AE-4EAB-A61D-446FAE7D8792}"/>
    <cellStyle name="Normal 3 8 3 6 3 5" xfId="17612" xr:uid="{EECFAC64-4D13-4631-9CA1-7EF21F36C8AC}"/>
    <cellStyle name="Normal 3 8 3 6 3 5 2" xfId="17613" xr:uid="{B946A7C4-EC7D-4C98-8534-0910D3B54941}"/>
    <cellStyle name="Normal 3 8 3 6 3 6" xfId="17614" xr:uid="{4CD48C64-7FE0-45AC-B1E8-B666592B775A}"/>
    <cellStyle name="Normal 3 8 3 6 3 6 2" xfId="17615" xr:uid="{15A22D77-A170-4B72-B01F-F9DA1AA7C17C}"/>
    <cellStyle name="Normal 3 8 3 6 3 7" xfId="17616" xr:uid="{87638296-3CD1-468A-8AC3-D714758D3AC4}"/>
    <cellStyle name="Normal 3 8 3 6 3 7 2" xfId="17617" xr:uid="{B2192EBE-3572-403D-A280-F61682B5611F}"/>
    <cellStyle name="Normal 3 8 3 6 3 8" xfId="17618" xr:uid="{95BF6D1F-7D6D-4168-BDAA-57E578BDF781}"/>
    <cellStyle name="Normal 3 8 3 6 4" xfId="17619" xr:uid="{C186A298-B77A-44E0-9436-C576BE66B132}"/>
    <cellStyle name="Normal 3 8 3 6 4 2" xfId="17620" xr:uid="{639F943F-F8A7-439F-B3EE-80F712276A29}"/>
    <cellStyle name="Normal 3 8 3 6 4 2 2" xfId="17621" xr:uid="{B8077E63-ABAE-4FDF-A371-86D927B7D96D}"/>
    <cellStyle name="Normal 3 8 3 6 4 2 2 2" xfId="17622" xr:uid="{0B8C7D21-E264-43C8-8485-E293B22956E8}"/>
    <cellStyle name="Normal 3 8 3 6 4 2 3" xfId="17623" xr:uid="{613A67DC-870B-4557-B39F-C3F272297D85}"/>
    <cellStyle name="Normal 3 8 3 6 4 3" xfId="17624" xr:uid="{CC7BC414-F51E-42C8-9AB7-64F7450EF75F}"/>
    <cellStyle name="Normal 3 8 3 6 5" xfId="17625" xr:uid="{CEA9CECE-EB7D-4B1A-AFAC-62CAD192EEDA}"/>
    <cellStyle name="Normal 3 8 3 6 5 2" xfId="17626" xr:uid="{55754ACC-0F51-4039-A414-156AC20216CC}"/>
    <cellStyle name="Normal 3 8 3 6 6" xfId="17627" xr:uid="{D6CFB065-DE26-45C7-8B8C-0D5DC3EA6579}"/>
    <cellStyle name="Normal 3 8 3 6 6 2" xfId="17628" xr:uid="{2816ED98-D861-42D8-88A5-EA729D671A30}"/>
    <cellStyle name="Normal 3 8 3 6 7" xfId="17629" xr:uid="{C3C00325-0D77-49DA-83B1-7A01677C3151}"/>
    <cellStyle name="Normal 3 8 3 6 7 2" xfId="17630" xr:uid="{3E68DCB9-EAB2-4225-948F-FCC0F7120751}"/>
    <cellStyle name="Normal 3 8 3 6 8" xfId="17631" xr:uid="{D12DDDA1-7ECE-4FB6-8AA8-C500846369E4}"/>
    <cellStyle name="Normal 3 8 3 6 8 2" xfId="17632" xr:uid="{19926D2C-2D2A-405A-B428-E108CE8EF7E9}"/>
    <cellStyle name="Normal 3 8 3 6 9" xfId="17633" xr:uid="{C13EAFD5-4E92-46C6-BDB5-BE9F6244C1EA}"/>
    <cellStyle name="Normal 3 8 3 7" xfId="17634" xr:uid="{63011E75-6340-4DFE-8AC4-5E535E121E3E}"/>
    <cellStyle name="Normal 3 8 3 7 2" xfId="17635" xr:uid="{06C49F0A-E887-49EC-A412-B2092DB79A22}"/>
    <cellStyle name="Normal 3 8 3 8" xfId="17636" xr:uid="{EDAEA2F6-B4F1-4796-B1F3-7D37B4B86373}"/>
    <cellStyle name="Normal 3 8 3 8 2" xfId="17637" xr:uid="{1FEA1D9E-CAB7-4B49-99D7-BBFA80C9442F}"/>
    <cellStyle name="Normal 3 8 3 9" xfId="17638" xr:uid="{17DDA6CE-C262-4247-BD2F-5060A49F78C7}"/>
    <cellStyle name="Normal 3 8 3 9 2" xfId="17639" xr:uid="{5577D03B-F762-47A5-8448-8E98B837E259}"/>
    <cellStyle name="Normal 3 8 3 9 2 2" xfId="17640" xr:uid="{77613682-9D86-45C9-92F2-773932268ED5}"/>
    <cellStyle name="Normal 3 8 3 9 2 2 2" xfId="17641" xr:uid="{50CACB55-297E-4778-A746-6329B4E40562}"/>
    <cellStyle name="Normal 3 8 3 9 2 2 2 2" xfId="17642" xr:uid="{846ABA7B-0699-4503-AA1C-444616DCD9B3}"/>
    <cellStyle name="Normal 3 8 3 9 2 2 2 2 2" xfId="17643" xr:uid="{0C2719F3-2302-4386-98DF-5B1F48A21D00}"/>
    <cellStyle name="Normal 3 8 3 9 2 2 2 3" xfId="17644" xr:uid="{E45FF9F6-F000-495B-A999-D1073E11318D}"/>
    <cellStyle name="Normal 3 8 3 9 2 2 3" xfId="17645" xr:uid="{7860D770-7388-4BFF-A04E-6A34410CC766}"/>
    <cellStyle name="Normal 3 8 3 9 2 3" xfId="17646" xr:uid="{1FD09D74-C81B-40D5-BFF1-C979F7EEC561}"/>
    <cellStyle name="Normal 3 8 3 9 2 3 2" xfId="17647" xr:uid="{3CE0D52D-035F-48B0-87CF-0DA1C0473980}"/>
    <cellStyle name="Normal 3 8 3 9 2 4" xfId="17648" xr:uid="{B2B64D15-FB0F-4CB4-B7C7-ED5F8D61B042}"/>
    <cellStyle name="Normal 3 8 3 9 2 4 2" xfId="17649" xr:uid="{9A726DC2-790D-4CD0-845E-9FE03A336352}"/>
    <cellStyle name="Normal 3 8 3 9 2 5" xfId="17650" xr:uid="{E6CC523E-CF6D-44DB-A035-DF852222D3B0}"/>
    <cellStyle name="Normal 3 8 3 9 2 5 2" xfId="17651" xr:uid="{1B58EE78-325C-4C97-94B7-37C82EC770CB}"/>
    <cellStyle name="Normal 3 8 3 9 2 6" xfId="17652" xr:uid="{2B7B5493-A4AF-4723-863B-542384463E83}"/>
    <cellStyle name="Normal 3 8 3 9 2 6 2" xfId="17653" xr:uid="{5E7C6AC5-46FC-4BDA-AA08-4138675D6C6A}"/>
    <cellStyle name="Normal 3 8 3 9 2 7" xfId="17654" xr:uid="{BDF9AD1F-02B4-4814-96FD-0492328E3856}"/>
    <cellStyle name="Normal 3 8 3 9 2 7 2" xfId="17655" xr:uid="{14CE981A-4E9F-4AE4-97EB-B290E6054BA2}"/>
    <cellStyle name="Normal 3 8 3 9 2 8" xfId="17656" xr:uid="{3F96F6DF-E14C-4180-A38E-61B61025D2E2}"/>
    <cellStyle name="Normal 3 8 3 9 3" xfId="17657" xr:uid="{18352ADD-54E9-4393-B9DC-95DB7F0AD48E}"/>
    <cellStyle name="Normal 3 8 3 9 3 2" xfId="17658" xr:uid="{90D4BB39-7CDC-44DB-9D1A-EF147809DC0F}"/>
    <cellStyle name="Normal 3 8 3 9 3 2 2" xfId="17659" xr:uid="{CD328527-A6BC-46AA-AFB9-EB564E952CB7}"/>
    <cellStyle name="Normal 3 8 3 9 3 2 2 2" xfId="17660" xr:uid="{DC2B94D7-F1CC-48BD-A0B5-A7EA32351F89}"/>
    <cellStyle name="Normal 3 8 3 9 3 2 3" xfId="17661" xr:uid="{58546F55-2E46-4EF0-8386-122D68E235F6}"/>
    <cellStyle name="Normal 3 8 3 9 3 3" xfId="17662" xr:uid="{B0339E73-5010-44EF-A038-ABA221304BCF}"/>
    <cellStyle name="Normal 3 8 3 9 4" xfId="17663" xr:uid="{C062623E-A2EA-4D33-9EB8-0DE2573746D0}"/>
    <cellStyle name="Normal 3 8 3 9 4 2" xfId="17664" xr:uid="{25BCA608-F46D-4ED6-8D8B-52799C5A4FC5}"/>
    <cellStyle name="Normal 3 8 3 9 5" xfId="17665" xr:uid="{936D8885-EDD5-4F78-9300-42A09F627B13}"/>
    <cellStyle name="Normal 3 8 3 9 5 2" xfId="17666" xr:uid="{8A3A0B17-1DFF-4FF9-A994-27DFA9621C5A}"/>
    <cellStyle name="Normal 3 8 3 9 6" xfId="17667" xr:uid="{8E72FAC0-C451-4A3F-AEC8-6CFC6F7D8C01}"/>
    <cellStyle name="Normal 3 8 3 9 6 2" xfId="17668" xr:uid="{C922C0D2-5AF5-46D2-9BA4-4759AF9E0FFD}"/>
    <cellStyle name="Normal 3 8 3 9 7" xfId="17669" xr:uid="{EC6C20B5-D297-4C7C-9C37-F95CBB0C8ADB}"/>
    <cellStyle name="Normal 3 8 3 9 7 2" xfId="17670" xr:uid="{73F183F8-E4A5-4734-9116-0FB7DEEB9011}"/>
    <cellStyle name="Normal 3 8 3 9 8" xfId="17671" xr:uid="{8D8DC127-8CB4-4FAF-A155-C5CD09E96972}"/>
    <cellStyle name="Normal 3 8 4" xfId="17672" xr:uid="{285E6491-847F-4CC8-88C5-EDC2CE7FECAD}"/>
    <cellStyle name="Normal 3 8 4 2" xfId="17673" xr:uid="{60A4C40B-EF88-4F1C-8277-99FF0269A9AF}"/>
    <cellStyle name="Normal 3 8 5" xfId="17674" xr:uid="{CF66D27E-230B-41E7-B4E2-B1DF2B475E26}"/>
    <cellStyle name="Normal 3 8 5 10" xfId="17675" xr:uid="{E4711164-BA60-4D6F-A57A-2A0493FC32F1}"/>
    <cellStyle name="Normal 3 8 5 10 2" xfId="17676" xr:uid="{84DD97DF-6E5B-47FD-9092-5870F53968EC}"/>
    <cellStyle name="Normal 3 8 5 11" xfId="17677" xr:uid="{A182DC08-995E-4CAC-A4E3-7EDE3EC71E1F}"/>
    <cellStyle name="Normal 3 8 5 11 2" xfId="17678" xr:uid="{54674B1C-5DDF-41DE-9EA0-CE919DA0A380}"/>
    <cellStyle name="Normal 3 8 5 12" xfId="17679" xr:uid="{3D8BB9B4-1B83-480D-81F7-BD6D2126E185}"/>
    <cellStyle name="Normal 3 8 5 12 2" xfId="17680" xr:uid="{14DE55CF-5A50-4B2F-AC70-82F0FF8E22CB}"/>
    <cellStyle name="Normal 3 8 5 13" xfId="17681" xr:uid="{5915F4E9-333B-484C-B83D-75CC66D040FB}"/>
    <cellStyle name="Normal 3 8 5 2" xfId="17682" xr:uid="{A65612A4-BCDC-4C83-AF08-886908AD4EE4}"/>
    <cellStyle name="Normal 3 8 5 2 10" xfId="17683" xr:uid="{7886119B-C0DE-4F46-9C99-3D1E2A4851F7}"/>
    <cellStyle name="Normal 3 8 5 2 10 2" xfId="17684" xr:uid="{953D5827-D63B-4B34-8EAE-E623C6730B80}"/>
    <cellStyle name="Normal 3 8 5 2 11" xfId="17685" xr:uid="{45BE49BC-BFF9-4AA0-9FCE-DFA25FCFE0C9}"/>
    <cellStyle name="Normal 3 8 5 2 11 2" xfId="17686" xr:uid="{81C17E20-D6A6-4482-9E9B-4806CB7B4D46}"/>
    <cellStyle name="Normal 3 8 5 2 12" xfId="17687" xr:uid="{62D1C6A9-35E9-4684-AB82-816AD4F2A4CF}"/>
    <cellStyle name="Normal 3 8 5 2 12 2" xfId="17688" xr:uid="{9EBBA2CC-3ED1-4263-99BB-DDB30D148B27}"/>
    <cellStyle name="Normal 3 8 5 2 13" xfId="17689" xr:uid="{E0045DCE-5641-4109-9E20-0545C3834389}"/>
    <cellStyle name="Normal 3 8 5 2 2" xfId="17690" xr:uid="{9972E62B-80B8-47C5-9889-DBB2BF9459D6}"/>
    <cellStyle name="Normal 3 8 5 2 2 10" xfId="17691" xr:uid="{E2EA4146-13A4-45C5-86A2-EA48470DE743}"/>
    <cellStyle name="Normal 3 8 5 2 2 10 2" xfId="17692" xr:uid="{12BC0E61-2408-447E-99A8-8AFD4372B6E8}"/>
    <cellStyle name="Normal 3 8 5 2 2 11" xfId="17693" xr:uid="{3C9229F4-CAC9-436B-A486-50F3B4C4F840}"/>
    <cellStyle name="Normal 3 8 5 2 2 11 2" xfId="17694" xr:uid="{42BB7073-3BD9-4A2F-9F54-23BBD2F25D57}"/>
    <cellStyle name="Normal 3 8 5 2 2 12" xfId="17695" xr:uid="{38D5FCE2-9B0C-44E1-8A27-B83E1C6A80DE}"/>
    <cellStyle name="Normal 3 8 5 2 2 2" xfId="17696" xr:uid="{5DB62B07-34D8-4AA6-87AB-97E21C7B76CD}"/>
    <cellStyle name="Normal 3 8 5 2 2 2 10" xfId="17697" xr:uid="{70CB3D3E-8256-432B-A4A2-C3D3B450C7B5}"/>
    <cellStyle name="Normal 3 8 5 2 2 2 10 2" xfId="17698" xr:uid="{4EE2A7D2-6D65-4BDA-817A-020A00AC7B6C}"/>
    <cellStyle name="Normal 3 8 5 2 2 2 11" xfId="17699" xr:uid="{8CABD555-2F80-408C-BC04-3459E7B8FB7F}"/>
    <cellStyle name="Normal 3 8 5 2 2 2 11 2" xfId="17700" xr:uid="{7981F891-4200-4A18-BA43-37EB77CAAE05}"/>
    <cellStyle name="Normal 3 8 5 2 2 2 12" xfId="17701" xr:uid="{E05C2DB8-7AD8-47CB-9A80-3D4D7F1AB61A}"/>
    <cellStyle name="Normal 3 8 5 2 2 2 2" xfId="17702" xr:uid="{BADFFE18-C10A-406F-A6BC-DBFD5F4FED2B}"/>
    <cellStyle name="Normal 3 8 5 2 2 2 2 2" xfId="17703" xr:uid="{CA38DB7D-0142-4ED7-89BC-DE3830F098CA}"/>
    <cellStyle name="Normal 3 8 5 2 2 2 2 2 2" xfId="17704" xr:uid="{B66F0396-CAA3-4BC4-89A6-F6EA62F2ECB3}"/>
    <cellStyle name="Normal 3 8 5 2 2 2 2 2 2 2" xfId="17705" xr:uid="{C1E9C3BD-4336-4EEB-81A6-E167F35D0B90}"/>
    <cellStyle name="Normal 3 8 5 2 2 2 2 2 2 2 2" xfId="17706" xr:uid="{165FC705-F988-402B-B10B-F2AC4DD9FF71}"/>
    <cellStyle name="Normal 3 8 5 2 2 2 2 2 2 2 2 2" xfId="17707" xr:uid="{3CBBAA81-3A8F-4612-9F97-AEA41749DBDD}"/>
    <cellStyle name="Normal 3 8 5 2 2 2 2 2 2 2 2 2 2" xfId="17708" xr:uid="{28422F45-3370-4313-BA2B-C0424A95726A}"/>
    <cellStyle name="Normal 3 8 5 2 2 2 2 2 2 2 2 2 2 2" xfId="17709" xr:uid="{40CFC722-B579-4447-97F2-AC6B65D65412}"/>
    <cellStyle name="Normal 3 8 5 2 2 2 2 2 2 2 2 2 3" xfId="17710" xr:uid="{42CD3419-97A4-4A87-8899-5C9F6708F60A}"/>
    <cellStyle name="Normal 3 8 5 2 2 2 2 2 2 2 2 3" xfId="17711" xr:uid="{76C3B388-CEE8-4027-A8EC-02A6110DF087}"/>
    <cellStyle name="Normal 3 8 5 2 2 2 2 2 2 2 3" xfId="17712" xr:uid="{C7B0A890-D815-4FA2-A436-37899CB0434A}"/>
    <cellStyle name="Normal 3 8 5 2 2 2 2 2 2 2 3 2" xfId="17713" xr:uid="{DEDE011A-B2A7-40F2-B4D7-6277DDA6CBD7}"/>
    <cellStyle name="Normal 3 8 5 2 2 2 2 2 2 2 4" xfId="17714" xr:uid="{049D9ED1-FC5D-4CD3-B4A0-F2135F89AA8F}"/>
    <cellStyle name="Normal 3 8 5 2 2 2 2 2 2 2 4 2" xfId="17715" xr:uid="{93CED792-0272-433E-B7A3-3949FDDC4EF2}"/>
    <cellStyle name="Normal 3 8 5 2 2 2 2 2 2 2 5" xfId="17716" xr:uid="{13765864-E39F-4D24-92EF-A9BF66FDAEE5}"/>
    <cellStyle name="Normal 3 8 5 2 2 2 2 2 2 2 5 2" xfId="17717" xr:uid="{8AB43961-2C10-48E7-887D-48C49D87F98F}"/>
    <cellStyle name="Normal 3 8 5 2 2 2 2 2 2 2 6" xfId="17718" xr:uid="{64419003-CD90-4345-82E9-41A8A56970DD}"/>
    <cellStyle name="Normal 3 8 5 2 2 2 2 2 2 2 6 2" xfId="17719" xr:uid="{EA68658A-8179-4979-89C9-01E691EF0E14}"/>
    <cellStyle name="Normal 3 8 5 2 2 2 2 2 2 2 7" xfId="17720" xr:uid="{5ADBE1A0-2A3A-4A97-9306-7D42674B93D6}"/>
    <cellStyle name="Normal 3 8 5 2 2 2 2 2 2 2 7 2" xfId="17721" xr:uid="{BFB5657F-2855-48EE-ADCC-93EB52CB154E}"/>
    <cellStyle name="Normal 3 8 5 2 2 2 2 2 2 2 8" xfId="17722" xr:uid="{D28958D4-F96D-41D6-B27C-B357F2A95FB0}"/>
    <cellStyle name="Normal 3 8 5 2 2 2 2 2 2 3" xfId="17723" xr:uid="{A673F0FC-EB92-439C-AAFF-4D6079C30C7D}"/>
    <cellStyle name="Normal 3 8 5 2 2 2 2 2 2 3 2" xfId="17724" xr:uid="{3E6EB2A5-1738-4A19-A914-0ECD37049C40}"/>
    <cellStyle name="Normal 3 8 5 2 2 2 2 2 2 3 2 2" xfId="17725" xr:uid="{7B6D3E4C-3AE0-444B-9AB6-C973E9CA2627}"/>
    <cellStyle name="Normal 3 8 5 2 2 2 2 2 2 3 2 2 2" xfId="17726" xr:uid="{26D89DDE-B936-41C0-8334-4B36A7B16EBD}"/>
    <cellStyle name="Normal 3 8 5 2 2 2 2 2 2 3 2 3" xfId="17727" xr:uid="{E6CBC299-3938-4680-B4D0-578D0F1229F9}"/>
    <cellStyle name="Normal 3 8 5 2 2 2 2 2 2 3 3" xfId="17728" xr:uid="{8611AB82-DB73-4DC8-978B-A9A70E3A5029}"/>
    <cellStyle name="Normal 3 8 5 2 2 2 2 2 2 4" xfId="17729" xr:uid="{012EA7CA-D30A-450C-B1E8-D31D819C0772}"/>
    <cellStyle name="Normal 3 8 5 2 2 2 2 2 2 4 2" xfId="17730" xr:uid="{39D3AA23-34A9-4700-AA04-1545DD85FE55}"/>
    <cellStyle name="Normal 3 8 5 2 2 2 2 2 2 5" xfId="17731" xr:uid="{39DABBF6-EDFE-4FE8-B24B-8394A230852D}"/>
    <cellStyle name="Normal 3 8 5 2 2 2 2 2 2 5 2" xfId="17732" xr:uid="{EB7B74D4-87BB-4119-BE25-AF8CE2FAB1E3}"/>
    <cellStyle name="Normal 3 8 5 2 2 2 2 2 2 6" xfId="17733" xr:uid="{8D75F87E-8710-4E19-BD7E-4DC83BD4ABC4}"/>
    <cellStyle name="Normal 3 8 5 2 2 2 2 2 2 6 2" xfId="17734" xr:uid="{9AFA7057-A3B4-4C27-A836-8C68339C9175}"/>
    <cellStyle name="Normal 3 8 5 2 2 2 2 2 2 7" xfId="17735" xr:uid="{6D36BB79-E6DC-4E0F-A139-DAE19FEDADD6}"/>
    <cellStyle name="Normal 3 8 5 2 2 2 2 2 2 7 2" xfId="17736" xr:uid="{151B4447-19DB-487A-969A-5165F7675C2D}"/>
    <cellStyle name="Normal 3 8 5 2 2 2 2 2 2 8" xfId="17737" xr:uid="{B3C34B9E-6918-430D-A761-3B07B8A23AB1}"/>
    <cellStyle name="Normal 3 8 5 2 2 2 2 2 3" xfId="17738" xr:uid="{3F666285-AA7B-431A-96EF-999D8752F64C}"/>
    <cellStyle name="Normal 3 8 5 2 2 2 2 2 3 2" xfId="17739" xr:uid="{37B54912-5516-4DCF-825B-199B77A3E88D}"/>
    <cellStyle name="Normal 3 8 5 2 2 2 2 2 3 2 2" xfId="17740" xr:uid="{217CCE1E-6E23-41A0-B5FF-B0B5AFA94C54}"/>
    <cellStyle name="Normal 3 8 5 2 2 2 2 2 3 2 2 2" xfId="17741" xr:uid="{4A362759-94DB-4A9B-B5B4-5CCFE7C9F0F3}"/>
    <cellStyle name="Normal 3 8 5 2 2 2 2 2 3 2 3" xfId="17742" xr:uid="{1D50B19D-1D86-4FEE-9B8A-5AB707D9E463}"/>
    <cellStyle name="Normal 3 8 5 2 2 2 2 2 3 3" xfId="17743" xr:uid="{5287EE93-5518-4035-AFCD-65E810B70B90}"/>
    <cellStyle name="Normal 3 8 5 2 2 2 2 2 4" xfId="17744" xr:uid="{B016935D-BC25-47AD-BF76-A65F79CCD28C}"/>
    <cellStyle name="Normal 3 8 5 2 2 2 2 2 4 2" xfId="17745" xr:uid="{6848DE45-8125-429F-92AA-E08878D976F3}"/>
    <cellStyle name="Normal 3 8 5 2 2 2 2 2 5" xfId="17746" xr:uid="{7821D929-E255-4BCE-80D8-912C7BC00676}"/>
    <cellStyle name="Normal 3 8 5 2 2 2 2 2 5 2" xfId="17747" xr:uid="{BF81CC90-AE2E-42D9-8826-DD6D17AA22B2}"/>
    <cellStyle name="Normal 3 8 5 2 2 2 2 2 6" xfId="17748" xr:uid="{4F7D5082-476B-4095-BA02-73F292B96C17}"/>
    <cellStyle name="Normal 3 8 5 2 2 2 2 2 6 2" xfId="17749" xr:uid="{BFDF38D3-70D7-4457-9D0A-46FB1189EF32}"/>
    <cellStyle name="Normal 3 8 5 2 2 2 2 2 7" xfId="17750" xr:uid="{DF9B34D1-877E-4D39-8520-6FB6EE9A7D34}"/>
    <cellStyle name="Normal 3 8 5 2 2 2 2 2 7 2" xfId="17751" xr:uid="{6301B85E-E236-4E22-B4FE-E94CB0907446}"/>
    <cellStyle name="Normal 3 8 5 2 2 2 2 2 8" xfId="17752" xr:uid="{6516421B-D4E5-4448-AA6F-FA50FB16A7D7}"/>
    <cellStyle name="Normal 3 8 5 2 2 2 2 2 8 2" xfId="17753" xr:uid="{D6B199DC-A265-4297-AB98-3C67DE7CE4FC}"/>
    <cellStyle name="Normal 3 8 5 2 2 2 2 2 9" xfId="17754" xr:uid="{0199450D-0139-407D-AFC4-4F13ADCB0E63}"/>
    <cellStyle name="Normal 3 8 5 2 2 2 2 3" xfId="17755" xr:uid="{92252E22-FA9C-451A-9A87-249EB71C7BA5}"/>
    <cellStyle name="Normal 3 8 5 2 2 2 2 3 2" xfId="17756" xr:uid="{D553377B-1070-4FA0-8853-E2F2E8F4930A}"/>
    <cellStyle name="Normal 3 8 5 2 2 2 2 3 2 2" xfId="17757" xr:uid="{94FF4DE8-ED74-45C1-A99E-C4AEC549608A}"/>
    <cellStyle name="Normal 3 8 5 2 2 2 2 3 2 2 2" xfId="17758" xr:uid="{D0B83779-3CD2-460B-B7E6-C7FD8EB5F043}"/>
    <cellStyle name="Normal 3 8 5 2 2 2 2 3 2 2 2 2" xfId="17759" xr:uid="{EE963810-DB93-4F6B-A5C7-DF165A24A1B6}"/>
    <cellStyle name="Normal 3 8 5 2 2 2 2 3 2 2 3" xfId="17760" xr:uid="{9A12A071-EEF3-4EF4-A387-D2AB42F18637}"/>
    <cellStyle name="Normal 3 8 5 2 2 2 2 3 2 3" xfId="17761" xr:uid="{941C3A41-3EF6-4BAA-ACC0-187D1DB3E18A}"/>
    <cellStyle name="Normal 3 8 5 2 2 2 2 3 3" xfId="17762" xr:uid="{DB3436BE-D155-4AD5-B69E-CE9EB77D05CE}"/>
    <cellStyle name="Normal 3 8 5 2 2 2 2 3 3 2" xfId="17763" xr:uid="{3BFFE9C7-3669-48D2-ACC8-469A2E0DE603}"/>
    <cellStyle name="Normal 3 8 5 2 2 2 2 3 4" xfId="17764" xr:uid="{57164943-65B9-4BFE-9E7F-7A5A6AA86404}"/>
    <cellStyle name="Normal 3 8 5 2 2 2 2 3 4 2" xfId="17765" xr:uid="{F434EDAC-5679-4A0D-AD54-2ACD8D98ECEB}"/>
    <cellStyle name="Normal 3 8 5 2 2 2 2 3 5" xfId="17766" xr:uid="{804E70C4-EF36-45B3-BAC5-13FED3723A81}"/>
    <cellStyle name="Normal 3 8 5 2 2 2 2 3 5 2" xfId="17767" xr:uid="{296D4537-1AF8-4301-804D-14A97F224FC2}"/>
    <cellStyle name="Normal 3 8 5 2 2 2 2 3 6" xfId="17768" xr:uid="{CD4E2603-A637-4615-B96F-615A922C9A8E}"/>
    <cellStyle name="Normal 3 8 5 2 2 2 2 3 6 2" xfId="17769" xr:uid="{68E62FA9-2AF5-46DB-951C-B6D2901D06CA}"/>
    <cellStyle name="Normal 3 8 5 2 2 2 2 3 7" xfId="17770" xr:uid="{11CF9F4F-DC0F-4280-9CD2-749CCA048C4E}"/>
    <cellStyle name="Normal 3 8 5 2 2 2 2 3 7 2" xfId="17771" xr:uid="{AE432EAF-9CE7-453B-AD88-DFF2F9CFA475}"/>
    <cellStyle name="Normal 3 8 5 2 2 2 2 3 8" xfId="17772" xr:uid="{AD7EA0B4-5A89-4D0D-89E4-2DBCAB361F66}"/>
    <cellStyle name="Normal 3 8 5 2 2 2 2 4" xfId="17773" xr:uid="{5664F9F3-40BE-4B16-B930-E4A3AD96435A}"/>
    <cellStyle name="Normal 3 8 5 2 2 2 2 4 2" xfId="17774" xr:uid="{1DCE9EF7-35B1-4A9F-BF91-F460EFBD304D}"/>
    <cellStyle name="Normal 3 8 5 2 2 2 2 4 2 2" xfId="17775" xr:uid="{6C3E9C17-0D02-40EF-A384-B265E8EB7E54}"/>
    <cellStyle name="Normal 3 8 5 2 2 2 2 4 2 2 2" xfId="17776" xr:uid="{538CC311-7596-4389-9D49-919278C015FC}"/>
    <cellStyle name="Normal 3 8 5 2 2 2 2 4 2 3" xfId="17777" xr:uid="{C5A74B33-7E28-4EE5-B171-424D520E1198}"/>
    <cellStyle name="Normal 3 8 5 2 2 2 2 4 3" xfId="17778" xr:uid="{C9C8F210-C943-43EB-9248-EF3E6FC01D39}"/>
    <cellStyle name="Normal 3 8 5 2 2 2 2 5" xfId="17779" xr:uid="{B618E42E-E948-4BA7-BD84-F8FC59911CB7}"/>
    <cellStyle name="Normal 3 8 5 2 2 2 2 5 2" xfId="17780" xr:uid="{A10CBFAA-1994-461E-977B-18E9C6DBF94F}"/>
    <cellStyle name="Normal 3 8 5 2 2 2 2 6" xfId="17781" xr:uid="{D6D9B545-E1F0-42C4-A201-EEB2ABEDE7C6}"/>
    <cellStyle name="Normal 3 8 5 2 2 2 2 6 2" xfId="17782" xr:uid="{1E3BD93A-2A0E-4E60-AA26-22FBF5141119}"/>
    <cellStyle name="Normal 3 8 5 2 2 2 2 7" xfId="17783" xr:uid="{4460DDFD-E7D9-427C-8CB9-7B56B05A1F88}"/>
    <cellStyle name="Normal 3 8 5 2 2 2 2 7 2" xfId="17784" xr:uid="{FF98B866-24C5-4C89-A4F5-5E52A9A7597B}"/>
    <cellStyle name="Normal 3 8 5 2 2 2 2 8" xfId="17785" xr:uid="{F63F6689-B8E9-4E94-8865-A9C501BBCA9F}"/>
    <cellStyle name="Normal 3 8 5 2 2 2 2 8 2" xfId="17786" xr:uid="{1161FB5F-DCD6-47AF-811A-AD7AB83BEDF7}"/>
    <cellStyle name="Normal 3 8 5 2 2 2 2 9" xfId="17787" xr:uid="{DBDE7093-1AD8-4EED-8209-FCEFFA95DE85}"/>
    <cellStyle name="Normal 3 8 5 2 2 2 3" xfId="17788" xr:uid="{57EB3183-DFAF-431F-A9A2-8D215502C8CE}"/>
    <cellStyle name="Normal 3 8 5 2 2 2 3 2" xfId="17789" xr:uid="{92EFD4B4-F8C2-406F-9023-C725AD81A548}"/>
    <cellStyle name="Normal 3 8 5 2 2 2 4" xfId="17790" xr:uid="{0F9F4391-67CA-4B66-A75B-44ACC8B35E5F}"/>
    <cellStyle name="Normal 3 8 5 2 2 2 4 2" xfId="17791" xr:uid="{7618F5BE-5B93-4775-A002-671089C561E1}"/>
    <cellStyle name="Normal 3 8 5 2 2 2 5" xfId="17792" xr:uid="{7931C378-C683-43CB-A0D0-A4A0BCD0F64A}"/>
    <cellStyle name="Normal 3 8 5 2 2 2 5 2" xfId="17793" xr:uid="{7B6A3A65-3B21-4B00-AB95-2CD7936892F6}"/>
    <cellStyle name="Normal 3 8 5 2 2 2 5 2 2" xfId="17794" xr:uid="{B78F59C4-BECC-4286-9A87-095EDCD6DDAF}"/>
    <cellStyle name="Normal 3 8 5 2 2 2 5 2 2 2" xfId="17795" xr:uid="{0F83C858-61B0-4D24-A168-6033DEF2D5D2}"/>
    <cellStyle name="Normal 3 8 5 2 2 2 5 2 2 2 2" xfId="17796" xr:uid="{64682CAD-A092-4BE7-A82D-BEB73B7C6856}"/>
    <cellStyle name="Normal 3 8 5 2 2 2 5 2 2 2 2 2" xfId="17797" xr:uid="{95865CCB-4DFF-4A16-B453-FC8DE640D9A8}"/>
    <cellStyle name="Normal 3 8 5 2 2 2 5 2 2 2 3" xfId="17798" xr:uid="{F4C89E33-0247-4CBF-A502-31763825E744}"/>
    <cellStyle name="Normal 3 8 5 2 2 2 5 2 2 3" xfId="17799" xr:uid="{CA980300-7FF2-47EE-8DEE-DE2CE3998633}"/>
    <cellStyle name="Normal 3 8 5 2 2 2 5 2 3" xfId="17800" xr:uid="{EEFF1DE7-CAC4-475D-96CE-788DE4002A4F}"/>
    <cellStyle name="Normal 3 8 5 2 2 2 5 2 3 2" xfId="17801" xr:uid="{B23688D9-5B04-4798-9D9F-97C950AB8B51}"/>
    <cellStyle name="Normal 3 8 5 2 2 2 5 2 4" xfId="17802" xr:uid="{C7024665-D8FA-4F92-A500-891EA1644BDE}"/>
    <cellStyle name="Normal 3 8 5 2 2 2 5 2 4 2" xfId="17803" xr:uid="{1E7160D2-99B1-4DF1-9601-48A52BBA425D}"/>
    <cellStyle name="Normal 3 8 5 2 2 2 5 2 5" xfId="17804" xr:uid="{1EFA871A-E6E8-4E12-B9BF-F28A746E5A55}"/>
    <cellStyle name="Normal 3 8 5 2 2 2 5 2 5 2" xfId="17805" xr:uid="{EC656C53-9B48-4B46-A224-AD49AFE77FF9}"/>
    <cellStyle name="Normal 3 8 5 2 2 2 5 2 6" xfId="17806" xr:uid="{91B088F2-CA1F-47B1-A1F6-6B034609DD3D}"/>
    <cellStyle name="Normal 3 8 5 2 2 2 5 2 6 2" xfId="17807" xr:uid="{2C053854-51C3-4C51-9DDB-2172811ECF7F}"/>
    <cellStyle name="Normal 3 8 5 2 2 2 5 2 7" xfId="17808" xr:uid="{3B620E25-3DD8-40FF-A338-9B118BF9C844}"/>
    <cellStyle name="Normal 3 8 5 2 2 2 5 2 7 2" xfId="17809" xr:uid="{E2860944-BBEC-4A8B-B1E6-ADF6CF6A59AA}"/>
    <cellStyle name="Normal 3 8 5 2 2 2 5 2 8" xfId="17810" xr:uid="{D143BAA2-0630-40F4-8CF3-A2DB8F94EFD0}"/>
    <cellStyle name="Normal 3 8 5 2 2 2 5 3" xfId="17811" xr:uid="{C6F7C970-9237-4431-8DE0-B6668815AF1D}"/>
    <cellStyle name="Normal 3 8 5 2 2 2 5 3 2" xfId="17812" xr:uid="{E35880CA-7D44-4850-9148-53C529E59038}"/>
    <cellStyle name="Normal 3 8 5 2 2 2 5 3 2 2" xfId="17813" xr:uid="{4D21AF6C-F746-40F8-9BDD-22383775573C}"/>
    <cellStyle name="Normal 3 8 5 2 2 2 5 3 2 2 2" xfId="17814" xr:uid="{66CDBD59-3F90-491E-AE45-12B8E001E80C}"/>
    <cellStyle name="Normal 3 8 5 2 2 2 5 3 2 3" xfId="17815" xr:uid="{3D72B130-DA25-49E9-A572-20D38124BF7E}"/>
    <cellStyle name="Normal 3 8 5 2 2 2 5 3 3" xfId="17816" xr:uid="{63B75FFF-F0D7-4D5C-B04C-68BC304F9582}"/>
    <cellStyle name="Normal 3 8 5 2 2 2 5 4" xfId="17817" xr:uid="{8D6EED8A-7DB2-43FC-AED7-0D0DAE03D068}"/>
    <cellStyle name="Normal 3 8 5 2 2 2 5 4 2" xfId="17818" xr:uid="{27C5ABBC-85DE-49DB-8446-4C15675F829F}"/>
    <cellStyle name="Normal 3 8 5 2 2 2 5 5" xfId="17819" xr:uid="{E150711F-FEDD-4E4A-A098-FF88CE1A1F6C}"/>
    <cellStyle name="Normal 3 8 5 2 2 2 5 5 2" xfId="17820" xr:uid="{C363F04F-2BA6-4547-B379-AEB2901ECDB7}"/>
    <cellStyle name="Normal 3 8 5 2 2 2 5 6" xfId="17821" xr:uid="{DF6F674E-660D-4265-AFDC-6239B78372F5}"/>
    <cellStyle name="Normal 3 8 5 2 2 2 5 6 2" xfId="17822" xr:uid="{0B2FDE3F-0C15-45DC-A64D-52D8A9DC885F}"/>
    <cellStyle name="Normal 3 8 5 2 2 2 5 7" xfId="17823" xr:uid="{229B4E78-C307-4E1D-8636-ECB32CB96CAC}"/>
    <cellStyle name="Normal 3 8 5 2 2 2 5 7 2" xfId="17824" xr:uid="{4308E5AC-BA51-4C59-A219-A17B8F170314}"/>
    <cellStyle name="Normal 3 8 5 2 2 2 5 8" xfId="17825" xr:uid="{4B5CCF3F-50AF-4B15-ABE9-11F2F1942D47}"/>
    <cellStyle name="Normal 3 8 5 2 2 2 6" xfId="17826" xr:uid="{DEF4EE37-B8FC-43F0-B489-DA0347F920B1}"/>
    <cellStyle name="Normal 3 8 5 2 2 2 6 2" xfId="17827" xr:uid="{39E46A2B-60EC-42E1-80E6-08E51715C63C}"/>
    <cellStyle name="Normal 3 8 5 2 2 2 6 2 2" xfId="17828" xr:uid="{98BB3C9B-8A31-42CB-8A0E-BAC92D27C9CA}"/>
    <cellStyle name="Normal 3 8 5 2 2 2 6 2 2 2" xfId="17829" xr:uid="{EDF228C3-2DF0-4BD6-93E5-E0F669D2C9B4}"/>
    <cellStyle name="Normal 3 8 5 2 2 2 6 2 3" xfId="17830" xr:uid="{F13E8496-ADBF-4D64-BB49-CB9C54FA7A78}"/>
    <cellStyle name="Normal 3 8 5 2 2 2 6 3" xfId="17831" xr:uid="{FA866F60-7E29-40B9-A1CB-F17E841EC205}"/>
    <cellStyle name="Normal 3 8 5 2 2 2 7" xfId="17832" xr:uid="{2DB7C0BD-EF3D-4BF2-BE51-D51F0E73AC16}"/>
    <cellStyle name="Normal 3 8 5 2 2 2 7 2" xfId="17833" xr:uid="{BFAC82FF-AC56-422F-B3F3-F4C74C948AF2}"/>
    <cellStyle name="Normal 3 8 5 2 2 2 8" xfId="17834" xr:uid="{5ABE403C-98CA-4839-B442-EB2DF8C9B95C}"/>
    <cellStyle name="Normal 3 8 5 2 2 2 8 2" xfId="17835" xr:uid="{EDADBA24-CA53-421D-B7AF-8C3E47976182}"/>
    <cellStyle name="Normal 3 8 5 2 2 2 9" xfId="17836" xr:uid="{3A84B33F-E5F5-4AD0-80C9-0A7A58F320CE}"/>
    <cellStyle name="Normal 3 8 5 2 2 2 9 2" xfId="17837" xr:uid="{66668096-06D5-4DFF-96F3-43BE1E6BD0CE}"/>
    <cellStyle name="Normal 3 8 5 2 2 3" xfId="17838" xr:uid="{DEE18B98-2DB8-4CE7-8696-5EE1473CE3EA}"/>
    <cellStyle name="Normal 3 8 5 2 2 3 2" xfId="17839" xr:uid="{6608ADA1-0773-408F-8955-8644DE1957E6}"/>
    <cellStyle name="Normal 3 8 5 2 2 3 2 2" xfId="17840" xr:uid="{351F111F-EC25-4604-8D33-4D766AF5A792}"/>
    <cellStyle name="Normal 3 8 5 2 2 3 2 2 2" xfId="17841" xr:uid="{65667A07-FDC9-441A-96A3-DE471736BE8E}"/>
    <cellStyle name="Normal 3 8 5 2 2 3 2 2 2 2" xfId="17842" xr:uid="{AE584832-7D27-47C0-AF3B-3BD3F89D48AD}"/>
    <cellStyle name="Normal 3 8 5 2 2 3 2 2 2 2 2" xfId="17843" xr:uid="{7C323380-AFC2-4FF0-AC6D-FFAFFF03652F}"/>
    <cellStyle name="Normal 3 8 5 2 2 3 2 2 2 2 2 2" xfId="17844" xr:uid="{15AB7DBE-6286-43A4-9AD5-A6C2A505B9DD}"/>
    <cellStyle name="Normal 3 8 5 2 2 3 2 2 2 2 2 2 2" xfId="17845" xr:uid="{9B88BC0C-9810-4571-BE95-22D42AD00947}"/>
    <cellStyle name="Normal 3 8 5 2 2 3 2 2 2 2 2 3" xfId="17846" xr:uid="{7E318036-6D26-48E7-859C-C76208A04D71}"/>
    <cellStyle name="Normal 3 8 5 2 2 3 2 2 2 2 3" xfId="17847" xr:uid="{61373FE7-DB8E-4714-9E13-045EEF187C2D}"/>
    <cellStyle name="Normal 3 8 5 2 2 3 2 2 2 3" xfId="17848" xr:uid="{F1279EE2-C1C9-4246-8F3D-73487AA64E2D}"/>
    <cellStyle name="Normal 3 8 5 2 2 3 2 2 2 3 2" xfId="17849" xr:uid="{75234584-8D48-4088-AC5A-9AB333BB96B6}"/>
    <cellStyle name="Normal 3 8 5 2 2 3 2 2 2 4" xfId="17850" xr:uid="{91E9B65F-D616-4BB4-9A04-BFE03E0CAE79}"/>
    <cellStyle name="Normal 3 8 5 2 2 3 2 2 2 4 2" xfId="17851" xr:uid="{1B3114CC-9E95-4C6D-A540-5DDCCF4F8AFF}"/>
    <cellStyle name="Normal 3 8 5 2 2 3 2 2 2 5" xfId="17852" xr:uid="{ED50A91F-DBB0-4C87-B970-BA6ED630FAFF}"/>
    <cellStyle name="Normal 3 8 5 2 2 3 2 2 2 5 2" xfId="17853" xr:uid="{E79D9E49-8A0E-4FA2-8E83-94F5AAAB5312}"/>
    <cellStyle name="Normal 3 8 5 2 2 3 2 2 2 6" xfId="17854" xr:uid="{7BD98C25-A866-4DBA-89AF-D9B3A28E8F2B}"/>
    <cellStyle name="Normal 3 8 5 2 2 3 2 2 2 6 2" xfId="17855" xr:uid="{37C19818-FDB1-44D7-8BEE-08EBF2684155}"/>
    <cellStyle name="Normal 3 8 5 2 2 3 2 2 2 7" xfId="17856" xr:uid="{9A2F9D38-1CE1-4D68-9D65-1FDBE7E38462}"/>
    <cellStyle name="Normal 3 8 5 2 2 3 2 2 2 7 2" xfId="17857" xr:uid="{A55F453F-BFF4-4E51-9CED-1DF9AFD34F27}"/>
    <cellStyle name="Normal 3 8 5 2 2 3 2 2 2 8" xfId="17858" xr:uid="{30D84CA8-A7F4-4D04-8332-94E86F8E9DCC}"/>
    <cellStyle name="Normal 3 8 5 2 2 3 2 2 3" xfId="17859" xr:uid="{25DE6A5E-A682-4061-9F92-4ED7AFDBD4A3}"/>
    <cellStyle name="Normal 3 8 5 2 2 3 2 2 3 2" xfId="17860" xr:uid="{1FAE1852-2A31-4AE5-9C5A-0861216DE0C3}"/>
    <cellStyle name="Normal 3 8 5 2 2 3 2 2 3 2 2" xfId="17861" xr:uid="{0592751A-3B68-4C4C-B332-1D610EBB5C2D}"/>
    <cellStyle name="Normal 3 8 5 2 2 3 2 2 3 2 2 2" xfId="17862" xr:uid="{C92AB77D-1B73-4A7B-8EC7-83DC9CEF7F41}"/>
    <cellStyle name="Normal 3 8 5 2 2 3 2 2 3 2 3" xfId="17863" xr:uid="{759FE764-94FF-42BC-A22F-C558A81CDDEA}"/>
    <cellStyle name="Normal 3 8 5 2 2 3 2 2 3 3" xfId="17864" xr:uid="{96F09ED9-74E9-4346-A7B4-5DA487688051}"/>
    <cellStyle name="Normal 3 8 5 2 2 3 2 2 4" xfId="17865" xr:uid="{C75EAAF2-7255-4B05-B8BA-80E6D7E41B8C}"/>
    <cellStyle name="Normal 3 8 5 2 2 3 2 2 4 2" xfId="17866" xr:uid="{F6F5E1E1-0142-4937-85EC-5D3F796DC1B4}"/>
    <cellStyle name="Normal 3 8 5 2 2 3 2 2 5" xfId="17867" xr:uid="{ADFF7D19-315B-4DAF-9B77-0EE42FB920FE}"/>
    <cellStyle name="Normal 3 8 5 2 2 3 2 2 5 2" xfId="17868" xr:uid="{899E4A9F-1494-4D91-971C-C625BFB3D187}"/>
    <cellStyle name="Normal 3 8 5 2 2 3 2 2 6" xfId="17869" xr:uid="{32298937-B166-45FD-9EED-E6D7240A28C3}"/>
    <cellStyle name="Normal 3 8 5 2 2 3 2 2 6 2" xfId="17870" xr:uid="{E2A16282-BDA2-4516-A583-F3DDECC4A4D0}"/>
    <cellStyle name="Normal 3 8 5 2 2 3 2 2 7" xfId="17871" xr:uid="{904A6BB8-2C3E-47B4-BEA8-27E44860E2CB}"/>
    <cellStyle name="Normal 3 8 5 2 2 3 2 2 7 2" xfId="17872" xr:uid="{A1D11AF5-9619-4D25-AE8B-01BD9A2257A2}"/>
    <cellStyle name="Normal 3 8 5 2 2 3 2 2 8" xfId="17873" xr:uid="{3D048AD5-CF45-4E88-89D8-11F11429636C}"/>
    <cellStyle name="Normal 3 8 5 2 2 3 2 3" xfId="17874" xr:uid="{489354F4-3F26-4FA9-B3C6-E74650491010}"/>
    <cellStyle name="Normal 3 8 5 2 2 3 2 3 2" xfId="17875" xr:uid="{82C652B9-03BF-4F3A-B51C-625612870FDC}"/>
    <cellStyle name="Normal 3 8 5 2 2 3 2 3 2 2" xfId="17876" xr:uid="{A56B89AA-8CC5-46BE-AC6E-781A0ED33AEA}"/>
    <cellStyle name="Normal 3 8 5 2 2 3 2 3 2 2 2" xfId="17877" xr:uid="{73C5EEAB-DA55-4D98-9EC9-34EE99603224}"/>
    <cellStyle name="Normal 3 8 5 2 2 3 2 3 2 3" xfId="17878" xr:uid="{747BA478-FCAD-4D20-81D2-7850E803DDCF}"/>
    <cellStyle name="Normal 3 8 5 2 2 3 2 3 3" xfId="17879" xr:uid="{CBFE71F7-ABDD-4E12-A989-6DF6E2A80D9E}"/>
    <cellStyle name="Normal 3 8 5 2 2 3 2 4" xfId="17880" xr:uid="{172C3A34-9ED2-4C0D-AC3A-331865114DD5}"/>
    <cellStyle name="Normal 3 8 5 2 2 3 2 4 2" xfId="17881" xr:uid="{1D6F908E-682E-4153-8CD3-5A947FBD6E92}"/>
    <cellStyle name="Normal 3 8 5 2 2 3 2 5" xfId="17882" xr:uid="{195DD791-0F70-4651-AFC8-410EA0EAE9B1}"/>
    <cellStyle name="Normal 3 8 5 2 2 3 2 5 2" xfId="17883" xr:uid="{10BD8AB0-0230-4BF4-9494-3E21ACD754D4}"/>
    <cellStyle name="Normal 3 8 5 2 2 3 2 6" xfId="17884" xr:uid="{63093503-EFFD-4D98-BA5C-A3A4F1C59AA8}"/>
    <cellStyle name="Normal 3 8 5 2 2 3 2 6 2" xfId="17885" xr:uid="{C66D968B-643D-4AF4-9F4A-CD56FAF3BCC9}"/>
    <cellStyle name="Normal 3 8 5 2 2 3 2 7" xfId="17886" xr:uid="{A56EC719-C393-43C6-9465-3DFDEE72122E}"/>
    <cellStyle name="Normal 3 8 5 2 2 3 2 7 2" xfId="17887" xr:uid="{12687B18-B861-4287-882C-20D531C82E52}"/>
    <cellStyle name="Normal 3 8 5 2 2 3 2 8" xfId="17888" xr:uid="{4BB87FB4-FD91-4FAF-8337-B0DD603F4251}"/>
    <cellStyle name="Normal 3 8 5 2 2 3 2 8 2" xfId="17889" xr:uid="{9DFE3B23-8F19-4E14-BEF0-B5F7B6071680}"/>
    <cellStyle name="Normal 3 8 5 2 2 3 2 9" xfId="17890" xr:uid="{FC2BD96B-5DB5-4AFE-A3B8-DD48A428FCF5}"/>
    <cellStyle name="Normal 3 8 5 2 2 3 3" xfId="17891" xr:uid="{8A7B810D-863C-4FC6-951C-B9FF0F9ED883}"/>
    <cellStyle name="Normal 3 8 5 2 2 3 3 2" xfId="17892" xr:uid="{A825B533-4815-49A8-BD8D-7FBB4DB409AA}"/>
    <cellStyle name="Normal 3 8 5 2 2 3 3 2 2" xfId="17893" xr:uid="{975A1BE2-DCEF-4413-BEE9-139CFD677B8A}"/>
    <cellStyle name="Normal 3 8 5 2 2 3 3 2 2 2" xfId="17894" xr:uid="{414D2BCC-97C5-4606-BCAB-C8D5FB8EFDBC}"/>
    <cellStyle name="Normal 3 8 5 2 2 3 3 2 2 2 2" xfId="17895" xr:uid="{D3101781-A6A6-472B-839B-EB7C11F639BA}"/>
    <cellStyle name="Normal 3 8 5 2 2 3 3 2 2 3" xfId="17896" xr:uid="{24E4201F-BD31-4DF8-AEC7-BF55D616AD11}"/>
    <cellStyle name="Normal 3 8 5 2 2 3 3 2 3" xfId="17897" xr:uid="{E053685B-7931-4691-89AC-A3CECEDADB3F}"/>
    <cellStyle name="Normal 3 8 5 2 2 3 3 3" xfId="17898" xr:uid="{241E3015-90A2-4E83-98AC-3C0F4AC56ED5}"/>
    <cellStyle name="Normal 3 8 5 2 2 3 3 3 2" xfId="17899" xr:uid="{27EA02F2-D546-43F5-AF05-9817EA62CD51}"/>
    <cellStyle name="Normal 3 8 5 2 2 3 3 4" xfId="17900" xr:uid="{8875EAD6-E90C-4CA2-946E-F80343D0CBFD}"/>
    <cellStyle name="Normal 3 8 5 2 2 3 3 4 2" xfId="17901" xr:uid="{9588D6C8-0A3D-479B-A111-05D12C53A51F}"/>
    <cellStyle name="Normal 3 8 5 2 2 3 3 5" xfId="17902" xr:uid="{041BDD1B-8A00-42AA-9DD4-9E28CF9166E9}"/>
    <cellStyle name="Normal 3 8 5 2 2 3 3 5 2" xfId="17903" xr:uid="{A2F436DC-7020-4342-BF3D-A914AD2F0550}"/>
    <cellStyle name="Normal 3 8 5 2 2 3 3 6" xfId="17904" xr:uid="{67D3D6A9-AAC9-4B92-87C8-7FE94387E6E5}"/>
    <cellStyle name="Normal 3 8 5 2 2 3 3 6 2" xfId="17905" xr:uid="{0067A06A-1816-4B7B-B44D-125A44F74929}"/>
    <cellStyle name="Normal 3 8 5 2 2 3 3 7" xfId="17906" xr:uid="{B78236F1-2FC1-4997-8072-8330BCB34C7E}"/>
    <cellStyle name="Normal 3 8 5 2 2 3 3 7 2" xfId="17907" xr:uid="{C07EE569-3E13-4A05-9741-07B61B9F5E6F}"/>
    <cellStyle name="Normal 3 8 5 2 2 3 3 8" xfId="17908" xr:uid="{E310711F-E2A2-4CD4-A36F-6C6DD821C845}"/>
    <cellStyle name="Normal 3 8 5 2 2 3 4" xfId="17909" xr:uid="{8306403D-4520-4874-B744-3EC70376A854}"/>
    <cellStyle name="Normal 3 8 5 2 2 3 4 2" xfId="17910" xr:uid="{C5A30F28-4FB0-435B-9684-B43F6E16BE20}"/>
    <cellStyle name="Normal 3 8 5 2 2 3 4 2 2" xfId="17911" xr:uid="{393347CD-0321-4FC9-B1AB-3E839EFAD160}"/>
    <cellStyle name="Normal 3 8 5 2 2 3 4 2 2 2" xfId="17912" xr:uid="{6A556DA8-37E9-489B-A29A-BFB39645304F}"/>
    <cellStyle name="Normal 3 8 5 2 2 3 4 2 3" xfId="17913" xr:uid="{1DFE8A19-1E98-43A1-85E7-36BD30CE92FA}"/>
    <cellStyle name="Normal 3 8 5 2 2 3 4 3" xfId="17914" xr:uid="{894501FE-B2F3-4F05-B64F-3C79BB6DCEC5}"/>
    <cellStyle name="Normal 3 8 5 2 2 3 5" xfId="17915" xr:uid="{8BD25028-BAF7-4A3E-B5C2-2CCD89794094}"/>
    <cellStyle name="Normal 3 8 5 2 2 3 5 2" xfId="17916" xr:uid="{BD3D0CA4-AB7B-46F7-BFBD-989CE0B42811}"/>
    <cellStyle name="Normal 3 8 5 2 2 3 6" xfId="17917" xr:uid="{537537C8-A09B-4469-8E30-8F0E16B1207F}"/>
    <cellStyle name="Normal 3 8 5 2 2 3 6 2" xfId="17918" xr:uid="{0FFF2AE3-2FA7-4C87-BE32-35B22F7B6A5A}"/>
    <cellStyle name="Normal 3 8 5 2 2 3 7" xfId="17919" xr:uid="{9411E740-A184-4E0C-B790-7D897C7AC915}"/>
    <cellStyle name="Normal 3 8 5 2 2 3 7 2" xfId="17920" xr:uid="{DC6088FE-ECFA-4238-80D2-D2563059AEE2}"/>
    <cellStyle name="Normal 3 8 5 2 2 3 8" xfId="17921" xr:uid="{BE9732C1-829E-4DD9-BC45-C48FB65BFCA5}"/>
    <cellStyle name="Normal 3 8 5 2 2 3 8 2" xfId="17922" xr:uid="{05FA73FE-41C0-4762-B9EA-C34F36A4BEA6}"/>
    <cellStyle name="Normal 3 8 5 2 2 3 9" xfId="17923" xr:uid="{248740AB-8C88-4FBF-AADD-718855ED944E}"/>
    <cellStyle name="Normal 3 8 5 2 2 4" xfId="17924" xr:uid="{2B55C8C4-D2DF-420B-9A17-F5AFEC30FBA6}"/>
    <cellStyle name="Normal 3 8 5 2 2 4 2" xfId="17925" xr:uid="{A624983C-A041-49CE-B024-121EA1CC3693}"/>
    <cellStyle name="Normal 3 8 5 2 2 5" xfId="17926" xr:uid="{C21AD8AF-7099-41F5-844B-14D38BC95C5B}"/>
    <cellStyle name="Normal 3 8 5 2 2 5 2" xfId="17927" xr:uid="{B304BFF5-5ED5-44B5-AD23-4644EBCA068E}"/>
    <cellStyle name="Normal 3 8 5 2 2 5 2 2" xfId="17928" xr:uid="{769A71D0-C9F2-42D8-A3DF-327CFDBBEF87}"/>
    <cellStyle name="Normal 3 8 5 2 2 5 2 2 2" xfId="17929" xr:uid="{571A63B1-3932-49C5-ADD5-ADCE7CBB6D83}"/>
    <cellStyle name="Normal 3 8 5 2 2 5 2 2 2 2" xfId="17930" xr:uid="{46FEA9EA-BFF5-4F05-B8C7-D3FCF75449F9}"/>
    <cellStyle name="Normal 3 8 5 2 2 5 2 2 2 2 2" xfId="17931" xr:uid="{F6E084B9-FF8D-4E3A-ABED-F0F243D6913B}"/>
    <cellStyle name="Normal 3 8 5 2 2 5 2 2 2 3" xfId="17932" xr:uid="{2408ECED-094A-4224-95AD-6D2D1549F22D}"/>
    <cellStyle name="Normal 3 8 5 2 2 5 2 2 3" xfId="17933" xr:uid="{1BC6B924-357C-4388-B641-8A532BA1973A}"/>
    <cellStyle name="Normal 3 8 5 2 2 5 2 3" xfId="17934" xr:uid="{BCBE1CD5-67B0-4379-BD58-C6746D3ACBDE}"/>
    <cellStyle name="Normal 3 8 5 2 2 5 2 3 2" xfId="17935" xr:uid="{0B652BED-3028-4A45-88F2-C867CD14D4AE}"/>
    <cellStyle name="Normal 3 8 5 2 2 5 2 4" xfId="17936" xr:uid="{45F4E0E3-AFF4-46AA-B013-57CA13CEF6D2}"/>
    <cellStyle name="Normal 3 8 5 2 2 5 2 4 2" xfId="17937" xr:uid="{82831E21-BB9B-423E-B325-FF80A5698170}"/>
    <cellStyle name="Normal 3 8 5 2 2 5 2 5" xfId="17938" xr:uid="{79B7061B-0F46-435A-828D-A5509AE31FF4}"/>
    <cellStyle name="Normal 3 8 5 2 2 5 2 5 2" xfId="17939" xr:uid="{4F24A5FD-FA9E-44E8-B93B-9215BB66E511}"/>
    <cellStyle name="Normal 3 8 5 2 2 5 2 6" xfId="17940" xr:uid="{E5E43112-9EE1-4D1E-9F5F-30B9216162BC}"/>
    <cellStyle name="Normal 3 8 5 2 2 5 2 6 2" xfId="17941" xr:uid="{F738B1C9-36FB-47D8-BA4C-0D9BEC4405A2}"/>
    <cellStyle name="Normal 3 8 5 2 2 5 2 7" xfId="17942" xr:uid="{3A10916F-072F-4072-9422-84B2078DDC12}"/>
    <cellStyle name="Normal 3 8 5 2 2 5 2 7 2" xfId="17943" xr:uid="{A2E46F06-769D-41F8-B8A4-7CC22BAC3200}"/>
    <cellStyle name="Normal 3 8 5 2 2 5 2 8" xfId="17944" xr:uid="{E8F59DDB-BF3F-4667-A89A-662CC7263B7D}"/>
    <cellStyle name="Normal 3 8 5 2 2 5 3" xfId="17945" xr:uid="{DC23B1F6-CD6E-4B88-B493-96D5E4D3517C}"/>
    <cellStyle name="Normal 3 8 5 2 2 5 3 2" xfId="17946" xr:uid="{EE89C9DA-6A62-49A2-AC06-5336648CBB00}"/>
    <cellStyle name="Normal 3 8 5 2 2 5 3 2 2" xfId="17947" xr:uid="{A13A1C4B-4BE8-46F6-8F34-9EC83C4AC9A0}"/>
    <cellStyle name="Normal 3 8 5 2 2 5 3 2 2 2" xfId="17948" xr:uid="{EF1D10DF-9A4B-4756-96FC-C02AB7A17B41}"/>
    <cellStyle name="Normal 3 8 5 2 2 5 3 2 3" xfId="17949" xr:uid="{3CDFB93B-3654-4C3C-89E1-D10245A779F6}"/>
    <cellStyle name="Normal 3 8 5 2 2 5 3 3" xfId="17950" xr:uid="{FFA7A0AE-7BC0-4832-8FDC-419F758A7336}"/>
    <cellStyle name="Normal 3 8 5 2 2 5 4" xfId="17951" xr:uid="{D60DD02F-F425-4E7D-9BA8-37A03F64D1CA}"/>
    <cellStyle name="Normal 3 8 5 2 2 5 4 2" xfId="17952" xr:uid="{7CD3BCF9-0AF5-4FD9-9C12-D9E514C2EB6B}"/>
    <cellStyle name="Normal 3 8 5 2 2 5 5" xfId="17953" xr:uid="{71D11C7A-C44E-47DE-BAA4-999B448A1111}"/>
    <cellStyle name="Normal 3 8 5 2 2 5 5 2" xfId="17954" xr:uid="{891BF0B1-B830-48A3-B6F4-ED216C8CF525}"/>
    <cellStyle name="Normal 3 8 5 2 2 5 6" xfId="17955" xr:uid="{ACCF1B78-4619-4EA3-8528-3C19087522C8}"/>
    <cellStyle name="Normal 3 8 5 2 2 5 6 2" xfId="17956" xr:uid="{4653355F-9A41-4F18-AECD-1990AEB830F0}"/>
    <cellStyle name="Normal 3 8 5 2 2 5 7" xfId="17957" xr:uid="{CCE5E577-C490-488D-B0F2-4B47EFABC7DE}"/>
    <cellStyle name="Normal 3 8 5 2 2 5 7 2" xfId="17958" xr:uid="{13D04BDB-570A-4351-A4B3-F9C1208F5461}"/>
    <cellStyle name="Normal 3 8 5 2 2 5 8" xfId="17959" xr:uid="{E969A18F-2261-428E-A95F-5A52F6FE0B14}"/>
    <cellStyle name="Normal 3 8 5 2 2 6" xfId="17960" xr:uid="{DCF85C43-BADB-4D03-BD30-05B2A5FDF135}"/>
    <cellStyle name="Normal 3 8 5 2 2 6 2" xfId="17961" xr:uid="{E875C4CB-4D95-46B3-BAB4-4FFA437AD8A3}"/>
    <cellStyle name="Normal 3 8 5 2 2 6 2 2" xfId="17962" xr:uid="{8B055D2C-210B-46A0-B551-BB7A465EC151}"/>
    <cellStyle name="Normal 3 8 5 2 2 6 2 2 2" xfId="17963" xr:uid="{60598FAD-DB8A-41FD-9CED-F8D5B48FF7E5}"/>
    <cellStyle name="Normal 3 8 5 2 2 6 2 3" xfId="17964" xr:uid="{811A7763-13C4-49CD-8D4A-D8084E1BF794}"/>
    <cellStyle name="Normal 3 8 5 2 2 6 3" xfId="17965" xr:uid="{9AB82D22-62E6-41B0-9F9C-30C575DE0487}"/>
    <cellStyle name="Normal 3 8 5 2 2 7" xfId="17966" xr:uid="{D96EC72A-7A6E-4301-B5D7-B5D3C02CD1B2}"/>
    <cellStyle name="Normal 3 8 5 2 2 7 2" xfId="17967" xr:uid="{4263600F-77ED-43C9-A073-AB00242D55EF}"/>
    <cellStyle name="Normal 3 8 5 2 2 8" xfId="17968" xr:uid="{EAA4DF14-503E-49CD-A863-7C97359061BA}"/>
    <cellStyle name="Normal 3 8 5 2 2 8 2" xfId="17969" xr:uid="{D27144A9-B3A1-4331-8379-BCAAC42ED273}"/>
    <cellStyle name="Normal 3 8 5 2 2 9" xfId="17970" xr:uid="{045B61DB-EE00-41A4-8790-803C948EB575}"/>
    <cellStyle name="Normal 3 8 5 2 2 9 2" xfId="17971" xr:uid="{AC1FA4BB-E329-4DEB-B967-FFA28C8B7161}"/>
    <cellStyle name="Normal 3 8 5 2 3" xfId="17972" xr:uid="{C5ADC76E-1FAD-46BD-89FB-3F3461C8DAB5}"/>
    <cellStyle name="Normal 3 8 5 2 3 2" xfId="17973" xr:uid="{ED70A970-F991-43C7-9507-8CD0EF26C967}"/>
    <cellStyle name="Normal 3 8 5 2 3 2 2" xfId="17974" xr:uid="{5AA104A3-D6BA-4959-8A9F-8B864101C05E}"/>
    <cellStyle name="Normal 3 8 5 2 3 2 2 2" xfId="17975" xr:uid="{6188056D-388E-4EEC-BD62-E248190FD8E4}"/>
    <cellStyle name="Normal 3 8 5 2 3 2 2 2 2" xfId="17976" xr:uid="{DAF59B4C-F9A5-4F78-8C4B-5789C4223384}"/>
    <cellStyle name="Normal 3 8 5 2 3 2 2 2 2 2" xfId="17977" xr:uid="{A3CE334A-F138-47E9-9C68-A9A696D7352F}"/>
    <cellStyle name="Normal 3 8 5 2 3 2 2 2 2 2 2" xfId="17978" xr:uid="{2C98AE26-7D42-412B-8EEF-6EE858D2FED7}"/>
    <cellStyle name="Normal 3 8 5 2 3 2 2 2 2 2 2 2" xfId="17979" xr:uid="{A1E81A31-871A-400F-8107-C40DF06A63F5}"/>
    <cellStyle name="Normal 3 8 5 2 3 2 2 2 2 2 3" xfId="17980" xr:uid="{0954E00A-6274-4202-B534-BC1649ED41DC}"/>
    <cellStyle name="Normal 3 8 5 2 3 2 2 2 2 3" xfId="17981" xr:uid="{8890C440-7BB8-4C26-AFD3-F1A2B10E4BE2}"/>
    <cellStyle name="Normal 3 8 5 2 3 2 2 2 3" xfId="17982" xr:uid="{A142B110-1B6A-4EEB-B5D9-13E0716957BD}"/>
    <cellStyle name="Normal 3 8 5 2 3 2 2 2 3 2" xfId="17983" xr:uid="{5CFB0F84-3CB7-40EB-9C5D-965AE3E51AA1}"/>
    <cellStyle name="Normal 3 8 5 2 3 2 2 2 4" xfId="17984" xr:uid="{A6611F09-0CD0-402A-B7A1-C004B2559050}"/>
    <cellStyle name="Normal 3 8 5 2 3 2 2 2 4 2" xfId="17985" xr:uid="{C636AD29-DD0E-4B5F-9DBE-EDEFD3A634EB}"/>
    <cellStyle name="Normal 3 8 5 2 3 2 2 2 5" xfId="17986" xr:uid="{EA199748-1DA8-470B-9CE0-3AE15A285FC2}"/>
    <cellStyle name="Normal 3 8 5 2 3 2 2 2 5 2" xfId="17987" xr:uid="{BC5FF34E-DC0E-422A-88FF-9F985CC62B86}"/>
    <cellStyle name="Normal 3 8 5 2 3 2 2 2 6" xfId="17988" xr:uid="{FB336C6F-9B88-43E2-B3B1-F0049251443A}"/>
    <cellStyle name="Normal 3 8 5 2 3 2 2 2 6 2" xfId="17989" xr:uid="{9772517E-2CE7-4CB2-A3E3-C1AF9D650931}"/>
    <cellStyle name="Normal 3 8 5 2 3 2 2 2 7" xfId="17990" xr:uid="{AF4AAACD-1A6A-4030-A5C1-285E2A2A8420}"/>
    <cellStyle name="Normal 3 8 5 2 3 2 2 2 7 2" xfId="17991" xr:uid="{D64126F3-BB8F-40F8-AF68-4787C726B42C}"/>
    <cellStyle name="Normal 3 8 5 2 3 2 2 2 8" xfId="17992" xr:uid="{0AEDC9BA-38E2-428E-B0F5-1B3A3EAEF010}"/>
    <cellStyle name="Normal 3 8 5 2 3 2 2 3" xfId="17993" xr:uid="{57FC0275-DF76-4A8B-9DFB-D56DD10F7B36}"/>
    <cellStyle name="Normal 3 8 5 2 3 2 2 3 2" xfId="17994" xr:uid="{0269CDD2-3156-4C39-AE38-9CE7C7D2FA88}"/>
    <cellStyle name="Normal 3 8 5 2 3 2 2 3 2 2" xfId="17995" xr:uid="{543BBFAE-FF51-4BFC-B4BB-F1C5FE23C592}"/>
    <cellStyle name="Normal 3 8 5 2 3 2 2 3 2 2 2" xfId="17996" xr:uid="{7D8AB302-4FC5-4F36-A7AA-91F18A90C8E2}"/>
    <cellStyle name="Normal 3 8 5 2 3 2 2 3 2 3" xfId="17997" xr:uid="{118B4A4A-667E-4DC4-B7C3-2F0870782112}"/>
    <cellStyle name="Normal 3 8 5 2 3 2 2 3 3" xfId="17998" xr:uid="{117CA919-A50B-45F4-A611-CF4D0F70C7FD}"/>
    <cellStyle name="Normal 3 8 5 2 3 2 2 4" xfId="17999" xr:uid="{51CA17BE-3DB6-40B3-8BEB-5B4AC2C099EB}"/>
    <cellStyle name="Normal 3 8 5 2 3 2 2 4 2" xfId="18000" xr:uid="{A1A8129B-6CE6-470B-A749-641554F0371C}"/>
    <cellStyle name="Normal 3 8 5 2 3 2 2 5" xfId="18001" xr:uid="{75EBCC10-D8C3-4C6F-8B57-B7A715513C37}"/>
    <cellStyle name="Normal 3 8 5 2 3 2 2 5 2" xfId="18002" xr:uid="{0841D7DF-6E84-4D32-9FB8-2D313B11F5D8}"/>
    <cellStyle name="Normal 3 8 5 2 3 2 2 6" xfId="18003" xr:uid="{647331CF-52FA-4DF4-A0CD-44C8DDE2F114}"/>
    <cellStyle name="Normal 3 8 5 2 3 2 2 6 2" xfId="18004" xr:uid="{50124172-CE36-4838-BAE2-9183D96D0381}"/>
    <cellStyle name="Normal 3 8 5 2 3 2 2 7" xfId="18005" xr:uid="{6409E631-D850-4D4A-AD4B-7B1AEF7D2C77}"/>
    <cellStyle name="Normal 3 8 5 2 3 2 2 7 2" xfId="18006" xr:uid="{6AC60030-FC6B-49DD-B4C1-6764A951F128}"/>
    <cellStyle name="Normal 3 8 5 2 3 2 2 8" xfId="18007" xr:uid="{846E5B37-86AE-474B-92B2-01922F80111A}"/>
    <cellStyle name="Normal 3 8 5 2 3 2 3" xfId="18008" xr:uid="{FA7033C8-1BB9-4B7E-8CF7-E8AC48C9FA91}"/>
    <cellStyle name="Normal 3 8 5 2 3 2 3 2" xfId="18009" xr:uid="{11CF7A78-989D-4537-B658-273C649246EF}"/>
    <cellStyle name="Normal 3 8 5 2 3 2 3 2 2" xfId="18010" xr:uid="{A44DBF68-A31B-4A16-B465-4D96C053B79D}"/>
    <cellStyle name="Normal 3 8 5 2 3 2 3 2 2 2" xfId="18011" xr:uid="{FD2EA500-4B3D-42CD-8586-C2DFD20D9726}"/>
    <cellStyle name="Normal 3 8 5 2 3 2 3 2 3" xfId="18012" xr:uid="{D7FD6952-AB9B-414C-B7C1-339484FA0EF1}"/>
    <cellStyle name="Normal 3 8 5 2 3 2 3 3" xfId="18013" xr:uid="{157A8402-9E3D-4FDD-AD9B-37A13CCBB0AF}"/>
    <cellStyle name="Normal 3 8 5 2 3 2 4" xfId="18014" xr:uid="{A8050D0B-8754-4899-A453-9E5F361353A3}"/>
    <cellStyle name="Normal 3 8 5 2 3 2 4 2" xfId="18015" xr:uid="{E9C9E983-0B51-4B48-B6D7-41E0FBCE4A1D}"/>
    <cellStyle name="Normal 3 8 5 2 3 2 5" xfId="18016" xr:uid="{C5C456C1-2CA5-4C06-A3F6-C00BF4BD18C1}"/>
    <cellStyle name="Normal 3 8 5 2 3 2 5 2" xfId="18017" xr:uid="{9A47522E-A086-49FF-8BAB-C69F73F79DA9}"/>
    <cellStyle name="Normal 3 8 5 2 3 2 6" xfId="18018" xr:uid="{6B275495-89FC-41E9-B8D2-DFA93272C615}"/>
    <cellStyle name="Normal 3 8 5 2 3 2 6 2" xfId="18019" xr:uid="{CA849C23-C50D-4558-9B88-87BB92875926}"/>
    <cellStyle name="Normal 3 8 5 2 3 2 7" xfId="18020" xr:uid="{9873D338-221A-4A99-A11B-AC847564B01A}"/>
    <cellStyle name="Normal 3 8 5 2 3 2 7 2" xfId="18021" xr:uid="{A8B17CA4-1682-4546-ACE7-D96374AA719B}"/>
    <cellStyle name="Normal 3 8 5 2 3 2 8" xfId="18022" xr:uid="{BCBC0B35-6715-49FB-830E-86DC50873375}"/>
    <cellStyle name="Normal 3 8 5 2 3 2 8 2" xfId="18023" xr:uid="{E5E7687B-2E6D-4AAB-A795-F0805BD2EDCC}"/>
    <cellStyle name="Normal 3 8 5 2 3 2 9" xfId="18024" xr:uid="{9B4757F7-6830-4127-8347-6417A92E8F20}"/>
    <cellStyle name="Normal 3 8 5 2 3 3" xfId="18025" xr:uid="{3A32A087-1BAF-447F-8BB4-F005D9957318}"/>
    <cellStyle name="Normal 3 8 5 2 3 3 2" xfId="18026" xr:uid="{F9FBE178-41B2-4BF0-996C-EC5E838579AA}"/>
    <cellStyle name="Normal 3 8 5 2 3 3 2 2" xfId="18027" xr:uid="{15D9F37B-A1C8-4243-B1E2-E857454AE120}"/>
    <cellStyle name="Normal 3 8 5 2 3 3 2 2 2" xfId="18028" xr:uid="{2F56CF73-EC56-49E6-B2E6-22C5AD321227}"/>
    <cellStyle name="Normal 3 8 5 2 3 3 2 2 2 2" xfId="18029" xr:uid="{42FE372F-06BB-427F-A115-F3473A62D4CA}"/>
    <cellStyle name="Normal 3 8 5 2 3 3 2 2 3" xfId="18030" xr:uid="{B3E29BE2-DE1D-4D6B-9F12-941585F2F43E}"/>
    <cellStyle name="Normal 3 8 5 2 3 3 2 3" xfId="18031" xr:uid="{117D1845-706C-4D51-93F6-A662E8A4248E}"/>
    <cellStyle name="Normal 3 8 5 2 3 3 3" xfId="18032" xr:uid="{7CB50BEE-9239-4797-90C9-F004A2D96710}"/>
    <cellStyle name="Normal 3 8 5 2 3 3 3 2" xfId="18033" xr:uid="{55D69DCF-53EB-43B8-B757-03077452C58E}"/>
    <cellStyle name="Normal 3 8 5 2 3 3 4" xfId="18034" xr:uid="{C15011CC-FA89-464B-99D3-74A8761D74F7}"/>
    <cellStyle name="Normal 3 8 5 2 3 3 4 2" xfId="18035" xr:uid="{BEDA36E4-996D-49A4-AAE5-8458A0CD8B12}"/>
    <cellStyle name="Normal 3 8 5 2 3 3 5" xfId="18036" xr:uid="{D7BFD7A7-63AF-486F-9F5E-65FEDB99A18E}"/>
    <cellStyle name="Normal 3 8 5 2 3 3 5 2" xfId="18037" xr:uid="{FCC31041-EA2D-45DE-AD3F-B459F6247CAB}"/>
    <cellStyle name="Normal 3 8 5 2 3 3 6" xfId="18038" xr:uid="{1B8A3DE2-B97C-4184-A36F-BCDD2EE500FB}"/>
    <cellStyle name="Normal 3 8 5 2 3 3 6 2" xfId="18039" xr:uid="{86F7CFF3-2D97-4F3A-85BC-91C7241FEBCE}"/>
    <cellStyle name="Normal 3 8 5 2 3 3 7" xfId="18040" xr:uid="{5E4E8673-F043-457C-B326-1DF21DCB00D1}"/>
    <cellStyle name="Normal 3 8 5 2 3 3 7 2" xfId="18041" xr:uid="{8687DD6A-8FA0-4650-8363-3F522A5DFC31}"/>
    <cellStyle name="Normal 3 8 5 2 3 3 8" xfId="18042" xr:uid="{27285289-FF74-41BC-851B-454A697DC20A}"/>
    <cellStyle name="Normal 3 8 5 2 3 4" xfId="18043" xr:uid="{FF2DBE41-2F98-4377-9CC0-896E7A209D9C}"/>
    <cellStyle name="Normal 3 8 5 2 3 4 2" xfId="18044" xr:uid="{3572FC0C-72F9-4226-93B1-1D98B4D43493}"/>
    <cellStyle name="Normal 3 8 5 2 3 4 2 2" xfId="18045" xr:uid="{0E0F05FA-D448-46A5-8278-C417691CE36C}"/>
    <cellStyle name="Normal 3 8 5 2 3 4 2 2 2" xfId="18046" xr:uid="{2C5029C1-E16C-4A10-9735-C4B121ACC5EE}"/>
    <cellStyle name="Normal 3 8 5 2 3 4 2 3" xfId="18047" xr:uid="{BAFC4F58-A4D8-40E4-A36B-BA7FF03960F0}"/>
    <cellStyle name="Normal 3 8 5 2 3 4 3" xfId="18048" xr:uid="{EFA4550B-1D08-424A-A03D-17FE060BAFCD}"/>
    <cellStyle name="Normal 3 8 5 2 3 5" xfId="18049" xr:uid="{BF2EF237-9D8C-4D93-8BD3-75CD328D98A3}"/>
    <cellStyle name="Normal 3 8 5 2 3 5 2" xfId="18050" xr:uid="{2EFB9A9B-72D0-4588-B42B-828A40C063A8}"/>
    <cellStyle name="Normal 3 8 5 2 3 6" xfId="18051" xr:uid="{FE7535AA-6E0A-43A9-9005-62CC81B35018}"/>
    <cellStyle name="Normal 3 8 5 2 3 6 2" xfId="18052" xr:uid="{0A0329DC-742C-4EFD-90EF-45A94521D39C}"/>
    <cellStyle name="Normal 3 8 5 2 3 7" xfId="18053" xr:uid="{216C4796-D8C1-4F0C-BA49-0AAF4536D6F9}"/>
    <cellStyle name="Normal 3 8 5 2 3 7 2" xfId="18054" xr:uid="{77C9C844-F568-4CEE-A11A-A1FF2F969004}"/>
    <cellStyle name="Normal 3 8 5 2 3 8" xfId="18055" xr:uid="{6E46395E-7DEE-4492-A9CE-11C592D4D371}"/>
    <cellStyle name="Normal 3 8 5 2 3 8 2" xfId="18056" xr:uid="{A132AFD2-C7EF-4E52-AAA8-8EF4246063EA}"/>
    <cellStyle name="Normal 3 8 5 2 3 9" xfId="18057" xr:uid="{1D0BC07E-CBA0-4EBE-89D2-416DBF8799E3}"/>
    <cellStyle name="Normal 3 8 5 2 4" xfId="18058" xr:uid="{1726265F-12C8-4120-80FC-C84D904E8FFF}"/>
    <cellStyle name="Normal 3 8 5 2 4 2" xfId="18059" xr:uid="{9670719F-9A9F-423D-9635-21FBB064258D}"/>
    <cellStyle name="Normal 3 8 5 2 5" xfId="18060" xr:uid="{154F8C9A-A9C9-4F72-84E4-1099B3825F4E}"/>
    <cellStyle name="Normal 3 8 5 2 5 2" xfId="18061" xr:uid="{48C1AF85-E745-4C55-85C6-D31C39CCF13B}"/>
    <cellStyle name="Normal 3 8 5 2 6" xfId="18062" xr:uid="{AA55D489-6A29-4A24-A35C-98554EF74FFD}"/>
    <cellStyle name="Normal 3 8 5 2 6 2" xfId="18063" xr:uid="{9368B5F9-250F-4715-BA30-E2C415A9FF54}"/>
    <cellStyle name="Normal 3 8 5 2 6 2 2" xfId="18064" xr:uid="{7A9C5CFF-36EB-4A46-94A0-3CAC1B288246}"/>
    <cellStyle name="Normal 3 8 5 2 6 2 2 2" xfId="18065" xr:uid="{65C16A31-291F-4210-A49C-299013743C2A}"/>
    <cellStyle name="Normal 3 8 5 2 6 2 2 2 2" xfId="18066" xr:uid="{97CBA549-E350-4280-855D-909FC259F294}"/>
    <cellStyle name="Normal 3 8 5 2 6 2 2 2 2 2" xfId="18067" xr:uid="{76DD603B-BF60-48FB-AFFC-8E2FE82BA11D}"/>
    <cellStyle name="Normal 3 8 5 2 6 2 2 2 3" xfId="18068" xr:uid="{F3E68F75-3725-45BC-8D45-F510D26AF708}"/>
    <cellStyle name="Normal 3 8 5 2 6 2 2 3" xfId="18069" xr:uid="{CC90BBEC-8B16-4C0D-9383-19A249D9069F}"/>
    <cellStyle name="Normal 3 8 5 2 6 2 3" xfId="18070" xr:uid="{7846D90C-43B3-41C4-BBFD-86B20B1E5F11}"/>
    <cellStyle name="Normal 3 8 5 2 6 2 3 2" xfId="18071" xr:uid="{AE441FA9-4D25-42D3-933B-A2E8F6D78682}"/>
    <cellStyle name="Normal 3 8 5 2 6 2 4" xfId="18072" xr:uid="{D22E1CE5-3CBD-4AB7-87C5-52171A3806C9}"/>
    <cellStyle name="Normal 3 8 5 2 6 2 4 2" xfId="18073" xr:uid="{8EC010EC-EC11-408F-B191-1306820976EC}"/>
    <cellStyle name="Normal 3 8 5 2 6 2 5" xfId="18074" xr:uid="{4B6D97FC-9A56-4277-9C2C-DE2C88655070}"/>
    <cellStyle name="Normal 3 8 5 2 6 2 5 2" xfId="18075" xr:uid="{6CDF664A-437C-4CE4-827E-51709202292F}"/>
    <cellStyle name="Normal 3 8 5 2 6 2 6" xfId="18076" xr:uid="{C95F2938-E0A3-458B-80A6-185E0C342D7C}"/>
    <cellStyle name="Normal 3 8 5 2 6 2 6 2" xfId="18077" xr:uid="{E14F6C93-FF96-454B-BDD1-FA6189EAFEE7}"/>
    <cellStyle name="Normal 3 8 5 2 6 2 7" xfId="18078" xr:uid="{178FE593-16E3-4AFF-9876-018804FF5046}"/>
    <cellStyle name="Normal 3 8 5 2 6 2 7 2" xfId="18079" xr:uid="{E3F61633-AE54-4616-8C20-FA0B3E2D0B77}"/>
    <cellStyle name="Normal 3 8 5 2 6 2 8" xfId="18080" xr:uid="{C098FEF7-CE31-422A-8493-C01F41F493EC}"/>
    <cellStyle name="Normal 3 8 5 2 6 3" xfId="18081" xr:uid="{A095D4A3-F5F9-4E9C-B35C-6555423C233C}"/>
    <cellStyle name="Normal 3 8 5 2 6 3 2" xfId="18082" xr:uid="{4F2AE6B4-3EA1-4463-972F-E1B7C4C3AA4A}"/>
    <cellStyle name="Normal 3 8 5 2 6 3 2 2" xfId="18083" xr:uid="{3529FB64-D813-4F18-9DC5-F7BA768D6684}"/>
    <cellStyle name="Normal 3 8 5 2 6 3 2 2 2" xfId="18084" xr:uid="{0833990B-95C9-4DDA-A23C-50BCB534C610}"/>
    <cellStyle name="Normal 3 8 5 2 6 3 2 3" xfId="18085" xr:uid="{9D004372-AFF3-4F63-A512-05735EEF8A07}"/>
    <cellStyle name="Normal 3 8 5 2 6 3 3" xfId="18086" xr:uid="{FD782461-F3F8-4D19-9948-33B4363A843D}"/>
    <cellStyle name="Normal 3 8 5 2 6 4" xfId="18087" xr:uid="{98E0E6FD-7F3F-482F-A28B-E87D79EAE6AB}"/>
    <cellStyle name="Normal 3 8 5 2 6 4 2" xfId="18088" xr:uid="{A98B857D-96AF-4F2F-807B-1D7FF89166C3}"/>
    <cellStyle name="Normal 3 8 5 2 6 5" xfId="18089" xr:uid="{E5ADC306-27AB-4B7F-8E15-9A8B0AA9BA35}"/>
    <cellStyle name="Normal 3 8 5 2 6 5 2" xfId="18090" xr:uid="{C163AACF-F817-44A9-B26B-5F2C015A5785}"/>
    <cellStyle name="Normal 3 8 5 2 6 6" xfId="18091" xr:uid="{71F3D850-6371-4D2F-B3FF-49058DC7C490}"/>
    <cellStyle name="Normal 3 8 5 2 6 6 2" xfId="18092" xr:uid="{E33BAD8D-62ED-40BC-A89B-E60DCE5F8B8B}"/>
    <cellStyle name="Normal 3 8 5 2 6 7" xfId="18093" xr:uid="{FB2DD33D-BE48-4033-A1DD-2480B6D4511C}"/>
    <cellStyle name="Normal 3 8 5 2 6 7 2" xfId="18094" xr:uid="{A928A124-0754-479D-99EE-74022497062C}"/>
    <cellStyle name="Normal 3 8 5 2 6 8" xfId="18095" xr:uid="{C94BF44B-4E13-44AD-9CBA-6FA75EFE47FC}"/>
    <cellStyle name="Normal 3 8 5 2 7" xfId="18096" xr:uid="{EE6C8323-D2E8-494C-932B-B5DD3748938B}"/>
    <cellStyle name="Normal 3 8 5 2 7 2" xfId="18097" xr:uid="{53804658-953E-4A87-830E-4A85EC94FCE1}"/>
    <cellStyle name="Normal 3 8 5 2 7 2 2" xfId="18098" xr:uid="{6F89C904-576E-438B-872F-03601AD621F9}"/>
    <cellStyle name="Normal 3 8 5 2 7 2 2 2" xfId="18099" xr:uid="{82B68161-84C7-4CAF-9920-8EAA70C94112}"/>
    <cellStyle name="Normal 3 8 5 2 7 2 3" xfId="18100" xr:uid="{A49DD72E-D3DB-498D-8394-0724E16FA0FE}"/>
    <cellStyle name="Normal 3 8 5 2 7 3" xfId="18101" xr:uid="{DA5FAE4A-39EF-456A-8EFE-51E106411CEC}"/>
    <cellStyle name="Normal 3 8 5 2 8" xfId="18102" xr:uid="{5942C1BA-A635-433C-8A75-A56D63A91F24}"/>
    <cellStyle name="Normal 3 8 5 2 8 2" xfId="18103" xr:uid="{BF214EA9-D6AD-47AE-964D-FC2C1450273C}"/>
    <cellStyle name="Normal 3 8 5 2 9" xfId="18104" xr:uid="{7F6BC124-20C0-4B72-A220-4625B7643659}"/>
    <cellStyle name="Normal 3 8 5 2 9 2" xfId="18105" xr:uid="{7E5D6355-8568-441F-954F-612D51C7335A}"/>
    <cellStyle name="Normal 3 8 5 3" xfId="18106" xr:uid="{CB6A6567-2B61-41C6-8335-6B35278F2476}"/>
    <cellStyle name="Normal 3 8 5 3 10" xfId="18107" xr:uid="{809BD080-C666-43A0-95B7-0EC615157D40}"/>
    <cellStyle name="Normal 3 8 5 3 10 2" xfId="18108" xr:uid="{68740D4A-A3BC-4994-90F1-65F14D7A2443}"/>
    <cellStyle name="Normal 3 8 5 3 11" xfId="18109" xr:uid="{AD66F36F-4C2B-414B-9EFF-1E2FB708B17E}"/>
    <cellStyle name="Normal 3 8 5 3 11 2" xfId="18110" xr:uid="{D2EE6DE0-3BC9-4FB5-AB50-41E35DC41A91}"/>
    <cellStyle name="Normal 3 8 5 3 12" xfId="18111" xr:uid="{31DDE9A9-0D51-4349-A6C4-271FAC81635D}"/>
    <cellStyle name="Normal 3 8 5 3 2" xfId="18112" xr:uid="{675433FA-4268-40FF-A0EA-E4A7799E4776}"/>
    <cellStyle name="Normal 3 8 5 3 2 2" xfId="18113" xr:uid="{1B66C940-526B-47AB-B3F4-3035F18A20A7}"/>
    <cellStyle name="Normal 3 8 5 3 2 2 2" xfId="18114" xr:uid="{FB5E4A0C-1111-40EC-8CDD-31B18D912CE8}"/>
    <cellStyle name="Normal 3 8 5 3 2 2 2 2" xfId="18115" xr:uid="{9C727208-C2A2-48FE-9DC9-46DEC60487A0}"/>
    <cellStyle name="Normal 3 8 5 3 2 2 2 2 2" xfId="18116" xr:uid="{3EDB5F7A-222F-4E19-8287-FA014297809F}"/>
    <cellStyle name="Normal 3 8 5 3 2 2 2 2 2 2" xfId="18117" xr:uid="{24EE7025-0656-4076-BA06-888FE11ACAA2}"/>
    <cellStyle name="Normal 3 8 5 3 2 2 2 2 2 2 2" xfId="18118" xr:uid="{2C6BE47E-0665-44E8-8931-473BDF1545F4}"/>
    <cellStyle name="Normal 3 8 5 3 2 2 2 2 2 2 2 2" xfId="18119" xr:uid="{5826D6C4-1882-4A99-8358-174749658BDD}"/>
    <cellStyle name="Normal 3 8 5 3 2 2 2 2 2 2 3" xfId="18120" xr:uid="{BF25BFBD-99AC-4973-BB65-F6F0B05A497B}"/>
    <cellStyle name="Normal 3 8 5 3 2 2 2 2 2 3" xfId="18121" xr:uid="{7F6B3B87-7994-48BF-8262-DD1FB87CF9D9}"/>
    <cellStyle name="Normal 3 8 5 3 2 2 2 2 3" xfId="18122" xr:uid="{18B2867F-C5FC-4132-A903-E44ACD8FF7FD}"/>
    <cellStyle name="Normal 3 8 5 3 2 2 2 2 3 2" xfId="18123" xr:uid="{A47699E7-25ED-440B-B718-741F50AC0189}"/>
    <cellStyle name="Normal 3 8 5 3 2 2 2 2 4" xfId="18124" xr:uid="{0179DE1D-BBD0-4F56-8CA6-8FED71ACFB53}"/>
    <cellStyle name="Normal 3 8 5 3 2 2 2 2 4 2" xfId="18125" xr:uid="{9E05557D-2A6A-40B4-841B-16CED76B5EC9}"/>
    <cellStyle name="Normal 3 8 5 3 2 2 2 2 5" xfId="18126" xr:uid="{DFACAB3E-660D-4663-94C2-C455837EEABE}"/>
    <cellStyle name="Normal 3 8 5 3 2 2 2 2 5 2" xfId="18127" xr:uid="{33F04B20-7767-4576-927A-6DB309C2B79E}"/>
    <cellStyle name="Normal 3 8 5 3 2 2 2 2 6" xfId="18128" xr:uid="{B66AD1E9-30A7-422D-AF10-5AAFB52B980B}"/>
    <cellStyle name="Normal 3 8 5 3 2 2 2 2 6 2" xfId="18129" xr:uid="{6182C866-690D-4DE7-A839-D32A109289E5}"/>
    <cellStyle name="Normal 3 8 5 3 2 2 2 2 7" xfId="18130" xr:uid="{B22F304A-B24C-40AF-8F17-B0840A3CDF35}"/>
    <cellStyle name="Normal 3 8 5 3 2 2 2 2 7 2" xfId="18131" xr:uid="{6A7A0176-D15B-4E1D-931D-310A4573F4CA}"/>
    <cellStyle name="Normal 3 8 5 3 2 2 2 2 8" xfId="18132" xr:uid="{AF86B12B-7EE8-4B1D-9C96-C9D69EEACEE6}"/>
    <cellStyle name="Normal 3 8 5 3 2 2 2 3" xfId="18133" xr:uid="{BDA4BB3E-94A7-41A4-8F37-E1433459361C}"/>
    <cellStyle name="Normal 3 8 5 3 2 2 2 3 2" xfId="18134" xr:uid="{C27D7FB6-E36E-40AB-9147-351D3855CE1D}"/>
    <cellStyle name="Normal 3 8 5 3 2 2 2 3 2 2" xfId="18135" xr:uid="{B62C7F30-0500-421D-9E69-8D2955B8DE82}"/>
    <cellStyle name="Normal 3 8 5 3 2 2 2 3 2 2 2" xfId="18136" xr:uid="{E41C4189-7723-4B55-9800-185BA1508BA8}"/>
    <cellStyle name="Normal 3 8 5 3 2 2 2 3 2 3" xfId="18137" xr:uid="{EE6A84C6-2598-499B-8320-ED197F94951E}"/>
    <cellStyle name="Normal 3 8 5 3 2 2 2 3 3" xfId="18138" xr:uid="{70267E88-3313-4FFE-B244-BDEAC37DE588}"/>
    <cellStyle name="Normal 3 8 5 3 2 2 2 4" xfId="18139" xr:uid="{EDEC3558-9F12-45CD-9988-26A789675B34}"/>
    <cellStyle name="Normal 3 8 5 3 2 2 2 4 2" xfId="18140" xr:uid="{2B385E7B-C480-4AFC-AD93-53EBBCEBAB67}"/>
    <cellStyle name="Normal 3 8 5 3 2 2 2 5" xfId="18141" xr:uid="{F1FA2180-5FAF-4C3C-B4BE-ACD3B7D42FF7}"/>
    <cellStyle name="Normal 3 8 5 3 2 2 2 5 2" xfId="18142" xr:uid="{14B66DBD-E539-4A4F-A077-E1D6A80834B9}"/>
    <cellStyle name="Normal 3 8 5 3 2 2 2 6" xfId="18143" xr:uid="{EF9CACAB-204E-46B8-AD16-A74D863BC148}"/>
    <cellStyle name="Normal 3 8 5 3 2 2 2 6 2" xfId="18144" xr:uid="{2C70EFF2-87E2-4AF9-ACF6-3B38C1216006}"/>
    <cellStyle name="Normal 3 8 5 3 2 2 2 7" xfId="18145" xr:uid="{6C9B9B6C-BB21-4843-A3D8-D7C0BBBDDF8E}"/>
    <cellStyle name="Normal 3 8 5 3 2 2 2 7 2" xfId="18146" xr:uid="{C89173FF-4CC3-454F-8B3A-28647B073016}"/>
    <cellStyle name="Normal 3 8 5 3 2 2 2 8" xfId="18147" xr:uid="{7BD3A85E-455D-4D80-8A7F-9B119245F289}"/>
    <cellStyle name="Normal 3 8 5 3 2 2 3" xfId="18148" xr:uid="{1917113F-23F0-4278-80F7-DC6139C3D24D}"/>
    <cellStyle name="Normal 3 8 5 3 2 2 3 2" xfId="18149" xr:uid="{69EB49C3-F68A-4A80-85A7-3F4C626B37A7}"/>
    <cellStyle name="Normal 3 8 5 3 2 2 3 2 2" xfId="18150" xr:uid="{2DD388F6-0D1F-4D13-AEDD-DA0A862C17C0}"/>
    <cellStyle name="Normal 3 8 5 3 2 2 3 2 2 2" xfId="18151" xr:uid="{8141613E-9858-4616-9811-03CACAE176AA}"/>
    <cellStyle name="Normal 3 8 5 3 2 2 3 2 3" xfId="18152" xr:uid="{2FDF7B11-4A2C-4C25-8392-8CD4ABA529BC}"/>
    <cellStyle name="Normal 3 8 5 3 2 2 3 3" xfId="18153" xr:uid="{26EDA4B4-3B07-4503-9639-04EEBDFD8FE6}"/>
    <cellStyle name="Normal 3 8 5 3 2 2 4" xfId="18154" xr:uid="{10E10549-D622-41D1-8619-37112E22B21E}"/>
    <cellStyle name="Normal 3 8 5 3 2 2 4 2" xfId="18155" xr:uid="{81BC8C5C-9178-47A4-877D-5398D07F9868}"/>
    <cellStyle name="Normal 3 8 5 3 2 2 5" xfId="18156" xr:uid="{AD93E5E4-61DF-4E8C-92B6-865A142CC936}"/>
    <cellStyle name="Normal 3 8 5 3 2 2 5 2" xfId="18157" xr:uid="{4486B4F8-35F7-4996-9B1D-0D0C1EE7E735}"/>
    <cellStyle name="Normal 3 8 5 3 2 2 6" xfId="18158" xr:uid="{C11D482E-89ED-41A1-BDA5-087E69B33BDD}"/>
    <cellStyle name="Normal 3 8 5 3 2 2 6 2" xfId="18159" xr:uid="{B2024256-55FE-404E-A1A1-0A6A79EE1A09}"/>
    <cellStyle name="Normal 3 8 5 3 2 2 7" xfId="18160" xr:uid="{0782EC3D-0675-46B2-8B05-65B293E31028}"/>
    <cellStyle name="Normal 3 8 5 3 2 2 7 2" xfId="18161" xr:uid="{423FC3D0-EFAC-40EF-BA58-7223259A630F}"/>
    <cellStyle name="Normal 3 8 5 3 2 2 8" xfId="18162" xr:uid="{AB87C155-8404-4D30-AF15-57BC6B7DEBF2}"/>
    <cellStyle name="Normal 3 8 5 3 2 2 8 2" xfId="18163" xr:uid="{492AAAB1-B424-493F-9A95-F71BA97163D5}"/>
    <cellStyle name="Normal 3 8 5 3 2 2 9" xfId="18164" xr:uid="{656D2685-0C72-4B2E-83B6-C7E94A763D09}"/>
    <cellStyle name="Normal 3 8 5 3 2 3" xfId="18165" xr:uid="{B58A3D26-587A-47EC-8185-1DC84B45902E}"/>
    <cellStyle name="Normal 3 8 5 3 2 3 2" xfId="18166" xr:uid="{665B73F7-9413-44EC-A667-BB53883D926C}"/>
    <cellStyle name="Normal 3 8 5 3 2 3 2 2" xfId="18167" xr:uid="{405BB6F8-BA9A-43CF-8093-EC0C5B94E0E4}"/>
    <cellStyle name="Normal 3 8 5 3 2 3 2 2 2" xfId="18168" xr:uid="{EF3DAE2B-21ED-4BF5-AFC6-AA0A608B1ADB}"/>
    <cellStyle name="Normal 3 8 5 3 2 3 2 2 2 2" xfId="18169" xr:uid="{575BFDBB-BD05-4ED4-AABB-1F4A034416D6}"/>
    <cellStyle name="Normal 3 8 5 3 2 3 2 2 3" xfId="18170" xr:uid="{A9A75476-A6E3-4536-9D7E-98DE8D3870A5}"/>
    <cellStyle name="Normal 3 8 5 3 2 3 2 3" xfId="18171" xr:uid="{8388276F-6A18-4914-94BA-2C135A2135B5}"/>
    <cellStyle name="Normal 3 8 5 3 2 3 3" xfId="18172" xr:uid="{DA9635B0-BD9D-4EE8-ADF5-127CB4465D05}"/>
    <cellStyle name="Normal 3 8 5 3 2 3 3 2" xfId="18173" xr:uid="{7791BC25-72CE-4D35-89F0-414EBFB9CB2B}"/>
    <cellStyle name="Normal 3 8 5 3 2 3 4" xfId="18174" xr:uid="{95F922E3-DF41-4336-994B-7BAA52479683}"/>
    <cellStyle name="Normal 3 8 5 3 2 3 4 2" xfId="18175" xr:uid="{732D5AC5-BBC4-471C-A428-636A72111870}"/>
    <cellStyle name="Normal 3 8 5 3 2 3 5" xfId="18176" xr:uid="{ED1CCDAC-44AF-40EF-9F90-22ACD5ECBD2C}"/>
    <cellStyle name="Normal 3 8 5 3 2 3 5 2" xfId="18177" xr:uid="{11CEE22D-A00D-47CD-B270-126BC91BE4DF}"/>
    <cellStyle name="Normal 3 8 5 3 2 3 6" xfId="18178" xr:uid="{8857BD65-69EE-4A7E-9E89-48B6A592B5A8}"/>
    <cellStyle name="Normal 3 8 5 3 2 3 6 2" xfId="18179" xr:uid="{0CFA7D02-5A1C-410B-9822-8D5E57287203}"/>
    <cellStyle name="Normal 3 8 5 3 2 3 7" xfId="18180" xr:uid="{B438BC06-A3A5-46A1-A2B0-DDF75AF07535}"/>
    <cellStyle name="Normal 3 8 5 3 2 3 7 2" xfId="18181" xr:uid="{109F61C5-B011-4A56-BD42-A51CF6C277A1}"/>
    <cellStyle name="Normal 3 8 5 3 2 3 8" xfId="18182" xr:uid="{189AC636-B7B9-4D98-BEF7-8D64495FC4C9}"/>
    <cellStyle name="Normal 3 8 5 3 2 4" xfId="18183" xr:uid="{2F67AAE9-8C6A-47C4-9495-64D66A4E134E}"/>
    <cellStyle name="Normal 3 8 5 3 2 4 2" xfId="18184" xr:uid="{C7C4771F-B2D6-46DF-BC47-64859E4ABB9B}"/>
    <cellStyle name="Normal 3 8 5 3 2 4 2 2" xfId="18185" xr:uid="{33210B4C-AAA6-45F9-AC3C-8188F9749284}"/>
    <cellStyle name="Normal 3 8 5 3 2 4 2 2 2" xfId="18186" xr:uid="{84A9253C-D249-48DB-BA22-126B8BB995FD}"/>
    <cellStyle name="Normal 3 8 5 3 2 4 2 3" xfId="18187" xr:uid="{65F54F04-A372-4D26-A5C4-A180ED8F5EA5}"/>
    <cellStyle name="Normal 3 8 5 3 2 4 3" xfId="18188" xr:uid="{A1209C27-6A28-4DC3-9BB0-78EDD8D707FE}"/>
    <cellStyle name="Normal 3 8 5 3 2 5" xfId="18189" xr:uid="{798A0628-3C01-40B0-8429-8143E33471D1}"/>
    <cellStyle name="Normal 3 8 5 3 2 5 2" xfId="18190" xr:uid="{D88EA5AE-DB2A-4F18-A01A-D364B813A918}"/>
    <cellStyle name="Normal 3 8 5 3 2 6" xfId="18191" xr:uid="{331F48A4-3EE6-450C-A40B-CE0EACFD3892}"/>
    <cellStyle name="Normal 3 8 5 3 2 6 2" xfId="18192" xr:uid="{F4272BA3-4758-411F-8370-0EF3D2AE72A1}"/>
    <cellStyle name="Normal 3 8 5 3 2 7" xfId="18193" xr:uid="{D2A3F1F6-BBAD-42A8-9E89-2E1E467FEB8D}"/>
    <cellStyle name="Normal 3 8 5 3 2 7 2" xfId="18194" xr:uid="{DBD1CD43-3A18-4087-90B6-31802ED3CB99}"/>
    <cellStyle name="Normal 3 8 5 3 2 8" xfId="18195" xr:uid="{521B9A2B-0255-4694-9BF4-8BEC6FA84913}"/>
    <cellStyle name="Normal 3 8 5 3 2 8 2" xfId="18196" xr:uid="{64729DA1-97B4-48FD-9894-AEEC793A7AB8}"/>
    <cellStyle name="Normal 3 8 5 3 2 9" xfId="18197" xr:uid="{B6A218D2-FE66-444E-A1FC-2C4A8C11D0AE}"/>
    <cellStyle name="Normal 3 8 5 3 3" xfId="18198" xr:uid="{6F9A5B10-BB96-4A2F-AA0C-2CA9F4335100}"/>
    <cellStyle name="Normal 3 8 5 3 3 2" xfId="18199" xr:uid="{5A081E7B-DCAD-4510-B33F-41F56F621FF4}"/>
    <cellStyle name="Normal 3 8 5 3 4" xfId="18200" xr:uid="{9AF40168-364A-4ACF-AD5A-5ED63A925AE0}"/>
    <cellStyle name="Normal 3 8 5 3 4 2" xfId="18201" xr:uid="{AD8BC336-C6C2-4743-949A-B7E16F4800F8}"/>
    <cellStyle name="Normal 3 8 5 3 5" xfId="18202" xr:uid="{FDD60AE3-C587-4493-B230-7B60904B763D}"/>
    <cellStyle name="Normal 3 8 5 3 5 2" xfId="18203" xr:uid="{9397B945-3155-4C61-A67A-C3B1C2AF4B3A}"/>
    <cellStyle name="Normal 3 8 5 3 5 2 2" xfId="18204" xr:uid="{E815E056-767A-4738-AF79-86915772ABB1}"/>
    <cellStyle name="Normal 3 8 5 3 5 2 2 2" xfId="18205" xr:uid="{2441AA31-09EA-4C7B-A653-4583300FD91A}"/>
    <cellStyle name="Normal 3 8 5 3 5 2 2 2 2" xfId="18206" xr:uid="{0D7583D1-355C-4C40-8A97-B0D6F4F5E1EB}"/>
    <cellStyle name="Normal 3 8 5 3 5 2 2 2 2 2" xfId="18207" xr:uid="{C2446013-A3E5-4D72-B248-42DD66BEC044}"/>
    <cellStyle name="Normal 3 8 5 3 5 2 2 2 3" xfId="18208" xr:uid="{019CA414-555F-4D92-9A26-4AA900077AB6}"/>
    <cellStyle name="Normal 3 8 5 3 5 2 2 3" xfId="18209" xr:uid="{144D9E46-4729-4D9E-ADEB-C88A1E145EC5}"/>
    <cellStyle name="Normal 3 8 5 3 5 2 3" xfId="18210" xr:uid="{2A805EA1-22F3-4034-96C0-686D892E6C29}"/>
    <cellStyle name="Normal 3 8 5 3 5 2 3 2" xfId="18211" xr:uid="{A24FB55E-B149-4EC0-8CB6-D553CD59AE68}"/>
    <cellStyle name="Normal 3 8 5 3 5 2 4" xfId="18212" xr:uid="{D6CC827B-2B28-4690-BC7D-F44328A3CF4A}"/>
    <cellStyle name="Normal 3 8 5 3 5 2 4 2" xfId="18213" xr:uid="{0F4445B6-63A8-44AA-BDF6-851DAE686A7A}"/>
    <cellStyle name="Normal 3 8 5 3 5 2 5" xfId="18214" xr:uid="{384E3EC3-9AB6-4338-B4BE-8CAC4F57AB84}"/>
    <cellStyle name="Normal 3 8 5 3 5 2 5 2" xfId="18215" xr:uid="{D7F54629-8269-4D84-887E-4CD564B23014}"/>
    <cellStyle name="Normal 3 8 5 3 5 2 6" xfId="18216" xr:uid="{81AC265C-DFD0-4F08-85F0-B658B384BF00}"/>
    <cellStyle name="Normal 3 8 5 3 5 2 6 2" xfId="18217" xr:uid="{5B6E34C3-DA5E-4B0E-81E8-204366A8D04F}"/>
    <cellStyle name="Normal 3 8 5 3 5 2 7" xfId="18218" xr:uid="{71BBAACC-D476-4D22-9353-66A8E260861B}"/>
    <cellStyle name="Normal 3 8 5 3 5 2 7 2" xfId="18219" xr:uid="{714562E4-6E01-4896-B691-0053CAB8595D}"/>
    <cellStyle name="Normal 3 8 5 3 5 2 8" xfId="18220" xr:uid="{DFA3628B-AA6F-4BA8-80F0-D740B0FBD990}"/>
    <cellStyle name="Normal 3 8 5 3 5 3" xfId="18221" xr:uid="{5C711B31-DCE5-4D98-B93E-B97F09B40BEF}"/>
    <cellStyle name="Normal 3 8 5 3 5 3 2" xfId="18222" xr:uid="{4E8BC2DF-7762-4678-B0BC-43DFF611E75E}"/>
    <cellStyle name="Normal 3 8 5 3 5 3 2 2" xfId="18223" xr:uid="{18C9E47F-29BD-4424-AD15-E99F7BF9C93E}"/>
    <cellStyle name="Normal 3 8 5 3 5 3 2 2 2" xfId="18224" xr:uid="{FF4422C9-D79C-47D0-A05E-75C03B9B23EA}"/>
    <cellStyle name="Normal 3 8 5 3 5 3 2 3" xfId="18225" xr:uid="{1362F2CA-B882-4BFD-92FD-955FB5471FD8}"/>
    <cellStyle name="Normal 3 8 5 3 5 3 3" xfId="18226" xr:uid="{12D934F4-9D91-4E91-95BB-388DBD021AF8}"/>
    <cellStyle name="Normal 3 8 5 3 5 4" xfId="18227" xr:uid="{BC1BAD72-1792-4A22-B152-219B82BE88D0}"/>
    <cellStyle name="Normal 3 8 5 3 5 4 2" xfId="18228" xr:uid="{EBCE2562-226E-4BF0-8A79-E9B6D3BF512B}"/>
    <cellStyle name="Normal 3 8 5 3 5 5" xfId="18229" xr:uid="{488980E0-5F09-4658-ADFF-C3D09A17B3FD}"/>
    <cellStyle name="Normal 3 8 5 3 5 5 2" xfId="18230" xr:uid="{A1169829-4820-421E-8B99-2187A8554E9B}"/>
    <cellStyle name="Normal 3 8 5 3 5 6" xfId="18231" xr:uid="{430840E3-09A3-4B5C-80B0-77786296D3BF}"/>
    <cellStyle name="Normal 3 8 5 3 5 6 2" xfId="18232" xr:uid="{C43C0C51-3383-41C9-8E35-782978C3D771}"/>
    <cellStyle name="Normal 3 8 5 3 5 7" xfId="18233" xr:uid="{F1EBCE7C-703B-426E-ACDD-00144FDBC972}"/>
    <cellStyle name="Normal 3 8 5 3 5 7 2" xfId="18234" xr:uid="{A69823C8-0EC9-4D6B-94BD-90F539F96157}"/>
    <cellStyle name="Normal 3 8 5 3 5 8" xfId="18235" xr:uid="{2C6D3750-36C0-489A-A159-1A53CC9624C3}"/>
    <cellStyle name="Normal 3 8 5 3 6" xfId="18236" xr:uid="{22CDBF44-479D-4D31-B8FE-11730BCC4045}"/>
    <cellStyle name="Normal 3 8 5 3 6 2" xfId="18237" xr:uid="{014DC57E-8D18-479C-B230-E1086F04B5DA}"/>
    <cellStyle name="Normal 3 8 5 3 6 2 2" xfId="18238" xr:uid="{BC606166-CDCC-4F82-BDD7-0F6B4119A942}"/>
    <cellStyle name="Normal 3 8 5 3 6 2 2 2" xfId="18239" xr:uid="{F70C74FD-CDCF-481E-9DDE-F6FB9CF278C3}"/>
    <cellStyle name="Normal 3 8 5 3 6 2 3" xfId="18240" xr:uid="{E010B199-A3E6-4ACD-A805-57DEB248E6AF}"/>
    <cellStyle name="Normal 3 8 5 3 6 3" xfId="18241" xr:uid="{EC5159C5-2F9F-47A9-B910-823C79DE0695}"/>
    <cellStyle name="Normal 3 8 5 3 7" xfId="18242" xr:uid="{A81D8228-E72E-4746-9D96-145460857971}"/>
    <cellStyle name="Normal 3 8 5 3 7 2" xfId="18243" xr:uid="{70CB11FC-ED7B-4389-BC65-5D0BCDC5F457}"/>
    <cellStyle name="Normal 3 8 5 3 8" xfId="18244" xr:uid="{6FE0E2CC-4402-4A9D-B2FB-DA37AF505250}"/>
    <cellStyle name="Normal 3 8 5 3 8 2" xfId="18245" xr:uid="{1FF43702-08B1-44F7-9F1C-085CE06B80D8}"/>
    <cellStyle name="Normal 3 8 5 3 9" xfId="18246" xr:uid="{8DB313EB-9E14-4FEE-B0DA-8F51D3694FE4}"/>
    <cellStyle name="Normal 3 8 5 3 9 2" xfId="18247" xr:uid="{D8305832-62B0-4031-B304-F38DF394F107}"/>
    <cellStyle name="Normal 3 8 5 4" xfId="18248" xr:uid="{BA558FB9-4AA5-42FC-832A-DC1948FB07EB}"/>
    <cellStyle name="Normal 3 8 5 4 2" xfId="18249" xr:uid="{DF08AF01-87AF-4F68-A0BD-2000B975B0DB}"/>
    <cellStyle name="Normal 3 8 5 4 2 2" xfId="18250" xr:uid="{EB2E38EB-8F20-4B4C-BF7C-D11F9A669985}"/>
    <cellStyle name="Normal 3 8 5 4 2 2 2" xfId="18251" xr:uid="{FA77F875-F2E8-488C-AA68-9B2D324FD218}"/>
    <cellStyle name="Normal 3 8 5 4 2 2 2 2" xfId="18252" xr:uid="{071AFA7A-9E40-4665-921B-98D9AE8D14A8}"/>
    <cellStyle name="Normal 3 8 5 4 2 2 2 2 2" xfId="18253" xr:uid="{1A9F1635-E1EA-4EC1-945D-573567440F37}"/>
    <cellStyle name="Normal 3 8 5 4 2 2 2 2 2 2" xfId="18254" xr:uid="{42DB0064-D0C2-47DA-A58E-B4D175AED690}"/>
    <cellStyle name="Normal 3 8 5 4 2 2 2 2 2 2 2" xfId="18255" xr:uid="{D1FDB127-B432-4435-AF99-3862C8147237}"/>
    <cellStyle name="Normal 3 8 5 4 2 2 2 2 2 3" xfId="18256" xr:uid="{91B86091-72C2-43E3-9941-2EA5581B91EA}"/>
    <cellStyle name="Normal 3 8 5 4 2 2 2 2 3" xfId="18257" xr:uid="{E7E5F29D-6F98-4371-A9FD-727260AFF0E4}"/>
    <cellStyle name="Normal 3 8 5 4 2 2 2 3" xfId="18258" xr:uid="{05A8315D-14E1-4464-AE82-6541FE8AEB48}"/>
    <cellStyle name="Normal 3 8 5 4 2 2 2 3 2" xfId="18259" xr:uid="{221012F2-2E4D-4C52-B8F4-BD1FCB072F59}"/>
    <cellStyle name="Normal 3 8 5 4 2 2 2 4" xfId="18260" xr:uid="{676F6B02-DB7D-4CA3-AC7C-AECCFA44F311}"/>
    <cellStyle name="Normal 3 8 5 4 2 2 2 4 2" xfId="18261" xr:uid="{87E88D34-BC1C-4896-8077-6972BA642F48}"/>
    <cellStyle name="Normal 3 8 5 4 2 2 2 5" xfId="18262" xr:uid="{6E7C1420-A363-4521-81CF-93A4693EF86E}"/>
    <cellStyle name="Normal 3 8 5 4 2 2 2 5 2" xfId="18263" xr:uid="{4A80C06D-CB06-48D0-B554-58B1AA14817D}"/>
    <cellStyle name="Normal 3 8 5 4 2 2 2 6" xfId="18264" xr:uid="{7B82B73F-681D-4DD7-B36D-8D468B900C0C}"/>
    <cellStyle name="Normal 3 8 5 4 2 2 2 6 2" xfId="18265" xr:uid="{0C88DF85-9878-47BA-AF1C-9050AD9D5D6F}"/>
    <cellStyle name="Normal 3 8 5 4 2 2 2 7" xfId="18266" xr:uid="{B25980A2-20FC-4D44-BE3E-A77D24CD111E}"/>
    <cellStyle name="Normal 3 8 5 4 2 2 2 7 2" xfId="18267" xr:uid="{BD2478FA-262C-4A8A-87FF-719236E18605}"/>
    <cellStyle name="Normal 3 8 5 4 2 2 2 8" xfId="18268" xr:uid="{3D60BFCE-0724-4A95-B511-FE21C10E0BE0}"/>
    <cellStyle name="Normal 3 8 5 4 2 2 3" xfId="18269" xr:uid="{5ABB0FDA-075E-4CAE-AB3C-230C689DB81E}"/>
    <cellStyle name="Normal 3 8 5 4 2 2 3 2" xfId="18270" xr:uid="{E04D0B38-1E38-4093-B723-D9995EB58BE6}"/>
    <cellStyle name="Normal 3 8 5 4 2 2 3 2 2" xfId="18271" xr:uid="{89BB7B1E-A8A5-4FF2-BFA8-3C37FF07E56B}"/>
    <cellStyle name="Normal 3 8 5 4 2 2 3 2 2 2" xfId="18272" xr:uid="{EAFBE55C-6D6B-48EF-A01C-58350CE3FD90}"/>
    <cellStyle name="Normal 3 8 5 4 2 2 3 2 3" xfId="18273" xr:uid="{A710AA98-CD11-402B-9102-0B60854193BE}"/>
    <cellStyle name="Normal 3 8 5 4 2 2 3 3" xfId="18274" xr:uid="{746086D9-8D96-4AE2-B0C1-E93205EE9450}"/>
    <cellStyle name="Normal 3 8 5 4 2 2 4" xfId="18275" xr:uid="{8ED0685F-E10E-4520-AD69-AC1EFAD2CC2B}"/>
    <cellStyle name="Normal 3 8 5 4 2 2 4 2" xfId="18276" xr:uid="{C5B6A60A-D162-4D3E-9B51-F2C50DC8E02D}"/>
    <cellStyle name="Normal 3 8 5 4 2 2 5" xfId="18277" xr:uid="{65A23447-42EF-40AC-93E9-4CB9C7109324}"/>
    <cellStyle name="Normal 3 8 5 4 2 2 5 2" xfId="18278" xr:uid="{5DE3CBC0-5FE4-4AC7-9893-F9316AC74ED4}"/>
    <cellStyle name="Normal 3 8 5 4 2 2 6" xfId="18279" xr:uid="{EFD9127F-E7AE-47C8-9A1A-EA8C01DE9626}"/>
    <cellStyle name="Normal 3 8 5 4 2 2 6 2" xfId="18280" xr:uid="{0B661615-EC31-488C-AB84-34F2957B0EA3}"/>
    <cellStyle name="Normal 3 8 5 4 2 2 7" xfId="18281" xr:uid="{149CF463-42D2-404D-9181-9F723FE8C39B}"/>
    <cellStyle name="Normal 3 8 5 4 2 2 7 2" xfId="18282" xr:uid="{D27CB08E-92A8-4E43-99F8-777C1536BE04}"/>
    <cellStyle name="Normal 3 8 5 4 2 2 8" xfId="18283" xr:uid="{E2F8E875-FC4B-4B9E-A0C6-F2D8654565D4}"/>
    <cellStyle name="Normal 3 8 5 4 2 3" xfId="18284" xr:uid="{3777B685-B133-4A11-A1BE-BED6567A9B96}"/>
    <cellStyle name="Normal 3 8 5 4 2 3 2" xfId="18285" xr:uid="{436276EC-D16B-4714-8505-FF7DBE863653}"/>
    <cellStyle name="Normal 3 8 5 4 2 3 2 2" xfId="18286" xr:uid="{A211A70A-2303-41E3-B4EB-724D2232C1A1}"/>
    <cellStyle name="Normal 3 8 5 4 2 3 2 2 2" xfId="18287" xr:uid="{81ACEB6C-5A1E-4971-8756-9FF4CB729FC6}"/>
    <cellStyle name="Normal 3 8 5 4 2 3 2 3" xfId="18288" xr:uid="{326971BF-6CDA-4AA6-ADBA-CD02A38E45BD}"/>
    <cellStyle name="Normal 3 8 5 4 2 3 3" xfId="18289" xr:uid="{FC36FC50-CB3F-4CC4-A189-68F5CF89716B}"/>
    <cellStyle name="Normal 3 8 5 4 2 4" xfId="18290" xr:uid="{E9DA09C3-AE65-47E6-B46D-B0F7DC331A73}"/>
    <cellStyle name="Normal 3 8 5 4 2 4 2" xfId="18291" xr:uid="{74C218F0-6D70-4A49-AEBD-B627AEED0ED2}"/>
    <cellStyle name="Normal 3 8 5 4 2 5" xfId="18292" xr:uid="{0E5E2279-61C8-4B10-A349-0A698D3680F9}"/>
    <cellStyle name="Normal 3 8 5 4 2 5 2" xfId="18293" xr:uid="{0339F094-C297-430A-8795-76E02BE4D286}"/>
    <cellStyle name="Normal 3 8 5 4 2 6" xfId="18294" xr:uid="{EE1CE809-932C-4E77-9676-5029C6D62DFD}"/>
    <cellStyle name="Normal 3 8 5 4 2 6 2" xfId="18295" xr:uid="{CDC43253-8515-4C6B-ABAB-A31991A7B4DA}"/>
    <cellStyle name="Normal 3 8 5 4 2 7" xfId="18296" xr:uid="{318EB556-7BA1-4598-A0FE-88622153D5F6}"/>
    <cellStyle name="Normal 3 8 5 4 2 7 2" xfId="18297" xr:uid="{1DE02D96-528B-40D3-A9DA-66B374E33314}"/>
    <cellStyle name="Normal 3 8 5 4 2 8" xfId="18298" xr:uid="{4ECD5AC6-8EB3-4DDE-84A2-B7748D2442B5}"/>
    <cellStyle name="Normal 3 8 5 4 2 8 2" xfId="18299" xr:uid="{37E50C6F-76B8-4C8E-ACC7-2DB40BF821BF}"/>
    <cellStyle name="Normal 3 8 5 4 2 9" xfId="18300" xr:uid="{A1B93F03-E65A-40F6-B47F-FFB7E341B30F}"/>
    <cellStyle name="Normal 3 8 5 4 3" xfId="18301" xr:uid="{E6024A31-678A-427F-926A-F7515CBF1302}"/>
    <cellStyle name="Normal 3 8 5 4 3 2" xfId="18302" xr:uid="{C47552AB-0588-4057-B5A2-AFA119EE527C}"/>
    <cellStyle name="Normal 3 8 5 4 3 2 2" xfId="18303" xr:uid="{C1315C42-9C9C-4718-A905-53C182827467}"/>
    <cellStyle name="Normal 3 8 5 4 3 2 2 2" xfId="18304" xr:uid="{2400425F-B8A8-4D04-9206-DDDB1CDCCAEC}"/>
    <cellStyle name="Normal 3 8 5 4 3 2 2 2 2" xfId="18305" xr:uid="{51B6CCDF-ECBD-4D0B-9A52-6B034146643E}"/>
    <cellStyle name="Normal 3 8 5 4 3 2 2 3" xfId="18306" xr:uid="{C0A174C9-A0C0-4C45-A55E-98CBA24A5A6E}"/>
    <cellStyle name="Normal 3 8 5 4 3 2 3" xfId="18307" xr:uid="{1AA3D52E-FDD6-4336-8108-E42F7F563670}"/>
    <cellStyle name="Normal 3 8 5 4 3 3" xfId="18308" xr:uid="{AD90EC48-95C1-4C97-A96B-CFEEFDE100EE}"/>
    <cellStyle name="Normal 3 8 5 4 3 3 2" xfId="18309" xr:uid="{031439FC-A140-4385-A396-B70E1714092C}"/>
    <cellStyle name="Normal 3 8 5 4 3 4" xfId="18310" xr:uid="{22C597D5-BFEE-48B9-8145-D7089E16ACF3}"/>
    <cellStyle name="Normal 3 8 5 4 3 4 2" xfId="18311" xr:uid="{C99B64E0-1985-45BD-8C52-6F036A72D01D}"/>
    <cellStyle name="Normal 3 8 5 4 3 5" xfId="18312" xr:uid="{F1DC41D7-8458-4325-90C0-CB9C9BBB73C2}"/>
    <cellStyle name="Normal 3 8 5 4 3 5 2" xfId="18313" xr:uid="{942EB115-C146-4B44-864A-C8AA78A1C9A9}"/>
    <cellStyle name="Normal 3 8 5 4 3 6" xfId="18314" xr:uid="{8BF2B93F-F7DB-4EA2-BEB6-9FD18266F470}"/>
    <cellStyle name="Normal 3 8 5 4 3 6 2" xfId="18315" xr:uid="{64CAD118-7296-4C8E-A1AE-F891D5C6DD75}"/>
    <cellStyle name="Normal 3 8 5 4 3 7" xfId="18316" xr:uid="{154A1857-3D71-45D8-86E0-455295CCE23D}"/>
    <cellStyle name="Normal 3 8 5 4 3 7 2" xfId="18317" xr:uid="{5984A82E-1323-4A38-B927-7E79ED657A9A}"/>
    <cellStyle name="Normal 3 8 5 4 3 8" xfId="18318" xr:uid="{A5DAB1C0-5B54-4EB0-8051-3EB543A3042F}"/>
    <cellStyle name="Normal 3 8 5 4 4" xfId="18319" xr:uid="{9FBABCDB-3AD1-40E5-942F-743B0E6B5DE2}"/>
    <cellStyle name="Normal 3 8 5 4 4 2" xfId="18320" xr:uid="{5B60BECF-FF79-4797-AAC1-7AD1654ED688}"/>
    <cellStyle name="Normal 3 8 5 4 4 2 2" xfId="18321" xr:uid="{1B17B0A4-1229-4BC2-9663-AE41DAAC9734}"/>
    <cellStyle name="Normal 3 8 5 4 4 2 2 2" xfId="18322" xr:uid="{0F0BA151-B0A0-441F-B83E-55B8055613AB}"/>
    <cellStyle name="Normal 3 8 5 4 4 2 3" xfId="18323" xr:uid="{D5E78A7C-6F60-4587-A4DB-AA07BE4B596E}"/>
    <cellStyle name="Normal 3 8 5 4 4 3" xfId="18324" xr:uid="{C9878DC6-A064-43A5-BB09-A2639434DABC}"/>
    <cellStyle name="Normal 3 8 5 4 5" xfId="18325" xr:uid="{5EC464E8-3A6A-4345-BFE3-E83C5413BFFC}"/>
    <cellStyle name="Normal 3 8 5 4 5 2" xfId="18326" xr:uid="{4531FCD0-4408-4F20-852E-40EE8DD747F1}"/>
    <cellStyle name="Normal 3 8 5 4 6" xfId="18327" xr:uid="{D3026478-9841-4A40-8F16-2BD615D2C498}"/>
    <cellStyle name="Normal 3 8 5 4 6 2" xfId="18328" xr:uid="{CD426E41-7317-4DAE-B5BB-B008F6AFC31B}"/>
    <cellStyle name="Normal 3 8 5 4 7" xfId="18329" xr:uid="{27AF7D35-5CA4-40BD-BAB4-18D7790478E5}"/>
    <cellStyle name="Normal 3 8 5 4 7 2" xfId="18330" xr:uid="{59F27F8B-797F-4C5E-B53A-6A33AD538E2B}"/>
    <cellStyle name="Normal 3 8 5 4 8" xfId="18331" xr:uid="{BB9D084C-FC9D-4F31-95ED-6D526B1A7478}"/>
    <cellStyle name="Normal 3 8 5 4 8 2" xfId="18332" xr:uid="{67887BDB-DB36-404B-999E-0312A2A29A01}"/>
    <cellStyle name="Normal 3 8 5 4 9" xfId="18333" xr:uid="{67F885CC-8B15-43ED-AD3B-50C1DC350CCC}"/>
    <cellStyle name="Normal 3 8 5 5" xfId="18334" xr:uid="{79FEFD9F-BE88-416F-950B-619F873557D7}"/>
    <cellStyle name="Normal 3 8 5 5 2" xfId="18335" xr:uid="{69AB77F0-15B5-4ADD-9FF5-7BBC3E5FD1C1}"/>
    <cellStyle name="Normal 3 8 5 6" xfId="18336" xr:uid="{3F9C6364-47BA-4FE6-988F-2F9F3C87DA24}"/>
    <cellStyle name="Normal 3 8 5 6 2" xfId="18337" xr:uid="{76833907-D73E-4B70-9E65-01521D0C354C}"/>
    <cellStyle name="Normal 3 8 5 6 2 2" xfId="18338" xr:uid="{C3D036CE-F1CA-4D4E-BED8-5B0CD0F25D45}"/>
    <cellStyle name="Normal 3 8 5 6 2 2 2" xfId="18339" xr:uid="{ED8A9083-02F6-4F7D-8FE0-EDF3E8C55E53}"/>
    <cellStyle name="Normal 3 8 5 6 2 2 2 2" xfId="18340" xr:uid="{8F2B7B06-7F27-404E-80FE-BD3AC37DCCD9}"/>
    <cellStyle name="Normal 3 8 5 6 2 2 2 2 2" xfId="18341" xr:uid="{A27A91D7-4475-4BC0-865B-E763438C03E2}"/>
    <cellStyle name="Normal 3 8 5 6 2 2 2 3" xfId="18342" xr:uid="{3B471221-7A89-4294-9259-BACAF853D469}"/>
    <cellStyle name="Normal 3 8 5 6 2 2 3" xfId="18343" xr:uid="{7B318C0F-2093-4D3B-A78B-92F8178264A2}"/>
    <cellStyle name="Normal 3 8 5 6 2 3" xfId="18344" xr:uid="{7B4970F0-4987-4D20-967E-5FC3FECC3D10}"/>
    <cellStyle name="Normal 3 8 5 6 2 3 2" xfId="18345" xr:uid="{20A53E8B-DEF7-4503-A536-6527C8317653}"/>
    <cellStyle name="Normal 3 8 5 6 2 4" xfId="18346" xr:uid="{E73CFCB0-2929-49A7-BC79-FB08F59119FB}"/>
    <cellStyle name="Normal 3 8 5 6 2 4 2" xfId="18347" xr:uid="{1A0CD4C1-D73D-4A94-8996-A9B5D86F9A78}"/>
    <cellStyle name="Normal 3 8 5 6 2 5" xfId="18348" xr:uid="{BDB23F0C-C1C8-4F71-89EC-5F1563CD5F98}"/>
    <cellStyle name="Normal 3 8 5 6 2 5 2" xfId="18349" xr:uid="{DBF305D6-B2AA-4660-A6B7-22DA97F43412}"/>
    <cellStyle name="Normal 3 8 5 6 2 6" xfId="18350" xr:uid="{0439F138-A36F-475C-A608-5BDEC1EE1206}"/>
    <cellStyle name="Normal 3 8 5 6 2 6 2" xfId="18351" xr:uid="{A6A72CCB-A5D4-4812-B4FF-9DE38819BF73}"/>
    <cellStyle name="Normal 3 8 5 6 2 7" xfId="18352" xr:uid="{C3726DAC-F006-4176-B831-E06277318DB1}"/>
    <cellStyle name="Normal 3 8 5 6 2 7 2" xfId="18353" xr:uid="{070C3053-1D0C-40CE-851E-85A030A75BDC}"/>
    <cellStyle name="Normal 3 8 5 6 2 8" xfId="18354" xr:uid="{D49F850B-0082-448F-9040-F7096A9E7E9A}"/>
    <cellStyle name="Normal 3 8 5 6 3" xfId="18355" xr:uid="{ABF00811-9A03-4D2C-94B3-B65B585556A3}"/>
    <cellStyle name="Normal 3 8 5 6 3 2" xfId="18356" xr:uid="{1C19E116-FEAA-48DF-AA40-BEBBB9808469}"/>
    <cellStyle name="Normal 3 8 5 6 3 2 2" xfId="18357" xr:uid="{37AED560-211D-4478-840C-EB71ED0B3E69}"/>
    <cellStyle name="Normal 3 8 5 6 3 2 2 2" xfId="18358" xr:uid="{EC12BA9B-F5B7-4E00-9E1A-C7E7D80B0A4D}"/>
    <cellStyle name="Normal 3 8 5 6 3 2 3" xfId="18359" xr:uid="{9B65F806-D82B-4FAC-B068-04770CCD8C4C}"/>
    <cellStyle name="Normal 3 8 5 6 3 3" xfId="18360" xr:uid="{9F8504D5-42A4-4300-B151-A75AE20091CA}"/>
    <cellStyle name="Normal 3 8 5 6 4" xfId="18361" xr:uid="{808E76CA-80A6-4CE1-8C91-8E5D9887D544}"/>
    <cellStyle name="Normal 3 8 5 6 4 2" xfId="18362" xr:uid="{6853C9AC-D949-419B-92C9-C05D630836B7}"/>
    <cellStyle name="Normal 3 8 5 6 5" xfId="18363" xr:uid="{D7B276E4-D1E3-42A1-AB0C-99B5D00E61A7}"/>
    <cellStyle name="Normal 3 8 5 6 5 2" xfId="18364" xr:uid="{1B28F46F-2797-44BF-97DE-623A1FADD5BB}"/>
    <cellStyle name="Normal 3 8 5 6 6" xfId="18365" xr:uid="{1FA51A07-3F85-4E7D-8EE1-A89C4A55A269}"/>
    <cellStyle name="Normal 3 8 5 6 6 2" xfId="18366" xr:uid="{9C01AFB6-E968-43C7-BF39-0DD7AA25E547}"/>
    <cellStyle name="Normal 3 8 5 6 7" xfId="18367" xr:uid="{A3508BC6-D142-418E-A36E-8BE4FDFDA106}"/>
    <cellStyle name="Normal 3 8 5 6 7 2" xfId="18368" xr:uid="{BFDE24A9-CD46-47FD-A4C2-49FB0C2474D0}"/>
    <cellStyle name="Normal 3 8 5 6 8" xfId="18369" xr:uid="{FD723A9A-247B-450E-9BD3-444C46C469C1}"/>
    <cellStyle name="Normal 3 8 5 7" xfId="18370" xr:uid="{2C92F22E-AD4A-4ED7-92A5-9B7A40F03C9A}"/>
    <cellStyle name="Normal 3 8 5 7 2" xfId="18371" xr:uid="{3AA84B25-09A0-46C6-B7CD-73AB4F951432}"/>
    <cellStyle name="Normal 3 8 5 7 2 2" xfId="18372" xr:uid="{0D46B64A-D0CE-4A5B-90C9-82C91821ABD1}"/>
    <cellStyle name="Normal 3 8 5 7 2 2 2" xfId="18373" xr:uid="{222C55D3-6524-4DE7-9B46-E443974A355C}"/>
    <cellStyle name="Normal 3 8 5 7 2 3" xfId="18374" xr:uid="{17B79C73-2DB0-4C15-B895-BAF7FEEF2FF4}"/>
    <cellStyle name="Normal 3 8 5 7 3" xfId="18375" xr:uid="{0A517963-F077-4826-A82A-CD0018493B72}"/>
    <cellStyle name="Normal 3 8 5 8" xfId="18376" xr:uid="{B3B30D49-39C0-4FD3-A0EB-2E194C6B91C9}"/>
    <cellStyle name="Normal 3 8 5 8 2" xfId="18377" xr:uid="{C3F2F355-0330-416B-AE80-920096CE5120}"/>
    <cellStyle name="Normal 3 8 5 9" xfId="18378" xr:uid="{A1C83D5C-5C84-4556-8903-FA9F86378406}"/>
    <cellStyle name="Normal 3 8 5 9 2" xfId="18379" xr:uid="{E884CC3B-E601-4FF9-82D3-33438CB59C39}"/>
    <cellStyle name="Normal 3 8 6" xfId="18380" xr:uid="{B10B0227-B8A0-447C-B49F-82B5403A955A}"/>
    <cellStyle name="Normal 3 8 6 2" xfId="18381" xr:uid="{58915D2B-BCA4-4455-89D7-9D522C037F34}"/>
    <cellStyle name="Normal 3 8 7" xfId="18382" xr:uid="{01FB17BF-686E-4092-B66D-99525C2A1B5A}"/>
    <cellStyle name="Normal 3 8 7 10" xfId="18383" xr:uid="{C63C87F1-9919-48ED-A8C4-2DF47C3F58F3}"/>
    <cellStyle name="Normal 3 8 7 10 2" xfId="18384" xr:uid="{EAFE5A97-7894-4455-A353-278A0AA02A77}"/>
    <cellStyle name="Normal 3 8 7 11" xfId="18385" xr:uid="{B22585CF-AFFF-4525-85CB-DCA6C3282F82}"/>
    <cellStyle name="Normal 3 8 7 11 2" xfId="18386" xr:uid="{060ED61F-B6D2-4522-8476-AF9DCCECCE6A}"/>
    <cellStyle name="Normal 3 8 7 12" xfId="18387" xr:uid="{9457441F-C7AB-4FE8-A6B1-E9A57BD3ACFA}"/>
    <cellStyle name="Normal 3 8 7 2" xfId="18388" xr:uid="{5FE4FC2D-099F-44BE-A384-18DCFC7FE784}"/>
    <cellStyle name="Normal 3 8 7 2 10" xfId="18389" xr:uid="{992EE811-8FCD-4C53-9DCA-B2ACE4D7749F}"/>
    <cellStyle name="Normal 3 8 7 2 10 2" xfId="18390" xr:uid="{A2194D72-D902-4E42-AC44-40BAB1AFB632}"/>
    <cellStyle name="Normal 3 8 7 2 11" xfId="18391" xr:uid="{A5D12196-24A7-4341-B156-764540A3075F}"/>
    <cellStyle name="Normal 3 8 7 2 11 2" xfId="18392" xr:uid="{E7D9A17E-AFC7-45DD-A257-36CDAD8349CD}"/>
    <cellStyle name="Normal 3 8 7 2 12" xfId="18393" xr:uid="{4AFC6C72-F9CA-4A9F-B3DF-08DA8B77E19D}"/>
    <cellStyle name="Normal 3 8 7 2 2" xfId="18394" xr:uid="{2A9EB355-BCC4-4979-9AA3-A5A10DEE2821}"/>
    <cellStyle name="Normal 3 8 7 2 2 2" xfId="18395" xr:uid="{46572962-1963-4CFB-ABBE-9ABD54B29B30}"/>
    <cellStyle name="Normal 3 8 7 2 2 2 2" xfId="18396" xr:uid="{23EADBD4-2AC3-4961-AB81-0DC7E2D2FCF5}"/>
    <cellStyle name="Normal 3 8 7 2 2 2 2 2" xfId="18397" xr:uid="{5022B76E-A0A3-49E8-A51D-C22FE67B330C}"/>
    <cellStyle name="Normal 3 8 7 2 2 2 2 2 2" xfId="18398" xr:uid="{3A0774C2-7BA0-4CEB-9344-A77CD7A492D5}"/>
    <cellStyle name="Normal 3 8 7 2 2 2 2 2 2 2" xfId="18399" xr:uid="{FB6FCE8E-C861-47FA-9132-DFD589335F5C}"/>
    <cellStyle name="Normal 3 8 7 2 2 2 2 2 2 2 2" xfId="18400" xr:uid="{53B32221-0BFF-4C3D-BAB1-8252573A6CDD}"/>
    <cellStyle name="Normal 3 8 7 2 2 2 2 2 2 2 2 2" xfId="18401" xr:uid="{034A80EF-33BF-4C9C-B2B4-7190B7371963}"/>
    <cellStyle name="Normal 3 8 7 2 2 2 2 2 2 2 3" xfId="18402" xr:uid="{96A0C5C5-2E8E-4227-AD4A-CC64F04120F8}"/>
    <cellStyle name="Normal 3 8 7 2 2 2 2 2 2 3" xfId="18403" xr:uid="{3F5F2621-D98C-4401-A4D9-C7F2AFAA125B}"/>
    <cellStyle name="Normal 3 8 7 2 2 2 2 2 3" xfId="18404" xr:uid="{629649E8-F9A7-4C2E-A21E-4D4B23DDAD5E}"/>
    <cellStyle name="Normal 3 8 7 2 2 2 2 2 3 2" xfId="18405" xr:uid="{8578C7AB-B2C9-4949-871B-E77E90F2EC2F}"/>
    <cellStyle name="Normal 3 8 7 2 2 2 2 2 4" xfId="18406" xr:uid="{C7CBC74C-4B11-45C4-9238-EAAE6AC9D00A}"/>
    <cellStyle name="Normal 3 8 7 2 2 2 2 2 4 2" xfId="18407" xr:uid="{1273A560-079C-401A-8D04-362EFCF5A152}"/>
    <cellStyle name="Normal 3 8 7 2 2 2 2 2 5" xfId="18408" xr:uid="{B3EF623A-E58C-4D2A-8FF5-51DA4F29750F}"/>
    <cellStyle name="Normal 3 8 7 2 2 2 2 2 5 2" xfId="18409" xr:uid="{504A996A-7950-4496-9644-17E7BC8FB53B}"/>
    <cellStyle name="Normal 3 8 7 2 2 2 2 2 6" xfId="18410" xr:uid="{5559D407-F320-4B7F-B0FA-B11F803F560E}"/>
    <cellStyle name="Normal 3 8 7 2 2 2 2 2 6 2" xfId="18411" xr:uid="{F13F806D-7FDE-4949-8982-8B15B19424C8}"/>
    <cellStyle name="Normal 3 8 7 2 2 2 2 2 7" xfId="18412" xr:uid="{CCE4D8A1-D89D-4265-BB3E-36E2054B5F62}"/>
    <cellStyle name="Normal 3 8 7 2 2 2 2 2 7 2" xfId="18413" xr:uid="{BE2D44EA-82BE-47FB-9AB9-469B1CBEA599}"/>
    <cellStyle name="Normal 3 8 7 2 2 2 2 2 8" xfId="18414" xr:uid="{E9A2AB08-3CCF-4D90-BE37-780D0FAAAFC9}"/>
    <cellStyle name="Normal 3 8 7 2 2 2 2 3" xfId="18415" xr:uid="{ACA06D24-5121-43EB-92C5-B1555C2422E8}"/>
    <cellStyle name="Normal 3 8 7 2 2 2 2 3 2" xfId="18416" xr:uid="{A4C4053F-0885-4EE8-9B56-41E4653F4BB1}"/>
    <cellStyle name="Normal 3 8 7 2 2 2 2 3 2 2" xfId="18417" xr:uid="{0A40D7FF-93A1-4571-9798-35507B965780}"/>
    <cellStyle name="Normal 3 8 7 2 2 2 2 3 2 2 2" xfId="18418" xr:uid="{CA7CE2E7-5389-4282-A93A-ACC49C621FB7}"/>
    <cellStyle name="Normal 3 8 7 2 2 2 2 3 2 3" xfId="18419" xr:uid="{F1F07894-511B-4F96-9F99-2BF7080FE3B7}"/>
    <cellStyle name="Normal 3 8 7 2 2 2 2 3 3" xfId="18420" xr:uid="{ED3C5D37-7B48-49C7-B2F3-EAEDC66DD668}"/>
    <cellStyle name="Normal 3 8 7 2 2 2 2 4" xfId="18421" xr:uid="{5267C01F-CBE2-40C8-8841-5F5E65906C77}"/>
    <cellStyle name="Normal 3 8 7 2 2 2 2 4 2" xfId="18422" xr:uid="{03725E6D-F89D-4926-8AC9-98A1DCE7C5DB}"/>
    <cellStyle name="Normal 3 8 7 2 2 2 2 5" xfId="18423" xr:uid="{92BAB49F-2018-48E5-ABD8-2995C69D6F3E}"/>
    <cellStyle name="Normal 3 8 7 2 2 2 2 5 2" xfId="18424" xr:uid="{45607704-E64B-4F14-9301-8ABC82A6DCE6}"/>
    <cellStyle name="Normal 3 8 7 2 2 2 2 6" xfId="18425" xr:uid="{73784AB9-FB55-48DE-9F8B-1C17CBF97647}"/>
    <cellStyle name="Normal 3 8 7 2 2 2 2 6 2" xfId="18426" xr:uid="{12883F39-8359-4665-973B-67B9704BF7F0}"/>
    <cellStyle name="Normal 3 8 7 2 2 2 2 7" xfId="18427" xr:uid="{D7B11F3F-1C04-4820-AC41-CCDD95F5CE89}"/>
    <cellStyle name="Normal 3 8 7 2 2 2 2 7 2" xfId="18428" xr:uid="{6722B66E-89E8-4BC9-B4D7-DC0D6235E0DE}"/>
    <cellStyle name="Normal 3 8 7 2 2 2 2 8" xfId="18429" xr:uid="{018F8B9F-17DF-43D3-987D-FFB7038C752F}"/>
    <cellStyle name="Normal 3 8 7 2 2 2 3" xfId="18430" xr:uid="{05912A69-B3ED-4A84-B751-C2919BBD7EF7}"/>
    <cellStyle name="Normal 3 8 7 2 2 2 3 2" xfId="18431" xr:uid="{F7CDE74E-BF85-4C55-8E9B-8228F1D8ECCE}"/>
    <cellStyle name="Normal 3 8 7 2 2 2 3 2 2" xfId="18432" xr:uid="{E57BACDE-4C8B-4ABC-AAFB-A8B968AA5F09}"/>
    <cellStyle name="Normal 3 8 7 2 2 2 3 2 2 2" xfId="18433" xr:uid="{379EA13B-DA09-498F-AA41-389852BF1D97}"/>
    <cellStyle name="Normal 3 8 7 2 2 2 3 2 3" xfId="18434" xr:uid="{45F84E24-B0CD-48D1-8FC9-215758F19FD9}"/>
    <cellStyle name="Normal 3 8 7 2 2 2 3 3" xfId="18435" xr:uid="{ED6EC9CF-BD66-4E6B-8E57-EA7CF148054C}"/>
    <cellStyle name="Normal 3 8 7 2 2 2 4" xfId="18436" xr:uid="{C85719D4-7D49-45BC-BCAC-084FDFAE43B2}"/>
    <cellStyle name="Normal 3 8 7 2 2 2 4 2" xfId="18437" xr:uid="{E145EB47-2BFC-4D21-866A-26A174D6366B}"/>
    <cellStyle name="Normal 3 8 7 2 2 2 5" xfId="18438" xr:uid="{A1F090E4-7931-4EF6-8D7D-8C4468F7603F}"/>
    <cellStyle name="Normal 3 8 7 2 2 2 5 2" xfId="18439" xr:uid="{C1F1EC18-1C1A-4DCB-AF2F-96FA301B1B6E}"/>
    <cellStyle name="Normal 3 8 7 2 2 2 6" xfId="18440" xr:uid="{441F6B19-2B1E-49E3-B93B-16BD3EC22FE6}"/>
    <cellStyle name="Normal 3 8 7 2 2 2 6 2" xfId="18441" xr:uid="{7CAA9367-81EC-4C25-9D1D-201A1F65E27F}"/>
    <cellStyle name="Normal 3 8 7 2 2 2 7" xfId="18442" xr:uid="{EA1435B2-35B3-4017-A0BE-7B03ABCCD34C}"/>
    <cellStyle name="Normal 3 8 7 2 2 2 7 2" xfId="18443" xr:uid="{6FD8D805-56F3-496E-8152-AAC38BC8A980}"/>
    <cellStyle name="Normal 3 8 7 2 2 2 8" xfId="18444" xr:uid="{162EA805-77F4-462C-9476-63430E9F9D4C}"/>
    <cellStyle name="Normal 3 8 7 2 2 2 8 2" xfId="18445" xr:uid="{DDCBF210-AB8A-42C9-9598-F09FD9BA0485}"/>
    <cellStyle name="Normal 3 8 7 2 2 2 9" xfId="18446" xr:uid="{1FE1D86C-6359-4034-82E9-2A236D0DD240}"/>
    <cellStyle name="Normal 3 8 7 2 2 3" xfId="18447" xr:uid="{1E3115FE-89CD-4807-9A2E-5B585849971B}"/>
    <cellStyle name="Normal 3 8 7 2 2 3 2" xfId="18448" xr:uid="{6802B924-36E9-42C9-B29D-FE6CEBBEFC72}"/>
    <cellStyle name="Normal 3 8 7 2 2 3 2 2" xfId="18449" xr:uid="{1BD5A722-F304-44B2-9102-2945D6F5B014}"/>
    <cellStyle name="Normal 3 8 7 2 2 3 2 2 2" xfId="18450" xr:uid="{4C5ACA96-5B5E-4FEE-92C1-188D177DDC0F}"/>
    <cellStyle name="Normal 3 8 7 2 2 3 2 2 2 2" xfId="18451" xr:uid="{6C771EAE-DBED-49D5-BDCD-E90084530D18}"/>
    <cellStyle name="Normal 3 8 7 2 2 3 2 2 3" xfId="18452" xr:uid="{2640A9AD-B301-4B86-AA21-CDD33AD804E4}"/>
    <cellStyle name="Normal 3 8 7 2 2 3 2 3" xfId="18453" xr:uid="{B0E1ADBB-B5AB-47E6-9BAA-D4852F92E6F2}"/>
    <cellStyle name="Normal 3 8 7 2 2 3 3" xfId="18454" xr:uid="{8C81F262-8449-4C5E-B3F5-4B64DF2660AF}"/>
    <cellStyle name="Normal 3 8 7 2 2 3 3 2" xfId="18455" xr:uid="{18BAFF8E-663E-45F9-965C-AEFDDB753008}"/>
    <cellStyle name="Normal 3 8 7 2 2 3 4" xfId="18456" xr:uid="{6A2553D7-80FA-4127-9810-46E91A412B7B}"/>
    <cellStyle name="Normal 3 8 7 2 2 3 4 2" xfId="18457" xr:uid="{896E680C-A795-44AC-8CE6-6B97DAB29AC6}"/>
    <cellStyle name="Normal 3 8 7 2 2 3 5" xfId="18458" xr:uid="{AFAC071B-72D7-4B84-8238-322420CB4CBD}"/>
    <cellStyle name="Normal 3 8 7 2 2 3 5 2" xfId="18459" xr:uid="{0D388497-1AF0-4051-8DC2-C4A189C013C4}"/>
    <cellStyle name="Normal 3 8 7 2 2 3 6" xfId="18460" xr:uid="{46419F4E-171B-4975-AB48-54A40665BFAF}"/>
    <cellStyle name="Normal 3 8 7 2 2 3 6 2" xfId="18461" xr:uid="{C597204A-50F9-46BD-9505-83B25851659C}"/>
    <cellStyle name="Normal 3 8 7 2 2 3 7" xfId="18462" xr:uid="{E8C64582-7131-4030-BE76-AAC479602DCE}"/>
    <cellStyle name="Normal 3 8 7 2 2 3 7 2" xfId="18463" xr:uid="{610D0A6B-4A5C-4447-A744-8F22671E26A9}"/>
    <cellStyle name="Normal 3 8 7 2 2 3 8" xfId="18464" xr:uid="{DD825EDD-DA1B-4595-B1D5-23DF384DA60C}"/>
    <cellStyle name="Normal 3 8 7 2 2 4" xfId="18465" xr:uid="{42C5752F-55CE-4391-AE0C-C882CEF14CFE}"/>
    <cellStyle name="Normal 3 8 7 2 2 4 2" xfId="18466" xr:uid="{BDAD6147-77E6-470D-8D15-623E3064850C}"/>
    <cellStyle name="Normal 3 8 7 2 2 4 2 2" xfId="18467" xr:uid="{C277FA77-22FC-42EF-8CFE-A1B4AFAF1D79}"/>
    <cellStyle name="Normal 3 8 7 2 2 4 2 2 2" xfId="18468" xr:uid="{6CFDF038-A4BD-4DA0-A401-B5907DF1C0A6}"/>
    <cellStyle name="Normal 3 8 7 2 2 4 2 3" xfId="18469" xr:uid="{66306F2C-0070-4E30-9DFC-F11E49626C71}"/>
    <cellStyle name="Normal 3 8 7 2 2 4 3" xfId="18470" xr:uid="{16635ED6-BC50-4EC7-A5FC-0BB21FBFB03C}"/>
    <cellStyle name="Normal 3 8 7 2 2 5" xfId="18471" xr:uid="{16D9C7D0-C14D-4DF9-895F-F59BA992377B}"/>
    <cellStyle name="Normal 3 8 7 2 2 5 2" xfId="18472" xr:uid="{58EF57BA-F592-4003-A27D-F1CCD1CB20DD}"/>
    <cellStyle name="Normal 3 8 7 2 2 6" xfId="18473" xr:uid="{27C8F0DE-6F84-4A3C-B030-7AE05DE17029}"/>
    <cellStyle name="Normal 3 8 7 2 2 6 2" xfId="18474" xr:uid="{CDA4F316-E6D3-4679-84D6-B9B089BF86BB}"/>
    <cellStyle name="Normal 3 8 7 2 2 7" xfId="18475" xr:uid="{2180A83D-3DEC-48AD-831D-59A1AD3D9558}"/>
    <cellStyle name="Normal 3 8 7 2 2 7 2" xfId="18476" xr:uid="{7A3EC527-43F4-4447-B710-5C6B94350216}"/>
    <cellStyle name="Normal 3 8 7 2 2 8" xfId="18477" xr:uid="{B5B42DE7-F029-4ECE-B609-A759E9343488}"/>
    <cellStyle name="Normal 3 8 7 2 2 8 2" xfId="18478" xr:uid="{0E83038A-2CEF-4817-B672-78FE1228D0CA}"/>
    <cellStyle name="Normal 3 8 7 2 2 9" xfId="18479" xr:uid="{C927CAF7-7DF5-4FD0-93F7-82EBB436B914}"/>
    <cellStyle name="Normal 3 8 7 2 3" xfId="18480" xr:uid="{3A72E14B-FC3A-4B10-99FE-D08C39843FFC}"/>
    <cellStyle name="Normal 3 8 7 2 3 2" xfId="18481" xr:uid="{37AEA814-2379-4042-9E67-F10EE556947A}"/>
    <cellStyle name="Normal 3 8 7 2 4" xfId="18482" xr:uid="{618536DF-BB69-417F-867E-9729E627BD92}"/>
    <cellStyle name="Normal 3 8 7 2 4 2" xfId="18483" xr:uid="{D7C92765-53B4-415A-BC44-A665DC218C29}"/>
    <cellStyle name="Normal 3 8 7 2 5" xfId="18484" xr:uid="{C44956DB-1590-451B-916E-E1B8D56800AB}"/>
    <cellStyle name="Normal 3 8 7 2 5 2" xfId="18485" xr:uid="{7AFC03BF-9D93-4CA8-A8F5-C0C8866FCCAE}"/>
    <cellStyle name="Normal 3 8 7 2 5 2 2" xfId="18486" xr:uid="{ED97B20D-9323-402B-827F-B6693F021B26}"/>
    <cellStyle name="Normal 3 8 7 2 5 2 2 2" xfId="18487" xr:uid="{04C5870F-69FC-4820-B083-4355E0FB6A58}"/>
    <cellStyle name="Normal 3 8 7 2 5 2 2 2 2" xfId="18488" xr:uid="{2BE3C762-FC87-4539-A8B4-1251EDDB2DF5}"/>
    <cellStyle name="Normal 3 8 7 2 5 2 2 2 2 2" xfId="18489" xr:uid="{120E416B-ECF1-446E-A6D1-3EE67E9CF7B2}"/>
    <cellStyle name="Normal 3 8 7 2 5 2 2 2 3" xfId="18490" xr:uid="{22F40A96-AB41-4571-A0C2-AD4E5E18BCE1}"/>
    <cellStyle name="Normal 3 8 7 2 5 2 2 3" xfId="18491" xr:uid="{542C0405-B224-4FD9-815B-B05D6134E40E}"/>
    <cellStyle name="Normal 3 8 7 2 5 2 3" xfId="18492" xr:uid="{B80CCA0D-C080-4A0C-98E6-5E11F2F63122}"/>
    <cellStyle name="Normal 3 8 7 2 5 2 3 2" xfId="18493" xr:uid="{E20DDAAC-F952-4DE9-9086-AD622CB43A67}"/>
    <cellStyle name="Normal 3 8 7 2 5 2 4" xfId="18494" xr:uid="{02F6FFA0-D4D8-4E4B-9164-54041307E96F}"/>
    <cellStyle name="Normal 3 8 7 2 5 2 4 2" xfId="18495" xr:uid="{D0871B0D-AD30-4B9B-9842-CE48241082F5}"/>
    <cellStyle name="Normal 3 8 7 2 5 2 5" xfId="18496" xr:uid="{AD1DE2AB-0B25-40D2-A241-DF10E38730D2}"/>
    <cellStyle name="Normal 3 8 7 2 5 2 5 2" xfId="18497" xr:uid="{867A5324-C6AF-45BC-A74A-4808B991AF68}"/>
    <cellStyle name="Normal 3 8 7 2 5 2 6" xfId="18498" xr:uid="{1A8A915D-3522-427B-956C-790823005ADD}"/>
    <cellStyle name="Normal 3 8 7 2 5 2 6 2" xfId="18499" xr:uid="{2698BE89-E501-433C-9010-98F389961FA5}"/>
    <cellStyle name="Normal 3 8 7 2 5 2 7" xfId="18500" xr:uid="{EE94A7F0-E8FE-4933-9A05-C1C445164FDC}"/>
    <cellStyle name="Normal 3 8 7 2 5 2 7 2" xfId="18501" xr:uid="{6770E66C-D942-4274-AB42-DFAB51671C5B}"/>
    <cellStyle name="Normal 3 8 7 2 5 2 8" xfId="18502" xr:uid="{1A399B90-5BFB-4663-8FD4-A46E03DF2716}"/>
    <cellStyle name="Normal 3 8 7 2 5 3" xfId="18503" xr:uid="{A0111D2E-4AA5-4026-AF58-FF23B72C028E}"/>
    <cellStyle name="Normal 3 8 7 2 5 3 2" xfId="18504" xr:uid="{202B9229-C52E-4EC0-BC44-E3B244903A82}"/>
    <cellStyle name="Normal 3 8 7 2 5 3 2 2" xfId="18505" xr:uid="{B53AFCBD-A31F-4668-A0FB-7B2B41BE9404}"/>
    <cellStyle name="Normal 3 8 7 2 5 3 2 2 2" xfId="18506" xr:uid="{3B05D127-C0A4-42B2-8278-0A55D941444F}"/>
    <cellStyle name="Normal 3 8 7 2 5 3 2 3" xfId="18507" xr:uid="{EE3BDE82-D802-453E-9FF3-ACD8004780CD}"/>
    <cellStyle name="Normal 3 8 7 2 5 3 3" xfId="18508" xr:uid="{6FAA9B27-A734-48A9-8A09-391337426BA4}"/>
    <cellStyle name="Normal 3 8 7 2 5 4" xfId="18509" xr:uid="{9A4C4EAD-847B-439B-B89D-5DDBCF3A7DFF}"/>
    <cellStyle name="Normal 3 8 7 2 5 4 2" xfId="18510" xr:uid="{66B40414-A81E-4262-8925-92057E227C0A}"/>
    <cellStyle name="Normal 3 8 7 2 5 5" xfId="18511" xr:uid="{A51ED548-F5D9-4411-A158-11E085D7812C}"/>
    <cellStyle name="Normal 3 8 7 2 5 5 2" xfId="18512" xr:uid="{AAE2A803-C4AC-49C2-80AD-50C5B8103EDA}"/>
    <cellStyle name="Normal 3 8 7 2 5 6" xfId="18513" xr:uid="{82D0EF03-414F-462A-9A23-CAF402733A3D}"/>
    <cellStyle name="Normal 3 8 7 2 5 6 2" xfId="18514" xr:uid="{5E9A50BC-38C0-4DD9-9DB2-A7344516F7D4}"/>
    <cellStyle name="Normal 3 8 7 2 5 7" xfId="18515" xr:uid="{1D23E45F-C561-41C6-B496-2281BF8D372E}"/>
    <cellStyle name="Normal 3 8 7 2 5 7 2" xfId="18516" xr:uid="{CB9BC2D3-5969-4508-BFC2-15B58784FD25}"/>
    <cellStyle name="Normal 3 8 7 2 5 8" xfId="18517" xr:uid="{1E37464F-240E-4D3E-94BC-9B32ECA3E4AB}"/>
    <cellStyle name="Normal 3 8 7 2 6" xfId="18518" xr:uid="{1D34870A-D34A-4686-AEC2-E35306A6C6ED}"/>
    <cellStyle name="Normal 3 8 7 2 6 2" xfId="18519" xr:uid="{A51D5D48-90A8-4203-A2A5-6EC483BF93CB}"/>
    <cellStyle name="Normal 3 8 7 2 6 2 2" xfId="18520" xr:uid="{9BF40261-28D6-464D-88B7-509004771824}"/>
    <cellStyle name="Normal 3 8 7 2 6 2 2 2" xfId="18521" xr:uid="{4DD9AE29-D406-49DB-B16C-370E4E5A866D}"/>
    <cellStyle name="Normal 3 8 7 2 6 2 3" xfId="18522" xr:uid="{E253C84E-623A-4349-8C0D-119CB37F7FAE}"/>
    <cellStyle name="Normal 3 8 7 2 6 3" xfId="18523" xr:uid="{F460AC69-202A-4AF0-B408-412029566FCF}"/>
    <cellStyle name="Normal 3 8 7 2 7" xfId="18524" xr:uid="{CAF91EC5-E888-4391-9D62-0ED912E28EDF}"/>
    <cellStyle name="Normal 3 8 7 2 7 2" xfId="18525" xr:uid="{965A938B-1C08-44D4-B1EE-6E6B967B76F7}"/>
    <cellStyle name="Normal 3 8 7 2 8" xfId="18526" xr:uid="{6C7ECAB5-D1D7-4587-B9D4-14AC4B0A2899}"/>
    <cellStyle name="Normal 3 8 7 2 8 2" xfId="18527" xr:uid="{6544732B-A7D8-4DBE-BC72-7CDD5A2976B1}"/>
    <cellStyle name="Normal 3 8 7 2 9" xfId="18528" xr:uid="{21CBC4A8-4213-415C-8358-073E53149029}"/>
    <cellStyle name="Normal 3 8 7 2 9 2" xfId="18529" xr:uid="{77AF4C60-86FA-42C6-8237-E4DE461E284C}"/>
    <cellStyle name="Normal 3 8 7 3" xfId="18530" xr:uid="{849E4AF0-D061-4869-9D8C-833017A78089}"/>
    <cellStyle name="Normal 3 8 7 3 2" xfId="18531" xr:uid="{A7652441-AF11-4FBB-BC89-F2FA2F009C12}"/>
    <cellStyle name="Normal 3 8 7 3 2 2" xfId="18532" xr:uid="{49529DF1-7630-469E-8FA6-5B60F135B8D0}"/>
    <cellStyle name="Normal 3 8 7 3 2 2 2" xfId="18533" xr:uid="{E123D8CA-3A8D-49E6-BFE3-5B2EA360A1F0}"/>
    <cellStyle name="Normal 3 8 7 3 2 2 2 2" xfId="18534" xr:uid="{E52FE5AB-4E23-4FFD-B3EC-2EE496A79460}"/>
    <cellStyle name="Normal 3 8 7 3 2 2 2 2 2" xfId="18535" xr:uid="{CA195E22-92EE-4F55-A3A5-1124C71E88BE}"/>
    <cellStyle name="Normal 3 8 7 3 2 2 2 2 2 2" xfId="18536" xr:uid="{6B5568B7-E76E-4E45-9E5D-C9BCE6D71967}"/>
    <cellStyle name="Normal 3 8 7 3 2 2 2 2 2 2 2" xfId="18537" xr:uid="{BACA1860-0DFC-4EA6-845C-378F7EB12D6F}"/>
    <cellStyle name="Normal 3 8 7 3 2 2 2 2 2 3" xfId="18538" xr:uid="{96AECD59-BA76-4DFC-B89B-5C6AC36ED4C5}"/>
    <cellStyle name="Normal 3 8 7 3 2 2 2 2 3" xfId="18539" xr:uid="{C9BB5B27-B8A3-491C-96C5-844F84245502}"/>
    <cellStyle name="Normal 3 8 7 3 2 2 2 3" xfId="18540" xr:uid="{AA3A8F01-9504-47A2-9095-047DB2CB4977}"/>
    <cellStyle name="Normal 3 8 7 3 2 2 2 3 2" xfId="18541" xr:uid="{1BE0F781-FBE4-4D57-A9E0-871A82E13EC5}"/>
    <cellStyle name="Normal 3 8 7 3 2 2 2 4" xfId="18542" xr:uid="{BC47CB99-BD22-4E07-9C4F-9C12D2807CCF}"/>
    <cellStyle name="Normal 3 8 7 3 2 2 2 4 2" xfId="18543" xr:uid="{09D4880A-6BFA-47AF-A2D8-0165DA166EC0}"/>
    <cellStyle name="Normal 3 8 7 3 2 2 2 5" xfId="18544" xr:uid="{8906D38B-FCA9-452D-BBC2-E77213D7168D}"/>
    <cellStyle name="Normal 3 8 7 3 2 2 2 5 2" xfId="18545" xr:uid="{D16FE046-4F5C-41CD-A787-3B4B4E55CF07}"/>
    <cellStyle name="Normal 3 8 7 3 2 2 2 6" xfId="18546" xr:uid="{D5092BBE-9CCC-4458-9B97-19123362EA46}"/>
    <cellStyle name="Normal 3 8 7 3 2 2 2 6 2" xfId="18547" xr:uid="{0159BD58-9C89-4934-8629-4A0CC1A53FF8}"/>
    <cellStyle name="Normal 3 8 7 3 2 2 2 7" xfId="18548" xr:uid="{ABEB3097-66AB-4D68-B06A-60668B57F542}"/>
    <cellStyle name="Normal 3 8 7 3 2 2 2 7 2" xfId="18549" xr:uid="{1A0F3E4C-3971-4698-8CAA-A3D18AAD7142}"/>
    <cellStyle name="Normal 3 8 7 3 2 2 2 8" xfId="18550" xr:uid="{00FDA62F-BE6F-4362-8B91-D233BFFB9E07}"/>
    <cellStyle name="Normal 3 8 7 3 2 2 3" xfId="18551" xr:uid="{3C5E9F08-3237-42B7-AEDA-8448FD315B1D}"/>
    <cellStyle name="Normal 3 8 7 3 2 2 3 2" xfId="18552" xr:uid="{DB47DB1B-7A63-497A-B376-1384C4DCF5FA}"/>
    <cellStyle name="Normal 3 8 7 3 2 2 3 2 2" xfId="18553" xr:uid="{A4ECB5CC-F4D3-4234-84A6-90AAE8148052}"/>
    <cellStyle name="Normal 3 8 7 3 2 2 3 2 2 2" xfId="18554" xr:uid="{D57B2B28-A039-47B8-A6F7-A2EFCC76298B}"/>
    <cellStyle name="Normal 3 8 7 3 2 2 3 2 3" xfId="18555" xr:uid="{456AABBA-44F0-47EC-8058-C195A3EBB8F1}"/>
    <cellStyle name="Normal 3 8 7 3 2 2 3 3" xfId="18556" xr:uid="{01117A37-0773-432E-8258-C3775F74F468}"/>
    <cellStyle name="Normal 3 8 7 3 2 2 4" xfId="18557" xr:uid="{B2EB3751-D7A5-4B56-BE61-D8A2E0D3F959}"/>
    <cellStyle name="Normal 3 8 7 3 2 2 4 2" xfId="18558" xr:uid="{0A3CA8E5-1410-41A4-BFB0-34A1B5E627BD}"/>
    <cellStyle name="Normal 3 8 7 3 2 2 5" xfId="18559" xr:uid="{A8AEEE12-D223-475E-84D9-A17F931E937B}"/>
    <cellStyle name="Normal 3 8 7 3 2 2 5 2" xfId="18560" xr:uid="{C1BE91D8-BA7C-438D-99B0-AF7262461F6B}"/>
    <cellStyle name="Normal 3 8 7 3 2 2 6" xfId="18561" xr:uid="{5A326B1A-D443-494D-9431-F3F0E2C0798A}"/>
    <cellStyle name="Normal 3 8 7 3 2 2 6 2" xfId="18562" xr:uid="{C14138F1-9390-4F4A-9A46-E99C4E5A3248}"/>
    <cellStyle name="Normal 3 8 7 3 2 2 7" xfId="18563" xr:uid="{4F7483E6-D2AF-4612-A0FC-954B55AB5FB1}"/>
    <cellStyle name="Normal 3 8 7 3 2 2 7 2" xfId="18564" xr:uid="{7CFBDAB4-029C-4431-B7F0-B987D641D142}"/>
    <cellStyle name="Normal 3 8 7 3 2 2 8" xfId="18565" xr:uid="{3FAF10EA-E615-4B3E-9671-BF5C1EC412AA}"/>
    <cellStyle name="Normal 3 8 7 3 2 3" xfId="18566" xr:uid="{D23D2887-0CA6-4243-BF87-B779C5E3CEF3}"/>
    <cellStyle name="Normal 3 8 7 3 2 3 2" xfId="18567" xr:uid="{85B7FAEB-C2F3-4E7D-80EE-A8D4CCFC76D8}"/>
    <cellStyle name="Normal 3 8 7 3 2 3 2 2" xfId="18568" xr:uid="{1C6F5BB4-82AD-41CF-A9A1-7B732F52729A}"/>
    <cellStyle name="Normal 3 8 7 3 2 3 2 2 2" xfId="18569" xr:uid="{7E585B7B-7228-47BD-8BFD-D7DB49AFA6E4}"/>
    <cellStyle name="Normal 3 8 7 3 2 3 2 3" xfId="18570" xr:uid="{3CFCA334-A48E-4030-905F-2BE30D2FA3EB}"/>
    <cellStyle name="Normal 3 8 7 3 2 3 3" xfId="18571" xr:uid="{AF7B96B8-5F8C-4916-857C-411D89AFBF9D}"/>
    <cellStyle name="Normal 3 8 7 3 2 4" xfId="18572" xr:uid="{68A6B0BB-9330-444D-A383-A660EACF23E9}"/>
    <cellStyle name="Normal 3 8 7 3 2 4 2" xfId="18573" xr:uid="{4F1479CB-4507-49D2-97C0-9A7320533A19}"/>
    <cellStyle name="Normal 3 8 7 3 2 5" xfId="18574" xr:uid="{0771911F-11F6-4800-9FB8-2A54E4EE45AF}"/>
    <cellStyle name="Normal 3 8 7 3 2 5 2" xfId="18575" xr:uid="{7516D2D8-FEFC-4AD1-A7E2-4946ECE5762E}"/>
    <cellStyle name="Normal 3 8 7 3 2 6" xfId="18576" xr:uid="{0608A56C-D200-46FC-A89E-86B4EA9CDF6B}"/>
    <cellStyle name="Normal 3 8 7 3 2 6 2" xfId="18577" xr:uid="{78CE5B8B-0034-40F8-85B4-B74B8AB549CC}"/>
    <cellStyle name="Normal 3 8 7 3 2 7" xfId="18578" xr:uid="{A1BD62ED-05E2-4FA0-A2CC-2DD6DAE5B2DC}"/>
    <cellStyle name="Normal 3 8 7 3 2 7 2" xfId="18579" xr:uid="{93D5D171-1B92-4028-A915-3F810DB2F715}"/>
    <cellStyle name="Normal 3 8 7 3 2 8" xfId="18580" xr:uid="{8AC43416-7933-421A-B311-87DB2B097B36}"/>
    <cellStyle name="Normal 3 8 7 3 2 8 2" xfId="18581" xr:uid="{11C4EAD8-E5CB-4644-94E8-9F468B19F8F0}"/>
    <cellStyle name="Normal 3 8 7 3 2 9" xfId="18582" xr:uid="{16A5E0A0-ACB7-4E5C-A9FB-3851034C92DA}"/>
    <cellStyle name="Normal 3 8 7 3 3" xfId="18583" xr:uid="{4370532E-FAC9-4905-A498-B2A84AC73C31}"/>
    <cellStyle name="Normal 3 8 7 3 3 2" xfId="18584" xr:uid="{D7A6E0D9-ED12-4396-AE1C-68EE757C1886}"/>
    <cellStyle name="Normal 3 8 7 3 3 2 2" xfId="18585" xr:uid="{290BE255-8C8D-4227-BF9A-FC90862DF809}"/>
    <cellStyle name="Normal 3 8 7 3 3 2 2 2" xfId="18586" xr:uid="{FEBF9C7C-D447-4028-83AF-8CBF0921ACCD}"/>
    <cellStyle name="Normal 3 8 7 3 3 2 2 2 2" xfId="18587" xr:uid="{16B43F9A-7D8E-4C64-96BC-B62B0A22DD20}"/>
    <cellStyle name="Normal 3 8 7 3 3 2 2 3" xfId="18588" xr:uid="{F2D560B9-6487-4EFC-8CA8-757B1D2257C7}"/>
    <cellStyle name="Normal 3 8 7 3 3 2 3" xfId="18589" xr:uid="{6D0DDA62-FDA6-43DE-B47E-4E04DBDF94D1}"/>
    <cellStyle name="Normal 3 8 7 3 3 3" xfId="18590" xr:uid="{8ABE74D8-17B0-4138-82FC-35BC261DED1E}"/>
    <cellStyle name="Normal 3 8 7 3 3 3 2" xfId="18591" xr:uid="{3434110B-C847-499F-B044-907F06481823}"/>
    <cellStyle name="Normal 3 8 7 3 3 4" xfId="18592" xr:uid="{F1CC1B70-15FE-4C93-8A8E-CD6BFECF2E89}"/>
    <cellStyle name="Normal 3 8 7 3 3 4 2" xfId="18593" xr:uid="{B901DEB5-052C-4D7B-8F90-566965E6DC70}"/>
    <cellStyle name="Normal 3 8 7 3 3 5" xfId="18594" xr:uid="{924A0C66-2381-4780-863A-E75876973C97}"/>
    <cellStyle name="Normal 3 8 7 3 3 5 2" xfId="18595" xr:uid="{CAE295F7-F8C2-4A7A-A74C-5C66EED42EC0}"/>
    <cellStyle name="Normal 3 8 7 3 3 6" xfId="18596" xr:uid="{3EF1651C-09D2-4C39-A418-F2A5DEE79045}"/>
    <cellStyle name="Normal 3 8 7 3 3 6 2" xfId="18597" xr:uid="{F6B18CB8-F1F3-4BF3-81D3-104EBA251440}"/>
    <cellStyle name="Normal 3 8 7 3 3 7" xfId="18598" xr:uid="{39B6EB7D-3B10-41C3-AFC2-25A756011755}"/>
    <cellStyle name="Normal 3 8 7 3 3 7 2" xfId="18599" xr:uid="{8A3398BC-222C-40D5-BA4A-96A0A30E876F}"/>
    <cellStyle name="Normal 3 8 7 3 3 8" xfId="18600" xr:uid="{C5FCFF3B-6857-476B-BE80-1F4D959D64F8}"/>
    <cellStyle name="Normal 3 8 7 3 4" xfId="18601" xr:uid="{F071477F-FB02-4352-92D1-0A050AF14E88}"/>
    <cellStyle name="Normal 3 8 7 3 4 2" xfId="18602" xr:uid="{9019AB89-53EB-401F-ADE8-49D905E26C16}"/>
    <cellStyle name="Normal 3 8 7 3 4 2 2" xfId="18603" xr:uid="{77E937C0-388E-43B1-9065-EBC2B991CCC8}"/>
    <cellStyle name="Normal 3 8 7 3 4 2 2 2" xfId="18604" xr:uid="{3C1291A2-C41B-4AD4-9A38-97AD933FF439}"/>
    <cellStyle name="Normal 3 8 7 3 4 2 3" xfId="18605" xr:uid="{172163F5-2907-4B59-BA8A-7C7AA3C1B3E3}"/>
    <cellStyle name="Normal 3 8 7 3 4 3" xfId="18606" xr:uid="{832F099C-F57F-4F01-9A06-79A4E3D0BAFA}"/>
    <cellStyle name="Normal 3 8 7 3 5" xfId="18607" xr:uid="{B85B8780-FCA0-4F33-8E0E-13B4E7901638}"/>
    <cellStyle name="Normal 3 8 7 3 5 2" xfId="18608" xr:uid="{44455A08-9B17-463D-87A8-235713CD808C}"/>
    <cellStyle name="Normal 3 8 7 3 6" xfId="18609" xr:uid="{81597BCC-E0CC-441A-ADCF-361A30B1EE6C}"/>
    <cellStyle name="Normal 3 8 7 3 6 2" xfId="18610" xr:uid="{FAAA9CE4-C73B-4A3E-8456-8A49718FA998}"/>
    <cellStyle name="Normal 3 8 7 3 7" xfId="18611" xr:uid="{7A9C57DC-28C4-4C91-B8F4-9456257339F7}"/>
    <cellStyle name="Normal 3 8 7 3 7 2" xfId="18612" xr:uid="{849D0A7B-39B9-4DD1-AB54-72D57B3E325E}"/>
    <cellStyle name="Normal 3 8 7 3 8" xfId="18613" xr:uid="{9A23343B-7E41-4CA3-9D72-FB2D7C99464A}"/>
    <cellStyle name="Normal 3 8 7 3 8 2" xfId="18614" xr:uid="{50AA8F43-2B75-4C64-ACD7-5986F4E254A3}"/>
    <cellStyle name="Normal 3 8 7 3 9" xfId="18615" xr:uid="{4950FBA2-3AE2-4171-84B9-7AA12E786729}"/>
    <cellStyle name="Normal 3 8 7 4" xfId="18616" xr:uid="{6139D874-A39B-49DC-A0F5-D08646C68900}"/>
    <cellStyle name="Normal 3 8 7 4 2" xfId="18617" xr:uid="{7A93C1B5-80FB-443A-B181-E403CC4FF6B2}"/>
    <cellStyle name="Normal 3 8 7 5" xfId="18618" xr:uid="{CD087434-6237-418F-AA1A-8724CEDC1401}"/>
    <cellStyle name="Normal 3 8 7 5 2" xfId="18619" xr:uid="{D7783C75-2902-4B1B-9166-E3E91A9138C6}"/>
    <cellStyle name="Normal 3 8 7 5 2 2" xfId="18620" xr:uid="{638F4A7A-9995-413E-BC19-F1B5ACF5F1DC}"/>
    <cellStyle name="Normal 3 8 7 5 2 2 2" xfId="18621" xr:uid="{057D3B80-71EC-4165-950F-0EA848601F73}"/>
    <cellStyle name="Normal 3 8 7 5 2 2 2 2" xfId="18622" xr:uid="{10D06A77-59D1-469F-990E-44B4FE8F4FC9}"/>
    <cellStyle name="Normal 3 8 7 5 2 2 2 2 2" xfId="18623" xr:uid="{F3715909-4B87-4F08-BA1F-5E18128D1B2E}"/>
    <cellStyle name="Normal 3 8 7 5 2 2 2 3" xfId="18624" xr:uid="{8D72DEA0-7670-4704-B874-DFC8389D42A6}"/>
    <cellStyle name="Normal 3 8 7 5 2 2 3" xfId="18625" xr:uid="{08AB70B3-1DF4-4980-BC94-03920BEBCE00}"/>
    <cellStyle name="Normal 3 8 7 5 2 3" xfId="18626" xr:uid="{E5DD760E-27DC-4FD8-B85F-65BA6A0FFDFF}"/>
    <cellStyle name="Normal 3 8 7 5 2 3 2" xfId="18627" xr:uid="{EEC78F3F-F099-458A-AFE1-9DC7B1C73C9C}"/>
    <cellStyle name="Normal 3 8 7 5 2 4" xfId="18628" xr:uid="{95A53E4F-8EE1-49E3-9C8F-4F0006DE84DA}"/>
    <cellStyle name="Normal 3 8 7 5 2 4 2" xfId="18629" xr:uid="{564C5784-EBD9-469C-BA67-4C3B887BE157}"/>
    <cellStyle name="Normal 3 8 7 5 2 5" xfId="18630" xr:uid="{E624436C-D7BF-45C3-9552-8375BA65934C}"/>
    <cellStyle name="Normal 3 8 7 5 2 5 2" xfId="18631" xr:uid="{8319CD6D-A0DA-4336-988F-3FE4AD571CC7}"/>
    <cellStyle name="Normal 3 8 7 5 2 6" xfId="18632" xr:uid="{9A7589E4-C3D3-4ABE-872B-06C1F872C676}"/>
    <cellStyle name="Normal 3 8 7 5 2 6 2" xfId="18633" xr:uid="{2D9E54EE-9A69-45BD-826D-145AF20385F5}"/>
    <cellStyle name="Normal 3 8 7 5 2 7" xfId="18634" xr:uid="{26422939-AA67-4CC7-B6CA-D40D1C9D63D7}"/>
    <cellStyle name="Normal 3 8 7 5 2 7 2" xfId="18635" xr:uid="{29C7FA29-F0F6-45D0-97D4-822228D14C33}"/>
    <cellStyle name="Normal 3 8 7 5 2 8" xfId="18636" xr:uid="{AF66C2A2-94BA-4EF0-B638-2989C5588728}"/>
    <cellStyle name="Normal 3 8 7 5 3" xfId="18637" xr:uid="{CE84629E-1E79-40D7-85BA-2FA686AC7AB6}"/>
    <cellStyle name="Normal 3 8 7 5 3 2" xfId="18638" xr:uid="{9627CC60-714D-4F72-8A4B-FFA51990AE17}"/>
    <cellStyle name="Normal 3 8 7 5 3 2 2" xfId="18639" xr:uid="{92FA5A18-B48A-42B6-B399-B3E7D715E858}"/>
    <cellStyle name="Normal 3 8 7 5 3 2 2 2" xfId="18640" xr:uid="{4CAF4CD5-FE11-4851-A7BB-1A1B77BE34E7}"/>
    <cellStyle name="Normal 3 8 7 5 3 2 3" xfId="18641" xr:uid="{025E5661-041E-4C5D-BFAF-4C8B940648D2}"/>
    <cellStyle name="Normal 3 8 7 5 3 3" xfId="18642" xr:uid="{08FADE84-B0F5-499A-A26C-BA325D501B4D}"/>
    <cellStyle name="Normal 3 8 7 5 4" xfId="18643" xr:uid="{7186551E-6CCD-4676-A81B-465AB41DCE8B}"/>
    <cellStyle name="Normal 3 8 7 5 4 2" xfId="18644" xr:uid="{1780680B-6D31-41AE-9B35-14F89A6D6060}"/>
    <cellStyle name="Normal 3 8 7 5 5" xfId="18645" xr:uid="{8A323BA9-8408-468C-880F-E4A8361B1F5F}"/>
    <cellStyle name="Normal 3 8 7 5 5 2" xfId="18646" xr:uid="{F5054E39-82A1-4AE7-B6BB-E37D90F2DFBD}"/>
    <cellStyle name="Normal 3 8 7 5 6" xfId="18647" xr:uid="{23CD5AA0-7694-4DC0-B01B-0E7824104A7C}"/>
    <cellStyle name="Normal 3 8 7 5 6 2" xfId="18648" xr:uid="{50936C08-800B-477E-A71F-028B6CFE21D8}"/>
    <cellStyle name="Normal 3 8 7 5 7" xfId="18649" xr:uid="{8305A05C-9E7F-4373-A404-E71028BBFA26}"/>
    <cellStyle name="Normal 3 8 7 5 7 2" xfId="18650" xr:uid="{3AD95246-D44E-4E78-A17C-7E795DDE6DA3}"/>
    <cellStyle name="Normal 3 8 7 5 8" xfId="18651" xr:uid="{0AAA26A3-4216-48C0-A32D-0486C32AAD66}"/>
    <cellStyle name="Normal 3 8 7 6" xfId="18652" xr:uid="{D8CAEC30-7404-4BE6-929A-1DCA6CDE7874}"/>
    <cellStyle name="Normal 3 8 7 6 2" xfId="18653" xr:uid="{C461667B-4C55-453F-9FC4-065E65BE03AB}"/>
    <cellStyle name="Normal 3 8 7 6 2 2" xfId="18654" xr:uid="{44CF0A3E-125C-4B2E-A548-E6963B5C0E79}"/>
    <cellStyle name="Normal 3 8 7 6 2 2 2" xfId="18655" xr:uid="{7AD9DD82-52DC-42BE-AC4E-91D4AA2E9290}"/>
    <cellStyle name="Normal 3 8 7 6 2 3" xfId="18656" xr:uid="{0AF17719-082C-44D9-BBAA-F83045242130}"/>
    <cellStyle name="Normal 3 8 7 6 3" xfId="18657" xr:uid="{5EF82081-E5C5-429B-9CDA-BE42622F440A}"/>
    <cellStyle name="Normal 3 8 7 7" xfId="18658" xr:uid="{37AA4C31-A71A-4B57-8453-9CDA5B585D33}"/>
    <cellStyle name="Normal 3 8 7 7 2" xfId="18659" xr:uid="{3B34F601-B344-4E15-862D-6135E14068A4}"/>
    <cellStyle name="Normal 3 8 7 8" xfId="18660" xr:uid="{BAB25ED3-642D-4C41-A390-14979FEE8FCA}"/>
    <cellStyle name="Normal 3 8 7 8 2" xfId="18661" xr:uid="{F965D361-24D7-4712-AC01-D1809F8E7673}"/>
    <cellStyle name="Normal 3 8 7 9" xfId="18662" xr:uid="{2CCF2565-7482-4E17-8C93-1CD8CA31CDC1}"/>
    <cellStyle name="Normal 3 8 7 9 2" xfId="18663" xr:uid="{0B3600C1-18C8-4306-BAA0-258F3CB42C70}"/>
    <cellStyle name="Normal 3 8 8" xfId="18664" xr:uid="{ADB593AB-9E66-4283-B541-EDAB0987D8A7}"/>
    <cellStyle name="Normal 3 8 8 2" xfId="18665" xr:uid="{461DC303-292C-4511-8224-0E76BF370726}"/>
    <cellStyle name="Normal 3 8 8 2 2" xfId="18666" xr:uid="{59DFCE1A-0F85-48DF-B137-463F1D55F96F}"/>
    <cellStyle name="Normal 3 8 8 2 2 2" xfId="18667" xr:uid="{15FBD9EB-44FC-4B3A-B618-791C8AC5D479}"/>
    <cellStyle name="Normal 3 8 8 2 2 2 2" xfId="18668" xr:uid="{62ECF7EA-5E1C-4683-8D71-B4E7B7E72A2F}"/>
    <cellStyle name="Normal 3 8 8 2 2 2 2 2" xfId="18669" xr:uid="{1734A711-B4B1-4239-BB93-10384A39ECA4}"/>
    <cellStyle name="Normal 3 8 8 2 2 2 2 2 2" xfId="18670" xr:uid="{1B3AAFF5-A6B9-45CD-AB5F-C0B9D63BD1E1}"/>
    <cellStyle name="Normal 3 8 8 2 2 2 2 2 2 2" xfId="18671" xr:uid="{C7D229D4-7136-424C-AA45-E6FF2F1DCFDD}"/>
    <cellStyle name="Normal 3 8 8 2 2 2 2 2 3" xfId="18672" xr:uid="{3D017D8A-0D4C-4BFE-A66E-B5D88624FF8A}"/>
    <cellStyle name="Normal 3 8 8 2 2 2 2 3" xfId="18673" xr:uid="{0A1483B0-2A6A-460C-8529-D54420C4C418}"/>
    <cellStyle name="Normal 3 8 8 2 2 2 3" xfId="18674" xr:uid="{21E81ACD-853F-4AE1-B447-7B4800A329E2}"/>
    <cellStyle name="Normal 3 8 8 2 2 2 3 2" xfId="18675" xr:uid="{E7024444-E75D-4C13-9DFB-1942E93011DA}"/>
    <cellStyle name="Normal 3 8 8 2 2 2 4" xfId="18676" xr:uid="{DA97A070-9664-4780-9951-B9FC950F9BD4}"/>
    <cellStyle name="Normal 3 8 8 2 2 2 4 2" xfId="18677" xr:uid="{840764E0-0768-4C99-885B-138B39828E71}"/>
    <cellStyle name="Normal 3 8 8 2 2 2 5" xfId="18678" xr:uid="{A328504C-6977-490B-AE40-50650538BE31}"/>
    <cellStyle name="Normal 3 8 8 2 2 2 5 2" xfId="18679" xr:uid="{D784ED4D-50AE-4986-8BAA-6E064152C4ED}"/>
    <cellStyle name="Normal 3 8 8 2 2 2 6" xfId="18680" xr:uid="{DC2D789E-45A9-4B9C-B97E-95ED176B047A}"/>
    <cellStyle name="Normal 3 8 8 2 2 2 6 2" xfId="18681" xr:uid="{1BEB54B8-E4EF-4262-975D-E2CE60EB3284}"/>
    <cellStyle name="Normal 3 8 8 2 2 2 7" xfId="18682" xr:uid="{1F708635-07D1-4BA4-AA67-ED7D4767FF69}"/>
    <cellStyle name="Normal 3 8 8 2 2 2 7 2" xfId="18683" xr:uid="{52567CBC-D97B-492D-8CE3-FD3BD016BB80}"/>
    <cellStyle name="Normal 3 8 8 2 2 2 8" xfId="18684" xr:uid="{CD675AF7-B56B-42C6-91A9-1A11D9945B8B}"/>
    <cellStyle name="Normal 3 8 8 2 2 3" xfId="18685" xr:uid="{17DC82F2-2D94-4940-9414-B70374EEA5A2}"/>
    <cellStyle name="Normal 3 8 8 2 2 3 2" xfId="18686" xr:uid="{758B5CF6-EEE0-44A3-951B-870CB700EC8A}"/>
    <cellStyle name="Normal 3 8 8 2 2 3 2 2" xfId="18687" xr:uid="{8B198FCB-2858-401A-9D52-D6324DD00D3F}"/>
    <cellStyle name="Normal 3 8 8 2 2 3 2 2 2" xfId="18688" xr:uid="{80241033-A725-42C1-BE66-E66502FDC495}"/>
    <cellStyle name="Normal 3 8 8 2 2 3 2 3" xfId="18689" xr:uid="{5864EB86-71A9-4776-9E8E-7AAE3F0DD590}"/>
    <cellStyle name="Normal 3 8 8 2 2 3 3" xfId="18690" xr:uid="{67A9CE50-9A7C-49F8-A417-02D6F6D1B7FE}"/>
    <cellStyle name="Normal 3 8 8 2 2 4" xfId="18691" xr:uid="{ED58BAA4-D3AF-4BAB-B7E5-697A6A950A8E}"/>
    <cellStyle name="Normal 3 8 8 2 2 4 2" xfId="18692" xr:uid="{731E3F18-613E-4518-A45B-47E8F4E6A709}"/>
    <cellStyle name="Normal 3 8 8 2 2 5" xfId="18693" xr:uid="{A267ED49-AD11-4574-A37E-2102C2048C66}"/>
    <cellStyle name="Normal 3 8 8 2 2 5 2" xfId="18694" xr:uid="{238E02D2-C4C4-4FC5-82FA-62D3C95F03B2}"/>
    <cellStyle name="Normal 3 8 8 2 2 6" xfId="18695" xr:uid="{0F4502C2-E5F8-4987-A399-FC0C72B50BB5}"/>
    <cellStyle name="Normal 3 8 8 2 2 6 2" xfId="18696" xr:uid="{FD28A3B7-070F-48D6-87AF-A36F901AF011}"/>
    <cellStyle name="Normal 3 8 8 2 2 7" xfId="18697" xr:uid="{92516BB8-B8ED-4400-B982-1C43EAE319A9}"/>
    <cellStyle name="Normal 3 8 8 2 2 7 2" xfId="18698" xr:uid="{EA4F5322-0EF6-4CF6-8C54-BC9C27CB3492}"/>
    <cellStyle name="Normal 3 8 8 2 2 8" xfId="18699" xr:uid="{0C00232A-1824-4F16-AC94-CB6EF0D251C0}"/>
    <cellStyle name="Normal 3 8 8 2 3" xfId="18700" xr:uid="{D7A41C64-A444-4F7A-A02D-F1E748D14301}"/>
    <cellStyle name="Normal 3 8 8 2 3 2" xfId="18701" xr:uid="{6B8E697B-BEFE-4EFA-A1A4-BE7EAD2F62DF}"/>
    <cellStyle name="Normal 3 8 8 2 3 2 2" xfId="18702" xr:uid="{5E0A72C8-B28B-43AF-ACB5-EAD47B05B416}"/>
    <cellStyle name="Normal 3 8 8 2 3 2 2 2" xfId="18703" xr:uid="{4C0199A3-620C-4445-AE46-6CEF7F1F7F68}"/>
    <cellStyle name="Normal 3 8 8 2 3 2 3" xfId="18704" xr:uid="{3A898A5D-B449-4599-B197-A269A2248F53}"/>
    <cellStyle name="Normal 3 8 8 2 3 3" xfId="18705" xr:uid="{F186F520-EF3D-4C75-9408-F6A2968D2ACA}"/>
    <cellStyle name="Normal 3 8 8 2 4" xfId="18706" xr:uid="{3EC5C6AB-1BED-49A3-91AB-E8FCBAEDF1E1}"/>
    <cellStyle name="Normal 3 8 8 2 4 2" xfId="18707" xr:uid="{735E0FB0-BC0D-4A53-82CA-E4214D2662B5}"/>
    <cellStyle name="Normal 3 8 8 2 5" xfId="18708" xr:uid="{B58DC4FC-787C-4ED4-A044-C0B43D2CCF8B}"/>
    <cellStyle name="Normal 3 8 8 2 5 2" xfId="18709" xr:uid="{1F239B57-F547-4B2D-9F9D-F13776339A60}"/>
    <cellStyle name="Normal 3 8 8 2 6" xfId="18710" xr:uid="{AA6F98E2-1ED1-4ADF-A452-83392D95A638}"/>
    <cellStyle name="Normal 3 8 8 2 6 2" xfId="18711" xr:uid="{BE713F1D-80E3-48EC-B4A4-08F0C1E213A5}"/>
    <cellStyle name="Normal 3 8 8 2 7" xfId="18712" xr:uid="{60F8BF62-035F-4325-9087-AF137E578A92}"/>
    <cellStyle name="Normal 3 8 8 2 7 2" xfId="18713" xr:uid="{778DDD96-3B39-4839-94C0-7B929437BC5C}"/>
    <cellStyle name="Normal 3 8 8 2 8" xfId="18714" xr:uid="{62C3A8E6-F6A1-4940-AB03-0F9D0AF09478}"/>
    <cellStyle name="Normal 3 8 8 2 8 2" xfId="18715" xr:uid="{0998FE3D-C35F-4ED2-847D-ADF354A82E04}"/>
    <cellStyle name="Normal 3 8 8 2 9" xfId="18716" xr:uid="{617FD53D-D261-49FD-825C-81E61E5E0957}"/>
    <cellStyle name="Normal 3 8 8 3" xfId="18717" xr:uid="{1B6C0ABC-10CD-4526-A761-25C78F7E786E}"/>
    <cellStyle name="Normal 3 8 8 3 2" xfId="18718" xr:uid="{5A0D4B39-5E16-4E0D-A4FE-44D51CAB5EF6}"/>
    <cellStyle name="Normal 3 8 8 3 2 2" xfId="18719" xr:uid="{38830E86-2407-4C8F-BDB4-4B20E0F978BD}"/>
    <cellStyle name="Normal 3 8 8 3 2 2 2" xfId="18720" xr:uid="{9575BA09-630F-4296-A502-A7EF7D16BDAF}"/>
    <cellStyle name="Normal 3 8 8 3 2 2 2 2" xfId="18721" xr:uid="{65515DF7-35D8-4836-BA2B-D8775A4CABCA}"/>
    <cellStyle name="Normal 3 8 8 3 2 2 3" xfId="18722" xr:uid="{D8C38A50-5526-44F2-9A5A-2C8CDFF4D694}"/>
    <cellStyle name="Normal 3 8 8 3 2 3" xfId="18723" xr:uid="{9778CE0D-7BC9-4488-BA82-DCFC6948E7FD}"/>
    <cellStyle name="Normal 3 8 8 3 3" xfId="18724" xr:uid="{94EEB33B-E643-410D-8CC0-6002536FBDE0}"/>
    <cellStyle name="Normal 3 8 8 3 3 2" xfId="18725" xr:uid="{5A841DBF-DFEB-42BF-B1E6-3BB30F0EBCC4}"/>
    <cellStyle name="Normal 3 8 8 3 4" xfId="18726" xr:uid="{F778CED0-6D8D-4EF6-A43B-65F0EAF4E6EB}"/>
    <cellStyle name="Normal 3 8 8 3 4 2" xfId="18727" xr:uid="{F440450A-00E5-4B19-9707-CD086F8FC9CF}"/>
    <cellStyle name="Normal 3 8 8 3 5" xfId="18728" xr:uid="{19B169E3-AD86-4B8F-8CDE-6B758C09F171}"/>
    <cellStyle name="Normal 3 8 8 3 5 2" xfId="18729" xr:uid="{FEF96129-1275-4CAB-81E7-87F6BAA93125}"/>
    <cellStyle name="Normal 3 8 8 3 6" xfId="18730" xr:uid="{79476C48-814D-4249-B314-0A46879237A7}"/>
    <cellStyle name="Normal 3 8 8 3 6 2" xfId="18731" xr:uid="{B7EA2DD7-F45C-4C2F-9AD3-4A9B0E060218}"/>
    <cellStyle name="Normal 3 8 8 3 7" xfId="18732" xr:uid="{E6C54EE0-E4A5-4EBD-BFFD-671C6202DB98}"/>
    <cellStyle name="Normal 3 8 8 3 7 2" xfId="18733" xr:uid="{04B6491D-E648-4721-A12F-B6B1544E1BF0}"/>
    <cellStyle name="Normal 3 8 8 3 8" xfId="18734" xr:uid="{2D9B3DDA-E6EE-47C4-AA89-1BB30B397D42}"/>
    <cellStyle name="Normal 3 8 8 4" xfId="18735" xr:uid="{B551AF4F-4EC2-465C-86D0-F591B4F5D3D5}"/>
    <cellStyle name="Normal 3 8 8 4 2" xfId="18736" xr:uid="{6C1A5C29-FC4E-451B-A38D-5955F55AF7F0}"/>
    <cellStyle name="Normal 3 8 8 4 2 2" xfId="18737" xr:uid="{D65D4794-3CC0-4092-ABC1-18B084C24222}"/>
    <cellStyle name="Normal 3 8 8 4 2 2 2" xfId="18738" xr:uid="{95E03D9A-CCE2-45E9-95AC-90886FBC4963}"/>
    <cellStyle name="Normal 3 8 8 4 2 3" xfId="18739" xr:uid="{51820A34-C9B3-4B9D-9ABF-94905E02ED80}"/>
    <cellStyle name="Normal 3 8 8 4 3" xfId="18740" xr:uid="{62439C68-3A0F-4261-9EB0-C9F84A474C4C}"/>
    <cellStyle name="Normal 3 8 8 5" xfId="18741" xr:uid="{3A091B4B-AAF4-4797-B28D-74DE6C243EEA}"/>
    <cellStyle name="Normal 3 8 8 5 2" xfId="18742" xr:uid="{4EA367FA-67BF-4109-B423-E13E038BD309}"/>
    <cellStyle name="Normal 3 8 8 6" xfId="18743" xr:uid="{08183406-2E48-4834-A558-3AE196890B78}"/>
    <cellStyle name="Normal 3 8 8 6 2" xfId="18744" xr:uid="{8237E95C-A974-4EDD-9B4D-79E21C8E7DFF}"/>
    <cellStyle name="Normal 3 8 8 7" xfId="18745" xr:uid="{572D9342-DABD-4130-A669-3846D7F54E9A}"/>
    <cellStyle name="Normal 3 8 8 7 2" xfId="18746" xr:uid="{F7ADB87F-8940-4F3E-B51F-35A449191EE5}"/>
    <cellStyle name="Normal 3 8 8 8" xfId="18747" xr:uid="{E69DED05-9701-4DAD-8D12-BCF44ED7BECE}"/>
    <cellStyle name="Normal 3 8 8 8 2" xfId="18748" xr:uid="{B3458279-3099-440B-9B5F-8E26731A0DC2}"/>
    <cellStyle name="Normal 3 8 8 9" xfId="18749" xr:uid="{D12AD3CE-8446-4F3D-80B9-D39EB1276D31}"/>
    <cellStyle name="Normal 3 8 9" xfId="18750" xr:uid="{66734F53-68F6-4A59-B50B-61E4C30571FF}"/>
    <cellStyle name="Normal 3 8 9 2" xfId="18751" xr:uid="{1C6CA610-B231-4B99-A63F-A05F0DB4093A}"/>
    <cellStyle name="Normal 3 9" xfId="18752" xr:uid="{C6DEC334-7A2B-43A5-AF92-B52D7780B30E}"/>
    <cellStyle name="Normal 3 9 2" xfId="18753" xr:uid="{679C8D04-B301-4AD4-9015-D9A4F6905F47}"/>
    <cellStyle name="Normal 30" xfId="338" xr:uid="{2E05CC89-5F10-4476-98F6-F72BA6E0DC2A}"/>
    <cellStyle name="Normal 30 2" xfId="18755" xr:uid="{3665B1DC-56CA-42BB-A383-C9B20D6BF74C}"/>
    <cellStyle name="Normal 30 2 2" xfId="18756" xr:uid="{2AB67FF1-848E-47A0-9C4A-1F62ED84D9FD}"/>
    <cellStyle name="Normal 30 3" xfId="18757" xr:uid="{2436B1F3-C6EF-450A-8B58-4DD328699D60}"/>
    <cellStyle name="Normal 30 4" xfId="18754" xr:uid="{961B02AA-1F1B-4F62-91D7-50008F1B9009}"/>
    <cellStyle name="Normal 31" xfId="334" xr:uid="{C5E06182-A8DD-40D8-80B8-70928CB02AA1}"/>
    <cellStyle name="Normal 31 2" xfId="18759" xr:uid="{9635468D-383E-4A98-8560-1D80EE6AF1F4}"/>
    <cellStyle name="Normal 31 3" xfId="18760" xr:uid="{3E51826F-8788-43C5-A5C9-319654544245}"/>
    <cellStyle name="Normal 31 4" xfId="18758" xr:uid="{B3B740F3-1480-46C8-A31A-7013BC7047D5}"/>
    <cellStyle name="Normal 31 4 2 2 15" xfId="44353" xr:uid="{64350E06-4296-4999-A6F4-EFF778D0D909}"/>
    <cellStyle name="Normal 32" xfId="339" xr:uid="{93BF0642-D72C-4B2F-9350-8C293682BDE2}"/>
    <cellStyle name="Normal 32 2" xfId="44354" xr:uid="{E3689758-442B-4532-9BAA-C9AB26A57F9C}"/>
    <cellStyle name="Normal 32 3" xfId="44355" xr:uid="{9EED51EE-042D-4EBE-9DB5-9BBC97E86BBB}"/>
    <cellStyle name="Normal 32 4" xfId="18761" xr:uid="{7108F14C-7E95-415A-B52C-2551BF53E9BA}"/>
    <cellStyle name="Normal 33" xfId="381" xr:uid="{A5730B05-94D4-4AAC-8B3D-FBA7847D3A2C}"/>
    <cellStyle name="Normal 33 2" xfId="18763" xr:uid="{E331FD88-16ED-4A24-9763-90E373CBD24C}"/>
    <cellStyle name="Normal 33 3" xfId="18762" xr:uid="{65ADA6FF-09DE-4D3F-AE6D-E204DF2DF321}"/>
    <cellStyle name="Normal 34" xfId="385" xr:uid="{6DCC0A71-93AD-4426-930C-91824BBFAD88}"/>
    <cellStyle name="Normal 34 2" xfId="18764" xr:uid="{9187F9E9-7E76-4CBC-ACB8-2F55B9D7442B}"/>
    <cellStyle name="Normal 35" xfId="384" xr:uid="{AF65947A-3A79-4467-994F-8D7F4EA57E28}"/>
    <cellStyle name="Normal 35 2" xfId="18766" xr:uid="{2A341498-883F-4EE8-BF00-EB4B85DDC5D4}"/>
    <cellStyle name="Normal 35 3" xfId="18765" xr:uid="{3F44E500-D01F-4202-80A3-D994C9ADD67E}"/>
    <cellStyle name="Normal 36" xfId="387" xr:uid="{9BE3ABEC-EE90-406E-B7BF-6BF6078C0822}"/>
    <cellStyle name="Normal 36 2" xfId="18768" xr:uid="{9356E911-D478-4C70-A828-48F29D9F508F}"/>
    <cellStyle name="Normal 36 3" xfId="18767" xr:uid="{E9218A2A-19C1-4A93-9C57-C8DA733D8910}"/>
    <cellStyle name="Normal 37" xfId="273" xr:uid="{F9539F99-99B7-4E53-9B33-EE4A908DFABE}"/>
    <cellStyle name="Normal 37 2" xfId="455" xr:uid="{B9ED70EC-F782-4607-B306-D21BDBC9F3AC}"/>
    <cellStyle name="Normal 37 3" xfId="18769" xr:uid="{76851BF3-734E-4F67-8CB4-6C448F472F03}"/>
    <cellStyle name="Normal 38" xfId="317" xr:uid="{41CFAC53-A09C-4FC4-A121-84AC031C09C6}"/>
    <cellStyle name="Normal 38 2" xfId="18771" xr:uid="{4FEBC0F9-1211-4A9E-BDEB-067DD28B0E1A}"/>
    <cellStyle name="Normal 38 3" xfId="18770" xr:uid="{EA4363F9-71E5-47D3-8E8A-627C21334081}"/>
    <cellStyle name="Normal 39" xfId="391" xr:uid="{A167A926-6A39-4869-B00B-C7F1C35BE4F1}"/>
    <cellStyle name="Normal 39 2" xfId="18773" xr:uid="{0F4D14F6-B682-4704-9CB3-2F712712A138}"/>
    <cellStyle name="Normal 39 3" xfId="18772" xr:uid="{96839281-47B2-44FB-9177-1FF645EE334A}"/>
    <cellStyle name="Normal 4" xfId="44" xr:uid="{83BB6DA7-E570-4993-93B0-F9C87084E279}"/>
    <cellStyle name="Normal 4 10" xfId="18774" xr:uid="{65A99849-BFE4-4CA1-A077-1E88FEF02C9D}"/>
    <cellStyle name="Normal 4 10 2" xfId="18775" xr:uid="{0B2A9B16-4DA3-4AFB-953D-7755A9BE11D5}"/>
    <cellStyle name="Normal 4 11" xfId="555" xr:uid="{61725079-70F3-4659-BD5A-C17F10751DD3}"/>
    <cellStyle name="Normal 4 11 10" xfId="18776" xr:uid="{33D40B7B-EC75-45E4-90AD-8525A4A3CE6A}"/>
    <cellStyle name="Normal 4 11 10 2" xfId="18777" xr:uid="{55CC9D24-9B7C-48A8-AE5C-71521EB90AFA}"/>
    <cellStyle name="Normal 4 11 11" xfId="18778" xr:uid="{10EDDC4C-4B8F-4EAC-B07A-E707DF67571B}"/>
    <cellStyle name="Normal 4 11 11 2" xfId="18779" xr:uid="{86A01ACD-1332-4FA1-9F22-B0672A8A9A3D}"/>
    <cellStyle name="Normal 4 11 12" xfId="18780" xr:uid="{147DEB31-9479-498F-A033-9DF76D973BB3}"/>
    <cellStyle name="Normal 4 11 2" xfId="18781" xr:uid="{A5280D4F-BE99-4FDF-83F4-728254D72120}"/>
    <cellStyle name="Normal 4 11 2 10" xfId="18782" xr:uid="{1C836C04-A910-403E-872E-3D5FEF68FF7A}"/>
    <cellStyle name="Normal 4 11 2 10 2" xfId="18783" xr:uid="{BC15D51C-D2DB-4B96-A5E1-5742267E4FD2}"/>
    <cellStyle name="Normal 4 11 2 11" xfId="18784" xr:uid="{30AEEE71-BD92-4036-A56C-885AE6DE7125}"/>
    <cellStyle name="Normal 4 11 2 11 2" xfId="18785" xr:uid="{D71F03CF-A50A-42EF-8AA3-0DE2A7B1617E}"/>
    <cellStyle name="Normal 4 11 2 12" xfId="18786" xr:uid="{60AAD9B5-1F9B-490A-9C2E-AD23B0D23DE9}"/>
    <cellStyle name="Normal 4 11 2 2" xfId="18787" xr:uid="{F9BC4211-4567-472D-A347-ACCDDB327AEA}"/>
    <cellStyle name="Normal 4 11 2 2 2" xfId="18788" xr:uid="{31C016A0-1F59-44BC-BA09-1CEBD1DD9A89}"/>
    <cellStyle name="Normal 4 11 2 2 2 2" xfId="18789" xr:uid="{AF64BE9B-674E-4BA4-A6D3-32A5DF54E5C9}"/>
    <cellStyle name="Normal 4 11 2 2 2 2 2" xfId="18790" xr:uid="{C341576C-E4F4-4010-97FB-C07EE64AE06D}"/>
    <cellStyle name="Normal 4 11 2 2 2 2 2 2" xfId="18791" xr:uid="{03C69A7B-07A4-41C0-9B8C-DBD5EDF80C9F}"/>
    <cellStyle name="Normal 4 11 2 2 2 2 2 2 2" xfId="18792" xr:uid="{2E4E163D-48D0-46D3-8247-9BEE7A3AB31B}"/>
    <cellStyle name="Normal 4 11 2 2 2 2 2 2 2 2" xfId="18793" xr:uid="{1E6D8956-6F5F-49BD-BA0C-CB26E60B0A10}"/>
    <cellStyle name="Normal 4 11 2 2 2 2 2 2 2 2 2" xfId="18794" xr:uid="{25452F30-BC28-446C-9B20-FC57D2A8A6E5}"/>
    <cellStyle name="Normal 4 11 2 2 2 2 2 2 2 3" xfId="18795" xr:uid="{5E2FEFA2-ACEB-4D15-AF74-C67B56079C6A}"/>
    <cellStyle name="Normal 4 11 2 2 2 2 2 2 3" xfId="18796" xr:uid="{D459EA0A-E769-4DF7-A0E3-F9E6F529EF97}"/>
    <cellStyle name="Normal 4 11 2 2 2 2 2 3" xfId="18797" xr:uid="{79271052-2E79-4C21-873F-76CE56B6ACA3}"/>
    <cellStyle name="Normal 4 11 2 2 2 2 2 3 2" xfId="18798" xr:uid="{CC0AA5BA-7BA0-4F0B-A467-A3429B83FFF7}"/>
    <cellStyle name="Normal 4 11 2 2 2 2 2 4" xfId="18799" xr:uid="{5F4E0687-FA77-4A98-8B3E-D305647C983D}"/>
    <cellStyle name="Normal 4 11 2 2 2 2 2 4 2" xfId="18800" xr:uid="{EA1A565C-93AC-4BB9-8BD2-12143B5C3040}"/>
    <cellStyle name="Normal 4 11 2 2 2 2 2 5" xfId="18801" xr:uid="{AC27E957-B0D6-4FB1-8B0B-A61F2FAD8F3A}"/>
    <cellStyle name="Normal 4 11 2 2 2 2 2 5 2" xfId="18802" xr:uid="{707D4360-1B5A-404A-B38D-CA132C8F7B1D}"/>
    <cellStyle name="Normal 4 11 2 2 2 2 2 6" xfId="18803" xr:uid="{FB2E255A-475F-46D9-A680-385F6C9DCC02}"/>
    <cellStyle name="Normal 4 11 2 2 2 2 2 6 2" xfId="18804" xr:uid="{A247E5A5-9FF7-4AAA-B106-83ACEC7B9897}"/>
    <cellStyle name="Normal 4 11 2 2 2 2 2 7" xfId="18805" xr:uid="{890014B4-339C-497F-B8F3-BCBE5DBA7A19}"/>
    <cellStyle name="Normal 4 11 2 2 2 2 2 7 2" xfId="18806" xr:uid="{3E14F9B9-69E5-4885-9C5A-48E8BF8C1E10}"/>
    <cellStyle name="Normal 4 11 2 2 2 2 2 8" xfId="18807" xr:uid="{B45AC40E-9DB8-4866-9CD7-A7902FEA348F}"/>
    <cellStyle name="Normal 4 11 2 2 2 2 3" xfId="18808" xr:uid="{87517F19-9F8A-4BCE-A6DC-AF3998DE743C}"/>
    <cellStyle name="Normal 4 11 2 2 2 2 3 2" xfId="18809" xr:uid="{51BBF8CB-7B41-4D8F-B423-B908A3693059}"/>
    <cellStyle name="Normal 4 11 2 2 2 2 3 2 2" xfId="18810" xr:uid="{1DB01819-EC70-4912-957E-9C5064BD5C9F}"/>
    <cellStyle name="Normal 4 11 2 2 2 2 3 2 2 2" xfId="18811" xr:uid="{BBB94DC2-CD97-4269-99D0-37522D53AF62}"/>
    <cellStyle name="Normal 4 11 2 2 2 2 3 2 3" xfId="18812" xr:uid="{6173D8DF-E021-4180-9F83-0064AD3BAEF5}"/>
    <cellStyle name="Normal 4 11 2 2 2 2 3 3" xfId="18813" xr:uid="{FC2F27AC-8666-4D59-A897-CE9943962399}"/>
    <cellStyle name="Normal 4 11 2 2 2 2 4" xfId="18814" xr:uid="{512605A2-0119-4EEC-891A-DC00BD216A80}"/>
    <cellStyle name="Normal 4 11 2 2 2 2 4 2" xfId="18815" xr:uid="{A8813053-236C-4C00-A46F-7B056481429E}"/>
    <cellStyle name="Normal 4 11 2 2 2 2 5" xfId="18816" xr:uid="{A89C0D4C-8244-4886-B356-1B2B2FC14B5B}"/>
    <cellStyle name="Normal 4 11 2 2 2 2 5 2" xfId="18817" xr:uid="{4BBBE069-B08F-408F-BC0F-50378DB82891}"/>
    <cellStyle name="Normal 4 11 2 2 2 2 6" xfId="18818" xr:uid="{82B76087-8C2B-4132-A4CB-D482B3908DFF}"/>
    <cellStyle name="Normal 4 11 2 2 2 2 6 2" xfId="18819" xr:uid="{8970B4A6-1A0A-4507-A8C9-6D0A2FD06A6E}"/>
    <cellStyle name="Normal 4 11 2 2 2 2 7" xfId="18820" xr:uid="{8050E574-A973-4DC8-B363-42D4F5468CEC}"/>
    <cellStyle name="Normal 4 11 2 2 2 2 7 2" xfId="18821" xr:uid="{4A58A67C-ED7A-43C2-A542-B59160EE9073}"/>
    <cellStyle name="Normal 4 11 2 2 2 2 8" xfId="18822" xr:uid="{FB2B6F54-76BA-4483-95C4-15E6A5C5B648}"/>
    <cellStyle name="Normal 4 11 2 2 2 3" xfId="18823" xr:uid="{68CCA90E-7925-4331-9EE1-6C6217555A75}"/>
    <cellStyle name="Normal 4 11 2 2 2 3 2" xfId="18824" xr:uid="{43ADC650-DFDD-46AE-804F-EAA3CC81795D}"/>
    <cellStyle name="Normal 4 11 2 2 2 3 2 2" xfId="18825" xr:uid="{C294B817-32F1-4ACB-A75C-7997E1E1382D}"/>
    <cellStyle name="Normal 4 11 2 2 2 3 2 2 2" xfId="18826" xr:uid="{11ED98EA-40B0-4855-B015-745C2ADFB6A1}"/>
    <cellStyle name="Normal 4 11 2 2 2 3 2 3" xfId="18827" xr:uid="{3F6BB2E1-5A2D-4C2C-9D58-9556FD42D68C}"/>
    <cellStyle name="Normal 4 11 2 2 2 3 3" xfId="18828" xr:uid="{40708243-4E0E-4565-AAB4-4E0A4EA6D13B}"/>
    <cellStyle name="Normal 4 11 2 2 2 4" xfId="18829" xr:uid="{4C0B451D-513C-423E-92A8-89D199FF8D42}"/>
    <cellStyle name="Normal 4 11 2 2 2 4 2" xfId="18830" xr:uid="{78F55789-B55E-4234-B018-3A145CB532B9}"/>
    <cellStyle name="Normal 4 11 2 2 2 5" xfId="18831" xr:uid="{0A85D956-703D-4A53-8CDC-ECFD02F8B6D3}"/>
    <cellStyle name="Normal 4 11 2 2 2 5 2" xfId="18832" xr:uid="{722504E3-60FC-465E-8E5B-829800E6C8E4}"/>
    <cellStyle name="Normal 4 11 2 2 2 6" xfId="18833" xr:uid="{E668FF2E-A0B3-484B-AFBF-35396A6A9E09}"/>
    <cellStyle name="Normal 4 11 2 2 2 6 2" xfId="18834" xr:uid="{21B72FD2-B5FA-40F2-9E93-3BB526C55FB4}"/>
    <cellStyle name="Normal 4 11 2 2 2 7" xfId="18835" xr:uid="{0D886F40-CBDC-4232-9DEA-D33189EB2098}"/>
    <cellStyle name="Normal 4 11 2 2 2 7 2" xfId="18836" xr:uid="{16E94CC9-D249-412C-AECE-711C88DD123B}"/>
    <cellStyle name="Normal 4 11 2 2 2 8" xfId="18837" xr:uid="{6D9489C5-22B8-4D8D-9195-0D6404C74B33}"/>
    <cellStyle name="Normal 4 11 2 2 2 8 2" xfId="18838" xr:uid="{161779CF-F1AC-4B9E-961D-08346C6E9BFE}"/>
    <cellStyle name="Normal 4 11 2 2 2 9" xfId="18839" xr:uid="{F9B0D7B2-4907-4F03-99F1-C68A97386D89}"/>
    <cellStyle name="Normal 4 11 2 2 3" xfId="18840" xr:uid="{FCCBE983-39B2-4869-A270-24C5B981370A}"/>
    <cellStyle name="Normal 4 11 2 2 3 2" xfId="18841" xr:uid="{8D891F81-72C0-44B8-A2CA-CE28C77D3749}"/>
    <cellStyle name="Normal 4 11 2 2 3 2 2" xfId="18842" xr:uid="{8EF27E6A-ACFF-4683-8D7E-3E566792EFBF}"/>
    <cellStyle name="Normal 4 11 2 2 3 2 2 2" xfId="18843" xr:uid="{C84DE377-6438-4313-92E6-87A4A2E02416}"/>
    <cellStyle name="Normal 4 11 2 2 3 2 2 2 2" xfId="18844" xr:uid="{A8E0DD0F-0478-47B8-AF87-26481F5EE0FF}"/>
    <cellStyle name="Normal 4 11 2 2 3 2 2 3" xfId="18845" xr:uid="{E87E4F44-04ED-4792-B87F-796599AB8FF5}"/>
    <cellStyle name="Normal 4 11 2 2 3 2 3" xfId="18846" xr:uid="{D9A7D3FE-A7D5-48A9-A6D8-CF4A6E391720}"/>
    <cellStyle name="Normal 4 11 2 2 3 3" xfId="18847" xr:uid="{6B41A19D-A732-49E6-B6BA-89B70E5407B7}"/>
    <cellStyle name="Normal 4 11 2 2 3 3 2" xfId="18848" xr:uid="{F0512348-9C7C-41E7-892E-205E7A291B1D}"/>
    <cellStyle name="Normal 4 11 2 2 3 4" xfId="18849" xr:uid="{314CC8A6-8785-4039-A1D3-E4DBF5AF60B1}"/>
    <cellStyle name="Normal 4 11 2 2 3 4 2" xfId="18850" xr:uid="{E64FECD3-ECFB-4D1E-9080-60C5F4FBA030}"/>
    <cellStyle name="Normal 4 11 2 2 3 5" xfId="18851" xr:uid="{3ED06302-B6A5-4247-BD1D-7461742DC576}"/>
    <cellStyle name="Normal 4 11 2 2 3 5 2" xfId="18852" xr:uid="{65A50E85-659D-4F99-91BB-F814FC5A1A55}"/>
    <cellStyle name="Normal 4 11 2 2 3 6" xfId="18853" xr:uid="{EAC708E1-8A9F-4D12-B4FC-8282DC5572ED}"/>
    <cellStyle name="Normal 4 11 2 2 3 6 2" xfId="18854" xr:uid="{71BF9876-FB68-4E94-AE4D-B61F0E79571B}"/>
    <cellStyle name="Normal 4 11 2 2 3 7" xfId="18855" xr:uid="{98FF1011-234B-41E9-9F38-73D0C7C6F1F4}"/>
    <cellStyle name="Normal 4 11 2 2 3 7 2" xfId="18856" xr:uid="{401ADCEF-0CDD-490C-A07B-43B62628F733}"/>
    <cellStyle name="Normal 4 11 2 2 3 8" xfId="18857" xr:uid="{D33ACE64-FFF2-4535-B8C6-AA23BB6E26CA}"/>
    <cellStyle name="Normal 4 11 2 2 4" xfId="18858" xr:uid="{00D9568A-2C40-4CE5-A37A-CE69267B5185}"/>
    <cellStyle name="Normal 4 11 2 2 4 2" xfId="18859" xr:uid="{2805ECBA-8D09-4F90-9590-1C51EBF1A92B}"/>
    <cellStyle name="Normal 4 11 2 2 4 2 2" xfId="18860" xr:uid="{5E9666E3-F9F8-4AA4-BE21-D9239FE3E9E5}"/>
    <cellStyle name="Normal 4 11 2 2 4 2 2 2" xfId="18861" xr:uid="{073846D9-E614-408B-81D1-A51067706ECD}"/>
    <cellStyle name="Normal 4 11 2 2 4 2 3" xfId="18862" xr:uid="{25230ED6-68A7-4A50-A98C-F2171FA956C8}"/>
    <cellStyle name="Normal 4 11 2 2 4 3" xfId="18863" xr:uid="{9C6E6E0F-7BF5-4565-9795-0167008C49DC}"/>
    <cellStyle name="Normal 4 11 2 2 5" xfId="18864" xr:uid="{80101F60-B772-4A6C-96ED-0C2BCE681203}"/>
    <cellStyle name="Normal 4 11 2 2 5 2" xfId="18865" xr:uid="{E48CEDD8-4C80-495D-9CD1-150662163B63}"/>
    <cellStyle name="Normal 4 11 2 2 6" xfId="18866" xr:uid="{71A2741A-D18B-4AE2-9C31-D40C0FAC6554}"/>
    <cellStyle name="Normal 4 11 2 2 6 2" xfId="18867" xr:uid="{CCE177D6-D900-484B-A428-EB3CBF572768}"/>
    <cellStyle name="Normal 4 11 2 2 7" xfId="18868" xr:uid="{66A7805B-5BF4-4A01-8C34-2914BCFD6789}"/>
    <cellStyle name="Normal 4 11 2 2 7 2" xfId="18869" xr:uid="{E22720FB-E22B-4439-A417-97A7C2688CBB}"/>
    <cellStyle name="Normal 4 11 2 2 8" xfId="18870" xr:uid="{289AA313-5CA6-44A7-A119-DC9039EDF69E}"/>
    <cellStyle name="Normal 4 11 2 2 8 2" xfId="18871" xr:uid="{AA779375-37C4-4928-9959-6AD8DB0B1D39}"/>
    <cellStyle name="Normal 4 11 2 2 9" xfId="18872" xr:uid="{88AF32A9-1EDF-4404-BB44-C15B0DABFC54}"/>
    <cellStyle name="Normal 4 11 2 3" xfId="18873" xr:uid="{4EB6C037-571A-4F89-9C02-5E3D01943725}"/>
    <cellStyle name="Normal 4 11 2 3 2" xfId="18874" xr:uid="{9C2CA0D8-EEBA-4AB9-A47C-761086A1945F}"/>
    <cellStyle name="Normal 4 11 2 4" xfId="18875" xr:uid="{B4E43F91-6FB7-4A2D-BC5D-313D62261ADC}"/>
    <cellStyle name="Normal 4 11 2 4 2" xfId="18876" xr:uid="{D2C7A113-286A-471E-8E98-74AE91D6F8C7}"/>
    <cellStyle name="Normal 4 11 2 5" xfId="18877" xr:uid="{0BCC6305-A812-4553-B396-2BDCBF27379D}"/>
    <cellStyle name="Normal 4 11 2 5 2" xfId="18878" xr:uid="{7514ABFD-8C1C-4D0B-8CA1-8CECA5968A33}"/>
    <cellStyle name="Normal 4 11 2 5 2 2" xfId="18879" xr:uid="{8AFC0812-F375-421A-A17E-B28DC1DDA682}"/>
    <cellStyle name="Normal 4 11 2 5 2 2 2" xfId="18880" xr:uid="{7054D09E-44CC-4634-B94B-D3B7B03A976C}"/>
    <cellStyle name="Normal 4 11 2 5 2 2 2 2" xfId="18881" xr:uid="{9AE60693-A884-4AC9-8F93-25B8A0BD872B}"/>
    <cellStyle name="Normal 4 11 2 5 2 2 2 2 2" xfId="18882" xr:uid="{C0FF89DE-8C81-4191-81A3-6D913667A66D}"/>
    <cellStyle name="Normal 4 11 2 5 2 2 2 3" xfId="18883" xr:uid="{7FA81DA3-36B8-46D3-A93A-3ECC5A93197C}"/>
    <cellStyle name="Normal 4 11 2 5 2 2 3" xfId="18884" xr:uid="{FC1B5931-F696-4D90-9C03-5B085B6D266D}"/>
    <cellStyle name="Normal 4 11 2 5 2 3" xfId="18885" xr:uid="{6B384182-29FE-4224-99BD-AF010EE825B8}"/>
    <cellStyle name="Normal 4 11 2 5 2 3 2" xfId="18886" xr:uid="{B949542D-07EC-4B1B-A26A-A5A895259A6E}"/>
    <cellStyle name="Normal 4 11 2 5 2 4" xfId="18887" xr:uid="{DBB47874-AAAF-4510-A36F-E545559A9E42}"/>
    <cellStyle name="Normal 4 11 2 5 2 4 2" xfId="18888" xr:uid="{B0159CA6-8B95-4A6A-A17B-41F37099327D}"/>
    <cellStyle name="Normal 4 11 2 5 2 5" xfId="18889" xr:uid="{9A24ACDE-FF74-4465-B852-937DA60DF3D0}"/>
    <cellStyle name="Normal 4 11 2 5 2 5 2" xfId="18890" xr:uid="{3D4CD71A-FC31-4060-95F0-D8405388D053}"/>
    <cellStyle name="Normal 4 11 2 5 2 6" xfId="18891" xr:uid="{A313BAA4-A4A4-4111-9972-0068BF223BD0}"/>
    <cellStyle name="Normal 4 11 2 5 2 6 2" xfId="18892" xr:uid="{EA64E689-41A5-44D2-9E8E-4010EFDA7431}"/>
    <cellStyle name="Normal 4 11 2 5 2 7" xfId="18893" xr:uid="{2D87DF92-A72C-4F95-856A-1D0A713D787E}"/>
    <cellStyle name="Normal 4 11 2 5 2 7 2" xfId="18894" xr:uid="{0B32D3EC-532F-4C13-B92E-081554F3CE30}"/>
    <cellStyle name="Normal 4 11 2 5 2 8" xfId="18895" xr:uid="{FF716D43-4888-4DE7-AD60-8AC651924D28}"/>
    <cellStyle name="Normal 4 11 2 5 3" xfId="18896" xr:uid="{41DF188E-57AC-4C0B-BC68-467C74FE4F65}"/>
    <cellStyle name="Normal 4 11 2 5 3 2" xfId="18897" xr:uid="{23D38F26-2323-4429-AC62-BA95A9707284}"/>
    <cellStyle name="Normal 4 11 2 5 3 2 2" xfId="18898" xr:uid="{CAB8399E-3BF8-4A42-B2FB-BB365926833C}"/>
    <cellStyle name="Normal 4 11 2 5 3 2 2 2" xfId="18899" xr:uid="{6B38EFE2-D600-4862-A44F-DDA5DE3C1856}"/>
    <cellStyle name="Normal 4 11 2 5 3 2 3" xfId="18900" xr:uid="{E088FE9B-350B-4673-8D44-4E2323C97C33}"/>
    <cellStyle name="Normal 4 11 2 5 3 3" xfId="18901" xr:uid="{83260879-E233-45EA-9258-65EBC4FA98C3}"/>
    <cellStyle name="Normal 4 11 2 5 4" xfId="18902" xr:uid="{B91DDF96-3E2B-4A5D-90C6-3C3DB12D9165}"/>
    <cellStyle name="Normal 4 11 2 5 4 2" xfId="18903" xr:uid="{3A3905DA-5C36-42A3-877B-E07D280C7E4E}"/>
    <cellStyle name="Normal 4 11 2 5 5" xfId="18904" xr:uid="{A0FA1AD9-592C-4BAC-ABE2-5619EBF2B699}"/>
    <cellStyle name="Normal 4 11 2 5 5 2" xfId="18905" xr:uid="{C26F12C9-129D-4384-AB7D-0627C57CEAA5}"/>
    <cellStyle name="Normal 4 11 2 5 6" xfId="18906" xr:uid="{2C885297-86E9-42AF-A5B5-45118AFA9A2E}"/>
    <cellStyle name="Normal 4 11 2 5 6 2" xfId="18907" xr:uid="{D9C85EE8-8DEB-414F-AA4B-543CCFED0988}"/>
    <cellStyle name="Normal 4 11 2 5 7" xfId="18908" xr:uid="{44C30A2E-9310-473A-A504-DF17AE5145DB}"/>
    <cellStyle name="Normal 4 11 2 5 7 2" xfId="18909" xr:uid="{71C04FFF-92A9-424C-A4A7-99937FB5890D}"/>
    <cellStyle name="Normal 4 11 2 5 8" xfId="18910" xr:uid="{8EFEA0E3-9A00-442C-A8D0-CD0C19B298FF}"/>
    <cellStyle name="Normal 4 11 2 6" xfId="18911" xr:uid="{391B08A0-3452-4A10-B910-B5FC72A7D0B8}"/>
    <cellStyle name="Normal 4 11 2 6 2" xfId="18912" xr:uid="{AE54B41E-EDE8-4C57-9E43-91CD00892A88}"/>
    <cellStyle name="Normal 4 11 2 6 2 2" xfId="18913" xr:uid="{D17D82B0-EDEF-4EED-AD2C-5903EA8BC3C5}"/>
    <cellStyle name="Normal 4 11 2 6 2 2 2" xfId="18914" xr:uid="{62F1F4B6-F9E4-4263-86D2-2631D3E20BD8}"/>
    <cellStyle name="Normal 4 11 2 6 2 3" xfId="18915" xr:uid="{28CD0462-49F7-42F3-A580-083A950B5A4C}"/>
    <cellStyle name="Normal 4 11 2 6 3" xfId="18916" xr:uid="{1DF85F3B-3AB7-407F-BFDB-E77F5793B153}"/>
    <cellStyle name="Normal 4 11 2 7" xfId="18917" xr:uid="{B2F4C340-A21E-4A9C-A28C-B02829CBAC88}"/>
    <cellStyle name="Normal 4 11 2 7 2" xfId="18918" xr:uid="{B8266620-F7B3-4238-801A-A61BEB8BE04D}"/>
    <cellStyle name="Normal 4 11 2 8" xfId="18919" xr:uid="{154B0821-11F1-45C8-8E9D-E51AB77EDA79}"/>
    <cellStyle name="Normal 4 11 2 8 2" xfId="18920" xr:uid="{F2770B05-3744-4177-8F1B-41E4F62C98F3}"/>
    <cellStyle name="Normal 4 11 2 9" xfId="18921" xr:uid="{53504BC7-859F-467F-9FA0-C47856893002}"/>
    <cellStyle name="Normal 4 11 2 9 2" xfId="18922" xr:uid="{C4281DD2-E9F3-420F-A711-B0B51CBB15A1}"/>
    <cellStyle name="Normal 4 11 3" xfId="18923" xr:uid="{71B28870-5D9C-426E-871A-85854EAD8A60}"/>
    <cellStyle name="Normal 4 11 3 2" xfId="18924" xr:uid="{2707F652-74AA-4DE2-8BDD-0EC43510F945}"/>
    <cellStyle name="Normal 4 11 3 2 2" xfId="18925" xr:uid="{791863BE-5B92-45DB-949B-F6A19DD792A2}"/>
    <cellStyle name="Normal 4 11 3 2 2 2" xfId="18926" xr:uid="{D89D940B-8984-4D10-A3ED-596D4070161E}"/>
    <cellStyle name="Normal 4 11 3 2 2 2 2" xfId="18927" xr:uid="{940312DF-1EAB-497E-B55F-A7F87BDFC83A}"/>
    <cellStyle name="Normal 4 11 3 2 2 2 2 2" xfId="18928" xr:uid="{3C1BE457-1101-4B74-A6B2-0256AE5407EA}"/>
    <cellStyle name="Normal 4 11 3 2 2 2 2 2 2" xfId="18929" xr:uid="{77020B06-B450-42FF-9A74-F0061C2E19A2}"/>
    <cellStyle name="Normal 4 11 3 2 2 2 2 2 2 2" xfId="18930" xr:uid="{11CA1D13-FC7C-4024-AB4C-D096ABA5A291}"/>
    <cellStyle name="Normal 4 11 3 2 2 2 2 2 3" xfId="18931" xr:uid="{D67EE997-07BF-4490-A697-A72EF3642E46}"/>
    <cellStyle name="Normal 4 11 3 2 2 2 2 3" xfId="18932" xr:uid="{D027ED7D-FB37-482E-9444-88CA1D67FBB7}"/>
    <cellStyle name="Normal 4 11 3 2 2 2 3" xfId="18933" xr:uid="{FD6817B3-C053-4C63-9201-EFD9FDCD560C}"/>
    <cellStyle name="Normal 4 11 3 2 2 2 3 2" xfId="18934" xr:uid="{808641F9-AEF7-4C76-93EC-A462787D123B}"/>
    <cellStyle name="Normal 4 11 3 2 2 2 4" xfId="18935" xr:uid="{0F71197A-9C9D-49DB-97E9-3CAA3DAE0263}"/>
    <cellStyle name="Normal 4 11 3 2 2 2 4 2" xfId="18936" xr:uid="{8904C75D-B621-4E4E-9237-F273582C31F2}"/>
    <cellStyle name="Normal 4 11 3 2 2 2 5" xfId="18937" xr:uid="{736AF8A7-C8C3-4ECB-85E9-384B50BF720E}"/>
    <cellStyle name="Normal 4 11 3 2 2 2 5 2" xfId="18938" xr:uid="{84119DD1-5197-4846-8E9D-E6988D46435F}"/>
    <cellStyle name="Normal 4 11 3 2 2 2 6" xfId="18939" xr:uid="{F1C0887C-6A62-4ACD-AC13-5EC2A4B6102C}"/>
    <cellStyle name="Normal 4 11 3 2 2 2 6 2" xfId="18940" xr:uid="{6FCCCD82-6C66-43FA-8A15-B561846CA2E4}"/>
    <cellStyle name="Normal 4 11 3 2 2 2 7" xfId="18941" xr:uid="{516FDA95-154C-4252-A16B-8ED5B14247D5}"/>
    <cellStyle name="Normal 4 11 3 2 2 2 7 2" xfId="18942" xr:uid="{CE5EF91C-8A90-49EC-B8DD-1E0A705FD1E4}"/>
    <cellStyle name="Normal 4 11 3 2 2 2 8" xfId="18943" xr:uid="{C9632787-3226-4812-BDB2-0A5D46A2137A}"/>
    <cellStyle name="Normal 4 11 3 2 2 3" xfId="18944" xr:uid="{30794225-9704-45C5-9B7C-13DADFFB8CE6}"/>
    <cellStyle name="Normal 4 11 3 2 2 3 2" xfId="18945" xr:uid="{36A88A08-FC64-4235-A2A4-47E1AFEF967A}"/>
    <cellStyle name="Normal 4 11 3 2 2 3 2 2" xfId="18946" xr:uid="{8F077EE9-DB39-48E2-99C3-CEEB9CA263F1}"/>
    <cellStyle name="Normal 4 11 3 2 2 3 2 2 2" xfId="18947" xr:uid="{7C0C02AC-718D-4531-9F6E-0F716FC07B6C}"/>
    <cellStyle name="Normal 4 11 3 2 2 3 2 3" xfId="18948" xr:uid="{98E28428-B0EE-4B39-B83B-62CB551C5C05}"/>
    <cellStyle name="Normal 4 11 3 2 2 3 3" xfId="18949" xr:uid="{7D71B78B-94CF-447E-844A-03190CA9FE44}"/>
    <cellStyle name="Normal 4 11 3 2 2 4" xfId="18950" xr:uid="{C1D724D6-7BC6-424F-8F81-54AB151C3CAA}"/>
    <cellStyle name="Normal 4 11 3 2 2 4 2" xfId="18951" xr:uid="{51AD4DE9-8FAA-46E6-BE21-EF49FFE718FF}"/>
    <cellStyle name="Normal 4 11 3 2 2 5" xfId="18952" xr:uid="{087B3A47-8B9F-4529-BB07-EE3540C0FFDB}"/>
    <cellStyle name="Normal 4 11 3 2 2 5 2" xfId="18953" xr:uid="{18225E38-5A83-446C-A70B-E668477AED87}"/>
    <cellStyle name="Normal 4 11 3 2 2 6" xfId="18954" xr:uid="{99523FE9-B385-4573-B53B-08695C2E7509}"/>
    <cellStyle name="Normal 4 11 3 2 2 6 2" xfId="18955" xr:uid="{F1CA7B2F-A54A-4544-BB2C-A4C866020F05}"/>
    <cellStyle name="Normal 4 11 3 2 2 7" xfId="18956" xr:uid="{E6974A58-0A55-4E50-BA1C-157732CF4126}"/>
    <cellStyle name="Normal 4 11 3 2 2 7 2" xfId="18957" xr:uid="{059EEE9B-979F-4717-95A4-3086AA93A952}"/>
    <cellStyle name="Normal 4 11 3 2 2 8" xfId="18958" xr:uid="{BAE7630B-AA4C-47DE-A96D-288ECBFE7D70}"/>
    <cellStyle name="Normal 4 11 3 2 3" xfId="18959" xr:uid="{5DC2633D-E910-4236-8BE4-704B0EABDAF5}"/>
    <cellStyle name="Normal 4 11 3 2 3 2" xfId="18960" xr:uid="{67C2F722-6F62-4699-B795-B0620C5EE895}"/>
    <cellStyle name="Normal 4 11 3 2 3 2 2" xfId="18961" xr:uid="{4FC245DE-17D2-47E1-ABB1-4FD5A789B6B8}"/>
    <cellStyle name="Normal 4 11 3 2 3 2 2 2" xfId="18962" xr:uid="{95F978D4-4B2F-4756-AA1D-7219565295F2}"/>
    <cellStyle name="Normal 4 11 3 2 3 2 3" xfId="18963" xr:uid="{E6C4AF94-D3E2-4742-84E3-355B97E74287}"/>
    <cellStyle name="Normal 4 11 3 2 3 3" xfId="18964" xr:uid="{3C6AD6AA-CA09-4E54-9435-816C7198BDC4}"/>
    <cellStyle name="Normal 4 11 3 2 4" xfId="18965" xr:uid="{C0B7F1BD-3176-4C07-B1BD-A168DB54AC98}"/>
    <cellStyle name="Normal 4 11 3 2 4 2" xfId="18966" xr:uid="{2BC5870A-509A-41ED-A8D5-6F3D169BB5DC}"/>
    <cellStyle name="Normal 4 11 3 2 5" xfId="18967" xr:uid="{88105103-1F5C-461A-ACBB-808B108A8CD9}"/>
    <cellStyle name="Normal 4 11 3 2 5 2" xfId="18968" xr:uid="{AED11C1C-9F30-49F6-8F34-E7B3B049DE7C}"/>
    <cellStyle name="Normal 4 11 3 2 6" xfId="18969" xr:uid="{30673631-BC89-4030-8EEC-D59C320A1D1A}"/>
    <cellStyle name="Normal 4 11 3 2 6 2" xfId="18970" xr:uid="{35B0FAEF-02F6-4D04-9871-2B3F277D74D3}"/>
    <cellStyle name="Normal 4 11 3 2 7" xfId="18971" xr:uid="{D6535D72-57F8-4E57-A963-A85679399769}"/>
    <cellStyle name="Normal 4 11 3 2 7 2" xfId="18972" xr:uid="{E9A9429C-7828-46AB-B386-855A227FB0E8}"/>
    <cellStyle name="Normal 4 11 3 2 8" xfId="18973" xr:uid="{AEBB583D-AEF5-4867-AB2E-EF4EB1960CA6}"/>
    <cellStyle name="Normal 4 11 3 2 8 2" xfId="18974" xr:uid="{821E1048-0332-419C-BB4C-502DFF30003B}"/>
    <cellStyle name="Normal 4 11 3 2 9" xfId="18975" xr:uid="{21351AFE-41BF-4725-92AD-9594A777F6F0}"/>
    <cellStyle name="Normal 4 11 3 3" xfId="18976" xr:uid="{99E1662B-8904-4E24-AB94-E1DDD8FCD682}"/>
    <cellStyle name="Normal 4 11 3 3 2" xfId="18977" xr:uid="{91B8132D-39D8-4D7D-AB18-1D8766161958}"/>
    <cellStyle name="Normal 4 11 3 3 2 2" xfId="18978" xr:uid="{8827C39A-C2D0-4E9D-B347-45EDE9056422}"/>
    <cellStyle name="Normal 4 11 3 3 2 2 2" xfId="18979" xr:uid="{A45628E2-B65E-483E-9F31-3DFCAE8F334C}"/>
    <cellStyle name="Normal 4 11 3 3 2 2 2 2" xfId="18980" xr:uid="{956F1021-B110-4D7F-9E86-629D7AF45ECF}"/>
    <cellStyle name="Normal 4 11 3 3 2 2 3" xfId="18981" xr:uid="{47A44046-6A93-46FA-9DBD-19919CACCA52}"/>
    <cellStyle name="Normal 4 11 3 3 2 3" xfId="18982" xr:uid="{8624D242-E9AD-4388-8582-0CF7F0F3D65F}"/>
    <cellStyle name="Normal 4 11 3 3 3" xfId="18983" xr:uid="{952CFE81-17ED-4DD4-B5B2-D5F2F5082D76}"/>
    <cellStyle name="Normal 4 11 3 3 3 2" xfId="18984" xr:uid="{9ABEE343-485A-4FD6-90C6-AFE2CEC33660}"/>
    <cellStyle name="Normal 4 11 3 3 4" xfId="18985" xr:uid="{04E7D76A-A317-4B6E-82B9-F35A95E3348D}"/>
    <cellStyle name="Normal 4 11 3 3 4 2" xfId="18986" xr:uid="{DF81E346-D9FD-41B1-BEF6-3294CBF67414}"/>
    <cellStyle name="Normal 4 11 3 3 5" xfId="18987" xr:uid="{E5FC3B57-6323-4BFD-B3A9-2D5B0FAE8DD0}"/>
    <cellStyle name="Normal 4 11 3 3 5 2" xfId="18988" xr:uid="{2AAB5BB2-1F49-47D0-BD79-529F5E8E5134}"/>
    <cellStyle name="Normal 4 11 3 3 6" xfId="18989" xr:uid="{1350EA40-F05F-4C68-998F-A501A321BD56}"/>
    <cellStyle name="Normal 4 11 3 3 6 2" xfId="18990" xr:uid="{CC7A98AF-B8D6-4BAF-802B-5DCF23565FD6}"/>
    <cellStyle name="Normal 4 11 3 3 7" xfId="18991" xr:uid="{91C18288-378A-4C22-818A-ADC66837ACEA}"/>
    <cellStyle name="Normal 4 11 3 3 7 2" xfId="18992" xr:uid="{F39801C8-C1AD-4B99-AD16-FBEE7661A98F}"/>
    <cellStyle name="Normal 4 11 3 3 8" xfId="18993" xr:uid="{CEF42FB8-2222-4082-BE12-8E53D37AC5D0}"/>
    <cellStyle name="Normal 4 11 3 4" xfId="18994" xr:uid="{F9ECF7F1-711E-42A6-B29D-9B0C019B25B0}"/>
    <cellStyle name="Normal 4 11 3 4 2" xfId="18995" xr:uid="{398E4774-C50D-4717-B5FC-CE2ADBF9C1D1}"/>
    <cellStyle name="Normal 4 11 3 4 2 2" xfId="18996" xr:uid="{1FBE8F04-9A6E-4521-99AF-294709D93EDD}"/>
    <cellStyle name="Normal 4 11 3 4 2 2 2" xfId="18997" xr:uid="{3F617DF6-656E-4656-A4D3-CAF1AE9D523F}"/>
    <cellStyle name="Normal 4 11 3 4 2 3" xfId="18998" xr:uid="{A78A739C-D456-4140-96DA-607CB93903A0}"/>
    <cellStyle name="Normal 4 11 3 4 3" xfId="18999" xr:uid="{C87840A3-49E6-49EF-A972-02A3BC8874CF}"/>
    <cellStyle name="Normal 4 11 3 5" xfId="19000" xr:uid="{53ECD7A6-2518-4622-864B-97DEDEA762AE}"/>
    <cellStyle name="Normal 4 11 3 5 2" xfId="19001" xr:uid="{703F48B8-5902-47D7-8316-73FA21F72698}"/>
    <cellStyle name="Normal 4 11 3 6" xfId="19002" xr:uid="{A1B24DBF-0997-40CC-B74F-FB48B995A4EB}"/>
    <cellStyle name="Normal 4 11 3 6 2" xfId="19003" xr:uid="{770013CC-B0EC-4A24-85D1-ED8307275CB6}"/>
    <cellStyle name="Normal 4 11 3 7" xfId="19004" xr:uid="{673B8B4E-1BF0-4316-A5AE-44244E2890F5}"/>
    <cellStyle name="Normal 4 11 3 7 2" xfId="19005" xr:uid="{26F6BEB6-D145-4D41-BA38-6BDF4D2E5764}"/>
    <cellStyle name="Normal 4 11 3 8" xfId="19006" xr:uid="{EA519D68-8C39-49F9-BFFD-1E41D4AA61F1}"/>
    <cellStyle name="Normal 4 11 3 8 2" xfId="19007" xr:uid="{A49A107F-4699-43FF-8B94-52FB14DCD65A}"/>
    <cellStyle name="Normal 4 11 3 9" xfId="19008" xr:uid="{E5781E5E-FF23-4E8C-AFC9-8EA62F9FFE13}"/>
    <cellStyle name="Normal 4 11 4" xfId="19009" xr:uid="{BBA3455C-07C8-4F1A-BF64-B7827747C75F}"/>
    <cellStyle name="Normal 4 11 4 2" xfId="19010" xr:uid="{1A89B47D-F045-40AF-A82F-D48EB5A0873A}"/>
    <cellStyle name="Normal 4 11 5" xfId="19011" xr:uid="{836872C1-1917-4540-8BD4-B7492B5AB4DE}"/>
    <cellStyle name="Normal 4 11 5 2" xfId="19012" xr:uid="{702F5602-6E72-49B3-853E-2036E09AC661}"/>
    <cellStyle name="Normal 4 11 5 2 2" xfId="19013" xr:uid="{F6846C9E-5205-4E69-BCCC-B9DB88E1BDBE}"/>
    <cellStyle name="Normal 4 11 5 2 2 2" xfId="19014" xr:uid="{B8F04617-A18E-4B7D-B8CC-D105E2C8F483}"/>
    <cellStyle name="Normal 4 11 5 2 2 2 2" xfId="19015" xr:uid="{41567F07-08FB-4965-B5DB-E94D3B4FAA5C}"/>
    <cellStyle name="Normal 4 11 5 2 2 2 2 2" xfId="19016" xr:uid="{5BDC678F-8EB5-488F-8114-F8CA6300962B}"/>
    <cellStyle name="Normal 4 11 5 2 2 2 3" xfId="19017" xr:uid="{B880090B-82AE-47B0-B1F1-BA48104F44F6}"/>
    <cellStyle name="Normal 4 11 5 2 2 3" xfId="19018" xr:uid="{98168C74-D496-4C56-A610-3228B3CC4214}"/>
    <cellStyle name="Normal 4 11 5 2 3" xfId="19019" xr:uid="{105F5690-E055-4E72-9B16-6AB42A2CA4B7}"/>
    <cellStyle name="Normal 4 11 5 2 3 2" xfId="19020" xr:uid="{81A814B6-E5F3-4122-8570-9FB86C6AA9D1}"/>
    <cellStyle name="Normal 4 11 5 2 4" xfId="19021" xr:uid="{7BF8AAD9-C718-4C83-B085-CEF666AC0928}"/>
    <cellStyle name="Normal 4 11 5 2 4 2" xfId="19022" xr:uid="{A30F5289-1E99-43D8-9D83-45F5798EFC19}"/>
    <cellStyle name="Normal 4 11 5 2 5" xfId="19023" xr:uid="{337AE201-2E0B-4F41-9D32-7759DA613E4C}"/>
    <cellStyle name="Normal 4 11 5 2 5 2" xfId="19024" xr:uid="{2994D1C3-81E2-46F3-87FE-DA511A4CEEE4}"/>
    <cellStyle name="Normal 4 11 5 2 6" xfId="19025" xr:uid="{83D57BB3-F4B6-4F54-839F-0B3292FDF12D}"/>
    <cellStyle name="Normal 4 11 5 2 6 2" xfId="19026" xr:uid="{DD8C15D8-A613-4E1C-A90D-A7B0CDA70B70}"/>
    <cellStyle name="Normal 4 11 5 2 7" xfId="19027" xr:uid="{1E466EE9-0505-455D-9944-18A7EF1A5460}"/>
    <cellStyle name="Normal 4 11 5 2 7 2" xfId="19028" xr:uid="{7A52BBC3-5B95-4448-A08D-0B4670A806BB}"/>
    <cellStyle name="Normal 4 11 5 2 8" xfId="19029" xr:uid="{CF666467-D294-4FA4-8786-660BEA5DC43F}"/>
    <cellStyle name="Normal 4 11 5 3" xfId="19030" xr:uid="{FCFFC887-D9B3-4A59-9D2B-23DD2B29793B}"/>
    <cellStyle name="Normal 4 11 5 3 2" xfId="19031" xr:uid="{75280F44-1C2A-42CD-8900-3C1149E05E75}"/>
    <cellStyle name="Normal 4 11 5 3 2 2" xfId="19032" xr:uid="{423027C0-5A08-49FE-A83A-6800835FB361}"/>
    <cellStyle name="Normal 4 11 5 3 2 2 2" xfId="19033" xr:uid="{6E90AD60-5A7C-478F-A6B3-731A57566235}"/>
    <cellStyle name="Normal 4 11 5 3 2 3" xfId="19034" xr:uid="{6739B587-FFA3-4974-9386-5B6043387FE2}"/>
    <cellStyle name="Normal 4 11 5 3 3" xfId="19035" xr:uid="{42D3C105-D49B-4993-B208-A7A7B440D245}"/>
    <cellStyle name="Normal 4 11 5 4" xfId="19036" xr:uid="{EE5648A6-0BEB-43F9-9AD7-9F808A415AE1}"/>
    <cellStyle name="Normal 4 11 5 4 2" xfId="19037" xr:uid="{6382DEE3-AD24-4A85-AE4E-1F752985F573}"/>
    <cellStyle name="Normal 4 11 5 5" xfId="19038" xr:uid="{B3C8B982-5B60-4502-9F4B-0328218B07EF}"/>
    <cellStyle name="Normal 4 11 5 5 2" xfId="19039" xr:uid="{3E3225CC-3B8F-4F76-A9BB-73C8F1FEC060}"/>
    <cellStyle name="Normal 4 11 5 6" xfId="19040" xr:uid="{5387EEDE-3958-440A-95BF-29292B41DDF0}"/>
    <cellStyle name="Normal 4 11 5 6 2" xfId="19041" xr:uid="{5625BBC3-D1B4-4C7A-861E-37A924BE242B}"/>
    <cellStyle name="Normal 4 11 5 7" xfId="19042" xr:uid="{3C789F33-B00A-4EE5-80B1-1D44B277B725}"/>
    <cellStyle name="Normal 4 11 5 7 2" xfId="19043" xr:uid="{9AEB67E0-877E-41D5-9FD1-4645F5A57745}"/>
    <cellStyle name="Normal 4 11 5 8" xfId="19044" xr:uid="{60F55A97-EE6C-4C6F-B017-FD01B502F5AB}"/>
    <cellStyle name="Normal 4 11 6" xfId="19045" xr:uid="{35712342-9616-472D-A3EE-E450E2EBC6DB}"/>
    <cellStyle name="Normal 4 11 6 2" xfId="19046" xr:uid="{718661B2-8167-4F1B-9482-52206415A408}"/>
    <cellStyle name="Normal 4 11 6 2 2" xfId="19047" xr:uid="{657E21A1-2ADF-4FDA-9971-E9B1035A9F18}"/>
    <cellStyle name="Normal 4 11 6 2 2 2" xfId="19048" xr:uid="{765E3BB2-708E-4FCE-B543-8ECDEBAA7629}"/>
    <cellStyle name="Normal 4 11 6 2 3" xfId="19049" xr:uid="{A5F6E4FF-0828-4C88-9923-292C8015D2AB}"/>
    <cellStyle name="Normal 4 11 6 3" xfId="19050" xr:uid="{F5558534-AF33-4EBD-A9AA-80791D5BD835}"/>
    <cellStyle name="Normal 4 11 7" xfId="19051" xr:uid="{8BE86D0D-2915-4B9A-B4E4-FCFF600C2206}"/>
    <cellStyle name="Normal 4 11 7 2" xfId="19052" xr:uid="{13080E3D-CCB5-4157-AE04-B29C9C85DF12}"/>
    <cellStyle name="Normal 4 11 8" xfId="19053" xr:uid="{9F6FE2A9-25C8-4276-BF01-ADD0F927F460}"/>
    <cellStyle name="Normal 4 11 8 2" xfId="19054" xr:uid="{752B2F0A-E5F9-40FB-A59B-CF503D7A7CCC}"/>
    <cellStyle name="Normal 4 11 9" xfId="19055" xr:uid="{EE0EF5E9-0416-461A-A6AF-7A7DF15975F6}"/>
    <cellStyle name="Normal 4 11 9 2" xfId="19056" xr:uid="{0D01144B-AC40-43A7-AAC4-88B1C1BB0FFB}"/>
    <cellStyle name="Normal 4 12" xfId="19057" xr:uid="{36CDBABA-9B6C-4166-B485-96CF8FF974FA}"/>
    <cellStyle name="Normal 4 12 2" xfId="19058" xr:uid="{C9E0847F-18BB-4221-88EB-AD0CC3FC162F}"/>
    <cellStyle name="Normal 4 12 2 2" xfId="19059" xr:uid="{B6BD780C-1910-44CF-BF15-9480013EA85F}"/>
    <cellStyle name="Normal 4 12 2 2 2" xfId="19060" xr:uid="{146EA2F4-55A0-4969-93A0-FA2684FE11F1}"/>
    <cellStyle name="Normal 4 12 2 2 2 2" xfId="19061" xr:uid="{CB0B4EB4-A1FB-4F38-8ADF-845C947B3571}"/>
    <cellStyle name="Normal 4 12 2 2 2 2 2" xfId="19062" xr:uid="{76C45A9E-F7C8-4056-88E4-229FCDF41E1D}"/>
    <cellStyle name="Normal 4 12 2 2 2 2 2 2" xfId="19063" xr:uid="{55BEBA2B-6403-418A-ABA4-3916347FDA10}"/>
    <cellStyle name="Normal 4 12 2 2 2 2 2 2 2" xfId="19064" xr:uid="{E49BA200-C9E3-4A4F-8C21-78B6E046EFD6}"/>
    <cellStyle name="Normal 4 12 2 2 2 2 2 3" xfId="19065" xr:uid="{D2D4B3E1-D7AA-4CE9-8141-7CC3BEC673AE}"/>
    <cellStyle name="Normal 4 12 2 2 2 2 3" xfId="19066" xr:uid="{70B64033-52DC-499F-8890-A1861A5B304F}"/>
    <cellStyle name="Normal 4 12 2 2 2 3" xfId="19067" xr:uid="{BB6BFBDB-F694-4AA4-8EA5-741BE54EF074}"/>
    <cellStyle name="Normal 4 12 2 2 2 3 2" xfId="19068" xr:uid="{7618D275-D0E1-4FCD-9FEE-76EAB8E53CC6}"/>
    <cellStyle name="Normal 4 12 2 2 2 4" xfId="19069" xr:uid="{F7536C6D-9CFE-4BF9-BB2C-45F16B231D83}"/>
    <cellStyle name="Normal 4 12 2 2 2 4 2" xfId="19070" xr:uid="{FC512A2F-4334-46A4-AAC1-6A6B8561732B}"/>
    <cellStyle name="Normal 4 12 2 2 2 5" xfId="19071" xr:uid="{DB5B4553-0117-4D65-94F4-901A7126C4E9}"/>
    <cellStyle name="Normal 4 12 2 2 2 5 2" xfId="19072" xr:uid="{090535CF-2098-4133-96EE-ED87BE7A8578}"/>
    <cellStyle name="Normal 4 12 2 2 2 6" xfId="19073" xr:uid="{7FBC54C6-723E-4D0D-A37C-0DA80D9EC28B}"/>
    <cellStyle name="Normal 4 12 2 2 2 6 2" xfId="19074" xr:uid="{06640443-2AF5-44F9-B615-93BEECC73224}"/>
    <cellStyle name="Normal 4 12 2 2 2 7" xfId="19075" xr:uid="{6DD174E1-3B19-4202-BBA2-17440F97A1B8}"/>
    <cellStyle name="Normal 4 12 2 2 2 7 2" xfId="19076" xr:uid="{6B64FF64-4772-4987-AC2A-A19EE3411DE1}"/>
    <cellStyle name="Normal 4 12 2 2 2 8" xfId="19077" xr:uid="{BA3B26DD-E1AD-4F18-921F-B23C19C529F8}"/>
    <cellStyle name="Normal 4 12 2 2 3" xfId="19078" xr:uid="{0E9BE359-8CA9-49CD-9B40-AF9E20BFB7BE}"/>
    <cellStyle name="Normal 4 12 2 2 3 2" xfId="19079" xr:uid="{2D1F70F3-F142-47F6-9B1B-A16587C1BA68}"/>
    <cellStyle name="Normal 4 12 2 2 3 2 2" xfId="19080" xr:uid="{184B5EB5-2DB8-4252-8E38-816ED662325B}"/>
    <cellStyle name="Normal 4 12 2 2 3 2 2 2" xfId="19081" xr:uid="{1E5DBF99-1FB4-4B8D-A31E-BA7587B0BB20}"/>
    <cellStyle name="Normal 4 12 2 2 3 2 3" xfId="19082" xr:uid="{96B2B8E8-4758-4509-8CA9-DC072D448836}"/>
    <cellStyle name="Normal 4 12 2 2 3 3" xfId="19083" xr:uid="{66E21623-EE9C-4A77-9B3E-0053348A037F}"/>
    <cellStyle name="Normal 4 12 2 2 4" xfId="19084" xr:uid="{3EFE64B2-99CA-4AB5-A764-CB8231E9486B}"/>
    <cellStyle name="Normal 4 12 2 2 4 2" xfId="19085" xr:uid="{678FF1C0-6D5B-456D-98D6-D228E479464D}"/>
    <cellStyle name="Normal 4 12 2 2 5" xfId="19086" xr:uid="{C54E613C-2F83-4F2C-965C-A3A91A0A0D00}"/>
    <cellStyle name="Normal 4 12 2 2 5 2" xfId="19087" xr:uid="{C76FBA9F-69A5-4D2B-88D6-E3ACE2154D95}"/>
    <cellStyle name="Normal 4 12 2 2 6" xfId="19088" xr:uid="{FDEF08FA-B3CE-4666-9155-FA7CB20FC630}"/>
    <cellStyle name="Normal 4 12 2 2 6 2" xfId="19089" xr:uid="{83E243B1-408A-4F22-AA07-B5F194C6B62C}"/>
    <cellStyle name="Normal 4 12 2 2 7" xfId="19090" xr:uid="{A44F3A74-0EDF-47D3-A67A-A495693AF46B}"/>
    <cellStyle name="Normal 4 12 2 2 7 2" xfId="19091" xr:uid="{87375855-4793-4628-86D0-A0F3137329E4}"/>
    <cellStyle name="Normal 4 12 2 2 8" xfId="19092" xr:uid="{74874928-0FAA-45E8-8637-2B7D5FBE5CCE}"/>
    <cellStyle name="Normal 4 12 2 3" xfId="19093" xr:uid="{0A956332-CC89-4FD1-95B0-F4F3B24181D9}"/>
    <cellStyle name="Normal 4 12 2 3 2" xfId="19094" xr:uid="{042708C1-3E8A-45BD-BB4F-EC5E13E31E72}"/>
    <cellStyle name="Normal 4 12 2 3 2 2" xfId="19095" xr:uid="{1503000D-13B6-411C-8A41-A725AF98D895}"/>
    <cellStyle name="Normal 4 12 2 3 2 2 2" xfId="19096" xr:uid="{682FBC02-6448-4D86-AE5A-0ED005EF0099}"/>
    <cellStyle name="Normal 4 12 2 3 2 3" xfId="19097" xr:uid="{96E390CF-5108-4FB6-9273-F97F3644480E}"/>
    <cellStyle name="Normal 4 12 2 3 3" xfId="19098" xr:uid="{9AF7B9FC-B0D4-44D7-B5AC-7CA51C7532C8}"/>
    <cellStyle name="Normal 4 12 2 4" xfId="19099" xr:uid="{FD2EEF8F-8FC3-4B88-BDBB-5F1FC9540755}"/>
    <cellStyle name="Normal 4 12 2 4 2" xfId="19100" xr:uid="{55ABC9A9-FEF3-40A1-BF5F-E03D7BC9BAC4}"/>
    <cellStyle name="Normal 4 12 2 5" xfId="19101" xr:uid="{C4EC77AD-1FC3-47DE-882D-D32C483C949E}"/>
    <cellStyle name="Normal 4 12 2 5 2" xfId="19102" xr:uid="{8BE2EE0E-F005-4944-A4B0-C8CED60FB0E1}"/>
    <cellStyle name="Normal 4 12 2 6" xfId="19103" xr:uid="{982ABB30-DB91-4289-8335-88D23C7C020E}"/>
    <cellStyle name="Normal 4 12 2 6 2" xfId="19104" xr:uid="{AB90DB81-538F-4381-A88B-8E32682A111F}"/>
    <cellStyle name="Normal 4 12 2 7" xfId="19105" xr:uid="{94CBEDA9-186B-4976-9B64-52AD43EE30FC}"/>
    <cellStyle name="Normal 4 12 2 7 2" xfId="19106" xr:uid="{0E24DB97-8397-49C5-97B8-EA7BFE267F94}"/>
    <cellStyle name="Normal 4 12 2 8" xfId="19107" xr:uid="{24043B92-3AFB-4EA0-AA83-E33C283F4851}"/>
    <cellStyle name="Normal 4 12 2 8 2" xfId="19108" xr:uid="{5802F0FF-21C1-442A-817E-894D28BB2153}"/>
    <cellStyle name="Normal 4 12 2 9" xfId="19109" xr:uid="{00267A4C-14AB-4EA6-B8AE-E6C867647ADE}"/>
    <cellStyle name="Normal 4 12 3" xfId="19110" xr:uid="{4B65CABB-A160-4268-9377-8D96995DFE87}"/>
    <cellStyle name="Normal 4 12 3 2" xfId="19111" xr:uid="{156F6076-C276-400C-B6F6-6FF5654C5877}"/>
    <cellStyle name="Normal 4 12 3 2 2" xfId="19112" xr:uid="{525731BC-995D-4139-A1B1-415CD86C2173}"/>
    <cellStyle name="Normal 4 12 3 2 2 2" xfId="19113" xr:uid="{F1DBE6F6-5D99-4621-9926-FAB7C8EA73D4}"/>
    <cellStyle name="Normal 4 12 3 2 2 2 2" xfId="19114" xr:uid="{8D83BCA9-A9FD-466D-B3B5-85AFD03F7EE7}"/>
    <cellStyle name="Normal 4 12 3 2 2 3" xfId="19115" xr:uid="{00728AE7-DC40-452B-B50A-BB102575CA91}"/>
    <cellStyle name="Normal 4 12 3 2 3" xfId="19116" xr:uid="{F50B76F8-FC9F-446D-A5AA-50890F6600EB}"/>
    <cellStyle name="Normal 4 12 3 3" xfId="19117" xr:uid="{9A84A92D-5849-41C5-9B5F-E21196B718B8}"/>
    <cellStyle name="Normal 4 12 3 3 2" xfId="19118" xr:uid="{884FE593-F384-4E1F-8BCE-C912F701DFDE}"/>
    <cellStyle name="Normal 4 12 3 4" xfId="19119" xr:uid="{578A4667-418A-4A43-B011-6BF8AD647806}"/>
    <cellStyle name="Normal 4 12 3 4 2" xfId="19120" xr:uid="{0EB74E42-8BCA-444F-BFB1-BF1FAE667CAF}"/>
    <cellStyle name="Normal 4 12 3 5" xfId="19121" xr:uid="{D750D870-8BA6-49FE-8EFE-996631DA71AA}"/>
    <cellStyle name="Normal 4 12 3 5 2" xfId="19122" xr:uid="{8E180F5C-7C0F-45A1-882A-15D3DD883869}"/>
    <cellStyle name="Normal 4 12 3 6" xfId="19123" xr:uid="{5E7D373E-9338-428A-9DB2-E6CBF6C8158F}"/>
    <cellStyle name="Normal 4 12 3 6 2" xfId="19124" xr:uid="{524087EE-26B1-4D1E-9C24-983A2CB7821B}"/>
    <cellStyle name="Normal 4 12 3 7" xfId="19125" xr:uid="{FCF1A582-B5F4-4F85-8B82-6CBFF9228F44}"/>
    <cellStyle name="Normal 4 12 3 7 2" xfId="19126" xr:uid="{7CB1AD75-8F0A-45C2-A7A9-17546384BA94}"/>
    <cellStyle name="Normal 4 12 3 8" xfId="19127" xr:uid="{0C4E8614-A01F-463E-AFCA-451E7ABEBD5F}"/>
    <cellStyle name="Normal 4 12 4" xfId="19128" xr:uid="{884A360B-17E4-40C5-AEA2-F8EFF628EDE3}"/>
    <cellStyle name="Normal 4 12 4 2" xfId="19129" xr:uid="{193A4A24-D348-475E-808D-D749DB9CB3EE}"/>
    <cellStyle name="Normal 4 12 4 2 2" xfId="19130" xr:uid="{16FA1CBA-E49C-4739-B73E-E7DAE4CF6393}"/>
    <cellStyle name="Normal 4 12 4 2 2 2" xfId="19131" xr:uid="{A1A1DAA4-DADF-4A67-87CF-4DD47E277B4C}"/>
    <cellStyle name="Normal 4 12 4 2 3" xfId="19132" xr:uid="{89A6F735-31C5-4150-919A-37D70FE3B204}"/>
    <cellStyle name="Normal 4 12 4 3" xfId="19133" xr:uid="{798A6B01-C085-4FD0-A986-943EE9C770BA}"/>
    <cellStyle name="Normal 4 12 5" xfId="19134" xr:uid="{748061B8-AA50-4643-B5ED-EC8AC4AA64C3}"/>
    <cellStyle name="Normal 4 12 5 2" xfId="19135" xr:uid="{519FEF4C-4108-4C81-AB6D-E596D1220EA9}"/>
    <cellStyle name="Normal 4 12 6" xfId="19136" xr:uid="{769B83CA-E5A4-4415-A2DE-AA9BDA7F1459}"/>
    <cellStyle name="Normal 4 12 6 2" xfId="19137" xr:uid="{6CFF6AE9-5B36-46BF-83E7-173825BCBEED}"/>
    <cellStyle name="Normal 4 12 7" xfId="19138" xr:uid="{B6ED57AE-383B-4611-A061-AEC994BEB4BC}"/>
    <cellStyle name="Normal 4 12 7 2" xfId="19139" xr:uid="{80073216-0109-4A4B-9482-A635658AD84E}"/>
    <cellStyle name="Normal 4 12 8" xfId="19140" xr:uid="{75661723-E2C4-41B9-9FC4-84931BD7B1A2}"/>
    <cellStyle name="Normal 4 12 8 2" xfId="19141" xr:uid="{14EA530C-E670-4A80-AD88-38EB1C1269C3}"/>
    <cellStyle name="Normal 4 12 9" xfId="19142" xr:uid="{5F5B65EB-1174-482C-A918-B1C83678C884}"/>
    <cellStyle name="Normal 4 13" xfId="19143" xr:uid="{B44024AC-B015-460D-8832-4BE59E37282B}"/>
    <cellStyle name="Normal 4 13 2" xfId="19144" xr:uid="{F44F7CF0-DE95-4F36-80BD-7265782B3B1D}"/>
    <cellStyle name="Normal 4 14" xfId="19145" xr:uid="{F83D6592-EF1E-48C4-A7A5-6C850D1C56FC}"/>
    <cellStyle name="Normal 4 14 2" xfId="19146" xr:uid="{55BBF8DE-0693-4842-B7ED-B2CCCA33A6B0}"/>
    <cellStyle name="Normal 4 15" xfId="19147" xr:uid="{7F000605-DE4B-45E4-AE1F-CEE6A52D301A}"/>
    <cellStyle name="Normal 4 15 2" xfId="19148" xr:uid="{9099DBD8-F1A4-4C45-A1E7-E17CFC56939C}"/>
    <cellStyle name="Normal 4 15 2 2" xfId="19149" xr:uid="{CE674E0A-4D8C-49EA-8074-2FFE5B8DF6EC}"/>
    <cellStyle name="Normal 4 15 2 2 2" xfId="19150" xr:uid="{E512F37C-AA2D-4F34-A8B3-FCF300039944}"/>
    <cellStyle name="Normal 4 15 2 2 2 2" xfId="19151" xr:uid="{FDA531DC-5EAB-4A8D-A883-826F8627E0CB}"/>
    <cellStyle name="Normal 4 15 2 2 2 2 2" xfId="19152" xr:uid="{D9CA4A5F-0605-4679-8024-7327D300B7A9}"/>
    <cellStyle name="Normal 4 15 2 2 2 3" xfId="19153" xr:uid="{57919C69-813C-4B16-9CF2-77836FCD633F}"/>
    <cellStyle name="Normal 4 15 2 2 3" xfId="19154" xr:uid="{FBCA0407-9471-4978-89B8-AE96EC733407}"/>
    <cellStyle name="Normal 4 15 2 3" xfId="19155" xr:uid="{0698FD4D-CBB7-4052-839C-65749EB61FB9}"/>
    <cellStyle name="Normal 4 15 2 3 2" xfId="19156" xr:uid="{E8BA0B02-813E-4E8D-B668-D326D4F2D8DC}"/>
    <cellStyle name="Normal 4 15 2 4" xfId="19157" xr:uid="{CAC1C276-4814-42C3-AD15-6AE151CC6189}"/>
    <cellStyle name="Normal 4 15 2 4 2" xfId="19158" xr:uid="{0888560D-CE36-4EC1-BE53-9E95D2D9DBFD}"/>
    <cellStyle name="Normal 4 15 2 5" xfId="19159" xr:uid="{FE7D3B03-D50F-4195-8998-8CAFEF3A49FD}"/>
    <cellStyle name="Normal 4 15 2 5 2" xfId="19160" xr:uid="{3CD0F581-4941-4EBD-894B-DE88C647E1E5}"/>
    <cellStyle name="Normal 4 15 2 6" xfId="19161" xr:uid="{262BE990-0D1A-4226-A5D1-E7FCEBF21D4D}"/>
    <cellStyle name="Normal 4 15 2 6 2" xfId="19162" xr:uid="{0942B549-E45B-4B69-B8EC-9764F51C4C4A}"/>
    <cellStyle name="Normal 4 15 2 7" xfId="19163" xr:uid="{DB08AA63-7964-4096-8471-BEF264345889}"/>
    <cellStyle name="Normal 4 15 2 7 2" xfId="19164" xr:uid="{99656F41-199E-44E5-B673-21E8B6C36F54}"/>
    <cellStyle name="Normal 4 15 2 8" xfId="19165" xr:uid="{14C4456A-08DC-4C86-BE5F-091AC3EF1204}"/>
    <cellStyle name="Normal 4 15 3" xfId="19166" xr:uid="{B1074D4C-5B9E-4355-9ECD-E3B894E19E87}"/>
    <cellStyle name="Normal 4 15 3 2" xfId="19167" xr:uid="{1BCAC358-4FCA-4A0C-9A23-63B8080573F9}"/>
    <cellStyle name="Normal 4 15 3 2 2" xfId="19168" xr:uid="{D906133B-6AC9-49C7-8567-18DE251886B2}"/>
    <cellStyle name="Normal 4 15 3 2 2 2" xfId="19169" xr:uid="{01CB705C-FA8E-424F-A109-ECEF586C67CF}"/>
    <cellStyle name="Normal 4 15 3 2 3" xfId="19170" xr:uid="{D3044EAB-529C-4313-8919-D3AD72157835}"/>
    <cellStyle name="Normal 4 15 3 3" xfId="19171" xr:uid="{B3F30E0F-5868-471D-8C35-76261203A828}"/>
    <cellStyle name="Normal 4 15 4" xfId="19172" xr:uid="{E89698D0-CD23-44D7-90CF-C0FADA814C1E}"/>
    <cellStyle name="Normal 4 15 4 2" xfId="19173" xr:uid="{E246E7FF-4258-4A80-8233-E4F996310835}"/>
    <cellStyle name="Normal 4 15 5" xfId="19174" xr:uid="{DDA511E0-6DE5-4987-B2B7-018927C89871}"/>
    <cellStyle name="Normal 4 15 5 2" xfId="19175" xr:uid="{26BA2CC1-EA6E-4C03-9687-931FE4120CF7}"/>
    <cellStyle name="Normal 4 15 6" xfId="19176" xr:uid="{4214A8F1-031E-4BC6-BC33-7BD00C40B506}"/>
    <cellStyle name="Normal 4 15 6 2" xfId="19177" xr:uid="{5DF2E9FE-97CA-458B-9F1E-A3C57468B8E6}"/>
    <cellStyle name="Normal 4 15 7" xfId="19178" xr:uid="{85CE490E-94E9-402E-BE8E-1CB64123E902}"/>
    <cellStyle name="Normal 4 15 7 2" xfId="19179" xr:uid="{30AECD08-F9A9-4A99-8497-7CF7689DC1B8}"/>
    <cellStyle name="Normal 4 15 8" xfId="19180" xr:uid="{15AECD94-311F-44F6-B67B-FD71E791F8DB}"/>
    <cellStyle name="Normal 4 16" xfId="19181" xr:uid="{BCD5C683-383D-4BF4-A1AF-B38860013981}"/>
    <cellStyle name="Normal 4 16 2" xfId="19182" xr:uid="{7B1396E6-E923-4811-8A36-FAF920BC1B8B}"/>
    <cellStyle name="Normal 4 16 2 2" xfId="19183" xr:uid="{9AEFCF74-6404-4E8D-9199-8C77639D0CF7}"/>
    <cellStyle name="Normal 4 16 2 2 2" xfId="19184" xr:uid="{3A8E2BB0-0418-4365-9008-F05BC1D2F584}"/>
    <cellStyle name="Normal 4 16 2 3" xfId="19185" xr:uid="{DB79AC3F-6B9B-41FE-8145-646E3A2E8754}"/>
    <cellStyle name="Normal 4 16 3" xfId="19186" xr:uid="{6656C88B-5708-474F-A9FA-611430AB520E}"/>
    <cellStyle name="Normal 4 17" xfId="19187" xr:uid="{183A17A3-E5D2-42CC-897C-3CCA54575563}"/>
    <cellStyle name="Normal 4 17 2" xfId="19188" xr:uid="{83481EBF-2565-4019-B305-BBA01FEC96F3}"/>
    <cellStyle name="Normal 4 18" xfId="19189" xr:uid="{F93B3C58-BE44-4A20-A4E0-9D266A61936A}"/>
    <cellStyle name="Normal 4 18 2" xfId="19190" xr:uid="{93DD9BEC-01E6-415C-B21E-0A5DEA61D8AB}"/>
    <cellStyle name="Normal 4 18 3" xfId="44891" xr:uid="{FA227B82-5F3E-4241-9AFE-0BF5C3D1432B}"/>
    <cellStyle name="Normal 4 19" xfId="19191" xr:uid="{93F69196-19B1-4260-BC3C-69CBE2C88264}"/>
    <cellStyle name="Normal 4 19 2" xfId="19192" xr:uid="{CA5F95D4-66E8-4DC6-BF81-42EE1CFB4E0C}"/>
    <cellStyle name="Normal 4 2" xfId="67" xr:uid="{AF6288F5-6622-4A2B-8664-0F54FFDAB786}"/>
    <cellStyle name="Normal 4 2 10" xfId="19194" xr:uid="{FAF3B8D0-D417-4290-A141-50D30EEFD93D}"/>
    <cellStyle name="Normal 4 2 11" xfId="19195" xr:uid="{B1027FFA-5046-4A55-9E8E-8EC9C5DF4F30}"/>
    <cellStyle name="Normal 4 2 12" xfId="19196" xr:uid="{25CB6B36-5755-4117-BC41-DAC1B5C4C1B1}"/>
    <cellStyle name="Normal 4 2 13" xfId="19197" xr:uid="{60110F42-C2A0-44F8-814A-FC8EAD4E750B}"/>
    <cellStyle name="Normal 4 2 14" xfId="19198" xr:uid="{7FF7E6B7-CAFC-4432-8E07-ADC4D0AAAE38}"/>
    <cellStyle name="Normal 4 2 15" xfId="19199" xr:uid="{ADA7387E-5D87-4BFE-8138-74DB144ECC6D}"/>
    <cellStyle name="Normal 4 2 16" xfId="19200" xr:uid="{06FEEF32-4AC2-4A0C-A006-927362AD33AA}"/>
    <cellStyle name="Normal 4 2 17" xfId="19201" xr:uid="{5BAC697B-3AD3-4DB3-8B7B-795F21F15321}"/>
    <cellStyle name="Normal 4 2 18" xfId="19202" xr:uid="{5B62D112-6217-41AA-B7F1-32F7964B1113}"/>
    <cellStyle name="Normal 4 2 19" xfId="19203" xr:uid="{AAA36DE0-28D0-44A1-8513-4679463772DB}"/>
    <cellStyle name="Normal 4 2 2" xfId="237" xr:uid="{F5B92A86-60E0-4709-828E-D4A5618D3972}"/>
    <cellStyle name="Normal 4 2 2 10" xfId="19205" xr:uid="{5D919938-96F0-440E-AF91-231DB6A11526}"/>
    <cellStyle name="Normal 4 2 2 10 2" xfId="44832" xr:uid="{2766D4B0-37EC-461A-93D5-6E6222DD34B1}"/>
    <cellStyle name="Normal 4 2 2 11" xfId="19206" xr:uid="{BE498725-D4A4-47DF-AFA0-6702D121B9AC}"/>
    <cellStyle name="Normal 4 2 2 12" xfId="19207" xr:uid="{1F8335D0-E236-4BC4-86A5-51EEF2A8C4A2}"/>
    <cellStyle name="Normal 4 2 2 13" xfId="19208" xr:uid="{43FF573D-4DE3-48F9-9BFD-452F191F4604}"/>
    <cellStyle name="Normal 4 2 2 14" xfId="19209" xr:uid="{5EFC08D3-19A9-48DD-9E39-9ED3153DAE16}"/>
    <cellStyle name="Normal 4 2 2 15" xfId="19210" xr:uid="{B395BE4D-7B77-44B0-9C1B-6F367C5FEB4E}"/>
    <cellStyle name="Normal 4 2 2 16" xfId="19211" xr:uid="{87F23F19-7F56-4D7C-BB9F-7995C0BC9472}"/>
    <cellStyle name="Normal 4 2 2 17" xfId="19212" xr:uid="{F0B92DAC-1B63-41E7-B04C-18B8BE159802}"/>
    <cellStyle name="Normal 4 2 2 18" xfId="19213" xr:uid="{49621134-D270-4B34-BCAC-BD2BC3C15735}"/>
    <cellStyle name="Normal 4 2 2 19" xfId="19214" xr:uid="{839606FA-2F82-42F3-8A29-98D77153B53D}"/>
    <cellStyle name="Normal 4 2 2 2" xfId="19215" xr:uid="{D03FB1F7-1125-4D99-BB16-C38C3D7B03D8}"/>
    <cellStyle name="Normal 4 2 2 20" xfId="19216" xr:uid="{5EE80006-51BF-4764-9A00-F2B4C2D76990}"/>
    <cellStyle name="Normal 4 2 2 21" xfId="19204" xr:uid="{48F8F7E9-8BB0-44CA-B07F-FB4D24F3DEAC}"/>
    <cellStyle name="Normal 4 2 2 3" xfId="19217" xr:uid="{BBD15254-7EF0-4A4F-8F72-EC5C2C6EB9C1}"/>
    <cellStyle name="Normal 4 2 2 4" xfId="19218" xr:uid="{40FE7642-2221-478A-BD76-AAE356F0E215}"/>
    <cellStyle name="Normal 4 2 2 5" xfId="19219" xr:uid="{743058DB-5C8B-45A5-A19B-C1F74BED064D}"/>
    <cellStyle name="Normal 4 2 2 6" xfId="19220" xr:uid="{60C93AF3-881B-4109-98C2-9473709C7DCF}"/>
    <cellStyle name="Normal 4 2 2 7" xfId="19221" xr:uid="{95CB6DE0-79B7-4A78-BDCC-956F012BAA75}"/>
    <cellStyle name="Normal 4 2 2 8" xfId="19222" xr:uid="{D8148568-7DCA-41DA-A862-C24442CE26E5}"/>
    <cellStyle name="Normal 4 2 2 9" xfId="19223" xr:uid="{B0DCD774-E8EE-4144-9EDB-D08B6E4C14F0}"/>
    <cellStyle name="Normal 4 2 20" xfId="19224" xr:uid="{77963D7A-D12E-4DC5-95AF-214E835AD44F}"/>
    <cellStyle name="Normal 4 2 21" xfId="19225" xr:uid="{85257FAC-2851-41CE-BC05-E66C858FB086}"/>
    <cellStyle name="Normal 4 2 22" xfId="44498" xr:uid="{62FB9095-4CA4-4070-926D-8D1C4E555869}"/>
    <cellStyle name="Normal 4 2 23" xfId="44829" xr:uid="{38441ACA-98B9-4192-8D24-42954F937450}"/>
    <cellStyle name="Normal 4 2 24" xfId="19193" xr:uid="{7504FFF7-B27E-4C17-A48F-A5C7F77A412D}"/>
    <cellStyle name="Normal 4 2 3" xfId="288" xr:uid="{4CC0811C-799F-406C-8759-046B1C573498}"/>
    <cellStyle name="Normal 4 2 3 2" xfId="19226" xr:uid="{E14CA8F4-DA1B-4DE1-A536-39B8C7BF1AB5}"/>
    <cellStyle name="Normal 4 2 4" xfId="426" xr:uid="{246E27D1-825E-49E1-9E50-D7BF7FD49791}"/>
    <cellStyle name="Normal 4 2 4 2" xfId="19227" xr:uid="{A783AFA4-5904-4A7B-B1E2-1B848E5EFE45}"/>
    <cellStyle name="Normal 4 2 5" xfId="176" xr:uid="{F26883E5-8688-4F07-BAB3-86F94C9D9069}"/>
    <cellStyle name="Normal 4 2 5 2" xfId="19228" xr:uid="{4C5EDECA-5A61-45BA-BFF9-9BDF298CE0CD}"/>
    <cellStyle name="Normal 4 2 6" xfId="515" xr:uid="{AEAD971D-25FE-40A9-9135-10867671AD10}"/>
    <cellStyle name="Normal 4 2 6 2" xfId="19229" xr:uid="{E89FC909-9A2E-4051-AEE1-FE47AD02EAB2}"/>
    <cellStyle name="Normal 4 2 7" xfId="19230" xr:uid="{3CD4E58C-004C-4A55-AA78-6448FE96B994}"/>
    <cellStyle name="Normal 4 2 8" xfId="19231" xr:uid="{6B2B6D19-0133-40B2-91FC-ED1390FC6E17}"/>
    <cellStyle name="Normal 4 2 9" xfId="19232" xr:uid="{5D925CFA-288A-4AF5-8597-3773910D0A5B}"/>
    <cellStyle name="Normal 4 20" xfId="19233" xr:uid="{5BC0B6E6-0919-44B4-AFE1-B4B3C4EC213B}"/>
    <cellStyle name="Normal 4 20 2" xfId="19234" xr:uid="{2F6F4F0D-F377-4B73-9A1B-A3DE1F39907E}"/>
    <cellStyle name="Normal 4 21" xfId="19235" xr:uid="{C6D85FBD-CA4A-4874-AA8F-D9B067D608DC}"/>
    <cellStyle name="Normal 4 21 2" xfId="19236" xr:uid="{9A88CACF-D1D5-40EB-8E44-9CC34A1F1E46}"/>
    <cellStyle name="Normal 4 22" xfId="19237" xr:uid="{7689B7D4-3441-4C96-9B63-A02C094DDBAC}"/>
    <cellStyle name="Normal 4 23" xfId="19238" xr:uid="{C7C1221B-AF6F-438B-A880-9DFCD7A66A40}"/>
    <cellStyle name="Normal 4 24" xfId="19239" xr:uid="{DCBD0940-9DC8-44F9-9734-DC4781FD6763}"/>
    <cellStyle name="Normal 4 25" xfId="412" xr:uid="{7650BEB1-6E75-4135-B43B-85E52630F680}"/>
    <cellStyle name="Normal 4 25 2" xfId="44788" xr:uid="{3E3FD62F-CB60-4A32-B2E6-B26C215E6294}"/>
    <cellStyle name="Normal 4 26" xfId="44798" xr:uid="{B48D1FF5-C509-43F2-B4BD-49BBE46AD986}"/>
    <cellStyle name="Normal 4 27" xfId="44869" xr:uid="{519DC5A3-3271-449C-ABA6-AC3AAAD407E6}"/>
    <cellStyle name="Normal 4 28" xfId="566" xr:uid="{A5105FB2-9397-437F-B814-E7870049E0A8}"/>
    <cellStyle name="Normal 4 29" xfId="552" xr:uid="{9FCEB421-ADF5-49B1-9CA2-326451B81215}"/>
    <cellStyle name="Normal 4 3" xfId="195" xr:uid="{583E5417-E63A-41AC-8147-6BC3F57E99D2}"/>
    <cellStyle name="Normal 4 3 2" xfId="315" xr:uid="{A005B9E4-14DB-4B7F-98E5-70F269421FFC}"/>
    <cellStyle name="Normal 4 3 2 2" xfId="19241" xr:uid="{E9A951F6-9CD3-45DD-88DD-4F95BEFD59F9}"/>
    <cellStyle name="Normal 4 3 3" xfId="44499" xr:uid="{EAA7E482-DE6E-4ADE-8A13-00B0D2B5D4C9}"/>
    <cellStyle name="Normal 4 3 4" xfId="19240" xr:uid="{1E3B9777-4068-4772-99F9-7E90B41F4677}"/>
    <cellStyle name="Normal 4 4" xfId="284" xr:uid="{47213A44-FCAB-47F1-8498-AE53192268E7}"/>
    <cellStyle name="Normal 4 4 10" xfId="19243" xr:uid="{BC70A860-4737-49C4-8771-C7DD335645A3}"/>
    <cellStyle name="Normal 4 4 10 2" xfId="19244" xr:uid="{A0C09CB7-0B1C-4FBA-8E01-CEBAC8D6BBED}"/>
    <cellStyle name="Normal 4 4 11" xfId="19245" xr:uid="{3C91F7CD-F173-4CAA-A465-CF2EF548FCCE}"/>
    <cellStyle name="Normal 4 4 11 2" xfId="19246" xr:uid="{FEC3B1B8-902F-4812-827B-DA59EBCBB72B}"/>
    <cellStyle name="Normal 4 4 11 2 2" xfId="19247" xr:uid="{BBBA312C-F727-4517-934C-75AEBF974480}"/>
    <cellStyle name="Normal 4 4 11 2 2 2" xfId="19248" xr:uid="{5A94FCA4-BFCA-47B3-9C4C-B5110EE50620}"/>
    <cellStyle name="Normal 4 4 11 2 2 2 2" xfId="19249" xr:uid="{0C1B8993-94D4-4474-B444-689F06D706A7}"/>
    <cellStyle name="Normal 4 4 11 2 2 2 2 2" xfId="19250" xr:uid="{B81C79E0-F26B-42A7-8432-E95A8DA8CE0B}"/>
    <cellStyle name="Normal 4 4 11 2 2 2 3" xfId="19251" xr:uid="{07AC85E2-1D0F-40AB-B3AE-F6361E871B8E}"/>
    <cellStyle name="Normal 4 4 11 2 2 3" xfId="19252" xr:uid="{2AA23930-63C6-453E-B0DE-F9B54D1F0AF1}"/>
    <cellStyle name="Normal 4 4 11 2 3" xfId="19253" xr:uid="{DCAE1F99-A349-434E-BD83-4FF5A204014F}"/>
    <cellStyle name="Normal 4 4 11 2 3 2" xfId="19254" xr:uid="{09045321-80B4-4E5B-82C3-79A860C67DCF}"/>
    <cellStyle name="Normal 4 4 11 2 4" xfId="19255" xr:uid="{2FA9568B-CFBE-4111-9409-947125FD85CD}"/>
    <cellStyle name="Normal 4 4 11 2 4 2" xfId="19256" xr:uid="{B64A2F5E-A86D-47F3-92C9-ADA7466AB5B9}"/>
    <cellStyle name="Normal 4 4 11 2 5" xfId="19257" xr:uid="{B36A27C4-4B4A-46F5-8CAF-4372C98D3101}"/>
    <cellStyle name="Normal 4 4 11 2 5 2" xfId="19258" xr:uid="{6487C893-7FD7-4E93-A03B-44AFCA353DF4}"/>
    <cellStyle name="Normal 4 4 11 2 6" xfId="19259" xr:uid="{87168FAA-2DD8-4BF3-883D-3561526E3157}"/>
    <cellStyle name="Normal 4 4 11 2 6 2" xfId="19260" xr:uid="{B373A666-EEBC-466C-85F7-1477496BBA5E}"/>
    <cellStyle name="Normal 4 4 11 2 7" xfId="19261" xr:uid="{52AEE13A-6A91-491A-A1E5-9AEC6E53CBB2}"/>
    <cellStyle name="Normal 4 4 11 2 7 2" xfId="19262" xr:uid="{6F790F57-170C-4402-BE95-5D2CDB8BB706}"/>
    <cellStyle name="Normal 4 4 11 2 8" xfId="19263" xr:uid="{49A96388-2A66-4C7B-BBA8-9B8680CEFA2F}"/>
    <cellStyle name="Normal 4 4 11 3" xfId="19264" xr:uid="{3355CBDD-B8BA-4C1F-80F4-652F7AF90F1A}"/>
    <cellStyle name="Normal 4 4 11 3 2" xfId="19265" xr:uid="{1E7E0874-7A2A-4574-8CE7-B2417644918F}"/>
    <cellStyle name="Normal 4 4 11 3 2 2" xfId="19266" xr:uid="{FD9EB7B8-36CC-4F25-8C77-862A715B9547}"/>
    <cellStyle name="Normal 4 4 11 3 2 2 2" xfId="19267" xr:uid="{BD7EC904-79CA-4CF2-B22C-17AC62BB301B}"/>
    <cellStyle name="Normal 4 4 11 3 2 3" xfId="19268" xr:uid="{60A371F8-6E15-40CF-A064-5E05167C1A5E}"/>
    <cellStyle name="Normal 4 4 11 3 3" xfId="19269" xr:uid="{F3FBB8EB-262E-4E5D-871A-5997CB1DD3F1}"/>
    <cellStyle name="Normal 4 4 11 4" xfId="19270" xr:uid="{27BB5D50-C097-4D5F-B759-26C11A1C3220}"/>
    <cellStyle name="Normal 4 4 11 4 2" xfId="19271" xr:uid="{D1628E3F-87C4-48E2-B1E1-E4E685965847}"/>
    <cellStyle name="Normal 4 4 11 5" xfId="19272" xr:uid="{DE0DD708-9469-4C96-9741-17CCA74CA941}"/>
    <cellStyle name="Normal 4 4 11 5 2" xfId="19273" xr:uid="{B331C72C-4F4F-45EF-A858-99D77F1C521F}"/>
    <cellStyle name="Normal 4 4 11 6" xfId="19274" xr:uid="{0C297E43-D59F-48F0-8019-F4A11890621E}"/>
    <cellStyle name="Normal 4 4 11 6 2" xfId="19275" xr:uid="{406384BE-B0FE-43DF-A712-53ECB7620EED}"/>
    <cellStyle name="Normal 4 4 11 7" xfId="19276" xr:uid="{1A8A6DDC-064C-4E3E-AC00-7B47C04F4932}"/>
    <cellStyle name="Normal 4 4 11 7 2" xfId="19277" xr:uid="{8A9BC90E-1A48-40B2-8437-33BC19E604EB}"/>
    <cellStyle name="Normal 4 4 11 8" xfId="19278" xr:uid="{730EAA7A-51E5-4D4D-882E-ACFCD1185815}"/>
    <cellStyle name="Normal 4 4 12" xfId="19279" xr:uid="{C8BEED7B-7B63-44CD-9C63-B48ED9D7789E}"/>
    <cellStyle name="Normal 4 4 12 2" xfId="19280" xr:uid="{9F2B1F6D-E21F-42AB-9903-F3857699A5D9}"/>
    <cellStyle name="Normal 4 4 12 2 2" xfId="19281" xr:uid="{4C523B5A-5E3A-4434-A99E-6157A3B3ED20}"/>
    <cellStyle name="Normal 4 4 12 2 2 2" xfId="19282" xr:uid="{655AF12D-0482-44F3-9864-198C0F7AAC2C}"/>
    <cellStyle name="Normal 4 4 12 2 3" xfId="19283" xr:uid="{F9ECE9A9-8A4B-41AF-B6CB-0C1B2394E23E}"/>
    <cellStyle name="Normal 4 4 12 3" xfId="19284" xr:uid="{5337214B-87F2-4F93-B6D9-269A34C7DE03}"/>
    <cellStyle name="Normal 4 4 13" xfId="19285" xr:uid="{C3658B4B-E85C-42DA-8226-F9168BC08210}"/>
    <cellStyle name="Normal 4 4 13 2" xfId="19286" xr:uid="{8AEB4281-626D-488C-BE81-E39710382FD4}"/>
    <cellStyle name="Normal 4 4 14" xfId="19287" xr:uid="{6BA3C9CE-CA5C-41DD-8428-9943AFFD93E5}"/>
    <cellStyle name="Normal 4 4 14 2" xfId="19288" xr:uid="{52707ECD-10AA-47CA-AE6E-1E3FDDD6F81E}"/>
    <cellStyle name="Normal 4 4 15" xfId="19289" xr:uid="{EC080706-A428-44FC-B796-1563CE0DEC9D}"/>
    <cellStyle name="Normal 4 4 15 2" xfId="19290" xr:uid="{55F1588C-60EC-4AA8-A425-CCEA3367D731}"/>
    <cellStyle name="Normal 4 4 16" xfId="19291" xr:uid="{DBEF3442-B856-4FE1-9778-798323C7F317}"/>
    <cellStyle name="Normal 4 4 16 2" xfId="19292" xr:uid="{E7B875E1-8B18-4711-9D82-411FCBB62986}"/>
    <cellStyle name="Normal 4 4 17" xfId="19293" xr:uid="{F9F0AB0C-1768-4ABB-8F77-DDAB62CC7F33}"/>
    <cellStyle name="Normal 4 4 17 2" xfId="19294" xr:uid="{695511CC-D4C3-4F2C-9F35-4653532A8FD7}"/>
    <cellStyle name="Normal 4 4 18" xfId="19295" xr:uid="{143C8020-19ED-4E75-948C-1A2C017C7BAC}"/>
    <cellStyle name="Normal 4 4 19" xfId="19242" xr:uid="{F9886D63-166E-4E9F-9855-5331736086E8}"/>
    <cellStyle name="Normal 4 4 2" xfId="19296" xr:uid="{1F1A457D-6185-4AF4-8CE8-DE42EB0AEA12}"/>
    <cellStyle name="Normal 4 4 2 10" xfId="19297" xr:uid="{EE91B39A-9183-42B5-9177-F7742EF03B0A}"/>
    <cellStyle name="Normal 4 4 2 10 2" xfId="19298" xr:uid="{16A852C1-C75D-43EA-A731-4C33D978E816}"/>
    <cellStyle name="Normal 4 4 2 10 2 2" xfId="19299" xr:uid="{74FD545A-2B92-45BA-8126-4FEE23966247}"/>
    <cellStyle name="Normal 4 4 2 10 2 2 2" xfId="19300" xr:uid="{47D38082-5530-4D8E-AB15-18042243E2D3}"/>
    <cellStyle name="Normal 4 4 2 10 2 2 2 2" xfId="19301" xr:uid="{11A6C555-6AFE-448B-A4A3-87B16A988641}"/>
    <cellStyle name="Normal 4 4 2 10 2 2 2 2 2" xfId="19302" xr:uid="{910FA7D2-4F80-4314-82C4-3119E1E95080}"/>
    <cellStyle name="Normal 4 4 2 10 2 2 2 3" xfId="19303" xr:uid="{10FA3C23-F0E0-43E5-AF7E-6217587762DC}"/>
    <cellStyle name="Normal 4 4 2 10 2 2 3" xfId="19304" xr:uid="{D5F9D94A-FC26-4D9E-A249-C81A528465C1}"/>
    <cellStyle name="Normal 4 4 2 10 2 3" xfId="19305" xr:uid="{C6495644-ED24-40FB-A6B8-9A68E02F18D1}"/>
    <cellStyle name="Normal 4 4 2 10 2 3 2" xfId="19306" xr:uid="{8950516F-878C-4A26-A1E7-44E2600672BC}"/>
    <cellStyle name="Normal 4 4 2 10 2 4" xfId="19307" xr:uid="{2F8AE8C5-795F-469C-A6A8-2B710D917771}"/>
    <cellStyle name="Normal 4 4 2 10 2 4 2" xfId="19308" xr:uid="{642F1F1F-DD90-46BF-932E-F8CF4AF2AC31}"/>
    <cellStyle name="Normal 4 4 2 10 2 5" xfId="19309" xr:uid="{92659D6A-1170-44ED-BD0D-1929EC7E6E75}"/>
    <cellStyle name="Normal 4 4 2 10 2 5 2" xfId="19310" xr:uid="{1F944D33-1409-4E45-9492-75C5BF8052CD}"/>
    <cellStyle name="Normal 4 4 2 10 2 6" xfId="19311" xr:uid="{347EAB95-7AE2-46A3-A56D-97BD75734DE9}"/>
    <cellStyle name="Normal 4 4 2 10 2 6 2" xfId="19312" xr:uid="{6902C0FA-FDBF-4234-B5B5-6185430A5AF4}"/>
    <cellStyle name="Normal 4 4 2 10 2 7" xfId="19313" xr:uid="{850F611B-EEDC-4766-A5A9-B5FE9E17605E}"/>
    <cellStyle name="Normal 4 4 2 10 2 7 2" xfId="19314" xr:uid="{798846BA-0018-4600-A445-00AC99CE4548}"/>
    <cellStyle name="Normal 4 4 2 10 2 8" xfId="19315" xr:uid="{8CC1B307-95C6-4C68-876E-4EEFD8606E77}"/>
    <cellStyle name="Normal 4 4 2 10 3" xfId="19316" xr:uid="{36AB8595-F2E5-43D8-8659-6C8E5075A525}"/>
    <cellStyle name="Normal 4 4 2 10 3 2" xfId="19317" xr:uid="{685D7657-45FA-45B8-9E1C-D5714EA3679D}"/>
    <cellStyle name="Normal 4 4 2 10 3 2 2" xfId="19318" xr:uid="{30FAD3A9-9814-45EA-928B-DDD33BE6D576}"/>
    <cellStyle name="Normal 4 4 2 10 3 2 2 2" xfId="19319" xr:uid="{84A69930-B199-413D-A3E7-1CE20CB8F097}"/>
    <cellStyle name="Normal 4 4 2 10 3 2 3" xfId="19320" xr:uid="{4AF545A2-98F4-44E5-B158-1E21F9E2777F}"/>
    <cellStyle name="Normal 4 4 2 10 3 3" xfId="19321" xr:uid="{134802AD-D715-435B-B46C-B2436ACE87EA}"/>
    <cellStyle name="Normal 4 4 2 10 4" xfId="19322" xr:uid="{90892E61-E278-49C7-9015-60E1D8F1DD46}"/>
    <cellStyle name="Normal 4 4 2 10 4 2" xfId="19323" xr:uid="{2AAA8332-715D-4C6A-A165-33AE11EA0373}"/>
    <cellStyle name="Normal 4 4 2 10 5" xfId="19324" xr:uid="{AD0DE4F9-9846-4ABD-B328-54F36ED228BE}"/>
    <cellStyle name="Normal 4 4 2 10 5 2" xfId="19325" xr:uid="{DD717BDE-C4BA-4C87-BC50-5607F27F6845}"/>
    <cellStyle name="Normal 4 4 2 10 6" xfId="19326" xr:uid="{53B1A034-9FB3-43F5-BE6D-8C6921EA7CE4}"/>
    <cellStyle name="Normal 4 4 2 10 6 2" xfId="19327" xr:uid="{6E9FFD09-7CCF-431D-9BD5-6C3C3D6DC47A}"/>
    <cellStyle name="Normal 4 4 2 10 7" xfId="19328" xr:uid="{70D15D8D-F16C-407E-A625-0CBCA9326C1F}"/>
    <cellStyle name="Normal 4 4 2 10 7 2" xfId="19329" xr:uid="{43A58ED1-2719-4737-A0D3-50A400A6A2F8}"/>
    <cellStyle name="Normal 4 4 2 10 8" xfId="19330" xr:uid="{64E73A40-C52B-4A79-99D7-519011BB7ADD}"/>
    <cellStyle name="Normal 4 4 2 11" xfId="19331" xr:uid="{0FCB5C76-F624-4E5B-8E89-5E9E0590F32F}"/>
    <cellStyle name="Normal 4 4 2 11 2" xfId="19332" xr:uid="{5D49FD3D-57DC-4F13-A727-FDDE7FEA9F9E}"/>
    <cellStyle name="Normal 4 4 2 11 2 2" xfId="19333" xr:uid="{D57F3BA7-B5E8-455E-A92B-1BA67AA54A25}"/>
    <cellStyle name="Normal 4 4 2 11 2 2 2" xfId="19334" xr:uid="{9C077C41-9085-472F-B455-4C36AAC06BBC}"/>
    <cellStyle name="Normal 4 4 2 11 2 3" xfId="19335" xr:uid="{A49A92AE-02F0-4F98-B8C8-241C4A4FF6FF}"/>
    <cellStyle name="Normal 4 4 2 11 3" xfId="19336" xr:uid="{09AC8F5B-E565-42CE-BF85-54BA785A1764}"/>
    <cellStyle name="Normal 4 4 2 12" xfId="19337" xr:uid="{E5B10692-D7D9-4253-B11F-4B9D15163985}"/>
    <cellStyle name="Normal 4 4 2 12 2" xfId="19338" xr:uid="{7F25D3FE-606A-4E63-A051-C750F6CC5829}"/>
    <cellStyle name="Normal 4 4 2 13" xfId="19339" xr:uid="{8B1EBAB2-E800-46DB-A159-2A11F50F0D4E}"/>
    <cellStyle name="Normal 4 4 2 13 2" xfId="19340" xr:uid="{2C4BFBF5-9320-4533-8F44-7400EED7395F}"/>
    <cellStyle name="Normal 4 4 2 14" xfId="19341" xr:uid="{53294825-37F2-4A7B-A59D-68D60A4617B0}"/>
    <cellStyle name="Normal 4 4 2 14 2" xfId="19342" xr:uid="{5F370E89-D1CB-4FFE-9798-B1EC3B83E44F}"/>
    <cellStyle name="Normal 4 4 2 15" xfId="19343" xr:uid="{39E68C24-1166-4467-86FF-2457A19EEE2E}"/>
    <cellStyle name="Normal 4 4 2 15 2" xfId="19344" xr:uid="{9DA32A54-E17C-4A9A-92D6-AF3D2551C574}"/>
    <cellStyle name="Normal 4 4 2 16" xfId="19345" xr:uid="{D70E0B24-46C9-4F15-A0A6-03394A774EC5}"/>
    <cellStyle name="Normal 4 4 2 16 2" xfId="19346" xr:uid="{96E7CFB0-AAA0-4A16-B7B9-A5B0B6CA9CB2}"/>
    <cellStyle name="Normal 4 4 2 17" xfId="19347" xr:uid="{E30D4ABE-7B81-4BBE-A897-7CF25BC203AE}"/>
    <cellStyle name="Normal 4 4 2 2" xfId="19348" xr:uid="{87B57429-A04F-49F0-A8F2-7370FEF6E408}"/>
    <cellStyle name="Normal 4 4 2 2 10" xfId="19349" xr:uid="{EEE3FF3D-31DE-4ECB-B7A3-4AF1EC9F6A88}"/>
    <cellStyle name="Normal 4 4 2 2 10 2" xfId="19350" xr:uid="{78EA3892-8989-4DA0-BB1A-4619FD80B122}"/>
    <cellStyle name="Normal 4 4 2 2 10 2 2" xfId="19351" xr:uid="{0A1F4F0B-A241-4FA8-B8B8-B400F4C12A07}"/>
    <cellStyle name="Normal 4 4 2 2 10 2 2 2" xfId="19352" xr:uid="{074894A6-4FC9-4222-8AC5-8700B80101E5}"/>
    <cellStyle name="Normal 4 4 2 2 10 2 2 2 2" xfId="19353" xr:uid="{A9A0FAFB-1E6C-4CE0-8178-33B1DF4169ED}"/>
    <cellStyle name="Normal 4 4 2 2 10 2 2 2 2 2" xfId="19354" xr:uid="{C3A40263-D2D6-4613-A9D1-63782332CD6B}"/>
    <cellStyle name="Normal 4 4 2 2 10 2 2 2 3" xfId="19355" xr:uid="{0C9C64D8-B362-481F-AF85-0D5E918E1EAE}"/>
    <cellStyle name="Normal 4 4 2 2 10 2 2 3" xfId="19356" xr:uid="{7F9F3200-D7AA-43FE-AA37-8772E761E259}"/>
    <cellStyle name="Normal 4 4 2 2 10 2 3" xfId="19357" xr:uid="{338CFDAA-41E5-42F2-82A7-C56BC34796E7}"/>
    <cellStyle name="Normal 4 4 2 2 10 2 3 2" xfId="19358" xr:uid="{92D2D179-41BD-424F-8179-C550C5436C47}"/>
    <cellStyle name="Normal 4 4 2 2 10 2 4" xfId="19359" xr:uid="{0307A49E-7D92-45CA-AD1D-569614376C79}"/>
    <cellStyle name="Normal 4 4 2 2 10 2 4 2" xfId="19360" xr:uid="{D714F6E7-AC40-4A0F-B377-56C88C31B3D5}"/>
    <cellStyle name="Normal 4 4 2 2 10 2 5" xfId="19361" xr:uid="{A0C7E59C-E037-4344-BEE8-72A8FAC7A8D3}"/>
    <cellStyle name="Normal 4 4 2 2 10 2 5 2" xfId="19362" xr:uid="{C81FD764-9AE9-4C87-8990-A30EDDF9FFF8}"/>
    <cellStyle name="Normal 4 4 2 2 10 2 6" xfId="19363" xr:uid="{A47D3441-25CA-4B92-9C74-CDAA36103AB5}"/>
    <cellStyle name="Normal 4 4 2 2 10 2 6 2" xfId="19364" xr:uid="{C5DB2519-E57D-440F-9DA5-FD8392FC41F5}"/>
    <cellStyle name="Normal 4 4 2 2 10 2 7" xfId="19365" xr:uid="{D467F472-BAEC-4DC1-926A-7DDB0A4C50EA}"/>
    <cellStyle name="Normal 4 4 2 2 10 2 7 2" xfId="19366" xr:uid="{9C2F2B81-61D1-4D84-9369-7CD039CC30B3}"/>
    <cellStyle name="Normal 4 4 2 2 10 2 8" xfId="19367" xr:uid="{B961E629-0C81-4866-9393-9833B1295CEE}"/>
    <cellStyle name="Normal 4 4 2 2 10 3" xfId="19368" xr:uid="{4D6EBD77-40B4-474F-BB55-D150DE4D9886}"/>
    <cellStyle name="Normal 4 4 2 2 10 3 2" xfId="19369" xr:uid="{8DE1EFD4-5593-4329-AA9F-C9E3B43A9202}"/>
    <cellStyle name="Normal 4 4 2 2 10 3 2 2" xfId="19370" xr:uid="{5DA40943-251F-4C30-9B5F-33A2A3FF2143}"/>
    <cellStyle name="Normal 4 4 2 2 10 3 2 2 2" xfId="19371" xr:uid="{DC1BFA0E-2DCF-40F9-B91E-ED3F09DFDE33}"/>
    <cellStyle name="Normal 4 4 2 2 10 3 2 3" xfId="19372" xr:uid="{D3D8C488-CA91-4385-8BBD-D246E587026F}"/>
    <cellStyle name="Normal 4 4 2 2 10 3 3" xfId="19373" xr:uid="{AE2A6554-EB51-4432-94EF-E2C75A2B7C69}"/>
    <cellStyle name="Normal 4 4 2 2 10 4" xfId="19374" xr:uid="{7942DC94-E5AF-4558-B117-77BBD6C227CE}"/>
    <cellStyle name="Normal 4 4 2 2 10 4 2" xfId="19375" xr:uid="{CAB4738C-B6A0-4196-AE11-275631E0CA78}"/>
    <cellStyle name="Normal 4 4 2 2 10 5" xfId="19376" xr:uid="{6D10D87A-7595-4960-84F1-58E069A3CCC0}"/>
    <cellStyle name="Normal 4 4 2 2 10 5 2" xfId="19377" xr:uid="{A54FFDCA-0510-421E-891F-9029B4ED7C62}"/>
    <cellStyle name="Normal 4 4 2 2 10 6" xfId="19378" xr:uid="{40E3117B-3187-4B3E-A20E-9B27EDAD9699}"/>
    <cellStyle name="Normal 4 4 2 2 10 6 2" xfId="19379" xr:uid="{7CA0089E-8B3C-4DC9-B780-27E739C453A9}"/>
    <cellStyle name="Normal 4 4 2 2 10 7" xfId="19380" xr:uid="{D9F4EEFB-233F-437B-B464-32201000D545}"/>
    <cellStyle name="Normal 4 4 2 2 10 7 2" xfId="19381" xr:uid="{BBCDF896-57CA-4ED7-BCC7-709733B7A1C7}"/>
    <cellStyle name="Normal 4 4 2 2 10 8" xfId="19382" xr:uid="{DFCB88A1-2A38-4B93-B6CA-530AF23460CA}"/>
    <cellStyle name="Normal 4 4 2 2 11" xfId="19383" xr:uid="{E767579E-B124-455E-AFEC-EB59E97DB0CE}"/>
    <cellStyle name="Normal 4 4 2 2 11 2" xfId="19384" xr:uid="{4481804C-593F-41CD-911E-FF828F00E10A}"/>
    <cellStyle name="Normal 4 4 2 2 11 2 2" xfId="19385" xr:uid="{48B6DAC7-0638-46B2-BE27-53B18813FC49}"/>
    <cellStyle name="Normal 4 4 2 2 11 2 2 2" xfId="19386" xr:uid="{4308C8AE-D524-457C-BB69-6F5F99CD1BFD}"/>
    <cellStyle name="Normal 4 4 2 2 11 2 3" xfId="19387" xr:uid="{7CED0FB0-193C-4CE2-A3B0-5867D972CF66}"/>
    <cellStyle name="Normal 4 4 2 2 11 3" xfId="19388" xr:uid="{0DA107DC-C174-478F-AF86-107C8ACFCA6E}"/>
    <cellStyle name="Normal 4 4 2 2 12" xfId="19389" xr:uid="{E411EE48-DD98-4D5F-A808-9CC827A6DA66}"/>
    <cellStyle name="Normal 4 4 2 2 12 2" xfId="19390" xr:uid="{A5FCF536-BF69-4168-BB4E-AB199E022B04}"/>
    <cellStyle name="Normal 4 4 2 2 13" xfId="19391" xr:uid="{A5EE669A-51ED-4504-9CA9-48D6CA9BA6A6}"/>
    <cellStyle name="Normal 4 4 2 2 13 2" xfId="19392" xr:uid="{DBE4DB3A-4350-43B0-A0CB-554332B7E98B}"/>
    <cellStyle name="Normal 4 4 2 2 14" xfId="19393" xr:uid="{D9262495-F746-45C4-88EB-B2E79ABA9F22}"/>
    <cellStyle name="Normal 4 4 2 2 14 2" xfId="19394" xr:uid="{71C40A56-B80D-41C7-BE3E-A48146AC5B35}"/>
    <cellStyle name="Normal 4 4 2 2 15" xfId="19395" xr:uid="{238B41C4-32A6-47E6-865B-B6D772CCE3A4}"/>
    <cellStyle name="Normal 4 4 2 2 15 2" xfId="19396" xr:uid="{37F8D45C-C107-43E3-890A-676CEF12F5B9}"/>
    <cellStyle name="Normal 4 4 2 2 16" xfId="19397" xr:uid="{DD4937AF-892F-4AE2-887B-2878E8942AD1}"/>
    <cellStyle name="Normal 4 4 2 2 16 2" xfId="19398" xr:uid="{38BA12CA-101F-45E2-95D3-A34CD39A8F18}"/>
    <cellStyle name="Normal 4 4 2 2 17" xfId="19399" xr:uid="{2657D62D-54DB-4F60-8F95-54BC96309EDC}"/>
    <cellStyle name="Normal 4 4 2 2 2" xfId="19400" xr:uid="{28EA58D9-D4FB-4644-9414-07058BD26601}"/>
    <cellStyle name="Normal 4 4 2 2 2 10" xfId="19401" xr:uid="{10A9EFD0-209F-4396-AB83-309B7E240370}"/>
    <cellStyle name="Normal 4 4 2 2 2 10 2" xfId="19402" xr:uid="{5895096B-0BB0-4EE4-BDD5-DE091A100311}"/>
    <cellStyle name="Normal 4 4 2 2 2 10 2 2" xfId="19403" xr:uid="{44EF6924-6EEF-45A5-B61A-4823EAD4C2ED}"/>
    <cellStyle name="Normal 4 4 2 2 2 10 2 2 2" xfId="19404" xr:uid="{CA71FC17-1AA2-488D-934B-43A737D95BCF}"/>
    <cellStyle name="Normal 4 4 2 2 2 10 2 3" xfId="19405" xr:uid="{D9799B2F-2F21-4254-A1D7-968792D54506}"/>
    <cellStyle name="Normal 4 4 2 2 2 10 3" xfId="19406" xr:uid="{EE0A28A3-1D5C-479E-82F8-0538FFF118FC}"/>
    <cellStyle name="Normal 4 4 2 2 2 11" xfId="19407" xr:uid="{E64EDD2C-0DCE-45BB-8AC7-96541A4A05D7}"/>
    <cellStyle name="Normal 4 4 2 2 2 11 2" xfId="19408" xr:uid="{1B169164-7BDD-449A-BEB6-026AF18CEF80}"/>
    <cellStyle name="Normal 4 4 2 2 2 12" xfId="19409" xr:uid="{88EC88C9-F5F4-435D-A036-8BB310B80B6B}"/>
    <cellStyle name="Normal 4 4 2 2 2 12 2" xfId="19410" xr:uid="{9E60AB8B-F1EA-41B5-B712-3F27465BBCA1}"/>
    <cellStyle name="Normal 4 4 2 2 2 13" xfId="19411" xr:uid="{60F9621C-99FB-4E1C-8201-56754C115F48}"/>
    <cellStyle name="Normal 4 4 2 2 2 13 2" xfId="19412" xr:uid="{876C0855-ED0C-497F-835C-A375CBA80387}"/>
    <cellStyle name="Normal 4 4 2 2 2 14" xfId="19413" xr:uid="{CAE82B62-DFE8-4FAF-A501-1D516B210218}"/>
    <cellStyle name="Normal 4 4 2 2 2 14 2" xfId="19414" xr:uid="{4FC3A4F7-BDA5-4D32-8D4D-B29090C70C8F}"/>
    <cellStyle name="Normal 4 4 2 2 2 15" xfId="19415" xr:uid="{BF6CA740-65AC-43BB-A307-98A8805B62F6}"/>
    <cellStyle name="Normal 4 4 2 2 2 15 2" xfId="19416" xr:uid="{303BDE54-ED3B-4549-8C25-2A95041C855B}"/>
    <cellStyle name="Normal 4 4 2 2 2 16" xfId="19417" xr:uid="{5083B773-14B1-4562-AE12-47E9FA2B6178}"/>
    <cellStyle name="Normal 4 4 2 2 2 2" xfId="19418" xr:uid="{803E01F5-D820-41F9-BD7A-64B51B037EEA}"/>
    <cellStyle name="Normal 4 4 2 2 2 2 10" xfId="19419" xr:uid="{6C0BD5F7-3149-4878-B367-2D30E9273695}"/>
    <cellStyle name="Normal 4 4 2 2 2 2 10 2" xfId="19420" xr:uid="{71EF9862-3CDA-4330-B959-8C0169EF33E1}"/>
    <cellStyle name="Normal 4 4 2 2 2 2 11" xfId="19421" xr:uid="{50C84D5C-4961-4546-8250-33F86FD9C6A9}"/>
    <cellStyle name="Normal 4 4 2 2 2 2 11 2" xfId="19422" xr:uid="{30AB75DB-55AC-485F-97DD-48B2ED7D972D}"/>
    <cellStyle name="Normal 4 4 2 2 2 2 12" xfId="19423" xr:uid="{B0D14A88-101F-4CA0-9CD8-2EEBF88AA330}"/>
    <cellStyle name="Normal 4 4 2 2 2 2 12 2" xfId="19424" xr:uid="{099F58CD-A29A-4EC0-840D-81B39B084BA6}"/>
    <cellStyle name="Normal 4 4 2 2 2 2 13" xfId="19425" xr:uid="{FAA122D2-F76F-47A4-9829-BB7FF05FD4CD}"/>
    <cellStyle name="Normal 4 4 2 2 2 2 2" xfId="19426" xr:uid="{EBF276F6-DB25-49D0-85B3-481AE73CCC3B}"/>
    <cellStyle name="Normal 4 4 2 2 2 2 2 10" xfId="19427" xr:uid="{4233D30C-2FEB-4279-94C2-2F926AEA6066}"/>
    <cellStyle name="Normal 4 4 2 2 2 2 2 10 2" xfId="19428" xr:uid="{94CE3886-2FAE-46C1-92FC-2C437EF0F5AE}"/>
    <cellStyle name="Normal 4 4 2 2 2 2 2 11" xfId="19429" xr:uid="{220FE945-783B-408D-9EA4-F36A34323F53}"/>
    <cellStyle name="Normal 4 4 2 2 2 2 2 11 2" xfId="19430" xr:uid="{15BEC4BA-22AD-41B8-AC90-8F5DB7ED008D}"/>
    <cellStyle name="Normal 4 4 2 2 2 2 2 12" xfId="19431" xr:uid="{19BE535B-B19D-441F-8AB5-F3EDBA067220}"/>
    <cellStyle name="Normal 4 4 2 2 2 2 2 12 2" xfId="19432" xr:uid="{D23CF20C-9A62-4F11-B208-F290A8D9EFEA}"/>
    <cellStyle name="Normal 4 4 2 2 2 2 2 13" xfId="19433" xr:uid="{075E88D8-D5E0-455E-BA50-5DC9EC6F1CD4}"/>
    <cellStyle name="Normal 4 4 2 2 2 2 2 2" xfId="19434" xr:uid="{D5F1F823-0A30-4B6E-9F18-2ECAD81EA8B8}"/>
    <cellStyle name="Normal 4 4 2 2 2 2 2 2 10" xfId="19435" xr:uid="{CF78640E-2AD7-4929-807B-804805476C75}"/>
    <cellStyle name="Normal 4 4 2 2 2 2 2 2 10 2" xfId="19436" xr:uid="{1F1C6063-D458-4C9C-871D-0CD698546FB7}"/>
    <cellStyle name="Normal 4 4 2 2 2 2 2 2 11" xfId="19437" xr:uid="{EA10776D-C906-4893-8CEC-BBBE23FC30AE}"/>
    <cellStyle name="Normal 4 4 2 2 2 2 2 2 11 2" xfId="19438" xr:uid="{7ABFD4E6-2768-404F-AAD1-18161B4ABF77}"/>
    <cellStyle name="Normal 4 4 2 2 2 2 2 2 12" xfId="19439" xr:uid="{A48CC502-C546-4372-8534-69CE3375B913}"/>
    <cellStyle name="Normal 4 4 2 2 2 2 2 2 2" xfId="19440" xr:uid="{76A5BD63-4CD9-42B7-9BD1-3E6BA1AAFEA8}"/>
    <cellStyle name="Normal 4 4 2 2 2 2 2 2 2 10" xfId="19441" xr:uid="{C9EC2193-2171-412C-A3F3-19EF171F572F}"/>
    <cellStyle name="Normal 4 4 2 2 2 2 2 2 2 10 2" xfId="19442" xr:uid="{5D11A165-E0D7-4EE5-A576-7E1D19D4F14F}"/>
    <cellStyle name="Normal 4 4 2 2 2 2 2 2 2 11" xfId="19443" xr:uid="{DDDFDCBC-D736-4F58-9092-CE3B201742B1}"/>
    <cellStyle name="Normal 4 4 2 2 2 2 2 2 2 11 2" xfId="19444" xr:uid="{B3557F77-AA2C-48E9-809B-723DAC08DEA6}"/>
    <cellStyle name="Normal 4 4 2 2 2 2 2 2 2 12" xfId="19445" xr:uid="{3EE39C3D-3EA4-4AD0-9F5C-96C02E167AD2}"/>
    <cellStyle name="Normal 4 4 2 2 2 2 2 2 2 2" xfId="19446" xr:uid="{60AB5139-693B-4F12-8661-85953FFC3A5D}"/>
    <cellStyle name="Normal 4 4 2 2 2 2 2 2 2 2 2" xfId="19447" xr:uid="{D3CCD187-54BE-441F-9D25-2377DF7CA4BE}"/>
    <cellStyle name="Normal 4 4 2 2 2 2 2 2 2 2 2 2" xfId="19448" xr:uid="{FDC29C35-0DAE-4660-A3A7-BE104D746926}"/>
    <cellStyle name="Normal 4 4 2 2 2 2 2 2 2 2 2 2 2" xfId="19449" xr:uid="{E9CCA186-0ECC-4AC4-9CC0-C4BF375E730B}"/>
    <cellStyle name="Normal 4 4 2 2 2 2 2 2 2 2 2 2 2 2" xfId="19450" xr:uid="{1C8CCE29-E7BC-4449-B84F-2E5C58686377}"/>
    <cellStyle name="Normal 4 4 2 2 2 2 2 2 2 2 2 2 2 2 2" xfId="19451" xr:uid="{953C8879-DA1F-4FD4-8C8A-C30EE0C2C74C}"/>
    <cellStyle name="Normal 4 4 2 2 2 2 2 2 2 2 2 2 2 2 2 2" xfId="19452" xr:uid="{EB685093-EA92-4782-98A9-C090E0C624A1}"/>
    <cellStyle name="Normal 4 4 2 2 2 2 2 2 2 2 2 2 2 2 2 2 2" xfId="19453" xr:uid="{6D7E3C81-138B-4725-AD9B-8CD5A69CDA61}"/>
    <cellStyle name="Normal 4 4 2 2 2 2 2 2 2 2 2 2 2 2 2 3" xfId="19454" xr:uid="{1E2B07EC-2FCF-4F42-B3B8-DECF0509718F}"/>
    <cellStyle name="Normal 4 4 2 2 2 2 2 2 2 2 2 2 2 2 3" xfId="19455" xr:uid="{776ADC8B-87DF-45B4-84FC-207F02FD17C1}"/>
    <cellStyle name="Normal 4 4 2 2 2 2 2 2 2 2 2 2 2 3" xfId="19456" xr:uid="{7148018E-393D-4347-8124-0F030C5F474C}"/>
    <cellStyle name="Normal 4 4 2 2 2 2 2 2 2 2 2 2 2 3 2" xfId="19457" xr:uid="{8006AE7B-882A-42E5-A792-7D209CF98AAA}"/>
    <cellStyle name="Normal 4 4 2 2 2 2 2 2 2 2 2 2 2 4" xfId="19458" xr:uid="{764EAF2E-A206-4387-88D0-373D420B0B0F}"/>
    <cellStyle name="Normal 4 4 2 2 2 2 2 2 2 2 2 2 2 4 2" xfId="19459" xr:uid="{28F8A9B8-F95C-4324-81A0-DDD58F0F4E7A}"/>
    <cellStyle name="Normal 4 4 2 2 2 2 2 2 2 2 2 2 2 5" xfId="19460" xr:uid="{1075E8CA-0156-4324-B50C-F01A9CE4228D}"/>
    <cellStyle name="Normal 4 4 2 2 2 2 2 2 2 2 2 2 2 5 2" xfId="19461" xr:uid="{EEB4B159-86B3-4342-AA27-672F67B6ECA2}"/>
    <cellStyle name="Normal 4 4 2 2 2 2 2 2 2 2 2 2 2 6" xfId="19462" xr:uid="{64EA10AA-4249-4DD7-B2C1-B3A58E232468}"/>
    <cellStyle name="Normal 4 4 2 2 2 2 2 2 2 2 2 2 2 6 2" xfId="19463" xr:uid="{FC962291-40C6-4275-891E-8BE9DDBA7DCC}"/>
    <cellStyle name="Normal 4 4 2 2 2 2 2 2 2 2 2 2 2 7" xfId="19464" xr:uid="{97BF958F-FF56-4F21-BE3F-B870D425D5D0}"/>
    <cellStyle name="Normal 4 4 2 2 2 2 2 2 2 2 2 2 2 7 2" xfId="19465" xr:uid="{B7516CF7-A6AA-40FC-AEDB-8DB906AA623F}"/>
    <cellStyle name="Normal 4 4 2 2 2 2 2 2 2 2 2 2 2 8" xfId="19466" xr:uid="{6D7CA797-722E-4173-8422-0CC14A948D40}"/>
    <cellStyle name="Normal 4 4 2 2 2 2 2 2 2 2 2 2 3" xfId="19467" xr:uid="{130C3D2B-5AD7-4020-9EE5-BB79733FA944}"/>
    <cellStyle name="Normal 4 4 2 2 2 2 2 2 2 2 2 2 3 2" xfId="19468" xr:uid="{25A1779F-79ED-4299-8D3A-AE68BA3A88AF}"/>
    <cellStyle name="Normal 4 4 2 2 2 2 2 2 2 2 2 2 3 2 2" xfId="19469" xr:uid="{43348D95-18B8-4844-9036-86701FA707DC}"/>
    <cellStyle name="Normal 4 4 2 2 2 2 2 2 2 2 2 2 3 2 2 2" xfId="19470" xr:uid="{C89890C4-FC1B-4372-BD22-36303C92EB50}"/>
    <cellStyle name="Normal 4 4 2 2 2 2 2 2 2 2 2 2 3 2 3" xfId="19471" xr:uid="{0854F2DB-CCE7-4699-9664-52541E9F450A}"/>
    <cellStyle name="Normal 4 4 2 2 2 2 2 2 2 2 2 2 3 3" xfId="19472" xr:uid="{8D6217A0-A697-4C15-A211-5E997C5A4245}"/>
    <cellStyle name="Normal 4 4 2 2 2 2 2 2 2 2 2 2 4" xfId="19473" xr:uid="{5B0FC9E0-7BCC-4355-A706-DF07A032F573}"/>
    <cellStyle name="Normal 4 4 2 2 2 2 2 2 2 2 2 2 4 2" xfId="19474" xr:uid="{4773C1FC-B8DD-4ED2-AFE2-5A2DA50740FC}"/>
    <cellStyle name="Normal 4 4 2 2 2 2 2 2 2 2 2 2 5" xfId="19475" xr:uid="{58F92FBB-65EC-4DF2-BBAC-A18EF086FAD7}"/>
    <cellStyle name="Normal 4 4 2 2 2 2 2 2 2 2 2 2 5 2" xfId="19476" xr:uid="{E5CAE14E-8DE1-4D4E-A09F-F9AC24374507}"/>
    <cellStyle name="Normal 4 4 2 2 2 2 2 2 2 2 2 2 6" xfId="19477" xr:uid="{DAD7C981-F797-497D-9A38-51F6B9A38C4D}"/>
    <cellStyle name="Normal 4 4 2 2 2 2 2 2 2 2 2 2 6 2" xfId="19478" xr:uid="{47195301-0277-4414-AA1E-DC4A3ECC4BE9}"/>
    <cellStyle name="Normal 4 4 2 2 2 2 2 2 2 2 2 2 7" xfId="19479" xr:uid="{96491B1D-2B50-479B-8E8E-89EA694C547D}"/>
    <cellStyle name="Normal 4 4 2 2 2 2 2 2 2 2 2 2 7 2" xfId="19480" xr:uid="{2987AC58-1E03-4E93-A241-B931918AB03D}"/>
    <cellStyle name="Normal 4 4 2 2 2 2 2 2 2 2 2 2 8" xfId="19481" xr:uid="{12579FF7-81B8-458C-B722-CB518ADAE9C6}"/>
    <cellStyle name="Normal 4 4 2 2 2 2 2 2 2 2 2 3" xfId="19482" xr:uid="{FE7D5E02-4A23-4C63-9CD9-760C76214FC4}"/>
    <cellStyle name="Normal 4 4 2 2 2 2 2 2 2 2 2 3 2" xfId="19483" xr:uid="{186C90F9-CC52-44FB-8A23-7153BE977A56}"/>
    <cellStyle name="Normal 4 4 2 2 2 2 2 2 2 2 2 3 2 2" xfId="19484" xr:uid="{1AB5C07A-3925-44C5-A0EB-7316F0D181CB}"/>
    <cellStyle name="Normal 4 4 2 2 2 2 2 2 2 2 2 3 2 2 2" xfId="19485" xr:uid="{9A0A4F35-2150-4358-B8D1-2FF5128D11F5}"/>
    <cellStyle name="Normal 4 4 2 2 2 2 2 2 2 2 2 3 2 3" xfId="19486" xr:uid="{1C44A77E-8432-4176-93DE-CB2D70AC00EE}"/>
    <cellStyle name="Normal 4 4 2 2 2 2 2 2 2 2 2 3 3" xfId="19487" xr:uid="{1BA2EE77-F6D4-42B8-AEFD-460D1EC85D97}"/>
    <cellStyle name="Normal 4 4 2 2 2 2 2 2 2 2 2 4" xfId="19488" xr:uid="{B152752D-9A5F-43F7-9AD6-F92321B7CA7C}"/>
    <cellStyle name="Normal 4 4 2 2 2 2 2 2 2 2 2 4 2" xfId="19489" xr:uid="{90EB33D3-036D-4009-8915-59026139B0B2}"/>
    <cellStyle name="Normal 4 4 2 2 2 2 2 2 2 2 2 5" xfId="19490" xr:uid="{8FE6F33B-4AC7-45EC-8ED9-E522669A45C4}"/>
    <cellStyle name="Normal 4 4 2 2 2 2 2 2 2 2 2 5 2" xfId="19491" xr:uid="{5C4276CF-09A1-40C9-8F92-5CF9459DB72E}"/>
    <cellStyle name="Normal 4 4 2 2 2 2 2 2 2 2 2 6" xfId="19492" xr:uid="{6148EE38-5023-41E2-9695-ECBCA963BFBB}"/>
    <cellStyle name="Normal 4 4 2 2 2 2 2 2 2 2 2 6 2" xfId="19493" xr:uid="{217B2159-265D-48D1-861F-822E90422131}"/>
    <cellStyle name="Normal 4 4 2 2 2 2 2 2 2 2 2 7" xfId="19494" xr:uid="{25FBB9B3-77FC-4117-8E99-04F334CA1CAE}"/>
    <cellStyle name="Normal 4 4 2 2 2 2 2 2 2 2 2 7 2" xfId="19495" xr:uid="{75BBE89C-D7CB-477A-8FC4-8BBD791C2617}"/>
    <cellStyle name="Normal 4 4 2 2 2 2 2 2 2 2 2 8" xfId="19496" xr:uid="{A744D24C-FDA9-4F64-A9CD-37574EC3C945}"/>
    <cellStyle name="Normal 4 4 2 2 2 2 2 2 2 2 2 8 2" xfId="19497" xr:uid="{60E04035-8F9B-4BD6-9DA1-75648A3C4372}"/>
    <cellStyle name="Normal 4 4 2 2 2 2 2 2 2 2 2 9" xfId="19498" xr:uid="{7F7CB173-8B05-4665-BC8F-EBB5EF8833ED}"/>
    <cellStyle name="Normal 4 4 2 2 2 2 2 2 2 2 3" xfId="19499" xr:uid="{13FB9285-D2C9-452B-AD10-1B6871ACF3CC}"/>
    <cellStyle name="Normal 4 4 2 2 2 2 2 2 2 2 3 2" xfId="19500" xr:uid="{49D6EDB6-7676-46E5-AB53-1A163EB0F8CC}"/>
    <cellStyle name="Normal 4 4 2 2 2 2 2 2 2 2 3 2 2" xfId="19501" xr:uid="{A6144767-FEB9-4835-AB3B-85B6A6A71549}"/>
    <cellStyle name="Normal 4 4 2 2 2 2 2 2 2 2 3 2 2 2" xfId="19502" xr:uid="{5A37CCC0-DFA7-4A71-91A7-3A8A51246B94}"/>
    <cellStyle name="Normal 4 4 2 2 2 2 2 2 2 2 3 2 2 2 2" xfId="19503" xr:uid="{2135C4DF-BF5B-4672-8698-F94CB204154C}"/>
    <cellStyle name="Normal 4 4 2 2 2 2 2 2 2 2 3 2 2 3" xfId="19504" xr:uid="{13B115AB-09AB-4E93-9E07-DA54CE27D919}"/>
    <cellStyle name="Normal 4 4 2 2 2 2 2 2 2 2 3 2 3" xfId="19505" xr:uid="{B892301C-9801-455D-AF16-E2AE1B95DE64}"/>
    <cellStyle name="Normal 4 4 2 2 2 2 2 2 2 2 3 3" xfId="19506" xr:uid="{58F4F7DA-E8A7-4B86-B7F6-CCC37A96A53A}"/>
    <cellStyle name="Normal 4 4 2 2 2 2 2 2 2 2 3 3 2" xfId="19507" xr:uid="{8380477A-FF9D-4950-9933-FBEA004FE112}"/>
    <cellStyle name="Normal 4 4 2 2 2 2 2 2 2 2 3 4" xfId="19508" xr:uid="{22D4EEB0-62A0-4672-ABF4-8D61D82E0106}"/>
    <cellStyle name="Normal 4 4 2 2 2 2 2 2 2 2 3 4 2" xfId="19509" xr:uid="{2A7822AA-C21D-4537-B661-BC96EB6BD394}"/>
    <cellStyle name="Normal 4 4 2 2 2 2 2 2 2 2 3 5" xfId="19510" xr:uid="{4E757A5D-1278-496C-A2BB-1B19DAF5DF62}"/>
    <cellStyle name="Normal 4 4 2 2 2 2 2 2 2 2 3 5 2" xfId="19511" xr:uid="{0FA391F9-7854-46CA-A91F-7191C45A3078}"/>
    <cellStyle name="Normal 4 4 2 2 2 2 2 2 2 2 3 6" xfId="19512" xr:uid="{3E67B651-3D3F-4A77-91FA-3E0782ABFFCC}"/>
    <cellStyle name="Normal 4 4 2 2 2 2 2 2 2 2 3 6 2" xfId="19513" xr:uid="{3B3558DA-BD9B-4E90-A8A8-A00F3501A3F8}"/>
    <cellStyle name="Normal 4 4 2 2 2 2 2 2 2 2 3 7" xfId="19514" xr:uid="{D957CDED-FD41-4CA1-97BD-3CC5FE38EB8F}"/>
    <cellStyle name="Normal 4 4 2 2 2 2 2 2 2 2 3 7 2" xfId="19515" xr:uid="{5BD837FC-9269-493D-9572-7308C4833E0E}"/>
    <cellStyle name="Normal 4 4 2 2 2 2 2 2 2 2 3 8" xfId="19516" xr:uid="{53E9E082-9376-48D6-BB8B-7CDB0F32E694}"/>
    <cellStyle name="Normal 4 4 2 2 2 2 2 2 2 2 4" xfId="19517" xr:uid="{FD90AA1B-7996-4E09-9818-F49CC13924CA}"/>
    <cellStyle name="Normal 4 4 2 2 2 2 2 2 2 2 4 2" xfId="19518" xr:uid="{9B0EBA2E-3E72-45C8-B3C6-AB12BA386373}"/>
    <cellStyle name="Normal 4 4 2 2 2 2 2 2 2 2 4 2 2" xfId="19519" xr:uid="{B0614C42-F346-4DBF-AFA2-6832C83662E4}"/>
    <cellStyle name="Normal 4 4 2 2 2 2 2 2 2 2 4 2 2 2" xfId="19520" xr:uid="{812080A7-9A4D-4DB2-83F5-1AEF05550954}"/>
    <cellStyle name="Normal 4 4 2 2 2 2 2 2 2 2 4 2 3" xfId="19521" xr:uid="{38878803-9C8A-4FA6-B589-84E4B2E4514D}"/>
    <cellStyle name="Normal 4 4 2 2 2 2 2 2 2 2 4 3" xfId="19522" xr:uid="{3DF0A2D0-1599-446B-9278-F489415C9F87}"/>
    <cellStyle name="Normal 4 4 2 2 2 2 2 2 2 2 5" xfId="19523" xr:uid="{4F6D8924-2363-469A-920C-1ABA5EF8635E}"/>
    <cellStyle name="Normal 4 4 2 2 2 2 2 2 2 2 5 2" xfId="19524" xr:uid="{C635D61E-2CA3-4E80-8C6F-1D52A703C6F2}"/>
    <cellStyle name="Normal 4 4 2 2 2 2 2 2 2 2 6" xfId="19525" xr:uid="{88209F7A-655C-4B83-B81A-C7F7689A008B}"/>
    <cellStyle name="Normal 4 4 2 2 2 2 2 2 2 2 6 2" xfId="19526" xr:uid="{01B66289-7300-45E9-8B47-ECE4254BC65C}"/>
    <cellStyle name="Normal 4 4 2 2 2 2 2 2 2 2 7" xfId="19527" xr:uid="{CFD0FA98-44CD-4BDA-A97B-B43B7D84A810}"/>
    <cellStyle name="Normal 4 4 2 2 2 2 2 2 2 2 7 2" xfId="19528" xr:uid="{F4B65127-831C-4F43-8F91-75FBC39FD85C}"/>
    <cellStyle name="Normal 4 4 2 2 2 2 2 2 2 2 8" xfId="19529" xr:uid="{9E69331C-F3AB-4F34-B85B-B23552C78364}"/>
    <cellStyle name="Normal 4 4 2 2 2 2 2 2 2 2 8 2" xfId="19530" xr:uid="{5E296289-ED61-4DDC-9B5F-2A0E45857758}"/>
    <cellStyle name="Normal 4 4 2 2 2 2 2 2 2 2 9" xfId="19531" xr:uid="{7FC3CD9A-3913-4958-92B9-490CF73F3F02}"/>
    <cellStyle name="Normal 4 4 2 2 2 2 2 2 2 3" xfId="19532" xr:uid="{19705E80-341D-4C64-AE29-EFA4A2CE53B6}"/>
    <cellStyle name="Normal 4 4 2 2 2 2 2 2 2 3 2" xfId="19533" xr:uid="{A1890155-99F7-412D-B407-8DE78BAC2B7D}"/>
    <cellStyle name="Normal 4 4 2 2 2 2 2 2 2 4" xfId="19534" xr:uid="{1EDFCF97-1A3D-47EF-BB69-170E05C3BE0E}"/>
    <cellStyle name="Normal 4 4 2 2 2 2 2 2 2 4 2" xfId="19535" xr:uid="{08D24211-F1BD-4296-BEB0-A84ECE01F312}"/>
    <cellStyle name="Normal 4 4 2 2 2 2 2 2 2 5" xfId="19536" xr:uid="{095CD255-3516-447E-86D5-BFEA6BD89890}"/>
    <cellStyle name="Normal 4 4 2 2 2 2 2 2 2 5 2" xfId="19537" xr:uid="{868FED30-8E74-492B-9749-6DB621164C64}"/>
    <cellStyle name="Normal 4 4 2 2 2 2 2 2 2 5 2 2" xfId="19538" xr:uid="{95A56E18-46DF-42E7-B3EB-8E8EB0D8EE0E}"/>
    <cellStyle name="Normal 4 4 2 2 2 2 2 2 2 5 2 2 2" xfId="19539" xr:uid="{9BDE3E87-9A39-4517-9901-9007742D1D84}"/>
    <cellStyle name="Normal 4 4 2 2 2 2 2 2 2 5 2 2 2 2" xfId="19540" xr:uid="{2C5021DF-F9A4-4789-B826-0AD224193529}"/>
    <cellStyle name="Normal 4 4 2 2 2 2 2 2 2 5 2 2 2 2 2" xfId="19541" xr:uid="{4579F237-6E82-4316-9A52-496E29AB969E}"/>
    <cellStyle name="Normal 4 4 2 2 2 2 2 2 2 5 2 2 2 3" xfId="19542" xr:uid="{38C29619-2879-491E-8198-42AFD3558ED7}"/>
    <cellStyle name="Normal 4 4 2 2 2 2 2 2 2 5 2 2 3" xfId="19543" xr:uid="{13708E95-0DA9-41DD-9AA4-18BFF69F989F}"/>
    <cellStyle name="Normal 4 4 2 2 2 2 2 2 2 5 2 3" xfId="19544" xr:uid="{47E48358-8BD3-4823-9FCC-4D8619A21E16}"/>
    <cellStyle name="Normal 4 4 2 2 2 2 2 2 2 5 2 3 2" xfId="19545" xr:uid="{E7D2051C-C269-4902-B56F-00F9A3AE8AF2}"/>
    <cellStyle name="Normal 4 4 2 2 2 2 2 2 2 5 2 4" xfId="19546" xr:uid="{472747F9-1282-42AA-BCF6-482769BC91CF}"/>
    <cellStyle name="Normal 4 4 2 2 2 2 2 2 2 5 2 4 2" xfId="19547" xr:uid="{7B3CFC99-3378-4265-88E1-BDEE3FC49EF2}"/>
    <cellStyle name="Normal 4 4 2 2 2 2 2 2 2 5 2 5" xfId="19548" xr:uid="{0A2F568F-C451-4632-8935-52A627201A77}"/>
    <cellStyle name="Normal 4 4 2 2 2 2 2 2 2 5 2 5 2" xfId="19549" xr:uid="{51ACFCEE-B3CE-4724-837C-81AA8370D156}"/>
    <cellStyle name="Normal 4 4 2 2 2 2 2 2 2 5 2 6" xfId="19550" xr:uid="{5D157AAD-7795-4A10-9719-82E9BBBE4B99}"/>
    <cellStyle name="Normal 4 4 2 2 2 2 2 2 2 5 2 6 2" xfId="19551" xr:uid="{2C85DE1B-889A-41F2-AB7D-A5DA3E2D211F}"/>
    <cellStyle name="Normal 4 4 2 2 2 2 2 2 2 5 2 7" xfId="19552" xr:uid="{493A89A3-8B33-4978-94A3-474A52111F58}"/>
    <cellStyle name="Normal 4 4 2 2 2 2 2 2 2 5 2 7 2" xfId="19553" xr:uid="{F52720BA-4CB3-49D1-B053-882C06D51CA1}"/>
    <cellStyle name="Normal 4 4 2 2 2 2 2 2 2 5 2 8" xfId="19554" xr:uid="{8A73A663-744A-47FB-96D5-B211600EAE5E}"/>
    <cellStyle name="Normal 4 4 2 2 2 2 2 2 2 5 3" xfId="19555" xr:uid="{10AA83DC-953D-43D2-9BAE-287683AFF398}"/>
    <cellStyle name="Normal 4 4 2 2 2 2 2 2 2 5 3 2" xfId="19556" xr:uid="{320A0CB3-B876-4C97-B0AD-94501D2A9A39}"/>
    <cellStyle name="Normal 4 4 2 2 2 2 2 2 2 5 3 2 2" xfId="19557" xr:uid="{90DD6B62-7C9A-44C4-9147-5091FD5B7182}"/>
    <cellStyle name="Normal 4 4 2 2 2 2 2 2 2 5 3 2 2 2" xfId="19558" xr:uid="{3B085B65-C06E-48B9-BF44-6F191C7A88C2}"/>
    <cellStyle name="Normal 4 4 2 2 2 2 2 2 2 5 3 2 3" xfId="19559" xr:uid="{ACD41C1F-4AB0-4311-AF89-EAD084316F58}"/>
    <cellStyle name="Normal 4 4 2 2 2 2 2 2 2 5 3 3" xfId="19560" xr:uid="{FC67EFB9-ACDE-4778-890F-261A0DB6938B}"/>
    <cellStyle name="Normal 4 4 2 2 2 2 2 2 2 5 4" xfId="19561" xr:uid="{75C9D9ED-74BB-4BEE-A54D-BC2F0A68F7D3}"/>
    <cellStyle name="Normal 4 4 2 2 2 2 2 2 2 5 4 2" xfId="19562" xr:uid="{BB3AA6F6-7031-4DD7-8151-926B68D60EA6}"/>
    <cellStyle name="Normal 4 4 2 2 2 2 2 2 2 5 5" xfId="19563" xr:uid="{67844206-D967-41E2-9A26-1190DA8DF0F9}"/>
    <cellStyle name="Normal 4 4 2 2 2 2 2 2 2 5 5 2" xfId="19564" xr:uid="{9CE6D849-F0E5-4703-A033-D9FF4914964D}"/>
    <cellStyle name="Normal 4 4 2 2 2 2 2 2 2 5 6" xfId="19565" xr:uid="{CF2E6569-82C0-4EB0-83F8-74726ED3E985}"/>
    <cellStyle name="Normal 4 4 2 2 2 2 2 2 2 5 6 2" xfId="19566" xr:uid="{C8569735-4BAB-4565-A4FD-1033BD92F694}"/>
    <cellStyle name="Normal 4 4 2 2 2 2 2 2 2 5 7" xfId="19567" xr:uid="{9E9A13B2-4E05-46D2-BFB2-C40B89092E31}"/>
    <cellStyle name="Normal 4 4 2 2 2 2 2 2 2 5 7 2" xfId="19568" xr:uid="{B2BE361F-BD0B-48AF-835E-08737AD7627E}"/>
    <cellStyle name="Normal 4 4 2 2 2 2 2 2 2 5 8" xfId="19569" xr:uid="{7C171822-434D-4C9E-AF34-60A31084C533}"/>
    <cellStyle name="Normal 4 4 2 2 2 2 2 2 2 6" xfId="19570" xr:uid="{D4AA5472-252E-4D21-AB7D-BC097EE40A6D}"/>
    <cellStyle name="Normal 4 4 2 2 2 2 2 2 2 6 2" xfId="19571" xr:uid="{BDA8D7C1-CB26-4A3C-AEA6-E3DAB1956A6B}"/>
    <cellStyle name="Normal 4 4 2 2 2 2 2 2 2 6 2 2" xfId="19572" xr:uid="{6EFB75B5-219A-4E94-9ADA-62A78AEB6666}"/>
    <cellStyle name="Normal 4 4 2 2 2 2 2 2 2 6 2 2 2" xfId="19573" xr:uid="{77BAE5F1-E699-46DD-B1DB-536515BCECF7}"/>
    <cellStyle name="Normal 4 4 2 2 2 2 2 2 2 6 2 3" xfId="19574" xr:uid="{A4634B25-EC47-4D69-81D3-0A83B99307E5}"/>
    <cellStyle name="Normal 4 4 2 2 2 2 2 2 2 6 3" xfId="19575" xr:uid="{9AF2075D-D2F6-4661-8AC1-22C6E73D4518}"/>
    <cellStyle name="Normal 4 4 2 2 2 2 2 2 2 7" xfId="19576" xr:uid="{7300FCF3-311A-45BC-8181-2EBDFB4E4259}"/>
    <cellStyle name="Normal 4 4 2 2 2 2 2 2 2 7 2" xfId="19577" xr:uid="{FD2CB868-DFB4-49D4-9B8C-0C761D596EFE}"/>
    <cellStyle name="Normal 4 4 2 2 2 2 2 2 2 8" xfId="19578" xr:uid="{4510AE6D-57D1-46CE-9D6A-06CB34476E7A}"/>
    <cellStyle name="Normal 4 4 2 2 2 2 2 2 2 8 2" xfId="19579" xr:uid="{408AA2FF-B3CA-438D-8DC8-B455E98C75F4}"/>
    <cellStyle name="Normal 4 4 2 2 2 2 2 2 2 9" xfId="19580" xr:uid="{7DA7A428-E986-4834-944A-C5A73F50C5B3}"/>
    <cellStyle name="Normal 4 4 2 2 2 2 2 2 2 9 2" xfId="19581" xr:uid="{DDE3A24C-F8EA-4EBD-94A2-9BDD3FC63889}"/>
    <cellStyle name="Normal 4 4 2 2 2 2 2 2 3" xfId="19582" xr:uid="{9F878737-A7F6-4572-B33E-6671F8E886D3}"/>
    <cellStyle name="Normal 4 4 2 2 2 2 2 2 3 2" xfId="19583" xr:uid="{C01F421F-536B-48DF-8ABB-F2821CE9E6C8}"/>
    <cellStyle name="Normal 4 4 2 2 2 2 2 2 3 2 2" xfId="19584" xr:uid="{7CCB8E5F-7E13-4061-AC53-4633F3861B74}"/>
    <cellStyle name="Normal 4 4 2 2 2 2 2 2 3 2 2 2" xfId="19585" xr:uid="{99430ABF-A774-4FFC-A9AD-B12AEF51F074}"/>
    <cellStyle name="Normal 4 4 2 2 2 2 2 2 3 2 2 2 2" xfId="19586" xr:uid="{E469CB7D-A0B1-4B6C-85B1-C2D6579A7475}"/>
    <cellStyle name="Normal 4 4 2 2 2 2 2 2 3 2 2 2 2 2" xfId="19587" xr:uid="{762C85DD-CBF4-4B6E-8C5C-62DEC4598BDA}"/>
    <cellStyle name="Normal 4 4 2 2 2 2 2 2 3 2 2 2 2 2 2" xfId="19588" xr:uid="{F27A6133-3951-420D-8EE0-32F0D258EB96}"/>
    <cellStyle name="Normal 4 4 2 2 2 2 2 2 3 2 2 2 2 2 2 2" xfId="19589" xr:uid="{0D40A488-21F1-46B4-8FEF-C209DCD8F3A5}"/>
    <cellStyle name="Normal 4 4 2 2 2 2 2 2 3 2 2 2 2 2 3" xfId="19590" xr:uid="{5194A936-0A19-4923-81F9-AA211B375728}"/>
    <cellStyle name="Normal 4 4 2 2 2 2 2 2 3 2 2 2 2 3" xfId="19591" xr:uid="{357EAC98-1402-4A6D-863D-D813B106AF21}"/>
    <cellStyle name="Normal 4 4 2 2 2 2 2 2 3 2 2 2 3" xfId="19592" xr:uid="{B2D775EE-0649-4DB5-A482-D21C2B3BA952}"/>
    <cellStyle name="Normal 4 4 2 2 2 2 2 2 3 2 2 2 3 2" xfId="19593" xr:uid="{597F6701-8728-43BB-9DA2-FB852CF33BF3}"/>
    <cellStyle name="Normal 4 4 2 2 2 2 2 2 3 2 2 2 4" xfId="19594" xr:uid="{635DB176-C01B-49D0-B00F-63944CA91CB1}"/>
    <cellStyle name="Normal 4 4 2 2 2 2 2 2 3 2 2 2 4 2" xfId="19595" xr:uid="{EA495096-9F11-4B12-B799-F6F83B3AFD0C}"/>
    <cellStyle name="Normal 4 4 2 2 2 2 2 2 3 2 2 2 5" xfId="19596" xr:uid="{3FF995E6-F03B-4013-A03C-FD5E039E6C18}"/>
    <cellStyle name="Normal 4 4 2 2 2 2 2 2 3 2 2 2 5 2" xfId="19597" xr:uid="{EAA2C386-314D-4F82-8BCC-52AB2A53A801}"/>
    <cellStyle name="Normal 4 4 2 2 2 2 2 2 3 2 2 2 6" xfId="19598" xr:uid="{E931A5B2-D2BD-403B-8ED5-82FC67F77CF0}"/>
    <cellStyle name="Normal 4 4 2 2 2 2 2 2 3 2 2 2 6 2" xfId="19599" xr:uid="{B027BE57-3DBF-477E-99D1-49C863C03E11}"/>
    <cellStyle name="Normal 4 4 2 2 2 2 2 2 3 2 2 2 7" xfId="19600" xr:uid="{695E7160-EA3E-4B35-8B42-E906B0CAD8DE}"/>
    <cellStyle name="Normal 4 4 2 2 2 2 2 2 3 2 2 2 7 2" xfId="19601" xr:uid="{CD6119CC-A383-44F3-A7F2-2F9588BA10E5}"/>
    <cellStyle name="Normal 4 4 2 2 2 2 2 2 3 2 2 2 8" xfId="19602" xr:uid="{2B993022-CF24-4E2D-9968-8042899B7521}"/>
    <cellStyle name="Normal 4 4 2 2 2 2 2 2 3 2 2 3" xfId="19603" xr:uid="{262C8237-FBF4-43EC-929C-74D041FCCE7C}"/>
    <cellStyle name="Normal 4 4 2 2 2 2 2 2 3 2 2 3 2" xfId="19604" xr:uid="{BB98C0DB-2914-46E8-82AA-9367105FECB4}"/>
    <cellStyle name="Normal 4 4 2 2 2 2 2 2 3 2 2 3 2 2" xfId="19605" xr:uid="{C36A2615-4382-43E0-91F5-2711D89ED629}"/>
    <cellStyle name="Normal 4 4 2 2 2 2 2 2 3 2 2 3 2 2 2" xfId="19606" xr:uid="{71B7CCF5-C9DE-4D7F-8D80-ABCDBFE6EB78}"/>
    <cellStyle name="Normal 4 4 2 2 2 2 2 2 3 2 2 3 2 3" xfId="19607" xr:uid="{2FCA663C-ABD4-4A5B-908D-384B8A0CC313}"/>
    <cellStyle name="Normal 4 4 2 2 2 2 2 2 3 2 2 3 3" xfId="19608" xr:uid="{FD5D07CF-AAA3-42BB-AF94-7FB9A47B23B8}"/>
    <cellStyle name="Normal 4 4 2 2 2 2 2 2 3 2 2 4" xfId="19609" xr:uid="{81318881-39F9-4195-80BA-0B13F6A56307}"/>
    <cellStyle name="Normal 4 4 2 2 2 2 2 2 3 2 2 4 2" xfId="19610" xr:uid="{091E9DF7-99BD-44E5-80F4-B3D3A5761220}"/>
    <cellStyle name="Normal 4 4 2 2 2 2 2 2 3 2 2 5" xfId="19611" xr:uid="{E6C4B960-7CC9-4B48-8DFF-07BC652F2A31}"/>
    <cellStyle name="Normal 4 4 2 2 2 2 2 2 3 2 2 5 2" xfId="19612" xr:uid="{8F889024-14A3-4B94-A28A-CC632F100ABB}"/>
    <cellStyle name="Normal 4 4 2 2 2 2 2 2 3 2 2 6" xfId="19613" xr:uid="{C2995150-DA61-4227-A386-FEA64831566A}"/>
    <cellStyle name="Normal 4 4 2 2 2 2 2 2 3 2 2 6 2" xfId="19614" xr:uid="{D92DD2CE-B2A3-4CAF-A38A-2175436D7C72}"/>
    <cellStyle name="Normal 4 4 2 2 2 2 2 2 3 2 2 7" xfId="19615" xr:uid="{016ADE6C-C5CF-4D7D-8A73-EBDC6DE4B2DA}"/>
    <cellStyle name="Normal 4 4 2 2 2 2 2 2 3 2 2 7 2" xfId="19616" xr:uid="{5BBCEF08-AC01-4BA7-AD20-9F8A01E265F3}"/>
    <cellStyle name="Normal 4 4 2 2 2 2 2 2 3 2 2 8" xfId="19617" xr:uid="{2A36AE88-768F-4223-A02A-E461040F3923}"/>
    <cellStyle name="Normal 4 4 2 2 2 2 2 2 3 2 3" xfId="19618" xr:uid="{CADB2689-7371-4792-97F5-9A4506842554}"/>
    <cellStyle name="Normal 4 4 2 2 2 2 2 2 3 2 3 2" xfId="19619" xr:uid="{610C1289-F94C-4FB5-B2DA-53DE11F7D675}"/>
    <cellStyle name="Normal 4 4 2 2 2 2 2 2 3 2 3 2 2" xfId="19620" xr:uid="{A6E58FC7-FC99-4976-A2B7-BCFA50862E99}"/>
    <cellStyle name="Normal 4 4 2 2 2 2 2 2 3 2 3 2 2 2" xfId="19621" xr:uid="{4DA0EF34-80BF-47C1-BF6D-CBAB217D5A56}"/>
    <cellStyle name="Normal 4 4 2 2 2 2 2 2 3 2 3 2 3" xfId="19622" xr:uid="{382F4194-7B48-4853-89A2-E2458D615630}"/>
    <cellStyle name="Normal 4 4 2 2 2 2 2 2 3 2 3 3" xfId="19623" xr:uid="{071A858F-57ED-4978-B570-9997819654B8}"/>
    <cellStyle name="Normal 4 4 2 2 2 2 2 2 3 2 4" xfId="19624" xr:uid="{96B6DE36-89E4-4FDD-838F-AEAB294FAC15}"/>
    <cellStyle name="Normal 4 4 2 2 2 2 2 2 3 2 4 2" xfId="19625" xr:uid="{A6B30E9B-AA2E-4EC4-B45A-3083A148EE6B}"/>
    <cellStyle name="Normal 4 4 2 2 2 2 2 2 3 2 5" xfId="19626" xr:uid="{14CD5335-FB29-456A-8103-97C44292A719}"/>
    <cellStyle name="Normal 4 4 2 2 2 2 2 2 3 2 5 2" xfId="19627" xr:uid="{18DF8302-826F-44D9-B521-21983ECA7258}"/>
    <cellStyle name="Normal 4 4 2 2 2 2 2 2 3 2 6" xfId="19628" xr:uid="{F54295E2-F9CE-44C6-A729-24B36D8FD428}"/>
    <cellStyle name="Normal 4 4 2 2 2 2 2 2 3 2 6 2" xfId="19629" xr:uid="{2D656D7A-2FE6-4B9E-8A7C-58A944307FA0}"/>
    <cellStyle name="Normal 4 4 2 2 2 2 2 2 3 2 7" xfId="19630" xr:uid="{4DA6A668-13C6-482F-9230-55E697A159D0}"/>
    <cellStyle name="Normal 4 4 2 2 2 2 2 2 3 2 7 2" xfId="19631" xr:uid="{4C5F2328-2A3E-4EE9-884F-10B654444912}"/>
    <cellStyle name="Normal 4 4 2 2 2 2 2 2 3 2 8" xfId="19632" xr:uid="{80C464A4-AFB0-4CDA-9B74-05C430E05675}"/>
    <cellStyle name="Normal 4 4 2 2 2 2 2 2 3 2 8 2" xfId="19633" xr:uid="{CF175FE2-4F52-424B-B8D8-7914DC733BC3}"/>
    <cellStyle name="Normal 4 4 2 2 2 2 2 2 3 2 9" xfId="19634" xr:uid="{7D5EC020-5AF7-4589-87D8-0D78630CF25D}"/>
    <cellStyle name="Normal 4 4 2 2 2 2 2 2 3 3" xfId="19635" xr:uid="{777F643F-57E9-4836-8B5F-FFD96559603F}"/>
    <cellStyle name="Normal 4 4 2 2 2 2 2 2 3 3 2" xfId="19636" xr:uid="{6E894F25-8952-47EC-8A48-E10AB187F53D}"/>
    <cellStyle name="Normal 4 4 2 2 2 2 2 2 3 3 2 2" xfId="19637" xr:uid="{1DFFA7AE-4416-4E0B-9CDA-E7AADC66C8AC}"/>
    <cellStyle name="Normal 4 4 2 2 2 2 2 2 3 3 2 2 2" xfId="19638" xr:uid="{67FDE0F7-3A79-4B18-B622-117FBDD57DA1}"/>
    <cellStyle name="Normal 4 4 2 2 2 2 2 2 3 3 2 2 2 2" xfId="19639" xr:uid="{622218D1-15F6-443B-BCC0-BE3F74C5C2D1}"/>
    <cellStyle name="Normal 4 4 2 2 2 2 2 2 3 3 2 2 3" xfId="19640" xr:uid="{E246B233-D289-4421-8C48-25A7ED78ECD6}"/>
    <cellStyle name="Normal 4 4 2 2 2 2 2 2 3 3 2 3" xfId="19641" xr:uid="{56868223-9FAC-467C-B2D4-4AF8C5521C7B}"/>
    <cellStyle name="Normal 4 4 2 2 2 2 2 2 3 3 3" xfId="19642" xr:uid="{17D4E02C-409B-44E5-965A-936D191EA3F1}"/>
    <cellStyle name="Normal 4 4 2 2 2 2 2 2 3 3 3 2" xfId="19643" xr:uid="{9EF94BF3-8B37-4D38-BB95-2E5EE059326B}"/>
    <cellStyle name="Normal 4 4 2 2 2 2 2 2 3 3 4" xfId="19644" xr:uid="{CBA51829-BC19-45B9-A8C5-AAF5847FB201}"/>
    <cellStyle name="Normal 4 4 2 2 2 2 2 2 3 3 4 2" xfId="19645" xr:uid="{FEA5A5C8-C12F-4195-8A4B-F122F29BD53C}"/>
    <cellStyle name="Normal 4 4 2 2 2 2 2 2 3 3 5" xfId="19646" xr:uid="{F7738416-8F9F-4A32-960D-50EFD1EC1E4C}"/>
    <cellStyle name="Normal 4 4 2 2 2 2 2 2 3 3 5 2" xfId="19647" xr:uid="{A2985C73-20ED-4AD9-A3B2-776243C936D7}"/>
    <cellStyle name="Normal 4 4 2 2 2 2 2 2 3 3 6" xfId="19648" xr:uid="{60118C78-D420-4403-A0E7-1FA8877AB9F1}"/>
    <cellStyle name="Normal 4 4 2 2 2 2 2 2 3 3 6 2" xfId="19649" xr:uid="{206BA329-C8E8-461D-9C88-9202A35C980F}"/>
    <cellStyle name="Normal 4 4 2 2 2 2 2 2 3 3 7" xfId="19650" xr:uid="{C5406173-C02A-4E6C-8E24-9B652016675C}"/>
    <cellStyle name="Normal 4 4 2 2 2 2 2 2 3 3 7 2" xfId="19651" xr:uid="{0F726E3E-7CA7-4A41-BEBC-F5C04D3BACFE}"/>
    <cellStyle name="Normal 4 4 2 2 2 2 2 2 3 3 8" xfId="19652" xr:uid="{66F3CFF4-6E27-44AD-85B3-44F5D07B384A}"/>
    <cellStyle name="Normal 4 4 2 2 2 2 2 2 3 4" xfId="19653" xr:uid="{E2F90DDA-1582-4B96-8A17-02626F7EB289}"/>
    <cellStyle name="Normal 4 4 2 2 2 2 2 2 3 4 2" xfId="19654" xr:uid="{91A3AD37-5F2D-4680-B9EC-C62CF085E68A}"/>
    <cellStyle name="Normal 4 4 2 2 2 2 2 2 3 4 2 2" xfId="19655" xr:uid="{E7932027-293C-48D9-ABCA-6BBDBCA5936E}"/>
    <cellStyle name="Normal 4 4 2 2 2 2 2 2 3 4 2 2 2" xfId="19656" xr:uid="{FD55BC78-623B-48AD-B440-7D14FA75221B}"/>
    <cellStyle name="Normal 4 4 2 2 2 2 2 2 3 4 2 3" xfId="19657" xr:uid="{C10EBF48-9B59-4EB0-9083-CA64705EAD97}"/>
    <cellStyle name="Normal 4 4 2 2 2 2 2 2 3 4 3" xfId="19658" xr:uid="{79624E4A-3FE7-42AA-8CE1-033F9C55E5F7}"/>
    <cellStyle name="Normal 4 4 2 2 2 2 2 2 3 5" xfId="19659" xr:uid="{E4E4775C-D620-4F12-9E6B-6722DA86DFB3}"/>
    <cellStyle name="Normal 4 4 2 2 2 2 2 2 3 5 2" xfId="19660" xr:uid="{BABC5942-7CC7-439E-A028-91B399E7B418}"/>
    <cellStyle name="Normal 4 4 2 2 2 2 2 2 3 6" xfId="19661" xr:uid="{9FC3CEB3-339C-486A-9C9E-5D6A7BFB5AD3}"/>
    <cellStyle name="Normal 4 4 2 2 2 2 2 2 3 6 2" xfId="19662" xr:uid="{42C45C6A-6ECA-46F1-B6D9-0FC6B082B877}"/>
    <cellStyle name="Normal 4 4 2 2 2 2 2 2 3 7" xfId="19663" xr:uid="{2A94E7E4-AD5A-4ECC-A40A-4836E5B6AE3A}"/>
    <cellStyle name="Normal 4 4 2 2 2 2 2 2 3 7 2" xfId="19664" xr:uid="{7CDF0B47-ADCC-4E4B-91F0-6024FBF818DA}"/>
    <cellStyle name="Normal 4 4 2 2 2 2 2 2 3 8" xfId="19665" xr:uid="{4B3287EE-1982-4455-97E6-D096F6AD0333}"/>
    <cellStyle name="Normal 4 4 2 2 2 2 2 2 3 8 2" xfId="19666" xr:uid="{EAD0A656-3DEE-49D7-9407-F7ABE215918D}"/>
    <cellStyle name="Normal 4 4 2 2 2 2 2 2 3 9" xfId="19667" xr:uid="{06CAA8D3-9301-43E5-9F37-2485C9ECB48E}"/>
    <cellStyle name="Normal 4 4 2 2 2 2 2 2 4" xfId="19668" xr:uid="{1527BC9F-992B-4E21-A016-24056E6F4C3E}"/>
    <cellStyle name="Normal 4 4 2 2 2 2 2 2 4 2" xfId="19669" xr:uid="{C5F35811-45A4-4913-8BFB-EEC7470C822E}"/>
    <cellStyle name="Normal 4 4 2 2 2 2 2 2 5" xfId="19670" xr:uid="{1CD3D979-C000-4528-BE0B-982FFD2000CF}"/>
    <cellStyle name="Normal 4 4 2 2 2 2 2 2 5 2" xfId="19671" xr:uid="{74135F56-EDE4-4238-AA2C-62CA59DD8CAB}"/>
    <cellStyle name="Normal 4 4 2 2 2 2 2 2 5 2 2" xfId="19672" xr:uid="{A3265033-43D9-42C9-AB20-D9DB31A71D7C}"/>
    <cellStyle name="Normal 4 4 2 2 2 2 2 2 5 2 2 2" xfId="19673" xr:uid="{610C0A9F-C285-42DD-98B9-A722AC2E017C}"/>
    <cellStyle name="Normal 4 4 2 2 2 2 2 2 5 2 2 2 2" xfId="19674" xr:uid="{BC0116CE-CF9E-4144-952E-DBB60A836CB1}"/>
    <cellStyle name="Normal 4 4 2 2 2 2 2 2 5 2 2 2 2 2" xfId="19675" xr:uid="{0DA7D02A-695E-407D-ABFF-5EC2FDB30DF4}"/>
    <cellStyle name="Normal 4 4 2 2 2 2 2 2 5 2 2 2 3" xfId="19676" xr:uid="{1639B715-ECD3-48B9-ABAE-C41CA76F0B1C}"/>
    <cellStyle name="Normal 4 4 2 2 2 2 2 2 5 2 2 3" xfId="19677" xr:uid="{8A06217A-60B6-4E4F-88E4-332EAB511615}"/>
    <cellStyle name="Normal 4 4 2 2 2 2 2 2 5 2 3" xfId="19678" xr:uid="{5CC9B971-4462-447C-9D62-976DF8E2DE24}"/>
    <cellStyle name="Normal 4 4 2 2 2 2 2 2 5 2 3 2" xfId="19679" xr:uid="{5608CE38-C3BD-4399-9EDD-B8814F562E94}"/>
    <cellStyle name="Normal 4 4 2 2 2 2 2 2 5 2 4" xfId="19680" xr:uid="{E2654451-6AA9-4B5F-B15E-ED235A32799D}"/>
    <cellStyle name="Normal 4 4 2 2 2 2 2 2 5 2 4 2" xfId="19681" xr:uid="{7D632CD2-2A91-496F-B25B-BC525E51ED45}"/>
    <cellStyle name="Normal 4 4 2 2 2 2 2 2 5 2 5" xfId="19682" xr:uid="{095D23B7-BBA0-4042-9F72-71DDD6E3E18E}"/>
    <cellStyle name="Normal 4 4 2 2 2 2 2 2 5 2 5 2" xfId="19683" xr:uid="{CCB5D7DE-8276-4380-8869-1EE1F29F20C9}"/>
    <cellStyle name="Normal 4 4 2 2 2 2 2 2 5 2 6" xfId="19684" xr:uid="{9EFB8AAB-D5A6-4271-8FA0-08B56FF865CA}"/>
    <cellStyle name="Normal 4 4 2 2 2 2 2 2 5 2 6 2" xfId="19685" xr:uid="{BF428654-50A5-4D3B-AB10-F54C314D6612}"/>
    <cellStyle name="Normal 4 4 2 2 2 2 2 2 5 2 7" xfId="19686" xr:uid="{7497456C-B532-4305-82CA-E239366004D4}"/>
    <cellStyle name="Normal 4 4 2 2 2 2 2 2 5 2 7 2" xfId="19687" xr:uid="{502D8486-7CD6-440F-B684-79A715D1EDB8}"/>
    <cellStyle name="Normal 4 4 2 2 2 2 2 2 5 2 8" xfId="19688" xr:uid="{5735C666-1E50-444B-9DA0-6075AFAD9265}"/>
    <cellStyle name="Normal 4 4 2 2 2 2 2 2 5 3" xfId="19689" xr:uid="{431CB78B-9A88-46E2-A114-7594B3CE9D53}"/>
    <cellStyle name="Normal 4 4 2 2 2 2 2 2 5 3 2" xfId="19690" xr:uid="{2233FA6F-2530-4782-8D76-5FC03C2E53ED}"/>
    <cellStyle name="Normal 4 4 2 2 2 2 2 2 5 3 2 2" xfId="19691" xr:uid="{273BCDEE-5E56-405F-B398-1B2DB1FD5361}"/>
    <cellStyle name="Normal 4 4 2 2 2 2 2 2 5 3 2 2 2" xfId="19692" xr:uid="{937ED148-03D6-43B3-B546-4F2163352C7A}"/>
    <cellStyle name="Normal 4 4 2 2 2 2 2 2 5 3 2 3" xfId="19693" xr:uid="{A65A3E7E-AE81-4FD8-AB94-8708F5EF74C8}"/>
    <cellStyle name="Normal 4 4 2 2 2 2 2 2 5 3 3" xfId="19694" xr:uid="{E168B7F6-4D1D-4986-8DB4-EA1724E35242}"/>
    <cellStyle name="Normal 4 4 2 2 2 2 2 2 5 4" xfId="19695" xr:uid="{3A4FF962-D277-496B-9D31-380CF1B48816}"/>
    <cellStyle name="Normal 4 4 2 2 2 2 2 2 5 4 2" xfId="19696" xr:uid="{4E8F5DCB-807F-4C8D-A5C3-A9FD41C94A8F}"/>
    <cellStyle name="Normal 4 4 2 2 2 2 2 2 5 5" xfId="19697" xr:uid="{851C9326-4DEF-4DB6-8B5B-89D003D5AAD8}"/>
    <cellStyle name="Normal 4 4 2 2 2 2 2 2 5 5 2" xfId="19698" xr:uid="{15D33BE2-A4AD-4A38-823B-7119604AA7CA}"/>
    <cellStyle name="Normal 4 4 2 2 2 2 2 2 5 6" xfId="19699" xr:uid="{35A523C9-8048-4AD1-BB2B-B9157ECAEB9A}"/>
    <cellStyle name="Normal 4 4 2 2 2 2 2 2 5 6 2" xfId="19700" xr:uid="{9C19D69D-96AB-48B6-869D-1A408DE29164}"/>
    <cellStyle name="Normal 4 4 2 2 2 2 2 2 5 7" xfId="19701" xr:uid="{B55CD9F5-4268-4E3E-9821-2CA92EF48B76}"/>
    <cellStyle name="Normal 4 4 2 2 2 2 2 2 5 7 2" xfId="19702" xr:uid="{6D9D7602-3B57-442D-A444-25D38708EE5F}"/>
    <cellStyle name="Normal 4 4 2 2 2 2 2 2 5 8" xfId="19703" xr:uid="{7DB98B79-C35F-43DF-9380-9E0294FF80A3}"/>
    <cellStyle name="Normal 4 4 2 2 2 2 2 2 6" xfId="19704" xr:uid="{B45381FD-1AA7-4C68-A90C-B780B55C1C1C}"/>
    <cellStyle name="Normal 4 4 2 2 2 2 2 2 6 2" xfId="19705" xr:uid="{9FA13380-5F92-4DF6-89DC-179360488789}"/>
    <cellStyle name="Normal 4 4 2 2 2 2 2 2 6 2 2" xfId="19706" xr:uid="{4E056EC7-9C19-46CD-B549-36117B85EB07}"/>
    <cellStyle name="Normal 4 4 2 2 2 2 2 2 6 2 2 2" xfId="19707" xr:uid="{D5C81F34-264F-4570-90A6-C4EFEEEBDF17}"/>
    <cellStyle name="Normal 4 4 2 2 2 2 2 2 6 2 3" xfId="19708" xr:uid="{E58022F7-8401-4A07-84A2-16F10B5BF38A}"/>
    <cellStyle name="Normal 4 4 2 2 2 2 2 2 6 3" xfId="19709" xr:uid="{CCAF1BD2-DF22-431F-9527-93E0FE3F6BFD}"/>
    <cellStyle name="Normal 4 4 2 2 2 2 2 2 7" xfId="19710" xr:uid="{59477079-9094-49B7-A980-2AE38EBF521A}"/>
    <cellStyle name="Normal 4 4 2 2 2 2 2 2 7 2" xfId="19711" xr:uid="{36F65343-02B2-43D1-8AD4-5FDE4BEEFBA2}"/>
    <cellStyle name="Normal 4 4 2 2 2 2 2 2 8" xfId="19712" xr:uid="{F4673F05-CA33-4684-A592-8149CFCDBE33}"/>
    <cellStyle name="Normal 4 4 2 2 2 2 2 2 8 2" xfId="19713" xr:uid="{DB2EDFD5-2BA4-46CE-B94E-FAF87421BCED}"/>
    <cellStyle name="Normal 4 4 2 2 2 2 2 2 9" xfId="19714" xr:uid="{C5FD367F-14B7-400D-9FD4-F54E7D7120A4}"/>
    <cellStyle name="Normal 4 4 2 2 2 2 2 2 9 2" xfId="19715" xr:uid="{0322ACB8-811E-4DFD-97F1-8D9B43C9D18A}"/>
    <cellStyle name="Normal 4 4 2 2 2 2 2 3" xfId="19716" xr:uid="{E8DD775F-6093-494D-9593-816D9029AEA9}"/>
    <cellStyle name="Normal 4 4 2 2 2 2 2 3 2" xfId="19717" xr:uid="{729D851B-4FB6-481D-A26E-53D729357E64}"/>
    <cellStyle name="Normal 4 4 2 2 2 2 2 3 2 2" xfId="19718" xr:uid="{1DD5559D-8A1D-4CAD-B6A1-548723B35565}"/>
    <cellStyle name="Normal 4 4 2 2 2 2 2 3 2 2 2" xfId="19719" xr:uid="{242358CB-F90D-497D-B9F3-30DC52E37D41}"/>
    <cellStyle name="Normal 4 4 2 2 2 2 2 3 2 2 2 2" xfId="19720" xr:uid="{CF2CCF72-5B0C-44A7-827D-1615B886EBB2}"/>
    <cellStyle name="Normal 4 4 2 2 2 2 2 3 2 2 2 2 2" xfId="19721" xr:uid="{E0E42DED-D7B9-4FF2-880A-88821722870B}"/>
    <cellStyle name="Normal 4 4 2 2 2 2 2 3 2 2 2 2 2 2" xfId="19722" xr:uid="{B00FCAA4-DC9F-426B-AABB-17B226B2899F}"/>
    <cellStyle name="Normal 4 4 2 2 2 2 2 3 2 2 2 2 2 2 2" xfId="19723" xr:uid="{409FA86E-4C68-4B9A-8CB8-15E30AF78538}"/>
    <cellStyle name="Normal 4 4 2 2 2 2 2 3 2 2 2 2 2 3" xfId="19724" xr:uid="{C111DD8B-6908-4DA6-A3A8-4E74EA1A1570}"/>
    <cellStyle name="Normal 4 4 2 2 2 2 2 3 2 2 2 2 3" xfId="19725" xr:uid="{4B7B8A47-F5EA-40E7-BC1C-474A45DE36E5}"/>
    <cellStyle name="Normal 4 4 2 2 2 2 2 3 2 2 2 3" xfId="19726" xr:uid="{D04A9D36-3672-48F2-8907-14E87C05615D}"/>
    <cellStyle name="Normal 4 4 2 2 2 2 2 3 2 2 2 3 2" xfId="19727" xr:uid="{0B0426C5-42AD-43F9-A7A9-EFA07FF68572}"/>
    <cellStyle name="Normal 4 4 2 2 2 2 2 3 2 2 2 4" xfId="19728" xr:uid="{5BE93936-4FA5-4CFF-8589-D4B2DD05B99C}"/>
    <cellStyle name="Normal 4 4 2 2 2 2 2 3 2 2 2 4 2" xfId="19729" xr:uid="{0A1EE8DC-767D-4F78-9C73-78BDFE4F9292}"/>
    <cellStyle name="Normal 4 4 2 2 2 2 2 3 2 2 2 5" xfId="19730" xr:uid="{4C653B98-9309-44FA-A7CE-90FD14315D13}"/>
    <cellStyle name="Normal 4 4 2 2 2 2 2 3 2 2 2 5 2" xfId="19731" xr:uid="{69AC02A2-6B9E-4246-B880-6E5CF1D7F289}"/>
    <cellStyle name="Normal 4 4 2 2 2 2 2 3 2 2 2 6" xfId="19732" xr:uid="{9E68C0E7-6963-4872-A5C5-AA8309D75A47}"/>
    <cellStyle name="Normal 4 4 2 2 2 2 2 3 2 2 2 6 2" xfId="19733" xr:uid="{45DF7D6C-BFA2-45D9-B6B7-55D3700B8573}"/>
    <cellStyle name="Normal 4 4 2 2 2 2 2 3 2 2 2 7" xfId="19734" xr:uid="{6D00E98F-69EC-4636-8A9E-90911D87E6A2}"/>
    <cellStyle name="Normal 4 4 2 2 2 2 2 3 2 2 2 7 2" xfId="19735" xr:uid="{44B093E0-4D49-4E4A-A415-F669A3AC978F}"/>
    <cellStyle name="Normal 4 4 2 2 2 2 2 3 2 2 2 8" xfId="19736" xr:uid="{3466832F-E647-4C17-B24F-EB930CDA631B}"/>
    <cellStyle name="Normal 4 4 2 2 2 2 2 3 2 2 3" xfId="19737" xr:uid="{59CDA00E-2C55-4537-AF44-CED723BE26F0}"/>
    <cellStyle name="Normal 4 4 2 2 2 2 2 3 2 2 3 2" xfId="19738" xr:uid="{702B5A25-CDF6-4FD3-9332-28BCB0EF3CE2}"/>
    <cellStyle name="Normal 4 4 2 2 2 2 2 3 2 2 3 2 2" xfId="19739" xr:uid="{60D79B6F-B730-4C44-8C9B-E9E5BB093571}"/>
    <cellStyle name="Normal 4 4 2 2 2 2 2 3 2 2 3 2 2 2" xfId="19740" xr:uid="{9B4B6693-D2E7-420C-A324-0D00373EBFEF}"/>
    <cellStyle name="Normal 4 4 2 2 2 2 2 3 2 2 3 2 3" xfId="19741" xr:uid="{2CF26748-D6B1-490C-B035-258C8E571A44}"/>
    <cellStyle name="Normal 4 4 2 2 2 2 2 3 2 2 3 3" xfId="19742" xr:uid="{C6B1A67F-F403-430E-B1B0-85E52766C0DB}"/>
    <cellStyle name="Normal 4 4 2 2 2 2 2 3 2 2 4" xfId="19743" xr:uid="{AC000934-7C02-4B14-8BEC-FB6B8B5010E8}"/>
    <cellStyle name="Normal 4 4 2 2 2 2 2 3 2 2 4 2" xfId="19744" xr:uid="{02F4BB37-A1C8-4590-A5B2-6A84BA119254}"/>
    <cellStyle name="Normal 4 4 2 2 2 2 2 3 2 2 5" xfId="19745" xr:uid="{3B50CAAD-9528-471C-B51F-E84E2B3BD7E3}"/>
    <cellStyle name="Normal 4 4 2 2 2 2 2 3 2 2 5 2" xfId="19746" xr:uid="{907273AF-6947-4CEE-AE3A-60220056514A}"/>
    <cellStyle name="Normal 4 4 2 2 2 2 2 3 2 2 6" xfId="19747" xr:uid="{FA0746F8-B057-474E-9C74-5478990D6DBA}"/>
    <cellStyle name="Normal 4 4 2 2 2 2 2 3 2 2 6 2" xfId="19748" xr:uid="{F0051440-B246-40A0-8893-FE34329E8D51}"/>
    <cellStyle name="Normal 4 4 2 2 2 2 2 3 2 2 7" xfId="19749" xr:uid="{5390F368-B2CC-4501-8EDE-86A12B53CBEF}"/>
    <cellStyle name="Normal 4 4 2 2 2 2 2 3 2 2 7 2" xfId="19750" xr:uid="{9F304E44-BC38-49FD-9E5C-B7D4C9DBE071}"/>
    <cellStyle name="Normal 4 4 2 2 2 2 2 3 2 2 8" xfId="19751" xr:uid="{AB99B0E0-6B06-479C-8C0B-07537B693DB6}"/>
    <cellStyle name="Normal 4 4 2 2 2 2 2 3 2 3" xfId="19752" xr:uid="{3025D56A-3C25-4F20-8241-24407F2724F6}"/>
    <cellStyle name="Normal 4 4 2 2 2 2 2 3 2 3 2" xfId="19753" xr:uid="{D5EA1082-9592-4774-8962-DB24861809DA}"/>
    <cellStyle name="Normal 4 4 2 2 2 2 2 3 2 3 2 2" xfId="19754" xr:uid="{8142A70D-6B2D-424B-B192-A5F98BFBB6AB}"/>
    <cellStyle name="Normal 4 4 2 2 2 2 2 3 2 3 2 2 2" xfId="19755" xr:uid="{90AD899C-C1BE-463A-88F2-7D52F4919050}"/>
    <cellStyle name="Normal 4 4 2 2 2 2 2 3 2 3 2 3" xfId="19756" xr:uid="{9E01987F-C1F0-4CF3-96F3-7B9ACFF8FA9F}"/>
    <cellStyle name="Normal 4 4 2 2 2 2 2 3 2 3 3" xfId="19757" xr:uid="{69428D67-C5FB-48F4-A194-14561B2D9D3C}"/>
    <cellStyle name="Normal 4 4 2 2 2 2 2 3 2 4" xfId="19758" xr:uid="{420CC60A-62C4-4AFB-BDE2-9713A3287B59}"/>
    <cellStyle name="Normal 4 4 2 2 2 2 2 3 2 4 2" xfId="19759" xr:uid="{7B5AAD77-BE0E-456E-9C4E-BBE3BC4CB641}"/>
    <cellStyle name="Normal 4 4 2 2 2 2 2 3 2 5" xfId="19760" xr:uid="{8D356A46-69EA-406F-BBA5-A92F071CB1CB}"/>
    <cellStyle name="Normal 4 4 2 2 2 2 2 3 2 5 2" xfId="19761" xr:uid="{74E46691-6157-45F1-9DC5-35AACF40AED3}"/>
    <cellStyle name="Normal 4 4 2 2 2 2 2 3 2 6" xfId="19762" xr:uid="{82545128-D494-4B8A-9D35-13E0C5C7EA14}"/>
    <cellStyle name="Normal 4 4 2 2 2 2 2 3 2 6 2" xfId="19763" xr:uid="{1C9F501B-D6E4-43BD-99B4-66E8EE10EA60}"/>
    <cellStyle name="Normal 4 4 2 2 2 2 2 3 2 7" xfId="19764" xr:uid="{E1D06BDA-BDD0-4858-B5A6-4247E0C194B4}"/>
    <cellStyle name="Normal 4 4 2 2 2 2 2 3 2 7 2" xfId="19765" xr:uid="{525DD64E-623D-49A3-AE89-3C5E8549BBB6}"/>
    <cellStyle name="Normal 4 4 2 2 2 2 2 3 2 8" xfId="19766" xr:uid="{519876F5-EC4B-439C-A194-BDA12B5F2F22}"/>
    <cellStyle name="Normal 4 4 2 2 2 2 2 3 2 8 2" xfId="19767" xr:uid="{0DC58FC4-03DE-4321-BE92-7BAA69F0686E}"/>
    <cellStyle name="Normal 4 4 2 2 2 2 2 3 2 9" xfId="19768" xr:uid="{E9DA78A2-F81F-4CC6-9483-DB61C6EFB16A}"/>
    <cellStyle name="Normal 4 4 2 2 2 2 2 3 3" xfId="19769" xr:uid="{8114EB86-CC35-4683-975B-437E327D74C2}"/>
    <cellStyle name="Normal 4 4 2 2 2 2 2 3 3 2" xfId="19770" xr:uid="{876419B5-035D-4F9A-B6A7-CC70C4A7C24D}"/>
    <cellStyle name="Normal 4 4 2 2 2 2 2 3 3 2 2" xfId="19771" xr:uid="{623385C1-86BE-4F1A-B43F-27ADE26D7BCB}"/>
    <cellStyle name="Normal 4 4 2 2 2 2 2 3 3 2 2 2" xfId="19772" xr:uid="{88036519-AC5C-4E71-8F25-340D7659FFCF}"/>
    <cellStyle name="Normal 4 4 2 2 2 2 2 3 3 2 2 2 2" xfId="19773" xr:uid="{E2CA6D9A-E7FB-4714-8AAE-777B6886E8AE}"/>
    <cellStyle name="Normal 4 4 2 2 2 2 2 3 3 2 2 3" xfId="19774" xr:uid="{B044A25E-7E24-41F4-83E3-2C905EF08B9C}"/>
    <cellStyle name="Normal 4 4 2 2 2 2 2 3 3 2 3" xfId="19775" xr:uid="{8C4FA042-841A-4341-86DE-24A8E3C4DDC6}"/>
    <cellStyle name="Normal 4 4 2 2 2 2 2 3 3 3" xfId="19776" xr:uid="{1FC7630F-E55D-46F3-A14A-E3AF512DA83C}"/>
    <cellStyle name="Normal 4 4 2 2 2 2 2 3 3 3 2" xfId="19777" xr:uid="{A6B4DDE6-615A-420D-8831-BBEC81237884}"/>
    <cellStyle name="Normal 4 4 2 2 2 2 2 3 3 4" xfId="19778" xr:uid="{2976900E-CFF9-4D3F-8CBE-F042C69D390E}"/>
    <cellStyle name="Normal 4 4 2 2 2 2 2 3 3 4 2" xfId="19779" xr:uid="{405A9706-CA83-413E-8536-C45820E72B7A}"/>
    <cellStyle name="Normal 4 4 2 2 2 2 2 3 3 5" xfId="19780" xr:uid="{D0BC7D5C-CB04-4C44-A349-185B8846854A}"/>
    <cellStyle name="Normal 4 4 2 2 2 2 2 3 3 5 2" xfId="19781" xr:uid="{70E44C5C-0A7A-47F2-951A-F37A6F20D9DD}"/>
    <cellStyle name="Normal 4 4 2 2 2 2 2 3 3 6" xfId="19782" xr:uid="{4743DC4B-FA77-4053-B918-214F96A9D9CA}"/>
    <cellStyle name="Normal 4 4 2 2 2 2 2 3 3 6 2" xfId="19783" xr:uid="{57EB168F-2557-4D2A-BF04-637778EC58C4}"/>
    <cellStyle name="Normal 4 4 2 2 2 2 2 3 3 7" xfId="19784" xr:uid="{D04C5E52-510B-4FA0-9930-C2F24DF6CD93}"/>
    <cellStyle name="Normal 4 4 2 2 2 2 2 3 3 7 2" xfId="19785" xr:uid="{F484A9B1-86FB-4142-BE68-22FA42BCBCF8}"/>
    <cellStyle name="Normal 4 4 2 2 2 2 2 3 3 8" xfId="19786" xr:uid="{A571D539-D84E-4655-B427-7FD33B078A31}"/>
    <cellStyle name="Normal 4 4 2 2 2 2 2 3 4" xfId="19787" xr:uid="{29979400-4B42-42A8-BB10-FB8073DD8660}"/>
    <cellStyle name="Normal 4 4 2 2 2 2 2 3 4 2" xfId="19788" xr:uid="{9E696E11-6299-465E-B529-F383F98DABCC}"/>
    <cellStyle name="Normal 4 4 2 2 2 2 2 3 4 2 2" xfId="19789" xr:uid="{0256CE56-1F6D-4B0F-BE23-303133F3E4E9}"/>
    <cellStyle name="Normal 4 4 2 2 2 2 2 3 4 2 2 2" xfId="19790" xr:uid="{C1CBCD67-9541-47EC-B297-F2A94849F2F4}"/>
    <cellStyle name="Normal 4 4 2 2 2 2 2 3 4 2 3" xfId="19791" xr:uid="{B4D28ED5-A760-4AA3-8F07-10C46C59D187}"/>
    <cellStyle name="Normal 4 4 2 2 2 2 2 3 4 3" xfId="19792" xr:uid="{F4D05D7F-F541-4EF4-AB0F-C4D029DD3A6C}"/>
    <cellStyle name="Normal 4 4 2 2 2 2 2 3 5" xfId="19793" xr:uid="{248A777A-B6B8-44AD-999B-1B12F6BA86FD}"/>
    <cellStyle name="Normal 4 4 2 2 2 2 2 3 5 2" xfId="19794" xr:uid="{3A5133F6-A63E-448B-B6B9-BC3A5862C48A}"/>
    <cellStyle name="Normal 4 4 2 2 2 2 2 3 6" xfId="19795" xr:uid="{BABF0BBA-8A96-4337-AA2C-5BA16A261B8B}"/>
    <cellStyle name="Normal 4 4 2 2 2 2 2 3 6 2" xfId="19796" xr:uid="{9F204769-07DE-4C1D-B1A6-B7780C29F703}"/>
    <cellStyle name="Normal 4 4 2 2 2 2 2 3 7" xfId="19797" xr:uid="{B775DE0E-D82B-410C-BDD4-908BBE2BFA30}"/>
    <cellStyle name="Normal 4 4 2 2 2 2 2 3 7 2" xfId="19798" xr:uid="{0DE60D36-E09A-48B1-8309-E380363DF335}"/>
    <cellStyle name="Normal 4 4 2 2 2 2 2 3 8" xfId="19799" xr:uid="{6D722E2A-DA03-4D20-88FD-9C20C3789764}"/>
    <cellStyle name="Normal 4 4 2 2 2 2 2 3 8 2" xfId="19800" xr:uid="{EA04CC43-EAE1-43EA-917D-5440C8E77DAD}"/>
    <cellStyle name="Normal 4 4 2 2 2 2 2 3 9" xfId="19801" xr:uid="{4C081D8E-4A19-447F-A309-29A472376606}"/>
    <cellStyle name="Normal 4 4 2 2 2 2 2 4" xfId="19802" xr:uid="{70711D90-CD0C-4E17-859F-390A75198DEC}"/>
    <cellStyle name="Normal 4 4 2 2 2 2 2 4 2" xfId="19803" xr:uid="{19BD96F6-F768-4F9E-B109-841E5675B028}"/>
    <cellStyle name="Normal 4 4 2 2 2 2 2 5" xfId="19804" xr:uid="{22287E99-4CD9-4734-A94A-416537982120}"/>
    <cellStyle name="Normal 4 4 2 2 2 2 2 5 2" xfId="19805" xr:uid="{3E944278-D1F6-42DC-9C0C-6AD09B53CA81}"/>
    <cellStyle name="Normal 4 4 2 2 2 2 2 6" xfId="19806" xr:uid="{BF36F07E-07CD-4922-832A-CEEDEAC43790}"/>
    <cellStyle name="Normal 4 4 2 2 2 2 2 6 2" xfId="19807" xr:uid="{AF466C94-326E-4A0B-B86B-23BD5C641AA1}"/>
    <cellStyle name="Normal 4 4 2 2 2 2 2 6 2 2" xfId="19808" xr:uid="{080BCB4D-4FBA-4001-A1B5-DBFD26E8DE85}"/>
    <cellStyle name="Normal 4 4 2 2 2 2 2 6 2 2 2" xfId="19809" xr:uid="{54B06F1E-E4EA-4ADA-8688-67452E2BFF8E}"/>
    <cellStyle name="Normal 4 4 2 2 2 2 2 6 2 2 2 2" xfId="19810" xr:uid="{57863DF2-8A3C-4644-82E6-9A140328FF2F}"/>
    <cellStyle name="Normal 4 4 2 2 2 2 2 6 2 2 2 2 2" xfId="19811" xr:uid="{D70816EE-96D1-4B65-8B1A-09DD23AE44A5}"/>
    <cellStyle name="Normal 4 4 2 2 2 2 2 6 2 2 2 3" xfId="19812" xr:uid="{9FCD53D2-65E2-4A81-AB52-9053945F1A4A}"/>
    <cellStyle name="Normal 4 4 2 2 2 2 2 6 2 2 3" xfId="19813" xr:uid="{BF8C887A-7DC9-4F7E-81C2-E57A9C5A64A7}"/>
    <cellStyle name="Normal 4 4 2 2 2 2 2 6 2 3" xfId="19814" xr:uid="{31DDEF7D-C94D-463E-B909-2DF5754D8CC3}"/>
    <cellStyle name="Normal 4 4 2 2 2 2 2 6 2 3 2" xfId="19815" xr:uid="{C8C8B8D6-074C-4EAE-825E-453E6603607A}"/>
    <cellStyle name="Normal 4 4 2 2 2 2 2 6 2 4" xfId="19816" xr:uid="{39E4FF7C-8178-46EB-B79C-EAD94FACD674}"/>
    <cellStyle name="Normal 4 4 2 2 2 2 2 6 2 4 2" xfId="19817" xr:uid="{85464E83-C372-4265-9F50-48E3A4493F04}"/>
    <cellStyle name="Normal 4 4 2 2 2 2 2 6 2 5" xfId="19818" xr:uid="{39046C2E-77B2-4A9D-A835-FD7E6B18566B}"/>
    <cellStyle name="Normal 4 4 2 2 2 2 2 6 2 5 2" xfId="19819" xr:uid="{C39A6097-E5E3-4BAD-B8FE-AF1629BBD076}"/>
    <cellStyle name="Normal 4 4 2 2 2 2 2 6 2 6" xfId="19820" xr:uid="{C4BD9B34-68CA-4FCB-AE8C-78C48BF81322}"/>
    <cellStyle name="Normal 4 4 2 2 2 2 2 6 2 6 2" xfId="19821" xr:uid="{24A5DD20-9634-4DDC-B0D4-B47ACAA4ECCB}"/>
    <cellStyle name="Normal 4 4 2 2 2 2 2 6 2 7" xfId="19822" xr:uid="{58311005-2AAA-4C36-BDB4-AA815935CEAF}"/>
    <cellStyle name="Normal 4 4 2 2 2 2 2 6 2 7 2" xfId="19823" xr:uid="{97F0918F-7CB6-4945-AC2F-BBC831635F2C}"/>
    <cellStyle name="Normal 4 4 2 2 2 2 2 6 2 8" xfId="19824" xr:uid="{8B21FA64-AF8A-4BAA-9F2D-1CB8C1E4ABC6}"/>
    <cellStyle name="Normal 4 4 2 2 2 2 2 6 3" xfId="19825" xr:uid="{0D026D63-513E-4F1B-B3E7-5D82DF80C0ED}"/>
    <cellStyle name="Normal 4 4 2 2 2 2 2 6 3 2" xfId="19826" xr:uid="{DF9A1516-AF90-45F8-9854-57CF1B0182E8}"/>
    <cellStyle name="Normal 4 4 2 2 2 2 2 6 3 2 2" xfId="19827" xr:uid="{9D81641B-B675-439E-A841-6B472F120704}"/>
    <cellStyle name="Normal 4 4 2 2 2 2 2 6 3 2 2 2" xfId="19828" xr:uid="{EDACBB34-3B85-4E35-BAB7-DBE30294AA5B}"/>
    <cellStyle name="Normal 4 4 2 2 2 2 2 6 3 2 3" xfId="19829" xr:uid="{BD6B4E24-EF9D-4D5B-91EA-EBEC2BE07484}"/>
    <cellStyle name="Normal 4 4 2 2 2 2 2 6 3 3" xfId="19830" xr:uid="{5312FD4B-7350-4116-93C0-8B5E7E13E8A1}"/>
    <cellStyle name="Normal 4 4 2 2 2 2 2 6 4" xfId="19831" xr:uid="{A2B864F7-5D77-4049-9D87-85EEDCEEAA54}"/>
    <cellStyle name="Normal 4 4 2 2 2 2 2 6 4 2" xfId="19832" xr:uid="{CF55F2D0-88F6-4A6F-B506-DC1BFDB21BF6}"/>
    <cellStyle name="Normal 4 4 2 2 2 2 2 6 5" xfId="19833" xr:uid="{B5612EC3-AAA3-4FCA-A579-8751C46683D6}"/>
    <cellStyle name="Normal 4 4 2 2 2 2 2 6 5 2" xfId="19834" xr:uid="{2BF69817-D981-4314-B1F9-3B4725A9E2C7}"/>
    <cellStyle name="Normal 4 4 2 2 2 2 2 6 6" xfId="19835" xr:uid="{D7246D37-CC93-4CA2-B139-D68DB23F7C93}"/>
    <cellStyle name="Normal 4 4 2 2 2 2 2 6 6 2" xfId="19836" xr:uid="{42D91517-8120-4BC5-A14B-88DB15D5FCD2}"/>
    <cellStyle name="Normal 4 4 2 2 2 2 2 6 7" xfId="19837" xr:uid="{86E86700-866D-4DE0-B812-2CE90CB76B5F}"/>
    <cellStyle name="Normal 4 4 2 2 2 2 2 6 7 2" xfId="19838" xr:uid="{EF50E7A4-43CD-4FDD-98F4-A31C73FF085B}"/>
    <cellStyle name="Normal 4 4 2 2 2 2 2 6 8" xfId="19839" xr:uid="{962E872F-9272-45E2-BBF4-8988FA419314}"/>
    <cellStyle name="Normal 4 4 2 2 2 2 2 7" xfId="19840" xr:uid="{745FDA94-8447-49CD-BE40-82B3F084BD25}"/>
    <cellStyle name="Normal 4 4 2 2 2 2 2 7 2" xfId="19841" xr:uid="{2D98B7D2-ADAF-4F82-B420-D463768A91A1}"/>
    <cellStyle name="Normal 4 4 2 2 2 2 2 7 2 2" xfId="19842" xr:uid="{7F6FE4EF-107A-4DE2-A44F-2AE33ED28933}"/>
    <cellStyle name="Normal 4 4 2 2 2 2 2 7 2 2 2" xfId="19843" xr:uid="{4B1804DE-C0E8-4C9F-996C-DA732744E59B}"/>
    <cellStyle name="Normal 4 4 2 2 2 2 2 7 2 3" xfId="19844" xr:uid="{4AC63967-BD61-4505-88ED-6782232B4592}"/>
    <cellStyle name="Normal 4 4 2 2 2 2 2 7 3" xfId="19845" xr:uid="{0C0AF9D1-CC55-4202-BC01-81E518D6B89B}"/>
    <cellStyle name="Normal 4 4 2 2 2 2 2 8" xfId="19846" xr:uid="{D7E8C47C-8CFF-4068-9B9D-9BD61AAA9263}"/>
    <cellStyle name="Normal 4 4 2 2 2 2 2 8 2" xfId="19847" xr:uid="{A2621180-E53E-4D36-91BC-CB0F34A31725}"/>
    <cellStyle name="Normal 4 4 2 2 2 2 2 9" xfId="19848" xr:uid="{1EAF3763-5755-4CA8-B8D0-7B5279BB357C}"/>
    <cellStyle name="Normal 4 4 2 2 2 2 2 9 2" xfId="19849" xr:uid="{0795C3DA-37DF-4BBB-BFDD-3C1B3402302A}"/>
    <cellStyle name="Normal 4 4 2 2 2 2 3" xfId="19850" xr:uid="{19093BEB-8C81-4393-92EE-4C05403FC0E2}"/>
    <cellStyle name="Normal 4 4 2 2 2 2 3 10" xfId="19851" xr:uid="{3DE05318-686D-4670-9F7D-651F10A41960}"/>
    <cellStyle name="Normal 4 4 2 2 2 2 3 10 2" xfId="19852" xr:uid="{A1351769-7780-4480-841C-25C01D682530}"/>
    <cellStyle name="Normal 4 4 2 2 2 2 3 11" xfId="19853" xr:uid="{98130757-45C2-42A9-AD4B-30E4729F44E9}"/>
    <cellStyle name="Normal 4 4 2 2 2 2 3 11 2" xfId="19854" xr:uid="{753D389B-2CFC-4F8C-9E1B-DAAD3D76E24D}"/>
    <cellStyle name="Normal 4 4 2 2 2 2 3 12" xfId="19855" xr:uid="{A8A2A38B-50EC-4AC1-A6F0-040FFB6FEB23}"/>
    <cellStyle name="Normal 4 4 2 2 2 2 3 2" xfId="19856" xr:uid="{B485D017-CA47-4CEB-BB29-3C5F0460A428}"/>
    <cellStyle name="Normal 4 4 2 2 2 2 3 2 2" xfId="19857" xr:uid="{7B20B5B1-039D-4C5D-B90D-5D45E17F46BB}"/>
    <cellStyle name="Normal 4 4 2 2 2 2 3 2 2 2" xfId="19858" xr:uid="{5733EA6C-B2FD-4988-A4A3-0825115E3510}"/>
    <cellStyle name="Normal 4 4 2 2 2 2 3 2 2 2 2" xfId="19859" xr:uid="{528636AC-D192-48A5-9D98-AA5D567D19AB}"/>
    <cellStyle name="Normal 4 4 2 2 2 2 3 2 2 2 2 2" xfId="19860" xr:uid="{5B3CCDB1-CCF3-40D8-B90E-564780962750}"/>
    <cellStyle name="Normal 4 4 2 2 2 2 3 2 2 2 2 2 2" xfId="19861" xr:uid="{53476890-3A4D-4A6D-9F8E-F7DCD41BE8C5}"/>
    <cellStyle name="Normal 4 4 2 2 2 2 3 2 2 2 2 2 2 2" xfId="19862" xr:uid="{CB74DA4C-AE78-40A3-88B8-B85737887F58}"/>
    <cellStyle name="Normal 4 4 2 2 2 2 3 2 2 2 2 2 2 2 2" xfId="19863" xr:uid="{2B14B763-B728-47C0-A8F9-D244159F192F}"/>
    <cellStyle name="Normal 4 4 2 2 2 2 3 2 2 2 2 2 2 3" xfId="19864" xr:uid="{DC667396-566C-4A4C-9182-AC67900CB688}"/>
    <cellStyle name="Normal 4 4 2 2 2 2 3 2 2 2 2 2 3" xfId="19865" xr:uid="{DF8F2EB3-08C5-40B9-8692-53F635C4B8BC}"/>
    <cellStyle name="Normal 4 4 2 2 2 2 3 2 2 2 2 3" xfId="19866" xr:uid="{4EC2CEDE-6E6A-4B66-AE5D-CB80F0A7D4BB}"/>
    <cellStyle name="Normal 4 4 2 2 2 2 3 2 2 2 2 3 2" xfId="19867" xr:uid="{A730D5B9-0187-4846-8F2E-2E66DF0A4F8B}"/>
    <cellStyle name="Normal 4 4 2 2 2 2 3 2 2 2 2 4" xfId="19868" xr:uid="{7F0F473B-4EEF-4592-97D3-A4F08E75F128}"/>
    <cellStyle name="Normal 4 4 2 2 2 2 3 2 2 2 2 4 2" xfId="19869" xr:uid="{336F57FB-0383-444E-B69A-52925A75565F}"/>
    <cellStyle name="Normal 4 4 2 2 2 2 3 2 2 2 2 5" xfId="19870" xr:uid="{801C1B8C-24BB-49A9-9307-F9C627F11AB2}"/>
    <cellStyle name="Normal 4 4 2 2 2 2 3 2 2 2 2 5 2" xfId="19871" xr:uid="{4B03ECEC-15FA-43BB-9EB2-817146E223BC}"/>
    <cellStyle name="Normal 4 4 2 2 2 2 3 2 2 2 2 6" xfId="19872" xr:uid="{DC33009F-D5EC-4F3F-B5CD-1427FEB3193C}"/>
    <cellStyle name="Normal 4 4 2 2 2 2 3 2 2 2 2 6 2" xfId="19873" xr:uid="{1D10F814-AA06-4FF1-89B6-096880812304}"/>
    <cellStyle name="Normal 4 4 2 2 2 2 3 2 2 2 2 7" xfId="19874" xr:uid="{CCCECE56-A3C6-4D22-B854-2D636DC63A46}"/>
    <cellStyle name="Normal 4 4 2 2 2 2 3 2 2 2 2 7 2" xfId="19875" xr:uid="{93130156-D08B-4BE1-8307-A7E240E62A7A}"/>
    <cellStyle name="Normal 4 4 2 2 2 2 3 2 2 2 2 8" xfId="19876" xr:uid="{0241871C-D876-4E69-ADC6-66755E15B976}"/>
    <cellStyle name="Normal 4 4 2 2 2 2 3 2 2 2 3" xfId="19877" xr:uid="{98547433-C841-4744-A158-2C0D270123AA}"/>
    <cellStyle name="Normal 4 4 2 2 2 2 3 2 2 2 3 2" xfId="19878" xr:uid="{0F1E54A5-CFD8-4FBE-89E6-34F26E910DAF}"/>
    <cellStyle name="Normal 4 4 2 2 2 2 3 2 2 2 3 2 2" xfId="19879" xr:uid="{DBC46448-A6CF-4BB4-9AD6-34D4D9B9A136}"/>
    <cellStyle name="Normal 4 4 2 2 2 2 3 2 2 2 3 2 2 2" xfId="19880" xr:uid="{B2B37423-6DE8-42E3-8624-D5C9951C1C18}"/>
    <cellStyle name="Normal 4 4 2 2 2 2 3 2 2 2 3 2 3" xfId="19881" xr:uid="{FBFD0CF2-673F-454A-A67B-B529DFF67400}"/>
    <cellStyle name="Normal 4 4 2 2 2 2 3 2 2 2 3 3" xfId="19882" xr:uid="{17E45A90-E943-49FB-9281-BE8AA32390E1}"/>
    <cellStyle name="Normal 4 4 2 2 2 2 3 2 2 2 4" xfId="19883" xr:uid="{E8F94C84-953E-45E3-8060-3892F5E5A796}"/>
    <cellStyle name="Normal 4 4 2 2 2 2 3 2 2 2 4 2" xfId="19884" xr:uid="{13E8D15F-F37D-4095-8B84-BB76FF6B6870}"/>
    <cellStyle name="Normal 4 4 2 2 2 2 3 2 2 2 5" xfId="19885" xr:uid="{235D7148-52E8-4281-9A73-EEE1F34B2FA9}"/>
    <cellStyle name="Normal 4 4 2 2 2 2 3 2 2 2 5 2" xfId="19886" xr:uid="{146B2F06-0222-4CD6-97E4-9502F8C81718}"/>
    <cellStyle name="Normal 4 4 2 2 2 2 3 2 2 2 6" xfId="19887" xr:uid="{CBC912F9-9DCB-4C1B-9D77-A11337F09A93}"/>
    <cellStyle name="Normal 4 4 2 2 2 2 3 2 2 2 6 2" xfId="19888" xr:uid="{0A9438D0-AFB1-4EC8-92E8-C1EB31EB5777}"/>
    <cellStyle name="Normal 4 4 2 2 2 2 3 2 2 2 7" xfId="19889" xr:uid="{92FA8518-6EE9-4E6E-9EA7-953AD61ACF5D}"/>
    <cellStyle name="Normal 4 4 2 2 2 2 3 2 2 2 7 2" xfId="19890" xr:uid="{23AC6A88-E42F-4FBA-B35A-86A865D78F69}"/>
    <cellStyle name="Normal 4 4 2 2 2 2 3 2 2 2 8" xfId="19891" xr:uid="{8DCC2CB8-8F0C-4801-A8F2-3443104AD328}"/>
    <cellStyle name="Normal 4 4 2 2 2 2 3 2 2 3" xfId="19892" xr:uid="{3E16E91F-1A42-470E-87D9-9A8B1F3AF34B}"/>
    <cellStyle name="Normal 4 4 2 2 2 2 3 2 2 3 2" xfId="19893" xr:uid="{AA060533-66CF-401F-9FAB-E862E8E6D248}"/>
    <cellStyle name="Normal 4 4 2 2 2 2 3 2 2 3 2 2" xfId="19894" xr:uid="{CE5C07F6-ED69-427C-BA05-130530BF7AD1}"/>
    <cellStyle name="Normal 4 4 2 2 2 2 3 2 2 3 2 2 2" xfId="19895" xr:uid="{F7B80659-2B3C-4AE0-ACA7-D76408EC1097}"/>
    <cellStyle name="Normal 4 4 2 2 2 2 3 2 2 3 2 3" xfId="19896" xr:uid="{AC5756AE-F1C5-4B43-A18B-8F461BFD9468}"/>
    <cellStyle name="Normal 4 4 2 2 2 2 3 2 2 3 3" xfId="19897" xr:uid="{A37406BB-418A-4E5F-A970-3FAEA659248C}"/>
    <cellStyle name="Normal 4 4 2 2 2 2 3 2 2 4" xfId="19898" xr:uid="{83962FE6-447C-4EEF-827C-6D7C4B881FF8}"/>
    <cellStyle name="Normal 4 4 2 2 2 2 3 2 2 4 2" xfId="19899" xr:uid="{01ECDC28-3865-4AE0-BC8D-5BAACA4F4CBA}"/>
    <cellStyle name="Normal 4 4 2 2 2 2 3 2 2 5" xfId="19900" xr:uid="{74D15235-D459-48C0-9090-EA684CB4E5AC}"/>
    <cellStyle name="Normal 4 4 2 2 2 2 3 2 2 5 2" xfId="19901" xr:uid="{2AFF1E32-EC69-4F31-8016-0690ABB16323}"/>
    <cellStyle name="Normal 4 4 2 2 2 2 3 2 2 6" xfId="19902" xr:uid="{6B446327-5236-4919-B4D9-6BD08B9CD2C2}"/>
    <cellStyle name="Normal 4 4 2 2 2 2 3 2 2 6 2" xfId="19903" xr:uid="{0993CF6C-149A-40AD-83A2-4543CC43DF35}"/>
    <cellStyle name="Normal 4 4 2 2 2 2 3 2 2 7" xfId="19904" xr:uid="{4CCD5A0B-9020-447F-965D-114A3E658790}"/>
    <cellStyle name="Normal 4 4 2 2 2 2 3 2 2 7 2" xfId="19905" xr:uid="{22D1589A-9C04-4252-A8E0-C77334DA69E4}"/>
    <cellStyle name="Normal 4 4 2 2 2 2 3 2 2 8" xfId="19906" xr:uid="{6F3F8D6F-C46C-407D-A5DF-C9F14DC6EA45}"/>
    <cellStyle name="Normal 4 4 2 2 2 2 3 2 2 8 2" xfId="19907" xr:uid="{736764F8-FD7D-4A9F-8201-A5693D4578A5}"/>
    <cellStyle name="Normal 4 4 2 2 2 2 3 2 2 9" xfId="19908" xr:uid="{3C6B7698-442B-40A9-80F0-2398CBEC6A40}"/>
    <cellStyle name="Normal 4 4 2 2 2 2 3 2 3" xfId="19909" xr:uid="{BDBC9D6F-A075-4B90-89AE-6CA23CB2E93C}"/>
    <cellStyle name="Normal 4 4 2 2 2 2 3 2 3 2" xfId="19910" xr:uid="{2F991E2A-724B-413C-A4C1-5CB4E84F52C4}"/>
    <cellStyle name="Normal 4 4 2 2 2 2 3 2 3 2 2" xfId="19911" xr:uid="{79061798-FEC6-48D9-B173-6FEA0156CAD7}"/>
    <cellStyle name="Normal 4 4 2 2 2 2 3 2 3 2 2 2" xfId="19912" xr:uid="{A29678CC-4B6A-4AE0-A806-8EDBD9696D8C}"/>
    <cellStyle name="Normal 4 4 2 2 2 2 3 2 3 2 2 2 2" xfId="19913" xr:uid="{C2B15740-C49A-4B8E-A4BC-114550787D1F}"/>
    <cellStyle name="Normal 4 4 2 2 2 2 3 2 3 2 2 3" xfId="19914" xr:uid="{E0102BAD-5B09-43C2-814F-938C87C7BBA0}"/>
    <cellStyle name="Normal 4 4 2 2 2 2 3 2 3 2 3" xfId="19915" xr:uid="{46B21546-CEDC-4222-AAF4-34ADB808DAA7}"/>
    <cellStyle name="Normal 4 4 2 2 2 2 3 2 3 3" xfId="19916" xr:uid="{1633804C-21AD-4D0F-ACE4-075470B135AD}"/>
    <cellStyle name="Normal 4 4 2 2 2 2 3 2 3 3 2" xfId="19917" xr:uid="{E5CAD5F0-E7D6-4D32-BF65-A866484BF405}"/>
    <cellStyle name="Normal 4 4 2 2 2 2 3 2 3 4" xfId="19918" xr:uid="{EA3B6DE2-E400-49FE-961D-6C763815AD70}"/>
    <cellStyle name="Normal 4 4 2 2 2 2 3 2 3 4 2" xfId="19919" xr:uid="{A3093BA1-A5F1-4B9B-A4CC-42418FBC85E9}"/>
    <cellStyle name="Normal 4 4 2 2 2 2 3 2 3 5" xfId="19920" xr:uid="{17080887-F23F-4A34-998B-5E9DABF9EB11}"/>
    <cellStyle name="Normal 4 4 2 2 2 2 3 2 3 5 2" xfId="19921" xr:uid="{043E6913-9125-4845-A4E5-F10E2F0C6B9D}"/>
    <cellStyle name="Normal 4 4 2 2 2 2 3 2 3 6" xfId="19922" xr:uid="{5C614A97-E525-4DBF-821C-BDE8BE645380}"/>
    <cellStyle name="Normal 4 4 2 2 2 2 3 2 3 6 2" xfId="19923" xr:uid="{602E542C-DC2E-49B0-8A88-95E585BA939D}"/>
    <cellStyle name="Normal 4 4 2 2 2 2 3 2 3 7" xfId="19924" xr:uid="{ADD2DA86-D4EE-4E02-9098-D06523A68BA4}"/>
    <cellStyle name="Normal 4 4 2 2 2 2 3 2 3 7 2" xfId="19925" xr:uid="{BB5BA7D9-3A88-4F29-BE5F-FF1B9A0B4D9B}"/>
    <cellStyle name="Normal 4 4 2 2 2 2 3 2 3 8" xfId="19926" xr:uid="{554A6743-06D2-4538-9794-CBDBD328F2B4}"/>
    <cellStyle name="Normal 4 4 2 2 2 2 3 2 4" xfId="19927" xr:uid="{C168BCA5-71E6-4E0A-8A5F-D7AABB57D31C}"/>
    <cellStyle name="Normal 4 4 2 2 2 2 3 2 4 2" xfId="19928" xr:uid="{3F9CB10E-53E2-4B3C-AED4-FCCDA926BF42}"/>
    <cellStyle name="Normal 4 4 2 2 2 2 3 2 4 2 2" xfId="19929" xr:uid="{A4C6176C-B5D1-4155-8F00-5EAAC78DCE54}"/>
    <cellStyle name="Normal 4 4 2 2 2 2 3 2 4 2 2 2" xfId="19930" xr:uid="{F1A6619D-426D-4186-8348-9FE1F6F5FBD0}"/>
    <cellStyle name="Normal 4 4 2 2 2 2 3 2 4 2 3" xfId="19931" xr:uid="{2FDA62E0-64A4-4228-BC9F-B9D2EE50CE4E}"/>
    <cellStyle name="Normal 4 4 2 2 2 2 3 2 4 3" xfId="19932" xr:uid="{EE6072A0-3922-4FF7-A5A2-ABCD0C0F8F67}"/>
    <cellStyle name="Normal 4 4 2 2 2 2 3 2 5" xfId="19933" xr:uid="{7627E88A-A4FA-4816-B5EE-450BB366086B}"/>
    <cellStyle name="Normal 4 4 2 2 2 2 3 2 5 2" xfId="19934" xr:uid="{75E85B1F-E7B2-4DE0-9CAB-FFD0E5C28762}"/>
    <cellStyle name="Normal 4 4 2 2 2 2 3 2 6" xfId="19935" xr:uid="{669AAE42-A15C-492B-B173-57F214915C09}"/>
    <cellStyle name="Normal 4 4 2 2 2 2 3 2 6 2" xfId="19936" xr:uid="{15628750-6134-4244-A626-7068A50510B3}"/>
    <cellStyle name="Normal 4 4 2 2 2 2 3 2 7" xfId="19937" xr:uid="{6F7F56ED-6489-4DDF-906F-9AEF0C31ABD0}"/>
    <cellStyle name="Normal 4 4 2 2 2 2 3 2 7 2" xfId="19938" xr:uid="{A587D5E4-A137-4EA2-B0E2-7A52A6CB5584}"/>
    <cellStyle name="Normal 4 4 2 2 2 2 3 2 8" xfId="19939" xr:uid="{280ED1F6-4A9B-45CD-9425-B8F84DF815D1}"/>
    <cellStyle name="Normal 4 4 2 2 2 2 3 2 8 2" xfId="19940" xr:uid="{CEF98D23-CE61-4FCB-B2E7-7C643C133ECD}"/>
    <cellStyle name="Normal 4 4 2 2 2 2 3 2 9" xfId="19941" xr:uid="{E8A85AA3-D09D-403B-BB66-AC147AAB06F4}"/>
    <cellStyle name="Normal 4 4 2 2 2 2 3 3" xfId="19942" xr:uid="{67E95479-3650-4CF7-B3DB-F2EFD962FE3D}"/>
    <cellStyle name="Normal 4 4 2 2 2 2 3 3 2" xfId="19943" xr:uid="{77EDC392-C13D-4835-AE92-D80A4913D98E}"/>
    <cellStyle name="Normal 4 4 2 2 2 2 3 4" xfId="19944" xr:uid="{4036575A-4813-4CAB-BC07-EAA0C9C7FF75}"/>
    <cellStyle name="Normal 4 4 2 2 2 2 3 4 2" xfId="19945" xr:uid="{2F9BBBFD-8E88-4D80-9121-71765A76F94D}"/>
    <cellStyle name="Normal 4 4 2 2 2 2 3 5" xfId="19946" xr:uid="{F08B561A-AE28-4B01-B39C-633702237E04}"/>
    <cellStyle name="Normal 4 4 2 2 2 2 3 5 2" xfId="19947" xr:uid="{9030D910-33A3-418C-9D4F-A0B5EAB58900}"/>
    <cellStyle name="Normal 4 4 2 2 2 2 3 5 2 2" xfId="19948" xr:uid="{099941E6-D2D5-4333-B134-7DDFC14A2237}"/>
    <cellStyle name="Normal 4 4 2 2 2 2 3 5 2 2 2" xfId="19949" xr:uid="{CDB90B82-7EE5-4428-8586-333E17062F52}"/>
    <cellStyle name="Normal 4 4 2 2 2 2 3 5 2 2 2 2" xfId="19950" xr:uid="{187F459A-5386-46A0-B02C-498D62C1E712}"/>
    <cellStyle name="Normal 4 4 2 2 2 2 3 5 2 2 2 2 2" xfId="19951" xr:uid="{EE5FC69E-5369-435D-ADC2-C3C35E9C558E}"/>
    <cellStyle name="Normal 4 4 2 2 2 2 3 5 2 2 2 3" xfId="19952" xr:uid="{6F573BB1-B557-445B-9991-BEA8C79F1E6D}"/>
    <cellStyle name="Normal 4 4 2 2 2 2 3 5 2 2 3" xfId="19953" xr:uid="{838A00C1-A388-4A6F-AEEE-3B72EAB62906}"/>
    <cellStyle name="Normal 4 4 2 2 2 2 3 5 2 3" xfId="19954" xr:uid="{854D9196-86F1-468A-8D73-4D4824A48E1B}"/>
    <cellStyle name="Normal 4 4 2 2 2 2 3 5 2 3 2" xfId="19955" xr:uid="{3F0FBA42-947B-4A1D-94EF-70D6B4BB3AB3}"/>
    <cellStyle name="Normal 4 4 2 2 2 2 3 5 2 4" xfId="19956" xr:uid="{7A4CB698-1687-4C06-AE86-B1E1EBA6C378}"/>
    <cellStyle name="Normal 4 4 2 2 2 2 3 5 2 4 2" xfId="19957" xr:uid="{54517592-4738-4D3A-A2D3-5E5928AA9AF1}"/>
    <cellStyle name="Normal 4 4 2 2 2 2 3 5 2 5" xfId="19958" xr:uid="{47AE949F-4FD7-40C8-8689-ED4488DDBBF6}"/>
    <cellStyle name="Normal 4 4 2 2 2 2 3 5 2 5 2" xfId="19959" xr:uid="{8BA07122-022F-4006-B3A1-7137D65C4563}"/>
    <cellStyle name="Normal 4 4 2 2 2 2 3 5 2 6" xfId="19960" xr:uid="{AB78BD82-A3F9-4EC2-9EB6-5EDD58C21B10}"/>
    <cellStyle name="Normal 4 4 2 2 2 2 3 5 2 6 2" xfId="19961" xr:uid="{8C160C4F-06BC-491C-926C-31B0C1CDC92A}"/>
    <cellStyle name="Normal 4 4 2 2 2 2 3 5 2 7" xfId="19962" xr:uid="{1B96648D-F5D1-4624-B7AD-35B2E100F6B7}"/>
    <cellStyle name="Normal 4 4 2 2 2 2 3 5 2 7 2" xfId="19963" xr:uid="{0127A2D7-A07F-4F93-853E-5A2F9226DD30}"/>
    <cellStyle name="Normal 4 4 2 2 2 2 3 5 2 8" xfId="19964" xr:uid="{88037A5E-3030-4B88-87E6-450C66ACF9DF}"/>
    <cellStyle name="Normal 4 4 2 2 2 2 3 5 3" xfId="19965" xr:uid="{D239FBAE-E62C-4CE0-939E-27A17D6FC2DA}"/>
    <cellStyle name="Normal 4 4 2 2 2 2 3 5 3 2" xfId="19966" xr:uid="{851CF60C-7213-43DE-96A8-2C033C8E8AB7}"/>
    <cellStyle name="Normal 4 4 2 2 2 2 3 5 3 2 2" xfId="19967" xr:uid="{75010CB2-118C-4B45-976E-FCF789C742F1}"/>
    <cellStyle name="Normal 4 4 2 2 2 2 3 5 3 2 2 2" xfId="19968" xr:uid="{A02F908C-BF8E-454E-8DC6-A58CAADDEDBA}"/>
    <cellStyle name="Normal 4 4 2 2 2 2 3 5 3 2 3" xfId="19969" xr:uid="{8642AD2A-47C3-4632-8AE6-B33570F0A704}"/>
    <cellStyle name="Normal 4 4 2 2 2 2 3 5 3 3" xfId="19970" xr:uid="{741F4AF1-C044-4AC7-9411-8572DEFC6883}"/>
    <cellStyle name="Normal 4 4 2 2 2 2 3 5 4" xfId="19971" xr:uid="{AD984102-58F0-4D3B-9845-4CDE8A7F436A}"/>
    <cellStyle name="Normal 4 4 2 2 2 2 3 5 4 2" xfId="19972" xr:uid="{46E036B4-0252-4A17-AAC8-2A2D8D529F2A}"/>
    <cellStyle name="Normal 4 4 2 2 2 2 3 5 5" xfId="19973" xr:uid="{DA1FD7D1-EB28-4112-9F5F-C185D11F8A89}"/>
    <cellStyle name="Normal 4 4 2 2 2 2 3 5 5 2" xfId="19974" xr:uid="{E6D35EEF-802D-40E1-9B86-1ED8C60783D0}"/>
    <cellStyle name="Normal 4 4 2 2 2 2 3 5 6" xfId="19975" xr:uid="{DDD39F5B-4A89-4B80-A88D-C5DFA812DC72}"/>
    <cellStyle name="Normal 4 4 2 2 2 2 3 5 6 2" xfId="19976" xr:uid="{F26C4B23-A1E1-404E-A474-2067F9F36B40}"/>
    <cellStyle name="Normal 4 4 2 2 2 2 3 5 7" xfId="19977" xr:uid="{C246ADA5-7370-41FC-8C5F-B57D57184DCF}"/>
    <cellStyle name="Normal 4 4 2 2 2 2 3 5 7 2" xfId="19978" xr:uid="{8F7C9EAB-26E0-431F-8D8A-69479831E10F}"/>
    <cellStyle name="Normal 4 4 2 2 2 2 3 5 8" xfId="19979" xr:uid="{4060ED01-7019-41AB-87EB-06CE3F45D261}"/>
    <cellStyle name="Normal 4 4 2 2 2 2 3 6" xfId="19980" xr:uid="{E7D4A997-59B1-4CBA-B7C9-92B56577FEF4}"/>
    <cellStyle name="Normal 4 4 2 2 2 2 3 6 2" xfId="19981" xr:uid="{0147CDF4-56CE-4E44-8E0E-B5A9327787AF}"/>
    <cellStyle name="Normal 4 4 2 2 2 2 3 6 2 2" xfId="19982" xr:uid="{6FE1801C-406C-441F-8DA1-AF7C646F1687}"/>
    <cellStyle name="Normal 4 4 2 2 2 2 3 6 2 2 2" xfId="19983" xr:uid="{21174CB2-CA7E-4289-A3FF-986C7F63A3D8}"/>
    <cellStyle name="Normal 4 4 2 2 2 2 3 6 2 3" xfId="19984" xr:uid="{B8725289-B3AB-4568-8245-C5A894EFF10D}"/>
    <cellStyle name="Normal 4 4 2 2 2 2 3 6 3" xfId="19985" xr:uid="{790E79FB-BED1-457C-A4E6-84A92CF54333}"/>
    <cellStyle name="Normal 4 4 2 2 2 2 3 7" xfId="19986" xr:uid="{FCA73D17-3901-49F1-9FAD-C2A99F7100E2}"/>
    <cellStyle name="Normal 4 4 2 2 2 2 3 7 2" xfId="19987" xr:uid="{307AD9F0-7AF2-46DA-B4AD-9B94B7BA57D6}"/>
    <cellStyle name="Normal 4 4 2 2 2 2 3 8" xfId="19988" xr:uid="{DAF93FF3-91AF-452A-A06A-17766F91E011}"/>
    <cellStyle name="Normal 4 4 2 2 2 2 3 8 2" xfId="19989" xr:uid="{B163A02B-7A6F-40DF-BB07-E3B888929BBA}"/>
    <cellStyle name="Normal 4 4 2 2 2 2 3 9" xfId="19990" xr:uid="{086B088F-C527-48CB-B0A2-80EBA35B4241}"/>
    <cellStyle name="Normal 4 4 2 2 2 2 3 9 2" xfId="19991" xr:uid="{28102ED4-60D3-44E0-A32C-DA6F74F50CE9}"/>
    <cellStyle name="Normal 4 4 2 2 2 2 4" xfId="19992" xr:uid="{6AED57C4-56C0-4CAC-BF54-A4DC4F915257}"/>
    <cellStyle name="Normal 4 4 2 2 2 2 4 2" xfId="19993" xr:uid="{A9D83873-0C97-45F9-A5BC-AA073736E4B7}"/>
    <cellStyle name="Normal 4 4 2 2 2 2 4 2 2" xfId="19994" xr:uid="{9B5FC133-979A-4C26-8C32-ACDA6831DCBA}"/>
    <cellStyle name="Normal 4 4 2 2 2 2 4 2 2 2" xfId="19995" xr:uid="{301499DD-2785-4BDD-B7EB-17E548021A8A}"/>
    <cellStyle name="Normal 4 4 2 2 2 2 4 2 2 2 2" xfId="19996" xr:uid="{AD4695CE-7BA6-4225-8E5C-0357AF5A88F4}"/>
    <cellStyle name="Normal 4 4 2 2 2 2 4 2 2 2 2 2" xfId="19997" xr:uid="{80FBE65A-B1CC-4A77-82AB-B2AE8E9B4F9C}"/>
    <cellStyle name="Normal 4 4 2 2 2 2 4 2 2 2 2 2 2" xfId="19998" xr:uid="{47779D29-428E-4E98-A212-E081FDC6C174}"/>
    <cellStyle name="Normal 4 4 2 2 2 2 4 2 2 2 2 2 2 2" xfId="19999" xr:uid="{D12E6C85-2D61-452A-8FDF-A9EBED078702}"/>
    <cellStyle name="Normal 4 4 2 2 2 2 4 2 2 2 2 2 3" xfId="20000" xr:uid="{24EBEAE4-1AB7-4931-9621-86D93F5EA7C3}"/>
    <cellStyle name="Normal 4 4 2 2 2 2 4 2 2 2 2 3" xfId="20001" xr:uid="{0052B32E-F2F9-4ABB-B62F-6F32B8741B6A}"/>
    <cellStyle name="Normal 4 4 2 2 2 2 4 2 2 2 3" xfId="20002" xr:uid="{63773FC6-D839-4D51-BC2F-1BE23241680B}"/>
    <cellStyle name="Normal 4 4 2 2 2 2 4 2 2 2 3 2" xfId="20003" xr:uid="{6A9270F7-E5E2-44F6-A674-D763541E9B14}"/>
    <cellStyle name="Normal 4 4 2 2 2 2 4 2 2 2 4" xfId="20004" xr:uid="{D150C5FA-19AE-43EC-980B-665B29C8BFF6}"/>
    <cellStyle name="Normal 4 4 2 2 2 2 4 2 2 2 4 2" xfId="20005" xr:uid="{98070E39-57C7-40EA-93B0-B1CF7E3C1CCE}"/>
    <cellStyle name="Normal 4 4 2 2 2 2 4 2 2 2 5" xfId="20006" xr:uid="{8784523A-4EEF-4819-A019-484285C18006}"/>
    <cellStyle name="Normal 4 4 2 2 2 2 4 2 2 2 5 2" xfId="20007" xr:uid="{7F24D617-FDD6-47C4-AE3C-28394A1D5310}"/>
    <cellStyle name="Normal 4 4 2 2 2 2 4 2 2 2 6" xfId="20008" xr:uid="{B9FD3192-ECDD-435A-A80E-41FF4EDA6AF8}"/>
    <cellStyle name="Normal 4 4 2 2 2 2 4 2 2 2 6 2" xfId="20009" xr:uid="{9DFD9B1C-7DF4-4B9E-BAA2-BBA89D177922}"/>
    <cellStyle name="Normal 4 4 2 2 2 2 4 2 2 2 7" xfId="20010" xr:uid="{9D85D02C-CBEB-49C2-88F4-8808C315B8C5}"/>
    <cellStyle name="Normal 4 4 2 2 2 2 4 2 2 2 7 2" xfId="20011" xr:uid="{3556A297-54A0-47CC-9255-6D745BEDE7E6}"/>
    <cellStyle name="Normal 4 4 2 2 2 2 4 2 2 2 8" xfId="20012" xr:uid="{20251E05-3BD5-4D8D-A240-516B9D8CA21A}"/>
    <cellStyle name="Normal 4 4 2 2 2 2 4 2 2 3" xfId="20013" xr:uid="{0AFE6CD1-773B-4200-AA75-A3B28DB95D98}"/>
    <cellStyle name="Normal 4 4 2 2 2 2 4 2 2 3 2" xfId="20014" xr:uid="{A62E8838-B85D-4255-ADB6-93E880E65124}"/>
    <cellStyle name="Normal 4 4 2 2 2 2 4 2 2 3 2 2" xfId="20015" xr:uid="{6FD51372-E584-4C91-9EF6-DAFEE927BD3A}"/>
    <cellStyle name="Normal 4 4 2 2 2 2 4 2 2 3 2 2 2" xfId="20016" xr:uid="{8E093EF4-46EC-4511-B79C-251B3E88B67D}"/>
    <cellStyle name="Normal 4 4 2 2 2 2 4 2 2 3 2 3" xfId="20017" xr:uid="{A91B23CA-AF37-4A2A-AB28-91A31202B6D3}"/>
    <cellStyle name="Normal 4 4 2 2 2 2 4 2 2 3 3" xfId="20018" xr:uid="{D04D8F9E-E10C-43B3-BDFE-B524ED450062}"/>
    <cellStyle name="Normal 4 4 2 2 2 2 4 2 2 4" xfId="20019" xr:uid="{507B514F-A3E9-49A6-91B5-5548B55D9487}"/>
    <cellStyle name="Normal 4 4 2 2 2 2 4 2 2 4 2" xfId="20020" xr:uid="{E59CF5E0-8C6A-4EF2-AAB8-7838405F5E42}"/>
    <cellStyle name="Normal 4 4 2 2 2 2 4 2 2 5" xfId="20021" xr:uid="{D1035AB0-38AA-4066-9E14-05450ACFB75D}"/>
    <cellStyle name="Normal 4 4 2 2 2 2 4 2 2 5 2" xfId="20022" xr:uid="{A92296A2-3172-4562-A995-51861FDF58EA}"/>
    <cellStyle name="Normal 4 4 2 2 2 2 4 2 2 6" xfId="20023" xr:uid="{DEA3E284-E6B2-47C9-B72F-B9786B1F750E}"/>
    <cellStyle name="Normal 4 4 2 2 2 2 4 2 2 6 2" xfId="20024" xr:uid="{DC69CFFB-3143-4360-957A-54E1426510DA}"/>
    <cellStyle name="Normal 4 4 2 2 2 2 4 2 2 7" xfId="20025" xr:uid="{7289D23E-BE23-4C08-AA59-7E76D8B93ADB}"/>
    <cellStyle name="Normal 4 4 2 2 2 2 4 2 2 7 2" xfId="20026" xr:uid="{B988676A-2F8F-4C2D-85C6-83D908DA3452}"/>
    <cellStyle name="Normal 4 4 2 2 2 2 4 2 2 8" xfId="20027" xr:uid="{610AF54D-1D1E-40C6-873A-3B776480CFD4}"/>
    <cellStyle name="Normal 4 4 2 2 2 2 4 2 3" xfId="20028" xr:uid="{E85F94C6-D2A2-412C-BF97-BDA51E444D80}"/>
    <cellStyle name="Normal 4 4 2 2 2 2 4 2 3 2" xfId="20029" xr:uid="{CD51E9F7-55FC-4D15-9E26-DD0386A16513}"/>
    <cellStyle name="Normal 4 4 2 2 2 2 4 2 3 2 2" xfId="20030" xr:uid="{B13CD034-B33A-44DC-AE1D-B991DE2D4994}"/>
    <cellStyle name="Normal 4 4 2 2 2 2 4 2 3 2 2 2" xfId="20031" xr:uid="{C761A243-7679-4893-B1A7-050ED7127AF9}"/>
    <cellStyle name="Normal 4 4 2 2 2 2 4 2 3 2 3" xfId="20032" xr:uid="{14B38B11-FEC7-48DA-84A8-2725A926E3BA}"/>
    <cellStyle name="Normal 4 4 2 2 2 2 4 2 3 3" xfId="20033" xr:uid="{E0C7AE86-6FD7-48A3-9E75-FBA77ABF2E03}"/>
    <cellStyle name="Normal 4 4 2 2 2 2 4 2 4" xfId="20034" xr:uid="{20B5CB6E-FD7D-4088-B3DC-9A370864C5A5}"/>
    <cellStyle name="Normal 4 4 2 2 2 2 4 2 4 2" xfId="20035" xr:uid="{74146683-9074-4E88-949B-55A173B6BBA4}"/>
    <cellStyle name="Normal 4 4 2 2 2 2 4 2 5" xfId="20036" xr:uid="{C44E8F16-557A-408A-85B2-DF195BB99A7D}"/>
    <cellStyle name="Normal 4 4 2 2 2 2 4 2 5 2" xfId="20037" xr:uid="{4BAEF1E2-B6CC-47D9-AAF5-4B6C4CA24C2A}"/>
    <cellStyle name="Normal 4 4 2 2 2 2 4 2 6" xfId="20038" xr:uid="{C120F3F8-A26F-41A4-8560-1FB7778C6033}"/>
    <cellStyle name="Normal 4 4 2 2 2 2 4 2 6 2" xfId="20039" xr:uid="{F62B6135-1E1A-4685-B6D4-65A1772A3261}"/>
    <cellStyle name="Normal 4 4 2 2 2 2 4 2 7" xfId="20040" xr:uid="{612BBBEA-8558-4080-8718-279D63EEE1BD}"/>
    <cellStyle name="Normal 4 4 2 2 2 2 4 2 7 2" xfId="20041" xr:uid="{AFE3E196-AD6F-447B-B510-43B808297BF4}"/>
    <cellStyle name="Normal 4 4 2 2 2 2 4 2 8" xfId="20042" xr:uid="{56BA3568-A481-4653-9EC0-EB6AF142C3E0}"/>
    <cellStyle name="Normal 4 4 2 2 2 2 4 2 8 2" xfId="20043" xr:uid="{A33B1D42-5C64-4741-BF21-717AAB1F5836}"/>
    <cellStyle name="Normal 4 4 2 2 2 2 4 2 9" xfId="20044" xr:uid="{F2F902F8-0680-4CEE-87DE-10897B4F0462}"/>
    <cellStyle name="Normal 4 4 2 2 2 2 4 3" xfId="20045" xr:uid="{FE9DB5E1-ECA3-4A87-A7F1-02DF0801C7D8}"/>
    <cellStyle name="Normal 4 4 2 2 2 2 4 3 2" xfId="20046" xr:uid="{6E718DA6-E7B2-456B-B6EA-5538E1BA23F1}"/>
    <cellStyle name="Normal 4 4 2 2 2 2 4 3 2 2" xfId="20047" xr:uid="{1C36C981-F097-49FD-BFCA-E7C10F330F8B}"/>
    <cellStyle name="Normal 4 4 2 2 2 2 4 3 2 2 2" xfId="20048" xr:uid="{E77FE2DB-5257-4EA3-BD13-C92AE2125A6C}"/>
    <cellStyle name="Normal 4 4 2 2 2 2 4 3 2 2 2 2" xfId="20049" xr:uid="{C2ABF593-C364-4CB4-913A-4F09386C137B}"/>
    <cellStyle name="Normal 4 4 2 2 2 2 4 3 2 2 3" xfId="20050" xr:uid="{1F28E57B-DC77-429B-AAF9-CE5006494B67}"/>
    <cellStyle name="Normal 4 4 2 2 2 2 4 3 2 3" xfId="20051" xr:uid="{1406C9E5-8F6E-4587-BFD4-0ACF6B60795F}"/>
    <cellStyle name="Normal 4 4 2 2 2 2 4 3 3" xfId="20052" xr:uid="{C2586AA4-3E31-41DD-AB7F-D6E19F1E8B3B}"/>
    <cellStyle name="Normal 4 4 2 2 2 2 4 3 3 2" xfId="20053" xr:uid="{D24E4738-9860-4100-B0A4-4461409AD3DB}"/>
    <cellStyle name="Normal 4 4 2 2 2 2 4 3 4" xfId="20054" xr:uid="{8D159DBB-3D96-42FB-88AA-32F9C50EEF4A}"/>
    <cellStyle name="Normal 4 4 2 2 2 2 4 3 4 2" xfId="20055" xr:uid="{7C92B810-82A5-4674-B0B2-79358F187CBA}"/>
    <cellStyle name="Normal 4 4 2 2 2 2 4 3 5" xfId="20056" xr:uid="{76A69E0C-C3ED-4792-9591-AA78EAD8551A}"/>
    <cellStyle name="Normal 4 4 2 2 2 2 4 3 5 2" xfId="20057" xr:uid="{5D7BC659-8BE4-4495-BF04-0600A848CFF9}"/>
    <cellStyle name="Normal 4 4 2 2 2 2 4 3 6" xfId="20058" xr:uid="{92CDD691-2775-4E25-AA1C-A856C9DD135C}"/>
    <cellStyle name="Normal 4 4 2 2 2 2 4 3 6 2" xfId="20059" xr:uid="{089000C3-6D91-41FB-8A20-28DBD2DA947D}"/>
    <cellStyle name="Normal 4 4 2 2 2 2 4 3 7" xfId="20060" xr:uid="{F37F78AE-CD91-44F5-B0D4-EE4641EFBA68}"/>
    <cellStyle name="Normal 4 4 2 2 2 2 4 3 7 2" xfId="20061" xr:uid="{FAB3DE07-4097-45D1-BFD7-80FA4B377638}"/>
    <cellStyle name="Normal 4 4 2 2 2 2 4 3 8" xfId="20062" xr:uid="{74F3AFB1-7F9E-4DC7-AEBD-B87C96BF32E8}"/>
    <cellStyle name="Normal 4 4 2 2 2 2 4 4" xfId="20063" xr:uid="{BDC3C333-6030-4B58-94A2-A887B2747958}"/>
    <cellStyle name="Normal 4 4 2 2 2 2 4 4 2" xfId="20064" xr:uid="{10180B69-FD0D-44A0-834F-FA3747548762}"/>
    <cellStyle name="Normal 4 4 2 2 2 2 4 4 2 2" xfId="20065" xr:uid="{459129A9-D195-49CF-8C1F-F5FD7E1917D3}"/>
    <cellStyle name="Normal 4 4 2 2 2 2 4 4 2 2 2" xfId="20066" xr:uid="{10F73761-25DD-4D45-8742-0B4573C9509A}"/>
    <cellStyle name="Normal 4 4 2 2 2 2 4 4 2 3" xfId="20067" xr:uid="{565D5D36-D877-4778-BABD-AC1C04B8CF0A}"/>
    <cellStyle name="Normal 4 4 2 2 2 2 4 4 3" xfId="20068" xr:uid="{3B0CBF7B-701B-4BB4-A7D9-2B7B4164423B}"/>
    <cellStyle name="Normal 4 4 2 2 2 2 4 5" xfId="20069" xr:uid="{73DD014C-2A53-4A41-BC4E-98FF15E7CEA5}"/>
    <cellStyle name="Normal 4 4 2 2 2 2 4 5 2" xfId="20070" xr:uid="{03040D40-7D50-424F-91D8-383C7732A5E4}"/>
    <cellStyle name="Normal 4 4 2 2 2 2 4 6" xfId="20071" xr:uid="{1629A3DD-DE9E-4C30-A49E-D6E8F9DE305D}"/>
    <cellStyle name="Normal 4 4 2 2 2 2 4 6 2" xfId="20072" xr:uid="{D6E3E399-6C1F-46CF-A0B4-9226C46730AB}"/>
    <cellStyle name="Normal 4 4 2 2 2 2 4 7" xfId="20073" xr:uid="{0C70B2BB-2E37-492F-8E8D-671EE0B2A7E5}"/>
    <cellStyle name="Normal 4 4 2 2 2 2 4 7 2" xfId="20074" xr:uid="{80C71A4C-27B2-41F4-ADB8-0A3459580F4C}"/>
    <cellStyle name="Normal 4 4 2 2 2 2 4 8" xfId="20075" xr:uid="{A67A8E1E-C918-4E7A-89BA-46060C5EC05F}"/>
    <cellStyle name="Normal 4 4 2 2 2 2 4 8 2" xfId="20076" xr:uid="{FF71EAC8-B7E4-4328-B45E-1219FD2E1A6F}"/>
    <cellStyle name="Normal 4 4 2 2 2 2 4 9" xfId="20077" xr:uid="{4A794100-5E03-4E2F-8DA9-256A219C3722}"/>
    <cellStyle name="Normal 4 4 2 2 2 2 5" xfId="20078" xr:uid="{0156226D-9712-4A89-80FA-87C40CE98B96}"/>
    <cellStyle name="Normal 4 4 2 2 2 2 5 2" xfId="20079" xr:uid="{BA3D96CF-2CDB-41F8-98C5-5DCE8497E9E2}"/>
    <cellStyle name="Normal 4 4 2 2 2 2 6" xfId="20080" xr:uid="{0C28E0EE-79D7-43AF-A17B-AA1A381149AD}"/>
    <cellStyle name="Normal 4 4 2 2 2 2 6 2" xfId="20081" xr:uid="{99011FD6-AFBE-48C4-A03B-76D1A7DF1744}"/>
    <cellStyle name="Normal 4 4 2 2 2 2 6 2 2" xfId="20082" xr:uid="{3F86F614-9D16-4CDC-9490-506C67B23243}"/>
    <cellStyle name="Normal 4 4 2 2 2 2 6 2 2 2" xfId="20083" xr:uid="{75E050A4-B026-4D90-AB42-FCB0729D6C2F}"/>
    <cellStyle name="Normal 4 4 2 2 2 2 6 2 2 2 2" xfId="20084" xr:uid="{7FA05527-386D-43AC-AA76-DCFF3A9B8EB6}"/>
    <cellStyle name="Normal 4 4 2 2 2 2 6 2 2 2 2 2" xfId="20085" xr:uid="{65F50DCE-0FB2-4A33-98B4-E182452ED9A6}"/>
    <cellStyle name="Normal 4 4 2 2 2 2 6 2 2 2 3" xfId="20086" xr:uid="{82705C09-03EF-4A6A-A15B-C16C748E45A2}"/>
    <cellStyle name="Normal 4 4 2 2 2 2 6 2 2 3" xfId="20087" xr:uid="{D7E4623B-F366-4963-A725-4CAF1A2351AB}"/>
    <cellStyle name="Normal 4 4 2 2 2 2 6 2 3" xfId="20088" xr:uid="{A24A7430-AA46-4BE5-85CE-2EE5424AB8AB}"/>
    <cellStyle name="Normal 4 4 2 2 2 2 6 2 3 2" xfId="20089" xr:uid="{B904D03E-6FF5-4773-97FC-C8EA10971C64}"/>
    <cellStyle name="Normal 4 4 2 2 2 2 6 2 4" xfId="20090" xr:uid="{91BACD2C-E98C-4053-9CBB-991C06117A9D}"/>
    <cellStyle name="Normal 4 4 2 2 2 2 6 2 4 2" xfId="20091" xr:uid="{BADA803F-7223-4A11-AA9A-369CAE2EA4AA}"/>
    <cellStyle name="Normal 4 4 2 2 2 2 6 2 5" xfId="20092" xr:uid="{B05A73F8-FE6C-46AD-A40A-75B191F699F3}"/>
    <cellStyle name="Normal 4 4 2 2 2 2 6 2 5 2" xfId="20093" xr:uid="{4533FB88-7403-4A66-8B17-A85E60C1DF61}"/>
    <cellStyle name="Normal 4 4 2 2 2 2 6 2 6" xfId="20094" xr:uid="{81AB61DB-13BD-45C8-B766-ABD6880CDA2F}"/>
    <cellStyle name="Normal 4 4 2 2 2 2 6 2 6 2" xfId="20095" xr:uid="{50BC1785-BF9D-486D-8DD4-4AC704328EF1}"/>
    <cellStyle name="Normal 4 4 2 2 2 2 6 2 7" xfId="20096" xr:uid="{8A49E496-4CF6-486A-A4BC-14454D9A0946}"/>
    <cellStyle name="Normal 4 4 2 2 2 2 6 2 7 2" xfId="20097" xr:uid="{74D9C19E-AA2B-4C19-8BD9-3B51FE2FF716}"/>
    <cellStyle name="Normal 4 4 2 2 2 2 6 2 8" xfId="20098" xr:uid="{F9DBB7BD-1CA8-428F-8235-8EB1B9C0B372}"/>
    <cellStyle name="Normal 4 4 2 2 2 2 6 3" xfId="20099" xr:uid="{AED9904C-48C0-4530-88BA-1566BAD10BEB}"/>
    <cellStyle name="Normal 4 4 2 2 2 2 6 3 2" xfId="20100" xr:uid="{BB88454C-4C0F-436A-B7E5-FF2965772791}"/>
    <cellStyle name="Normal 4 4 2 2 2 2 6 3 2 2" xfId="20101" xr:uid="{9A2BADBE-D0F6-4633-BC36-898CDEFF4543}"/>
    <cellStyle name="Normal 4 4 2 2 2 2 6 3 2 2 2" xfId="20102" xr:uid="{82138B99-406D-4374-BA5A-C260C3142753}"/>
    <cellStyle name="Normal 4 4 2 2 2 2 6 3 2 3" xfId="20103" xr:uid="{6CCDC976-E68F-411F-BE99-6AFB7FF44E22}"/>
    <cellStyle name="Normal 4 4 2 2 2 2 6 3 3" xfId="20104" xr:uid="{B00C01B4-0F6F-4F73-97FF-2B2ECD22FEE6}"/>
    <cellStyle name="Normal 4 4 2 2 2 2 6 4" xfId="20105" xr:uid="{7C998ED9-BC60-4F03-9979-5D585B2E4BD3}"/>
    <cellStyle name="Normal 4 4 2 2 2 2 6 4 2" xfId="20106" xr:uid="{AE7757C5-82FE-41CF-88AF-23E8C1EE9E2F}"/>
    <cellStyle name="Normal 4 4 2 2 2 2 6 5" xfId="20107" xr:uid="{87604F43-C771-4879-81CF-3ECE5B37E4DF}"/>
    <cellStyle name="Normal 4 4 2 2 2 2 6 5 2" xfId="20108" xr:uid="{947F02EE-22DF-4A91-BEC9-43371582921E}"/>
    <cellStyle name="Normal 4 4 2 2 2 2 6 6" xfId="20109" xr:uid="{954D4749-4E56-450D-B32A-1CCCE3187FFE}"/>
    <cellStyle name="Normal 4 4 2 2 2 2 6 6 2" xfId="20110" xr:uid="{DD42DEC3-2DC3-464B-92E2-19A8E414CCEC}"/>
    <cellStyle name="Normal 4 4 2 2 2 2 6 7" xfId="20111" xr:uid="{420627DC-4582-4D9C-975C-0EE57D9C00D7}"/>
    <cellStyle name="Normal 4 4 2 2 2 2 6 7 2" xfId="20112" xr:uid="{1D069C85-F7C3-4A77-B267-1BED7EBCA511}"/>
    <cellStyle name="Normal 4 4 2 2 2 2 6 8" xfId="20113" xr:uid="{3C465D46-A48C-4D5C-A2F2-0256702AF90D}"/>
    <cellStyle name="Normal 4 4 2 2 2 2 7" xfId="20114" xr:uid="{47C748F7-27FD-4442-B604-5DAF335C3C41}"/>
    <cellStyle name="Normal 4 4 2 2 2 2 7 2" xfId="20115" xr:uid="{7B21AE37-3774-413C-982A-CC2060E33AD9}"/>
    <cellStyle name="Normal 4 4 2 2 2 2 7 2 2" xfId="20116" xr:uid="{1CE7C090-CE3E-4CE1-A813-D3BCF2869CCD}"/>
    <cellStyle name="Normal 4 4 2 2 2 2 7 2 2 2" xfId="20117" xr:uid="{3D36731F-FA8E-4CEC-86AC-A070642A497E}"/>
    <cellStyle name="Normal 4 4 2 2 2 2 7 2 3" xfId="20118" xr:uid="{A0792D96-CA29-4250-8802-9FC3C5E22AF4}"/>
    <cellStyle name="Normal 4 4 2 2 2 2 7 3" xfId="20119" xr:uid="{CE546041-7200-4FE9-9B65-60DF2035FBE8}"/>
    <cellStyle name="Normal 4 4 2 2 2 2 8" xfId="20120" xr:uid="{4D4359D5-7C3B-465F-BA32-2EBC7E2B45D8}"/>
    <cellStyle name="Normal 4 4 2 2 2 2 8 2" xfId="20121" xr:uid="{292C7BF1-9D9F-4522-81E0-747FFD9E375F}"/>
    <cellStyle name="Normal 4 4 2 2 2 2 9" xfId="20122" xr:uid="{BCC7F0AA-F300-40D5-B20E-8ADF01F882F0}"/>
    <cellStyle name="Normal 4 4 2 2 2 2 9 2" xfId="20123" xr:uid="{EF8A2A6A-38DD-4DB3-B8BE-9C9E95F12F93}"/>
    <cellStyle name="Normal 4 4 2 2 2 3" xfId="20124" xr:uid="{1C8D53C9-18EF-41C5-A4C3-E68DD6E20C64}"/>
    <cellStyle name="Normal 4 4 2 2 2 3 2" xfId="20125" xr:uid="{2E868990-5EF6-4F6A-90A0-BCBDBB2B8D8C}"/>
    <cellStyle name="Normal 4 4 2 2 2 4" xfId="20126" xr:uid="{85900009-F47B-465D-A7C7-FCB010A9336A}"/>
    <cellStyle name="Normal 4 4 2 2 2 4 2" xfId="20127" xr:uid="{64A68590-D1A2-409D-AC60-A0833A44477E}"/>
    <cellStyle name="Normal 4 4 2 2 2 5" xfId="20128" xr:uid="{7018B6B4-6EEE-4EF1-8C03-4EA30C5C7511}"/>
    <cellStyle name="Normal 4 4 2 2 2 5 10" xfId="20129" xr:uid="{A3690662-DC99-4704-82A9-D0FCE7AB0F6A}"/>
    <cellStyle name="Normal 4 4 2 2 2 5 10 2" xfId="20130" xr:uid="{60D0817D-FF9D-4015-BC8D-18979FDF6F0E}"/>
    <cellStyle name="Normal 4 4 2 2 2 5 11" xfId="20131" xr:uid="{1A47AEAC-1BFC-4041-AD64-49456D440B00}"/>
    <cellStyle name="Normal 4 4 2 2 2 5 11 2" xfId="20132" xr:uid="{46024466-8899-44C5-90F1-CBBF8F2D9010}"/>
    <cellStyle name="Normal 4 4 2 2 2 5 12" xfId="20133" xr:uid="{827D81F2-AA65-4CB3-B2B0-DD9ECE83E6A8}"/>
    <cellStyle name="Normal 4 4 2 2 2 5 2" xfId="20134" xr:uid="{0FE3C646-8CDD-4FF4-BDF4-516EE8603EC3}"/>
    <cellStyle name="Normal 4 4 2 2 2 5 2 10" xfId="20135" xr:uid="{7F02750F-67B1-4EC8-86EE-C8AFF6DD0FE4}"/>
    <cellStyle name="Normal 4 4 2 2 2 5 2 10 2" xfId="20136" xr:uid="{8196F7B0-BB38-4A35-A4CE-56392D683CE0}"/>
    <cellStyle name="Normal 4 4 2 2 2 5 2 11" xfId="20137" xr:uid="{41E98BE1-F959-4905-ADB2-E6CC695FF3F8}"/>
    <cellStyle name="Normal 4 4 2 2 2 5 2 11 2" xfId="20138" xr:uid="{0B14CF96-CE5A-438C-AE05-E67803E53DAC}"/>
    <cellStyle name="Normal 4 4 2 2 2 5 2 12" xfId="20139" xr:uid="{64EB32CB-C771-4D2B-B163-723DDBF45780}"/>
    <cellStyle name="Normal 4 4 2 2 2 5 2 2" xfId="20140" xr:uid="{209B94D6-74F6-4C23-B2B6-21AE4E51B31B}"/>
    <cellStyle name="Normal 4 4 2 2 2 5 2 2 2" xfId="20141" xr:uid="{301F3910-830F-4F7B-8680-1D897701F1B4}"/>
    <cellStyle name="Normal 4 4 2 2 2 5 2 2 2 2" xfId="20142" xr:uid="{BEA8CFEB-1855-40CC-871C-BDF54D6337E2}"/>
    <cellStyle name="Normal 4 4 2 2 2 5 2 2 2 2 2" xfId="20143" xr:uid="{F36FAB09-391F-44DF-9BDD-D5932EEBC2C6}"/>
    <cellStyle name="Normal 4 4 2 2 2 5 2 2 2 2 2 2" xfId="20144" xr:uid="{0FF5EA4F-D8F8-4132-AE26-844AA8968DDC}"/>
    <cellStyle name="Normal 4 4 2 2 2 5 2 2 2 2 2 2 2" xfId="20145" xr:uid="{5439233C-B6EA-4E59-8394-20AD76CDA9DB}"/>
    <cellStyle name="Normal 4 4 2 2 2 5 2 2 2 2 2 2 2 2" xfId="20146" xr:uid="{DA497DD2-6A07-4852-A0B9-FB2E9BEC51F7}"/>
    <cellStyle name="Normal 4 4 2 2 2 5 2 2 2 2 2 2 2 2 2" xfId="20147" xr:uid="{F7B990F8-F1F0-4778-8949-E708235DACC5}"/>
    <cellStyle name="Normal 4 4 2 2 2 5 2 2 2 2 2 2 2 3" xfId="20148" xr:uid="{77A4CDA0-045B-43C7-9030-4403EBC7F3C8}"/>
    <cellStyle name="Normal 4 4 2 2 2 5 2 2 2 2 2 2 3" xfId="20149" xr:uid="{44528E17-6A1D-424F-AECA-4D9ED22EED8E}"/>
    <cellStyle name="Normal 4 4 2 2 2 5 2 2 2 2 2 3" xfId="20150" xr:uid="{3E9E168D-9B9E-4A58-A3E0-FD4549D15510}"/>
    <cellStyle name="Normal 4 4 2 2 2 5 2 2 2 2 2 3 2" xfId="20151" xr:uid="{3839AD47-DD37-4EEA-8647-73FFF6B7081D}"/>
    <cellStyle name="Normal 4 4 2 2 2 5 2 2 2 2 2 4" xfId="20152" xr:uid="{E41F4A27-64DE-4774-A07A-3E150FD6ADAC}"/>
    <cellStyle name="Normal 4 4 2 2 2 5 2 2 2 2 2 4 2" xfId="20153" xr:uid="{AC1BBE0B-8BBE-46F0-B81C-DA50141152E2}"/>
    <cellStyle name="Normal 4 4 2 2 2 5 2 2 2 2 2 5" xfId="20154" xr:uid="{A0895400-EC01-475D-81AF-E891A8E9B15C}"/>
    <cellStyle name="Normal 4 4 2 2 2 5 2 2 2 2 2 5 2" xfId="20155" xr:uid="{37D16E14-9DE8-4230-8857-508DD70D7241}"/>
    <cellStyle name="Normal 4 4 2 2 2 5 2 2 2 2 2 6" xfId="20156" xr:uid="{E4FFD7FE-9A09-451A-92F2-9F43291704F7}"/>
    <cellStyle name="Normal 4 4 2 2 2 5 2 2 2 2 2 6 2" xfId="20157" xr:uid="{F2851F67-A697-464A-9186-E4E78E2E0D6C}"/>
    <cellStyle name="Normal 4 4 2 2 2 5 2 2 2 2 2 7" xfId="20158" xr:uid="{F1BEBD2C-9E37-4C3F-8AE2-A5298222C2DB}"/>
    <cellStyle name="Normal 4 4 2 2 2 5 2 2 2 2 2 7 2" xfId="20159" xr:uid="{9FF3843A-6032-499F-AB26-559AB567550D}"/>
    <cellStyle name="Normal 4 4 2 2 2 5 2 2 2 2 2 8" xfId="20160" xr:uid="{28B38413-1140-467E-8ECB-85700540FF36}"/>
    <cellStyle name="Normal 4 4 2 2 2 5 2 2 2 2 3" xfId="20161" xr:uid="{55E6BCFE-F531-422F-B0EB-95580F56F4A7}"/>
    <cellStyle name="Normal 4 4 2 2 2 5 2 2 2 2 3 2" xfId="20162" xr:uid="{2E2C7A2E-0E64-483A-9895-D36B356CD21D}"/>
    <cellStyle name="Normal 4 4 2 2 2 5 2 2 2 2 3 2 2" xfId="20163" xr:uid="{16BC7419-441A-4EF7-BA6B-B23BB7ABF2CC}"/>
    <cellStyle name="Normal 4 4 2 2 2 5 2 2 2 2 3 2 2 2" xfId="20164" xr:uid="{B0588CFE-1A65-4D42-97B7-19607A033C12}"/>
    <cellStyle name="Normal 4 4 2 2 2 5 2 2 2 2 3 2 3" xfId="20165" xr:uid="{2C341DA4-D4BB-4853-9F65-895484A0F847}"/>
    <cellStyle name="Normal 4 4 2 2 2 5 2 2 2 2 3 3" xfId="20166" xr:uid="{678F0613-50CF-45B3-A880-C538D5E61E4C}"/>
    <cellStyle name="Normal 4 4 2 2 2 5 2 2 2 2 4" xfId="20167" xr:uid="{A704ADA1-6490-4DA6-BB4E-80B5EE65E7DF}"/>
    <cellStyle name="Normal 4 4 2 2 2 5 2 2 2 2 4 2" xfId="20168" xr:uid="{6996BDF5-6196-42E1-8BAE-5CCA637E8C27}"/>
    <cellStyle name="Normal 4 4 2 2 2 5 2 2 2 2 5" xfId="20169" xr:uid="{BD7FF77F-7970-4414-975D-3872E0BC1A82}"/>
    <cellStyle name="Normal 4 4 2 2 2 5 2 2 2 2 5 2" xfId="20170" xr:uid="{96755500-0553-48A2-BA2D-23D8B8D6F4E5}"/>
    <cellStyle name="Normal 4 4 2 2 2 5 2 2 2 2 6" xfId="20171" xr:uid="{28020132-56FD-4CCD-A41D-5E4A86294C97}"/>
    <cellStyle name="Normal 4 4 2 2 2 5 2 2 2 2 6 2" xfId="20172" xr:uid="{CF69E795-D71F-4E79-9BDD-339B2CD525B7}"/>
    <cellStyle name="Normal 4 4 2 2 2 5 2 2 2 2 7" xfId="20173" xr:uid="{CB9A147B-4ED8-4ED5-80AC-C07A863596B3}"/>
    <cellStyle name="Normal 4 4 2 2 2 5 2 2 2 2 7 2" xfId="20174" xr:uid="{1DA2311E-F0B2-4F51-BC82-F39C56F58B6B}"/>
    <cellStyle name="Normal 4 4 2 2 2 5 2 2 2 2 8" xfId="20175" xr:uid="{608395FD-09F1-4E06-95BE-C37746E4F139}"/>
    <cellStyle name="Normal 4 4 2 2 2 5 2 2 2 3" xfId="20176" xr:uid="{C8F9402D-4103-448B-BE38-385554968B83}"/>
    <cellStyle name="Normal 4 4 2 2 2 5 2 2 2 3 2" xfId="20177" xr:uid="{ACEB7B99-5B76-46D8-8557-B3E4C9CD4E27}"/>
    <cellStyle name="Normal 4 4 2 2 2 5 2 2 2 3 2 2" xfId="20178" xr:uid="{F51E8A33-455A-4451-818A-D1F280C08768}"/>
    <cellStyle name="Normal 4 4 2 2 2 5 2 2 2 3 2 2 2" xfId="20179" xr:uid="{C667A59E-7E46-4168-8F4D-891E194B94DC}"/>
    <cellStyle name="Normal 4 4 2 2 2 5 2 2 2 3 2 3" xfId="20180" xr:uid="{09A61B5C-3D56-47D5-A04B-960162F3023B}"/>
    <cellStyle name="Normal 4 4 2 2 2 5 2 2 2 3 3" xfId="20181" xr:uid="{34339228-AB7D-492C-BB1E-A31F6C118462}"/>
    <cellStyle name="Normal 4 4 2 2 2 5 2 2 2 4" xfId="20182" xr:uid="{7A91CC79-6E9E-48DB-BD6B-2831CECB35FA}"/>
    <cellStyle name="Normal 4 4 2 2 2 5 2 2 2 4 2" xfId="20183" xr:uid="{5DE78224-E68D-4E53-B1F3-7D61D3AC825F}"/>
    <cellStyle name="Normal 4 4 2 2 2 5 2 2 2 5" xfId="20184" xr:uid="{36C64099-14C4-4FA1-9E14-A24A1FA8C952}"/>
    <cellStyle name="Normal 4 4 2 2 2 5 2 2 2 5 2" xfId="20185" xr:uid="{9354FE16-EA2A-491B-876E-A7A80114FC79}"/>
    <cellStyle name="Normal 4 4 2 2 2 5 2 2 2 6" xfId="20186" xr:uid="{0CE11CD7-FBB6-439E-B724-295568D7BED7}"/>
    <cellStyle name="Normal 4 4 2 2 2 5 2 2 2 6 2" xfId="20187" xr:uid="{C37CF464-071A-4C65-AD60-37C4FC36886A}"/>
    <cellStyle name="Normal 4 4 2 2 2 5 2 2 2 7" xfId="20188" xr:uid="{BDA1FA95-0363-4B8A-A418-FBFE8DFDAB0D}"/>
    <cellStyle name="Normal 4 4 2 2 2 5 2 2 2 7 2" xfId="20189" xr:uid="{FCB8C470-DC78-4889-940B-90851569AB76}"/>
    <cellStyle name="Normal 4 4 2 2 2 5 2 2 2 8" xfId="20190" xr:uid="{D0ECF3D4-FAAD-4D48-9D52-0A0C68701EA5}"/>
    <cellStyle name="Normal 4 4 2 2 2 5 2 2 2 8 2" xfId="20191" xr:uid="{5E4E8191-6106-4367-AC74-46A453F88769}"/>
    <cellStyle name="Normal 4 4 2 2 2 5 2 2 2 9" xfId="20192" xr:uid="{0E47AE76-318E-493B-950D-89DB590A2EE5}"/>
    <cellStyle name="Normal 4 4 2 2 2 5 2 2 3" xfId="20193" xr:uid="{548ACCB7-3C4C-4F7B-9296-88F889E103DD}"/>
    <cellStyle name="Normal 4 4 2 2 2 5 2 2 3 2" xfId="20194" xr:uid="{D84E17C3-E925-4345-BA9D-E7FD5B8084D5}"/>
    <cellStyle name="Normal 4 4 2 2 2 5 2 2 3 2 2" xfId="20195" xr:uid="{E96F2C4A-5DFF-4EAF-BEC0-5728EE24A8CC}"/>
    <cellStyle name="Normal 4 4 2 2 2 5 2 2 3 2 2 2" xfId="20196" xr:uid="{33F3BEF0-64C5-486F-BD52-541EB77F9753}"/>
    <cellStyle name="Normal 4 4 2 2 2 5 2 2 3 2 2 2 2" xfId="20197" xr:uid="{7FC2A8F4-0A99-4E77-A198-36E7944B48C8}"/>
    <cellStyle name="Normal 4 4 2 2 2 5 2 2 3 2 2 3" xfId="20198" xr:uid="{48007786-F688-4BD7-8567-9DD5C30DA8E1}"/>
    <cellStyle name="Normal 4 4 2 2 2 5 2 2 3 2 3" xfId="20199" xr:uid="{C8F7AD63-FEDF-4A34-8430-ED7DF57C391D}"/>
    <cellStyle name="Normal 4 4 2 2 2 5 2 2 3 3" xfId="20200" xr:uid="{2C81FF06-D4C7-4E24-BF78-53E3F0091676}"/>
    <cellStyle name="Normal 4 4 2 2 2 5 2 2 3 3 2" xfId="20201" xr:uid="{C67BF4EF-614D-413B-B7D0-16CDC6B9AAAC}"/>
    <cellStyle name="Normal 4 4 2 2 2 5 2 2 3 4" xfId="20202" xr:uid="{CF4ADDB6-5398-44EE-9392-359145169812}"/>
    <cellStyle name="Normal 4 4 2 2 2 5 2 2 3 4 2" xfId="20203" xr:uid="{A5B7A32D-A563-492F-8DBE-A3940A23FC8B}"/>
    <cellStyle name="Normal 4 4 2 2 2 5 2 2 3 5" xfId="20204" xr:uid="{E80D51C6-DDF3-4D97-9E52-35DECDAD5D1D}"/>
    <cellStyle name="Normal 4 4 2 2 2 5 2 2 3 5 2" xfId="20205" xr:uid="{C0634F0C-AAC6-4230-B150-5F3FFA279B1D}"/>
    <cellStyle name="Normal 4 4 2 2 2 5 2 2 3 6" xfId="20206" xr:uid="{3462E1F7-9F34-49E6-BB3C-641AA3E50085}"/>
    <cellStyle name="Normal 4 4 2 2 2 5 2 2 3 6 2" xfId="20207" xr:uid="{FF32F855-7E72-4D56-8EF6-91A82B6F186A}"/>
    <cellStyle name="Normal 4 4 2 2 2 5 2 2 3 7" xfId="20208" xr:uid="{79515B2B-E19B-4FDF-8106-5D3F11B34A2C}"/>
    <cellStyle name="Normal 4 4 2 2 2 5 2 2 3 7 2" xfId="20209" xr:uid="{0466C806-066B-4C9D-845D-A1A96BB14AA4}"/>
    <cellStyle name="Normal 4 4 2 2 2 5 2 2 3 8" xfId="20210" xr:uid="{A7900686-E459-433D-B780-BE19DBA6001F}"/>
    <cellStyle name="Normal 4 4 2 2 2 5 2 2 4" xfId="20211" xr:uid="{5644302A-2F96-433C-B39C-A252A9077EB6}"/>
    <cellStyle name="Normal 4 4 2 2 2 5 2 2 4 2" xfId="20212" xr:uid="{F14E0993-E562-424A-B1C7-6C1CC4CB6D3D}"/>
    <cellStyle name="Normal 4 4 2 2 2 5 2 2 4 2 2" xfId="20213" xr:uid="{C3912307-4EFF-46D7-9DB1-8BDBB3B138B1}"/>
    <cellStyle name="Normal 4 4 2 2 2 5 2 2 4 2 2 2" xfId="20214" xr:uid="{6AFC2F31-4A76-46FA-9E66-6A9FC3D30C9F}"/>
    <cellStyle name="Normal 4 4 2 2 2 5 2 2 4 2 3" xfId="20215" xr:uid="{115B9759-4514-4BBC-B789-7645A636B9D9}"/>
    <cellStyle name="Normal 4 4 2 2 2 5 2 2 4 3" xfId="20216" xr:uid="{FAE1CD11-CFC4-47FC-AEC7-4FA285E9D0EF}"/>
    <cellStyle name="Normal 4 4 2 2 2 5 2 2 5" xfId="20217" xr:uid="{B4450ACE-30E6-4EF8-879E-C7342E3E2D6B}"/>
    <cellStyle name="Normal 4 4 2 2 2 5 2 2 5 2" xfId="20218" xr:uid="{4216E7A5-6F13-4881-B768-EC7EDD8EE1BE}"/>
    <cellStyle name="Normal 4 4 2 2 2 5 2 2 6" xfId="20219" xr:uid="{E08AC022-B888-4867-87FE-1108B00F064B}"/>
    <cellStyle name="Normal 4 4 2 2 2 5 2 2 6 2" xfId="20220" xr:uid="{46CB3BCA-C271-4595-9454-81741758508B}"/>
    <cellStyle name="Normal 4 4 2 2 2 5 2 2 7" xfId="20221" xr:uid="{4CEEC1AD-BA88-4355-8788-36EEA112ED36}"/>
    <cellStyle name="Normal 4 4 2 2 2 5 2 2 7 2" xfId="20222" xr:uid="{ECECDE82-1398-4E88-AC1B-7B753325B05D}"/>
    <cellStyle name="Normal 4 4 2 2 2 5 2 2 8" xfId="20223" xr:uid="{59E3BFE0-BE06-4810-8AAA-931BB035738D}"/>
    <cellStyle name="Normal 4 4 2 2 2 5 2 2 8 2" xfId="20224" xr:uid="{F47D285A-0912-4355-A5AC-89BF88A0E3AD}"/>
    <cellStyle name="Normal 4 4 2 2 2 5 2 2 9" xfId="20225" xr:uid="{CC390419-8CB0-4BB0-874F-C49153E5B1A2}"/>
    <cellStyle name="Normal 4 4 2 2 2 5 2 3" xfId="20226" xr:uid="{D24115BA-6BA2-46DB-A07F-FD107D321E92}"/>
    <cellStyle name="Normal 4 4 2 2 2 5 2 3 2" xfId="20227" xr:uid="{D941C8AC-151E-47A7-BCEA-469F0C741CAA}"/>
    <cellStyle name="Normal 4 4 2 2 2 5 2 4" xfId="20228" xr:uid="{1D806EA8-12C3-479B-B9EE-CB9E61F7C1BA}"/>
    <cellStyle name="Normal 4 4 2 2 2 5 2 4 2" xfId="20229" xr:uid="{34617B33-C161-40E7-AB61-C2A40E6AE9F3}"/>
    <cellStyle name="Normal 4 4 2 2 2 5 2 5" xfId="20230" xr:uid="{5E0CE37F-417D-41FD-BA49-54907BB1F4AF}"/>
    <cellStyle name="Normal 4 4 2 2 2 5 2 5 2" xfId="20231" xr:uid="{7043042A-D7B1-4F97-AD89-5E8B0097B15F}"/>
    <cellStyle name="Normal 4 4 2 2 2 5 2 5 2 2" xfId="20232" xr:uid="{5685D799-CDA7-4ED1-A8AF-B47C958488C2}"/>
    <cellStyle name="Normal 4 4 2 2 2 5 2 5 2 2 2" xfId="20233" xr:uid="{AF59FE13-E9BA-477B-BB4D-D37AFC2C8CD0}"/>
    <cellStyle name="Normal 4 4 2 2 2 5 2 5 2 2 2 2" xfId="20234" xr:uid="{7EC650C2-5B7A-4EBF-A84A-CAA46612C13C}"/>
    <cellStyle name="Normal 4 4 2 2 2 5 2 5 2 2 2 2 2" xfId="20235" xr:uid="{CD09B51B-B1FC-411F-AA92-4636465B4F2D}"/>
    <cellStyle name="Normal 4 4 2 2 2 5 2 5 2 2 2 3" xfId="20236" xr:uid="{1CE54D5B-8843-4F6D-9876-313C476FE19F}"/>
    <cellStyle name="Normal 4 4 2 2 2 5 2 5 2 2 3" xfId="20237" xr:uid="{2A0F6F93-CC27-4ADF-AC03-AA0810F6FE5E}"/>
    <cellStyle name="Normal 4 4 2 2 2 5 2 5 2 3" xfId="20238" xr:uid="{11D40E49-6FFA-4476-86E2-EBFFEB87A3D1}"/>
    <cellStyle name="Normal 4 4 2 2 2 5 2 5 2 3 2" xfId="20239" xr:uid="{551D9B44-0421-478A-A978-E362F36CBB60}"/>
    <cellStyle name="Normal 4 4 2 2 2 5 2 5 2 4" xfId="20240" xr:uid="{E495C9C9-B957-4155-923B-5CE63A8096E3}"/>
    <cellStyle name="Normal 4 4 2 2 2 5 2 5 2 4 2" xfId="20241" xr:uid="{B24FDF33-3E87-4765-9EBD-7690829629FB}"/>
    <cellStyle name="Normal 4 4 2 2 2 5 2 5 2 5" xfId="20242" xr:uid="{2E393314-D1E6-4F2E-A475-6C421890855E}"/>
    <cellStyle name="Normal 4 4 2 2 2 5 2 5 2 5 2" xfId="20243" xr:uid="{DBDAE319-59C1-4AA2-887F-B555C3532F84}"/>
    <cellStyle name="Normal 4 4 2 2 2 5 2 5 2 6" xfId="20244" xr:uid="{EC59BBE4-49B1-46DC-9553-AC7E760A015F}"/>
    <cellStyle name="Normal 4 4 2 2 2 5 2 5 2 6 2" xfId="20245" xr:uid="{0C76D60F-8472-4C0A-8D60-C1241D59AACF}"/>
    <cellStyle name="Normal 4 4 2 2 2 5 2 5 2 7" xfId="20246" xr:uid="{3A957095-3852-4A22-881E-DF4C5F202C3A}"/>
    <cellStyle name="Normal 4 4 2 2 2 5 2 5 2 7 2" xfId="20247" xr:uid="{FD28C68F-E6A3-42BE-AC09-0DBB065375BE}"/>
    <cellStyle name="Normal 4 4 2 2 2 5 2 5 2 8" xfId="20248" xr:uid="{88B69ECD-BAD0-4022-8E94-78A2EC5787B5}"/>
    <cellStyle name="Normal 4 4 2 2 2 5 2 5 3" xfId="20249" xr:uid="{CBF9AB23-4791-49B9-8468-6042993FE163}"/>
    <cellStyle name="Normal 4 4 2 2 2 5 2 5 3 2" xfId="20250" xr:uid="{6F10EA0E-627F-40DE-8D95-6E262CF1D2A7}"/>
    <cellStyle name="Normal 4 4 2 2 2 5 2 5 3 2 2" xfId="20251" xr:uid="{6226F768-D008-4194-9D30-D53E2D6E4C5A}"/>
    <cellStyle name="Normal 4 4 2 2 2 5 2 5 3 2 2 2" xfId="20252" xr:uid="{0E478BD0-6C88-431B-A230-CF4244EA0A5B}"/>
    <cellStyle name="Normal 4 4 2 2 2 5 2 5 3 2 3" xfId="20253" xr:uid="{1B26F69B-2254-498B-B54F-BBCD41684486}"/>
    <cellStyle name="Normal 4 4 2 2 2 5 2 5 3 3" xfId="20254" xr:uid="{E6EA68CC-789E-4A57-9D97-68801AFBB510}"/>
    <cellStyle name="Normal 4 4 2 2 2 5 2 5 4" xfId="20255" xr:uid="{DBEDEF40-8765-4B3C-A8F4-A19478D3BA82}"/>
    <cellStyle name="Normal 4 4 2 2 2 5 2 5 4 2" xfId="20256" xr:uid="{532C9899-AFAA-48B6-91C1-249AF050708D}"/>
    <cellStyle name="Normal 4 4 2 2 2 5 2 5 5" xfId="20257" xr:uid="{AC3C7D59-4169-4D52-AAB1-4C0DDFF874CA}"/>
    <cellStyle name="Normal 4 4 2 2 2 5 2 5 5 2" xfId="20258" xr:uid="{AA23A27E-4477-4580-AAB6-B5092DD91B98}"/>
    <cellStyle name="Normal 4 4 2 2 2 5 2 5 6" xfId="20259" xr:uid="{304970D3-9192-459A-A7CD-F91552126FC7}"/>
    <cellStyle name="Normal 4 4 2 2 2 5 2 5 6 2" xfId="20260" xr:uid="{97108844-2A5F-49D4-A600-473B6AEEE365}"/>
    <cellStyle name="Normal 4 4 2 2 2 5 2 5 7" xfId="20261" xr:uid="{209471B4-A890-42AF-BFB4-C8D876AE55BF}"/>
    <cellStyle name="Normal 4 4 2 2 2 5 2 5 7 2" xfId="20262" xr:uid="{077CC357-5400-48DC-A19C-3E68C261A814}"/>
    <cellStyle name="Normal 4 4 2 2 2 5 2 5 8" xfId="20263" xr:uid="{94DFD755-65A0-455C-8606-9745BA27B5BA}"/>
    <cellStyle name="Normal 4 4 2 2 2 5 2 6" xfId="20264" xr:uid="{48E150FB-DB08-43FA-9556-4F880E519C62}"/>
    <cellStyle name="Normal 4 4 2 2 2 5 2 6 2" xfId="20265" xr:uid="{9C435C91-53A9-4A2C-BECE-105D7AE27C78}"/>
    <cellStyle name="Normal 4 4 2 2 2 5 2 6 2 2" xfId="20266" xr:uid="{495DCC9C-1855-4FA7-B0CC-21D238B5EEEE}"/>
    <cellStyle name="Normal 4 4 2 2 2 5 2 6 2 2 2" xfId="20267" xr:uid="{9820FC20-E4B1-4FFC-9A53-E993FD1483FA}"/>
    <cellStyle name="Normal 4 4 2 2 2 5 2 6 2 3" xfId="20268" xr:uid="{D6E381EE-BEAA-4EAF-8060-4234AB2A5747}"/>
    <cellStyle name="Normal 4 4 2 2 2 5 2 6 3" xfId="20269" xr:uid="{3EE2A746-5372-4E5F-9CD5-D47E1DA8B589}"/>
    <cellStyle name="Normal 4 4 2 2 2 5 2 7" xfId="20270" xr:uid="{9FF952D9-01BB-47BC-8636-266DE5EB274F}"/>
    <cellStyle name="Normal 4 4 2 2 2 5 2 7 2" xfId="20271" xr:uid="{EB3DD24E-B0DB-43E4-A434-B678E414E992}"/>
    <cellStyle name="Normal 4 4 2 2 2 5 2 8" xfId="20272" xr:uid="{44D36A2A-8A42-4263-9444-4221761776F4}"/>
    <cellStyle name="Normal 4 4 2 2 2 5 2 8 2" xfId="20273" xr:uid="{1592A56C-677C-41BC-9712-83C010674F0F}"/>
    <cellStyle name="Normal 4 4 2 2 2 5 2 9" xfId="20274" xr:uid="{386A0307-FFAF-40C1-8FFE-F759465CD8CA}"/>
    <cellStyle name="Normal 4 4 2 2 2 5 2 9 2" xfId="20275" xr:uid="{BAB7822B-0DF2-49D5-89C6-322127044C27}"/>
    <cellStyle name="Normal 4 4 2 2 2 5 3" xfId="20276" xr:uid="{33969CC5-DCFB-4570-A03B-AEB67C6129B5}"/>
    <cellStyle name="Normal 4 4 2 2 2 5 3 2" xfId="20277" xr:uid="{84B97304-B5E4-409C-B904-A9EE19545EF0}"/>
    <cellStyle name="Normal 4 4 2 2 2 5 3 2 2" xfId="20278" xr:uid="{0EA0C23A-77DB-491A-BFA3-9C6AD8F29D57}"/>
    <cellStyle name="Normal 4 4 2 2 2 5 3 2 2 2" xfId="20279" xr:uid="{4C5F57ED-9C01-4E03-8289-F0D514D76F1E}"/>
    <cellStyle name="Normal 4 4 2 2 2 5 3 2 2 2 2" xfId="20280" xr:uid="{B486CC9E-7E05-4844-8527-980CAE7CF1EF}"/>
    <cellStyle name="Normal 4 4 2 2 2 5 3 2 2 2 2 2" xfId="20281" xr:uid="{48A52C98-56E2-462E-90F9-9A3B94D97D1D}"/>
    <cellStyle name="Normal 4 4 2 2 2 5 3 2 2 2 2 2 2" xfId="20282" xr:uid="{6605AE74-4814-4156-8D35-B9EA5D56D382}"/>
    <cellStyle name="Normal 4 4 2 2 2 5 3 2 2 2 2 2 2 2" xfId="20283" xr:uid="{8180698C-F543-4D2F-A8F2-34D6FCCE2BE0}"/>
    <cellStyle name="Normal 4 4 2 2 2 5 3 2 2 2 2 2 3" xfId="20284" xr:uid="{E6D97549-F8DF-4051-9F17-C87E626DE2FB}"/>
    <cellStyle name="Normal 4 4 2 2 2 5 3 2 2 2 2 3" xfId="20285" xr:uid="{8FC1893A-37A0-4671-8F3D-162EAA903B4D}"/>
    <cellStyle name="Normal 4 4 2 2 2 5 3 2 2 2 3" xfId="20286" xr:uid="{7CDC2B61-5F4F-41B7-818B-8EC296E77037}"/>
    <cellStyle name="Normal 4 4 2 2 2 5 3 2 2 2 3 2" xfId="20287" xr:uid="{02AD6315-76A6-4E91-A5B7-6096D45A96CB}"/>
    <cellStyle name="Normal 4 4 2 2 2 5 3 2 2 2 4" xfId="20288" xr:uid="{193FB0C9-5EA6-44B1-8B4D-F7CC9DC42FF6}"/>
    <cellStyle name="Normal 4 4 2 2 2 5 3 2 2 2 4 2" xfId="20289" xr:uid="{DA0A952A-7F69-4DBF-B45D-4B6506C87B84}"/>
    <cellStyle name="Normal 4 4 2 2 2 5 3 2 2 2 5" xfId="20290" xr:uid="{EA651704-AF07-4679-AE4A-64DE67C6C36A}"/>
    <cellStyle name="Normal 4 4 2 2 2 5 3 2 2 2 5 2" xfId="20291" xr:uid="{567C249F-55E1-4BA3-9D83-DA9A8C198810}"/>
    <cellStyle name="Normal 4 4 2 2 2 5 3 2 2 2 6" xfId="20292" xr:uid="{DD9C5D94-FF06-4E4D-A791-61B5F1549342}"/>
    <cellStyle name="Normal 4 4 2 2 2 5 3 2 2 2 6 2" xfId="20293" xr:uid="{0DB4C199-19A6-4C18-9955-4DC966EDE814}"/>
    <cellStyle name="Normal 4 4 2 2 2 5 3 2 2 2 7" xfId="20294" xr:uid="{A4AF3FA5-845D-4D54-944C-1FFC77B37AAA}"/>
    <cellStyle name="Normal 4 4 2 2 2 5 3 2 2 2 7 2" xfId="20295" xr:uid="{B151535D-792E-41BF-B0E8-F48A90CF5E0D}"/>
    <cellStyle name="Normal 4 4 2 2 2 5 3 2 2 2 8" xfId="20296" xr:uid="{2DF19BCF-BC1F-4E1D-95D0-D7BB8C99007B}"/>
    <cellStyle name="Normal 4 4 2 2 2 5 3 2 2 3" xfId="20297" xr:uid="{5CA5EE57-F932-46BB-86C9-962EB0D524CF}"/>
    <cellStyle name="Normal 4 4 2 2 2 5 3 2 2 3 2" xfId="20298" xr:uid="{7AE25D5B-C0C8-44C8-B114-F01BE49266CE}"/>
    <cellStyle name="Normal 4 4 2 2 2 5 3 2 2 3 2 2" xfId="20299" xr:uid="{118C1A02-802E-4FA8-B816-3C791A523DE0}"/>
    <cellStyle name="Normal 4 4 2 2 2 5 3 2 2 3 2 2 2" xfId="20300" xr:uid="{0B57D07F-401D-41C1-9676-FB8CA8908F72}"/>
    <cellStyle name="Normal 4 4 2 2 2 5 3 2 2 3 2 3" xfId="20301" xr:uid="{D4A29969-6923-4A4F-BFBD-6D152E71F089}"/>
    <cellStyle name="Normal 4 4 2 2 2 5 3 2 2 3 3" xfId="20302" xr:uid="{DD801B50-8D09-4327-802D-D9D89F2D9E3C}"/>
    <cellStyle name="Normal 4 4 2 2 2 5 3 2 2 4" xfId="20303" xr:uid="{3FB9509D-3990-405C-9EE5-656B398E8E17}"/>
    <cellStyle name="Normal 4 4 2 2 2 5 3 2 2 4 2" xfId="20304" xr:uid="{744DEF70-30EC-43EC-BD39-5D00273B5EBF}"/>
    <cellStyle name="Normal 4 4 2 2 2 5 3 2 2 5" xfId="20305" xr:uid="{3FE87CBA-5775-489F-A54C-C9F06A0B70B9}"/>
    <cellStyle name="Normal 4 4 2 2 2 5 3 2 2 5 2" xfId="20306" xr:uid="{68D0E80F-A506-4989-9267-CBB69D49BC82}"/>
    <cellStyle name="Normal 4 4 2 2 2 5 3 2 2 6" xfId="20307" xr:uid="{29DBCB2C-0AB6-4E1A-829A-47E1946B64ED}"/>
    <cellStyle name="Normal 4 4 2 2 2 5 3 2 2 6 2" xfId="20308" xr:uid="{172CFE74-5B4B-4A10-9F03-B5964ABBF501}"/>
    <cellStyle name="Normal 4 4 2 2 2 5 3 2 2 7" xfId="20309" xr:uid="{4F55EE93-346C-41C9-A09F-E1E136984E75}"/>
    <cellStyle name="Normal 4 4 2 2 2 5 3 2 2 7 2" xfId="20310" xr:uid="{09AA4D9C-9174-499D-954B-C4C4152D9C53}"/>
    <cellStyle name="Normal 4 4 2 2 2 5 3 2 2 8" xfId="20311" xr:uid="{AE1B0B41-1A2E-4DB3-BE0B-F88691AC1B10}"/>
    <cellStyle name="Normal 4 4 2 2 2 5 3 2 3" xfId="20312" xr:uid="{C46BEE13-98E5-4081-886B-667F331DFC70}"/>
    <cellStyle name="Normal 4 4 2 2 2 5 3 2 3 2" xfId="20313" xr:uid="{6375CCA2-815A-4FDA-BCFF-9D325B1D6E95}"/>
    <cellStyle name="Normal 4 4 2 2 2 5 3 2 3 2 2" xfId="20314" xr:uid="{74DF801F-EE21-41D5-BB87-033F4CB6BEF1}"/>
    <cellStyle name="Normal 4 4 2 2 2 5 3 2 3 2 2 2" xfId="20315" xr:uid="{B17D0E47-F221-479B-A827-CA9EA3AA8864}"/>
    <cellStyle name="Normal 4 4 2 2 2 5 3 2 3 2 3" xfId="20316" xr:uid="{E58BB171-6D64-405C-A6F5-AEE122454596}"/>
    <cellStyle name="Normal 4 4 2 2 2 5 3 2 3 3" xfId="20317" xr:uid="{9E956D83-A74D-4B77-B79F-602C623EDFA1}"/>
    <cellStyle name="Normal 4 4 2 2 2 5 3 2 4" xfId="20318" xr:uid="{03C8147E-EC2F-4DB0-8011-5B88376F0625}"/>
    <cellStyle name="Normal 4 4 2 2 2 5 3 2 4 2" xfId="20319" xr:uid="{DBB6304C-2935-4A42-8F9F-8282FD6DCD9B}"/>
    <cellStyle name="Normal 4 4 2 2 2 5 3 2 5" xfId="20320" xr:uid="{55ED057A-319B-4EA5-873F-70887030F2A1}"/>
    <cellStyle name="Normal 4 4 2 2 2 5 3 2 5 2" xfId="20321" xr:uid="{6274FA4D-5B74-4ED5-A413-45E8E6E7841B}"/>
    <cellStyle name="Normal 4 4 2 2 2 5 3 2 6" xfId="20322" xr:uid="{A2EA29D9-62BA-4FFD-885F-D55FB1B997D0}"/>
    <cellStyle name="Normal 4 4 2 2 2 5 3 2 6 2" xfId="20323" xr:uid="{DE1F2413-E52B-479F-A541-E58F2CC58792}"/>
    <cellStyle name="Normal 4 4 2 2 2 5 3 2 7" xfId="20324" xr:uid="{392B8569-FA88-4FAB-80E1-46E21BCAE3E1}"/>
    <cellStyle name="Normal 4 4 2 2 2 5 3 2 7 2" xfId="20325" xr:uid="{AD4E6991-EFF5-4CDA-B20B-BF3E5DBF778B}"/>
    <cellStyle name="Normal 4 4 2 2 2 5 3 2 8" xfId="20326" xr:uid="{AEC3FA59-4E64-4B5E-BA41-890A6FAE68A9}"/>
    <cellStyle name="Normal 4 4 2 2 2 5 3 2 8 2" xfId="20327" xr:uid="{1DAEBB46-EE8E-4FC5-BEA2-6D079E242AA8}"/>
    <cellStyle name="Normal 4 4 2 2 2 5 3 2 9" xfId="20328" xr:uid="{34678E04-9FD4-44E9-9A89-4CA0A1EAC696}"/>
    <cellStyle name="Normal 4 4 2 2 2 5 3 3" xfId="20329" xr:uid="{43381025-9A10-42E7-A5C1-068ED4296842}"/>
    <cellStyle name="Normal 4 4 2 2 2 5 3 3 2" xfId="20330" xr:uid="{6D15E7D1-5D26-4541-A838-26C9AB8E06FF}"/>
    <cellStyle name="Normal 4 4 2 2 2 5 3 3 2 2" xfId="20331" xr:uid="{095BDF17-C6C7-4690-9C48-A66645A4B0AA}"/>
    <cellStyle name="Normal 4 4 2 2 2 5 3 3 2 2 2" xfId="20332" xr:uid="{55CD1966-D7EF-4B0B-BA12-65A6B212A4FC}"/>
    <cellStyle name="Normal 4 4 2 2 2 5 3 3 2 2 2 2" xfId="20333" xr:uid="{A229478F-DA69-4FE1-88F4-C4E20D6B4BA2}"/>
    <cellStyle name="Normal 4 4 2 2 2 5 3 3 2 2 3" xfId="20334" xr:uid="{F9862F59-0697-471E-8B77-447955827742}"/>
    <cellStyle name="Normal 4 4 2 2 2 5 3 3 2 3" xfId="20335" xr:uid="{10B664E7-AAB9-4344-A4C8-28631F5DEB35}"/>
    <cellStyle name="Normal 4 4 2 2 2 5 3 3 3" xfId="20336" xr:uid="{0AD70094-0F9B-4564-AAAA-EE3E5243A9E7}"/>
    <cellStyle name="Normal 4 4 2 2 2 5 3 3 3 2" xfId="20337" xr:uid="{DC7ACB8B-8F15-4CBE-BE4E-2674AC938A54}"/>
    <cellStyle name="Normal 4 4 2 2 2 5 3 3 4" xfId="20338" xr:uid="{E91E6571-1171-49F6-963C-4D45E57CC553}"/>
    <cellStyle name="Normal 4 4 2 2 2 5 3 3 4 2" xfId="20339" xr:uid="{C6E4A4D9-864A-4EDF-879C-89E4154C68BD}"/>
    <cellStyle name="Normal 4 4 2 2 2 5 3 3 5" xfId="20340" xr:uid="{5EA359F7-D31C-4428-B42E-419C4A5FDD58}"/>
    <cellStyle name="Normal 4 4 2 2 2 5 3 3 5 2" xfId="20341" xr:uid="{6E64EBA3-90A0-4347-BF44-DA8CB0772366}"/>
    <cellStyle name="Normal 4 4 2 2 2 5 3 3 6" xfId="20342" xr:uid="{301757D7-71DA-4907-9B72-3874BE15F2D1}"/>
    <cellStyle name="Normal 4 4 2 2 2 5 3 3 6 2" xfId="20343" xr:uid="{91E24855-ED51-4D35-A09E-EE2D70B50D30}"/>
    <cellStyle name="Normal 4 4 2 2 2 5 3 3 7" xfId="20344" xr:uid="{073C8BA3-254C-493C-918C-EE99E787BAC7}"/>
    <cellStyle name="Normal 4 4 2 2 2 5 3 3 7 2" xfId="20345" xr:uid="{74A4D697-23C4-4160-B749-6C635029C0E9}"/>
    <cellStyle name="Normal 4 4 2 2 2 5 3 3 8" xfId="20346" xr:uid="{5264447F-A8C2-4160-84D9-87E249177BCA}"/>
    <cellStyle name="Normal 4 4 2 2 2 5 3 4" xfId="20347" xr:uid="{01C65638-F83D-494E-B60B-2D3EBBD7A124}"/>
    <cellStyle name="Normal 4 4 2 2 2 5 3 4 2" xfId="20348" xr:uid="{07DE1255-1969-46D7-9871-A60C6B2D3D89}"/>
    <cellStyle name="Normal 4 4 2 2 2 5 3 4 2 2" xfId="20349" xr:uid="{16A34D85-8360-49AA-8578-BB351C7C70A8}"/>
    <cellStyle name="Normal 4 4 2 2 2 5 3 4 2 2 2" xfId="20350" xr:uid="{EB8E635C-E412-4289-8BE4-065948909961}"/>
    <cellStyle name="Normal 4 4 2 2 2 5 3 4 2 3" xfId="20351" xr:uid="{D5B73C23-0C61-434B-9A0E-8E800180A0A4}"/>
    <cellStyle name="Normal 4 4 2 2 2 5 3 4 3" xfId="20352" xr:uid="{66A48E72-453F-424B-A30B-B40013FE35F8}"/>
    <cellStyle name="Normal 4 4 2 2 2 5 3 5" xfId="20353" xr:uid="{9C41AAF0-0AEF-4DFA-9C7A-ED0D1AE1061E}"/>
    <cellStyle name="Normal 4 4 2 2 2 5 3 5 2" xfId="20354" xr:uid="{65F51D71-7F21-4EE1-BDE2-62131DA71349}"/>
    <cellStyle name="Normal 4 4 2 2 2 5 3 6" xfId="20355" xr:uid="{A429C741-EF3A-44E2-83F2-5A38AD6B34DC}"/>
    <cellStyle name="Normal 4 4 2 2 2 5 3 6 2" xfId="20356" xr:uid="{4CB7B62A-3099-4882-9980-DC5BF43A84D9}"/>
    <cellStyle name="Normal 4 4 2 2 2 5 3 7" xfId="20357" xr:uid="{40DAC35F-20FC-4806-AB6A-EB8E10C42A8B}"/>
    <cellStyle name="Normal 4 4 2 2 2 5 3 7 2" xfId="20358" xr:uid="{87DD9B00-FB87-44E0-9FCD-C95BAC0ADA1B}"/>
    <cellStyle name="Normal 4 4 2 2 2 5 3 8" xfId="20359" xr:uid="{A398FD6A-BF1F-4DA2-93F9-C99561E98E0B}"/>
    <cellStyle name="Normal 4 4 2 2 2 5 3 8 2" xfId="20360" xr:uid="{39560FD7-ADC4-40E9-BE39-90FA483D0E33}"/>
    <cellStyle name="Normal 4 4 2 2 2 5 3 9" xfId="20361" xr:uid="{6AFF562E-B470-4A63-9BC0-C1274D7ABDDA}"/>
    <cellStyle name="Normal 4 4 2 2 2 5 4" xfId="20362" xr:uid="{29891D07-8E5A-43EF-8172-53D74742BEE6}"/>
    <cellStyle name="Normal 4 4 2 2 2 5 4 2" xfId="20363" xr:uid="{2E642FD5-4B88-46B9-AECF-90AB7DBD5457}"/>
    <cellStyle name="Normal 4 4 2 2 2 5 5" xfId="20364" xr:uid="{EC7E2717-064D-4708-B07D-E27B0783AF06}"/>
    <cellStyle name="Normal 4 4 2 2 2 5 5 2" xfId="20365" xr:uid="{9363C7D8-AD1E-4814-A02D-099F1E594A42}"/>
    <cellStyle name="Normal 4 4 2 2 2 5 5 2 2" xfId="20366" xr:uid="{7B4DDAF1-8738-4E97-B8C2-9877B0506A42}"/>
    <cellStyle name="Normal 4 4 2 2 2 5 5 2 2 2" xfId="20367" xr:uid="{D43156DA-7F0A-45AE-9A6B-7E8EBA2F95EC}"/>
    <cellStyle name="Normal 4 4 2 2 2 5 5 2 2 2 2" xfId="20368" xr:uid="{1944010B-7048-43F8-9E86-E42B012AAEE0}"/>
    <cellStyle name="Normal 4 4 2 2 2 5 5 2 2 2 2 2" xfId="20369" xr:uid="{1516D92D-E356-48BE-A545-A31DE4CBE593}"/>
    <cellStyle name="Normal 4 4 2 2 2 5 5 2 2 2 3" xfId="20370" xr:uid="{6523535D-5FC7-4A77-9C88-BBDEA4092D3A}"/>
    <cellStyle name="Normal 4 4 2 2 2 5 5 2 2 3" xfId="20371" xr:uid="{6A25A02F-CA2B-41ED-BF54-8687607E1B96}"/>
    <cellStyle name="Normal 4 4 2 2 2 5 5 2 3" xfId="20372" xr:uid="{81911736-5FDD-4F87-8BE3-942FC9956F9F}"/>
    <cellStyle name="Normal 4 4 2 2 2 5 5 2 3 2" xfId="20373" xr:uid="{FF29A4FD-4C41-4C00-A24A-83A52DB924E0}"/>
    <cellStyle name="Normal 4 4 2 2 2 5 5 2 4" xfId="20374" xr:uid="{CDAB254C-B338-4F3E-8360-0EF8C0A328D3}"/>
    <cellStyle name="Normal 4 4 2 2 2 5 5 2 4 2" xfId="20375" xr:uid="{E57CD6EE-2FE9-4B34-9E2D-D8C37900C237}"/>
    <cellStyle name="Normal 4 4 2 2 2 5 5 2 5" xfId="20376" xr:uid="{FE6F8082-21BC-439D-892D-C5E4A0A42AC9}"/>
    <cellStyle name="Normal 4 4 2 2 2 5 5 2 5 2" xfId="20377" xr:uid="{E82DEA67-D4E1-4F8F-9EA3-022EEDEA3E7A}"/>
    <cellStyle name="Normal 4 4 2 2 2 5 5 2 6" xfId="20378" xr:uid="{E7AD4955-6B08-4B42-B257-3719B105051E}"/>
    <cellStyle name="Normal 4 4 2 2 2 5 5 2 6 2" xfId="20379" xr:uid="{B4D7F004-1C4C-4A45-95D2-CC1C2B8373AD}"/>
    <cellStyle name="Normal 4 4 2 2 2 5 5 2 7" xfId="20380" xr:uid="{A165A524-8D14-45C2-B5EC-9218CE60EF57}"/>
    <cellStyle name="Normal 4 4 2 2 2 5 5 2 7 2" xfId="20381" xr:uid="{BE70C643-2B04-45A9-B528-05E38398E937}"/>
    <cellStyle name="Normal 4 4 2 2 2 5 5 2 8" xfId="20382" xr:uid="{7DAD6D1F-41AC-4968-8D83-953B40BFFC2B}"/>
    <cellStyle name="Normal 4 4 2 2 2 5 5 3" xfId="20383" xr:uid="{CBC106B7-AA28-4E7A-8792-B5D8EB000548}"/>
    <cellStyle name="Normal 4 4 2 2 2 5 5 3 2" xfId="20384" xr:uid="{7280A050-74E6-411D-9408-E3AD55BB4D40}"/>
    <cellStyle name="Normal 4 4 2 2 2 5 5 3 2 2" xfId="20385" xr:uid="{3A15A85E-BDFD-46F5-8197-64BEE11874C7}"/>
    <cellStyle name="Normal 4 4 2 2 2 5 5 3 2 2 2" xfId="20386" xr:uid="{D709F660-73F5-45D5-994C-E6DFDBC74874}"/>
    <cellStyle name="Normal 4 4 2 2 2 5 5 3 2 3" xfId="20387" xr:uid="{E5CDADB2-B024-4024-B10E-28CD7825EA9A}"/>
    <cellStyle name="Normal 4 4 2 2 2 5 5 3 3" xfId="20388" xr:uid="{244E2527-F6E6-41DD-B082-B940903F8A76}"/>
    <cellStyle name="Normal 4 4 2 2 2 5 5 4" xfId="20389" xr:uid="{AFA37E67-8C2A-4E5A-BECE-BC32B2AA3818}"/>
    <cellStyle name="Normal 4 4 2 2 2 5 5 4 2" xfId="20390" xr:uid="{3D44349A-F342-4B83-85B6-6A339E3E899F}"/>
    <cellStyle name="Normal 4 4 2 2 2 5 5 5" xfId="20391" xr:uid="{21E0BA55-00E2-4C9B-AF22-E4870BA803D2}"/>
    <cellStyle name="Normal 4 4 2 2 2 5 5 5 2" xfId="20392" xr:uid="{BAB713FE-EB54-44C1-9051-9B356F36EEF0}"/>
    <cellStyle name="Normal 4 4 2 2 2 5 5 6" xfId="20393" xr:uid="{98AD0363-8B08-4D42-8ABD-B8CBBE9A4AC8}"/>
    <cellStyle name="Normal 4 4 2 2 2 5 5 6 2" xfId="20394" xr:uid="{6DDA4304-DBA5-44D0-8BB0-95F2B02D05AF}"/>
    <cellStyle name="Normal 4 4 2 2 2 5 5 7" xfId="20395" xr:uid="{8DDBC2CA-C9C0-48DD-B7C4-208F3178466A}"/>
    <cellStyle name="Normal 4 4 2 2 2 5 5 7 2" xfId="20396" xr:uid="{9945264C-4169-4C91-92FD-A3C0C0986EEA}"/>
    <cellStyle name="Normal 4 4 2 2 2 5 5 8" xfId="20397" xr:uid="{00549A1F-6FBA-449C-A5AD-87F531F625F6}"/>
    <cellStyle name="Normal 4 4 2 2 2 5 6" xfId="20398" xr:uid="{391D5ABB-33E5-4BAF-811E-469B059827F3}"/>
    <cellStyle name="Normal 4 4 2 2 2 5 6 2" xfId="20399" xr:uid="{6C7BF316-79EA-40E5-9D0E-CFD2EF544411}"/>
    <cellStyle name="Normal 4 4 2 2 2 5 6 2 2" xfId="20400" xr:uid="{16F2D1C4-19BD-4941-ADE7-C038AA6DB905}"/>
    <cellStyle name="Normal 4 4 2 2 2 5 6 2 2 2" xfId="20401" xr:uid="{81C8D305-F639-4537-8CF2-5F761E59C7CC}"/>
    <cellStyle name="Normal 4 4 2 2 2 5 6 2 3" xfId="20402" xr:uid="{E2FA636C-50BE-4C8F-8437-A6FC22AFDCDD}"/>
    <cellStyle name="Normal 4 4 2 2 2 5 6 3" xfId="20403" xr:uid="{F7EA8798-3668-45D2-AA7D-7D12F68A4621}"/>
    <cellStyle name="Normal 4 4 2 2 2 5 7" xfId="20404" xr:uid="{7B8400F5-80CE-405F-A90F-DC8CD60A006A}"/>
    <cellStyle name="Normal 4 4 2 2 2 5 7 2" xfId="20405" xr:uid="{6B9A8241-A279-4FBD-B6FF-CF337715E1CF}"/>
    <cellStyle name="Normal 4 4 2 2 2 5 8" xfId="20406" xr:uid="{6C9F8BC5-2E90-4C97-BEAC-81C494A03BC7}"/>
    <cellStyle name="Normal 4 4 2 2 2 5 8 2" xfId="20407" xr:uid="{87EC4648-8D62-464C-A997-3A8E3F1EAF9E}"/>
    <cellStyle name="Normal 4 4 2 2 2 5 9" xfId="20408" xr:uid="{FF4AD194-25C9-4C9E-AFD6-BD9FB4D276B4}"/>
    <cellStyle name="Normal 4 4 2 2 2 5 9 2" xfId="20409" xr:uid="{C1A129FC-D560-4A9F-B241-8A57203AAEB1}"/>
    <cellStyle name="Normal 4 4 2 2 2 6" xfId="20410" xr:uid="{EBC2D87C-DEF7-4715-B34E-4C2E7FC85956}"/>
    <cellStyle name="Normal 4 4 2 2 2 6 2" xfId="20411" xr:uid="{ACCEACE4-A956-443A-A5D9-8A49D3E31DEB}"/>
    <cellStyle name="Normal 4 4 2 2 2 6 2 2" xfId="20412" xr:uid="{545AEF6D-0676-4472-99D6-3C9E26C9D244}"/>
    <cellStyle name="Normal 4 4 2 2 2 6 2 2 2" xfId="20413" xr:uid="{DE295140-673E-479A-BB4A-AFFBF6877FDD}"/>
    <cellStyle name="Normal 4 4 2 2 2 6 2 2 2 2" xfId="20414" xr:uid="{23862146-58E2-4DE6-97A1-AE90CE617310}"/>
    <cellStyle name="Normal 4 4 2 2 2 6 2 2 2 2 2" xfId="20415" xr:uid="{918D4694-5E8E-44B1-814B-74ECA600DC5C}"/>
    <cellStyle name="Normal 4 4 2 2 2 6 2 2 2 2 2 2" xfId="20416" xr:uid="{BAD1F084-D11D-4E23-937B-7B350F44EBAC}"/>
    <cellStyle name="Normal 4 4 2 2 2 6 2 2 2 2 2 2 2" xfId="20417" xr:uid="{68EAC45C-5238-4466-BB03-98F4C686FD73}"/>
    <cellStyle name="Normal 4 4 2 2 2 6 2 2 2 2 2 3" xfId="20418" xr:uid="{483DC4DD-8902-4A1E-863F-BD5B63887C00}"/>
    <cellStyle name="Normal 4 4 2 2 2 6 2 2 2 2 3" xfId="20419" xr:uid="{EF3FA27C-D195-4332-B4B6-37E9F8F22082}"/>
    <cellStyle name="Normal 4 4 2 2 2 6 2 2 2 3" xfId="20420" xr:uid="{F1FFD041-C625-4E0B-B033-5145A9E1C898}"/>
    <cellStyle name="Normal 4 4 2 2 2 6 2 2 2 3 2" xfId="20421" xr:uid="{0C9D47A3-395C-486A-ACDB-DAF0F24B801D}"/>
    <cellStyle name="Normal 4 4 2 2 2 6 2 2 2 4" xfId="20422" xr:uid="{B766797A-CAEE-4D37-96D1-9DE41F4DEF33}"/>
    <cellStyle name="Normal 4 4 2 2 2 6 2 2 2 4 2" xfId="20423" xr:uid="{25732383-E307-4E8B-8893-3C1942F7E3DA}"/>
    <cellStyle name="Normal 4 4 2 2 2 6 2 2 2 5" xfId="20424" xr:uid="{EBFC3F6C-07AD-41BB-A514-F6D324993702}"/>
    <cellStyle name="Normal 4 4 2 2 2 6 2 2 2 5 2" xfId="20425" xr:uid="{888127EB-3145-4A58-84D4-BFADAC1CD38C}"/>
    <cellStyle name="Normal 4 4 2 2 2 6 2 2 2 6" xfId="20426" xr:uid="{A8951D00-8C0A-4428-AC4F-9D4397C0FC19}"/>
    <cellStyle name="Normal 4 4 2 2 2 6 2 2 2 6 2" xfId="20427" xr:uid="{54748446-8C83-4AC0-94CD-AECF2C8F5824}"/>
    <cellStyle name="Normal 4 4 2 2 2 6 2 2 2 7" xfId="20428" xr:uid="{3556DF76-B200-48CE-B21E-3E28EF97F26C}"/>
    <cellStyle name="Normal 4 4 2 2 2 6 2 2 2 7 2" xfId="20429" xr:uid="{25A61DC9-4217-45EF-9A52-2E80AEAB84EC}"/>
    <cellStyle name="Normal 4 4 2 2 2 6 2 2 2 8" xfId="20430" xr:uid="{2087BF45-26DC-441B-B710-C609A98F5589}"/>
    <cellStyle name="Normal 4 4 2 2 2 6 2 2 3" xfId="20431" xr:uid="{06E32B80-89A8-4036-8B21-D0F63F4D47EE}"/>
    <cellStyle name="Normal 4 4 2 2 2 6 2 2 3 2" xfId="20432" xr:uid="{177CE242-A87E-4792-9402-78AF5B3D69EC}"/>
    <cellStyle name="Normal 4 4 2 2 2 6 2 2 3 2 2" xfId="20433" xr:uid="{2FB0CB6D-61C8-4ADD-930E-A95925370829}"/>
    <cellStyle name="Normal 4 4 2 2 2 6 2 2 3 2 2 2" xfId="20434" xr:uid="{F027942D-BB31-4C18-B0F0-E473A4D822B2}"/>
    <cellStyle name="Normal 4 4 2 2 2 6 2 2 3 2 3" xfId="20435" xr:uid="{E43289CE-4EC7-4126-BFF4-1DFE3008DF63}"/>
    <cellStyle name="Normal 4 4 2 2 2 6 2 2 3 3" xfId="20436" xr:uid="{405BEE9F-420B-477C-AA58-67706F5D13CF}"/>
    <cellStyle name="Normal 4 4 2 2 2 6 2 2 4" xfId="20437" xr:uid="{DBCC01B9-C178-4BF9-9BFE-E9C817BD4DF1}"/>
    <cellStyle name="Normal 4 4 2 2 2 6 2 2 4 2" xfId="20438" xr:uid="{67C40F3B-A362-4A17-A184-215F226721AB}"/>
    <cellStyle name="Normal 4 4 2 2 2 6 2 2 5" xfId="20439" xr:uid="{BB7E807D-757F-4C9C-A2A2-51062BBDC861}"/>
    <cellStyle name="Normal 4 4 2 2 2 6 2 2 5 2" xfId="20440" xr:uid="{D4D06803-57FF-4012-B1F0-86E7E60BBE92}"/>
    <cellStyle name="Normal 4 4 2 2 2 6 2 2 6" xfId="20441" xr:uid="{48577A1F-18F1-4DCA-87FF-D0D153869007}"/>
    <cellStyle name="Normal 4 4 2 2 2 6 2 2 6 2" xfId="20442" xr:uid="{1FA734CF-1284-4F07-95BA-898EBADA24C2}"/>
    <cellStyle name="Normal 4 4 2 2 2 6 2 2 7" xfId="20443" xr:uid="{66EA7F46-3309-4CBD-B01C-86DF5F5C7590}"/>
    <cellStyle name="Normal 4 4 2 2 2 6 2 2 7 2" xfId="20444" xr:uid="{89D95BC1-4593-4809-8103-B51F8BAB4659}"/>
    <cellStyle name="Normal 4 4 2 2 2 6 2 2 8" xfId="20445" xr:uid="{993C8A77-DD8F-41FD-A41A-9A089A4CCC2A}"/>
    <cellStyle name="Normal 4 4 2 2 2 6 2 3" xfId="20446" xr:uid="{E6381F3F-6026-4B87-8BE0-045600528B9A}"/>
    <cellStyle name="Normal 4 4 2 2 2 6 2 3 2" xfId="20447" xr:uid="{D0A4F1DA-12C1-489F-A2BE-84EB216C8529}"/>
    <cellStyle name="Normal 4 4 2 2 2 6 2 3 2 2" xfId="20448" xr:uid="{A28708FE-E6FE-4564-A48D-DBB26F7FF5FC}"/>
    <cellStyle name="Normal 4 4 2 2 2 6 2 3 2 2 2" xfId="20449" xr:uid="{A4EBD8FE-77C8-40DD-B4EC-71AB16A086E5}"/>
    <cellStyle name="Normal 4 4 2 2 2 6 2 3 2 3" xfId="20450" xr:uid="{BD4BDBBC-7632-4474-9F2E-7F996F4A59FE}"/>
    <cellStyle name="Normal 4 4 2 2 2 6 2 3 3" xfId="20451" xr:uid="{CF4875F7-5488-4719-A2FB-A673AC7A83D1}"/>
    <cellStyle name="Normal 4 4 2 2 2 6 2 4" xfId="20452" xr:uid="{7B5B2801-7DE5-42EF-B8E6-4939493873D0}"/>
    <cellStyle name="Normal 4 4 2 2 2 6 2 4 2" xfId="20453" xr:uid="{FA3D375C-A2EF-4257-89FE-936BE33622C7}"/>
    <cellStyle name="Normal 4 4 2 2 2 6 2 5" xfId="20454" xr:uid="{7D156E5B-7F0F-45C7-93BF-82D7F994D3D1}"/>
    <cellStyle name="Normal 4 4 2 2 2 6 2 5 2" xfId="20455" xr:uid="{595EF9DD-4941-497A-8EBD-B247D519A565}"/>
    <cellStyle name="Normal 4 4 2 2 2 6 2 6" xfId="20456" xr:uid="{4A5DB824-F1D7-4CEF-88B5-7579DD98ADE9}"/>
    <cellStyle name="Normal 4 4 2 2 2 6 2 6 2" xfId="20457" xr:uid="{21C92DC1-A2AC-4633-A792-A08410B580DF}"/>
    <cellStyle name="Normal 4 4 2 2 2 6 2 7" xfId="20458" xr:uid="{73501EB3-DE1C-40FE-A074-6095E1220A25}"/>
    <cellStyle name="Normal 4 4 2 2 2 6 2 7 2" xfId="20459" xr:uid="{D768C37E-E3C8-4A22-97B2-CF81AC2FAE54}"/>
    <cellStyle name="Normal 4 4 2 2 2 6 2 8" xfId="20460" xr:uid="{04D02311-23B1-4476-945B-4462C29BCA1F}"/>
    <cellStyle name="Normal 4 4 2 2 2 6 2 8 2" xfId="20461" xr:uid="{31D2F583-5F7B-486D-80C9-4C4FB3D1AFE5}"/>
    <cellStyle name="Normal 4 4 2 2 2 6 2 9" xfId="20462" xr:uid="{63F419B3-3DB5-4227-B5E2-1840FCF6F6D7}"/>
    <cellStyle name="Normal 4 4 2 2 2 6 3" xfId="20463" xr:uid="{74ABCE99-48A6-4DDA-912B-F08E8731AE73}"/>
    <cellStyle name="Normal 4 4 2 2 2 6 3 2" xfId="20464" xr:uid="{C50772C7-25FF-47F8-8702-A831BE78A42A}"/>
    <cellStyle name="Normal 4 4 2 2 2 6 3 2 2" xfId="20465" xr:uid="{0C177EDB-63EF-4574-99C9-9351DDF09FBA}"/>
    <cellStyle name="Normal 4 4 2 2 2 6 3 2 2 2" xfId="20466" xr:uid="{4998EF40-683A-4824-8E69-888DFC45922C}"/>
    <cellStyle name="Normal 4 4 2 2 2 6 3 2 2 2 2" xfId="20467" xr:uid="{1434EA7A-3BF5-406B-8311-FD3FAA3AC22A}"/>
    <cellStyle name="Normal 4 4 2 2 2 6 3 2 2 3" xfId="20468" xr:uid="{E5FEBECC-1284-49F8-9A6A-6F384F8222DF}"/>
    <cellStyle name="Normal 4 4 2 2 2 6 3 2 3" xfId="20469" xr:uid="{53972197-9233-4C19-AD12-4F01677AFAC0}"/>
    <cellStyle name="Normal 4 4 2 2 2 6 3 3" xfId="20470" xr:uid="{ED324D62-684F-4A26-AC3D-1221D8A48F62}"/>
    <cellStyle name="Normal 4 4 2 2 2 6 3 3 2" xfId="20471" xr:uid="{73EF7033-846E-437E-AFFE-FECFC611B7CE}"/>
    <cellStyle name="Normal 4 4 2 2 2 6 3 4" xfId="20472" xr:uid="{B944B8BA-07C1-43B3-8051-E48D4EBA24FE}"/>
    <cellStyle name="Normal 4 4 2 2 2 6 3 4 2" xfId="20473" xr:uid="{2D4586D4-E288-4336-ACF5-BC30AB8431EA}"/>
    <cellStyle name="Normal 4 4 2 2 2 6 3 5" xfId="20474" xr:uid="{2680FF20-4969-487C-A617-DF68C0FEE349}"/>
    <cellStyle name="Normal 4 4 2 2 2 6 3 5 2" xfId="20475" xr:uid="{7BD16CF4-A35E-426F-8942-57FF185DB24A}"/>
    <cellStyle name="Normal 4 4 2 2 2 6 3 6" xfId="20476" xr:uid="{A6FA7239-2E13-4127-8D56-7CD1FFFD2DB3}"/>
    <cellStyle name="Normal 4 4 2 2 2 6 3 6 2" xfId="20477" xr:uid="{25001307-0966-41BE-A3FD-03265D618F0D}"/>
    <cellStyle name="Normal 4 4 2 2 2 6 3 7" xfId="20478" xr:uid="{89789293-CD86-417A-A2A0-29AFD041AE1C}"/>
    <cellStyle name="Normal 4 4 2 2 2 6 3 7 2" xfId="20479" xr:uid="{24102390-04FC-4E50-BBFE-6D63B3B1D5AF}"/>
    <cellStyle name="Normal 4 4 2 2 2 6 3 8" xfId="20480" xr:uid="{C266CE6E-50EC-49AC-B56B-FDAB9788CD22}"/>
    <cellStyle name="Normal 4 4 2 2 2 6 4" xfId="20481" xr:uid="{340B97B8-12EE-4ECA-8E8A-C94FE79F06D2}"/>
    <cellStyle name="Normal 4 4 2 2 2 6 4 2" xfId="20482" xr:uid="{303F19FA-EEC3-4EC6-9B8D-2E7935CECEAB}"/>
    <cellStyle name="Normal 4 4 2 2 2 6 4 2 2" xfId="20483" xr:uid="{F6FA9733-8601-4F20-896B-D2C48ACBACA6}"/>
    <cellStyle name="Normal 4 4 2 2 2 6 4 2 2 2" xfId="20484" xr:uid="{C4F7ED70-B68B-4F3B-B6D4-EFC48B1536FA}"/>
    <cellStyle name="Normal 4 4 2 2 2 6 4 2 3" xfId="20485" xr:uid="{C8D6C129-F177-4D2A-8505-17F026BF3907}"/>
    <cellStyle name="Normal 4 4 2 2 2 6 4 3" xfId="20486" xr:uid="{A9829AD0-0530-42F6-B444-2EBFEAD353BE}"/>
    <cellStyle name="Normal 4 4 2 2 2 6 5" xfId="20487" xr:uid="{F97D163E-CB9B-4664-96AD-04D15373E8E1}"/>
    <cellStyle name="Normal 4 4 2 2 2 6 5 2" xfId="20488" xr:uid="{485B15EB-5DBB-46DA-9F22-7DEC663B80EE}"/>
    <cellStyle name="Normal 4 4 2 2 2 6 6" xfId="20489" xr:uid="{88488797-5C87-4276-931F-E002F7FED7A7}"/>
    <cellStyle name="Normal 4 4 2 2 2 6 6 2" xfId="20490" xr:uid="{DACD4CA6-CDB0-4DC7-8C67-213F83E453A4}"/>
    <cellStyle name="Normal 4 4 2 2 2 6 7" xfId="20491" xr:uid="{12E24BF4-251A-4A8F-85F7-7E07FF2CAF20}"/>
    <cellStyle name="Normal 4 4 2 2 2 6 7 2" xfId="20492" xr:uid="{6CBD8878-511F-4353-BC0F-B9DB47FAD360}"/>
    <cellStyle name="Normal 4 4 2 2 2 6 8" xfId="20493" xr:uid="{90FE5732-3279-487C-BF1F-5992D43B559B}"/>
    <cellStyle name="Normal 4 4 2 2 2 6 8 2" xfId="20494" xr:uid="{16F7ED23-7DFF-4ADC-BAB9-2F04B40BB0EB}"/>
    <cellStyle name="Normal 4 4 2 2 2 6 9" xfId="20495" xr:uid="{39270985-8F36-424B-ADDA-B7CC6D28D823}"/>
    <cellStyle name="Normal 4 4 2 2 2 7" xfId="20496" xr:uid="{C22A66E7-F501-4221-83EF-5F785108622C}"/>
    <cellStyle name="Normal 4 4 2 2 2 7 2" xfId="20497" xr:uid="{F4A09BB0-F8B9-4657-A2E2-10441CF9EB1E}"/>
    <cellStyle name="Normal 4 4 2 2 2 8" xfId="20498" xr:uid="{89D787C4-ABA5-4541-B0E4-686DA388BE53}"/>
    <cellStyle name="Normal 4 4 2 2 2 8 2" xfId="20499" xr:uid="{76B56672-841C-4862-8278-319E3C8B27CF}"/>
    <cellStyle name="Normal 4 4 2 2 2 9" xfId="20500" xr:uid="{292DA8E9-1A53-48B8-89AA-60C75B40C38B}"/>
    <cellStyle name="Normal 4 4 2 2 2 9 2" xfId="20501" xr:uid="{CC871824-BF4C-4DD0-AF95-14421645F2B6}"/>
    <cellStyle name="Normal 4 4 2 2 2 9 2 2" xfId="20502" xr:uid="{B2EAE7EC-6682-4B3C-B632-3B6A66A6BC54}"/>
    <cellStyle name="Normal 4 4 2 2 2 9 2 2 2" xfId="20503" xr:uid="{201854AB-2C11-444E-92AE-A1214BF21D53}"/>
    <cellStyle name="Normal 4 4 2 2 2 9 2 2 2 2" xfId="20504" xr:uid="{126784FA-17E2-4E1E-8D19-37AF001D7B94}"/>
    <cellStyle name="Normal 4 4 2 2 2 9 2 2 2 2 2" xfId="20505" xr:uid="{7F02896A-5C64-45AF-AB39-7F24347E0C87}"/>
    <cellStyle name="Normal 4 4 2 2 2 9 2 2 2 3" xfId="20506" xr:uid="{FA3D51BE-89CC-41CC-B4DD-DAB98974A1AD}"/>
    <cellStyle name="Normal 4 4 2 2 2 9 2 2 3" xfId="20507" xr:uid="{28A928FB-8174-4A07-BA46-CA9F109D7F72}"/>
    <cellStyle name="Normal 4 4 2 2 2 9 2 3" xfId="20508" xr:uid="{0B7A434C-1890-474F-9396-9393268D21D0}"/>
    <cellStyle name="Normal 4 4 2 2 2 9 2 3 2" xfId="20509" xr:uid="{46270018-5171-425D-B118-59E54A95C4DE}"/>
    <cellStyle name="Normal 4 4 2 2 2 9 2 4" xfId="20510" xr:uid="{CF872253-3260-4E68-B553-8B78CBE3C5A6}"/>
    <cellStyle name="Normal 4 4 2 2 2 9 2 4 2" xfId="20511" xr:uid="{8D5C6748-3BF5-41CC-A177-D3A64D0FA87A}"/>
    <cellStyle name="Normal 4 4 2 2 2 9 2 5" xfId="20512" xr:uid="{7457C0D6-3892-4720-AA29-7DB6C6C2656D}"/>
    <cellStyle name="Normal 4 4 2 2 2 9 2 5 2" xfId="20513" xr:uid="{8C5DF414-818E-4B79-8FCC-CE22C1E6200A}"/>
    <cellStyle name="Normal 4 4 2 2 2 9 2 6" xfId="20514" xr:uid="{E0C67508-AEB8-409D-8C25-2E24C53BB65C}"/>
    <cellStyle name="Normal 4 4 2 2 2 9 2 6 2" xfId="20515" xr:uid="{968D7829-535B-46FE-AB89-0803E85E59B1}"/>
    <cellStyle name="Normal 4 4 2 2 2 9 2 7" xfId="20516" xr:uid="{8F16456F-B0D2-4AC2-B1C9-D845F34310D8}"/>
    <cellStyle name="Normal 4 4 2 2 2 9 2 7 2" xfId="20517" xr:uid="{7F81DC81-4E20-4696-B70E-2DC6048F628D}"/>
    <cellStyle name="Normal 4 4 2 2 2 9 2 8" xfId="20518" xr:uid="{9BB14019-EC58-492A-9FCB-4C33DFD44A8C}"/>
    <cellStyle name="Normal 4 4 2 2 2 9 3" xfId="20519" xr:uid="{E347124D-C2ED-4145-AEEE-13E68B78E65B}"/>
    <cellStyle name="Normal 4 4 2 2 2 9 3 2" xfId="20520" xr:uid="{9FE5004B-8322-4A49-97FF-0A981CD29388}"/>
    <cellStyle name="Normal 4 4 2 2 2 9 3 2 2" xfId="20521" xr:uid="{7CC6D647-0D5F-4FCE-ADE5-642DEF960100}"/>
    <cellStyle name="Normal 4 4 2 2 2 9 3 2 2 2" xfId="20522" xr:uid="{F89D0571-5F43-4A41-AD1A-37AC0D37C7D7}"/>
    <cellStyle name="Normal 4 4 2 2 2 9 3 2 3" xfId="20523" xr:uid="{D2B60CDD-0BA0-4F15-AE51-D3A4F73948BE}"/>
    <cellStyle name="Normal 4 4 2 2 2 9 3 3" xfId="20524" xr:uid="{4B39B9B8-4395-4105-B8DF-4C0069F4598F}"/>
    <cellStyle name="Normal 4 4 2 2 2 9 4" xfId="20525" xr:uid="{8E5EFDBC-DB3E-45F4-92BD-D40513966DB4}"/>
    <cellStyle name="Normal 4 4 2 2 2 9 4 2" xfId="20526" xr:uid="{D449E87E-3123-4FD8-B529-E09DCD059410}"/>
    <cellStyle name="Normal 4 4 2 2 2 9 5" xfId="20527" xr:uid="{F48CF0E2-996C-4E2F-BC61-2D1736679FD9}"/>
    <cellStyle name="Normal 4 4 2 2 2 9 5 2" xfId="20528" xr:uid="{5AF207F2-CF4B-4591-A4EE-8BEBAA396E14}"/>
    <cellStyle name="Normal 4 4 2 2 2 9 6" xfId="20529" xr:uid="{F8911145-B527-413F-83C3-B1F4D674E643}"/>
    <cellStyle name="Normal 4 4 2 2 2 9 6 2" xfId="20530" xr:uid="{7E601652-2F79-49BA-BC1C-25EDE3E00971}"/>
    <cellStyle name="Normal 4 4 2 2 2 9 7" xfId="20531" xr:uid="{20B99A53-B25C-4B18-9380-9712A5F0ACBB}"/>
    <cellStyle name="Normal 4 4 2 2 2 9 7 2" xfId="20532" xr:uid="{B12D471B-C123-448A-9C58-EB1D7BDE86CF}"/>
    <cellStyle name="Normal 4 4 2 2 2 9 8" xfId="20533" xr:uid="{26E94890-3CCA-48DC-9433-B1A0D7A78E3F}"/>
    <cellStyle name="Normal 4 4 2 2 3" xfId="20534" xr:uid="{F48863D3-2CA0-4270-A306-8B16D5974247}"/>
    <cellStyle name="Normal 4 4 2 2 3 2" xfId="20535" xr:uid="{17C0B274-4196-4BA2-A71F-DBC111008E5F}"/>
    <cellStyle name="Normal 4 4 2 2 4" xfId="20536" xr:uid="{9E69C386-BE13-4453-A049-6E75B561C705}"/>
    <cellStyle name="Normal 4 4 2 2 4 10" xfId="20537" xr:uid="{B639598D-BA02-448A-866E-FE57BEC0F707}"/>
    <cellStyle name="Normal 4 4 2 2 4 10 2" xfId="20538" xr:uid="{80D12449-FF0E-4E78-B0FD-230B8962522B}"/>
    <cellStyle name="Normal 4 4 2 2 4 11" xfId="20539" xr:uid="{073AA02C-F7A0-4964-BC49-AB7A2BFFFFE2}"/>
    <cellStyle name="Normal 4 4 2 2 4 11 2" xfId="20540" xr:uid="{3F7016A9-E76D-4A2D-8F6C-4A563AF8AC70}"/>
    <cellStyle name="Normal 4 4 2 2 4 12" xfId="20541" xr:uid="{22DE9D41-53AC-4ADD-A7F1-F882569C04EC}"/>
    <cellStyle name="Normal 4 4 2 2 4 12 2" xfId="20542" xr:uid="{ACC9B0A8-6DF7-42E5-8785-F8D51D306BB8}"/>
    <cellStyle name="Normal 4 4 2 2 4 13" xfId="20543" xr:uid="{FD253A1A-9E55-497F-91F5-06936ACD98AB}"/>
    <cellStyle name="Normal 4 4 2 2 4 2" xfId="20544" xr:uid="{1F5AB87B-E8C4-468C-98EF-6A100F101227}"/>
    <cellStyle name="Normal 4 4 2 2 4 2 10" xfId="20545" xr:uid="{07CD00C3-2EBF-4217-B6D9-4DC554D0E559}"/>
    <cellStyle name="Normal 4 4 2 2 4 2 10 2" xfId="20546" xr:uid="{1976B617-E070-445D-BA0F-BC556FAF2610}"/>
    <cellStyle name="Normal 4 4 2 2 4 2 11" xfId="20547" xr:uid="{5107F272-3F9D-4CE7-9424-4510D49B2966}"/>
    <cellStyle name="Normal 4 4 2 2 4 2 11 2" xfId="20548" xr:uid="{AD33FD21-B91E-4937-AE25-31707D16A251}"/>
    <cellStyle name="Normal 4 4 2 2 4 2 12" xfId="20549" xr:uid="{FFC0ECDA-AB70-4B85-8132-59A16886BD47}"/>
    <cellStyle name="Normal 4 4 2 2 4 2 12 2" xfId="20550" xr:uid="{165C99C8-ABC5-46B9-97A7-AE14E6A4D1D0}"/>
    <cellStyle name="Normal 4 4 2 2 4 2 13" xfId="20551" xr:uid="{8D1D3CF3-ED3A-477D-9925-71450B09A1C6}"/>
    <cellStyle name="Normal 4 4 2 2 4 2 2" xfId="20552" xr:uid="{244CF3B2-2898-4204-B097-F13A15D06835}"/>
    <cellStyle name="Normal 4 4 2 2 4 2 2 10" xfId="20553" xr:uid="{B7436D4E-3602-4220-8C74-1CC53B1FF479}"/>
    <cellStyle name="Normal 4 4 2 2 4 2 2 10 2" xfId="20554" xr:uid="{EEAA4A12-2CBB-4C37-9528-55147D802BD0}"/>
    <cellStyle name="Normal 4 4 2 2 4 2 2 11" xfId="20555" xr:uid="{98413AF7-134D-4EB7-BEF3-78D7B1154285}"/>
    <cellStyle name="Normal 4 4 2 2 4 2 2 11 2" xfId="20556" xr:uid="{CF3C3F1E-5E11-4CD7-A789-D8B697818505}"/>
    <cellStyle name="Normal 4 4 2 2 4 2 2 12" xfId="20557" xr:uid="{EEAA6890-EB34-4EC1-B283-CC0598AB8E8A}"/>
    <cellStyle name="Normal 4 4 2 2 4 2 2 2" xfId="20558" xr:uid="{AC13E6D5-F632-44C7-88E0-1A5BBBB5B29F}"/>
    <cellStyle name="Normal 4 4 2 2 4 2 2 2 10" xfId="20559" xr:uid="{BA2EE0DE-DC54-433C-B152-B2786731C95F}"/>
    <cellStyle name="Normal 4 4 2 2 4 2 2 2 10 2" xfId="20560" xr:uid="{D5900E03-95FD-497A-B9E4-B3B33C3D4BB9}"/>
    <cellStyle name="Normal 4 4 2 2 4 2 2 2 11" xfId="20561" xr:uid="{81A7593A-526F-4EB5-B8F4-E63D2A2D08C7}"/>
    <cellStyle name="Normal 4 4 2 2 4 2 2 2 11 2" xfId="20562" xr:uid="{13E11A60-9F49-4FB9-A9CA-41FBC3233299}"/>
    <cellStyle name="Normal 4 4 2 2 4 2 2 2 12" xfId="20563" xr:uid="{15017775-3989-41E5-A2BE-DE087016A846}"/>
    <cellStyle name="Normal 4 4 2 2 4 2 2 2 2" xfId="20564" xr:uid="{E62AD03C-0757-4183-B207-B51B6EDE5098}"/>
    <cellStyle name="Normal 4 4 2 2 4 2 2 2 2 2" xfId="20565" xr:uid="{B6C5E9CF-E702-4DA0-9D90-0675D14EE1F5}"/>
    <cellStyle name="Normal 4 4 2 2 4 2 2 2 2 2 2" xfId="20566" xr:uid="{06E26574-916B-42F7-82F9-2B4C4EE04F61}"/>
    <cellStyle name="Normal 4 4 2 2 4 2 2 2 2 2 2 2" xfId="20567" xr:uid="{F8DB4622-8151-4A20-BE36-9B24550E96E3}"/>
    <cellStyle name="Normal 4 4 2 2 4 2 2 2 2 2 2 2 2" xfId="20568" xr:uid="{729BCF1C-AF8A-4870-8192-6B56D2FD6353}"/>
    <cellStyle name="Normal 4 4 2 2 4 2 2 2 2 2 2 2 2 2" xfId="20569" xr:uid="{745725D4-F5FD-42A3-973A-EFBAB2579345}"/>
    <cellStyle name="Normal 4 4 2 2 4 2 2 2 2 2 2 2 2 2 2" xfId="20570" xr:uid="{4941E59E-9CDF-4C57-BF77-D84DC3BBAB6D}"/>
    <cellStyle name="Normal 4 4 2 2 4 2 2 2 2 2 2 2 2 2 2 2" xfId="20571" xr:uid="{E9170436-B4A6-4A82-B1CC-901FE87F0EA1}"/>
    <cellStyle name="Normal 4 4 2 2 4 2 2 2 2 2 2 2 2 2 3" xfId="20572" xr:uid="{B101F83B-FB7F-4C86-8FFC-7AB162BE2207}"/>
    <cellStyle name="Normal 4 4 2 2 4 2 2 2 2 2 2 2 2 3" xfId="20573" xr:uid="{572387FE-1FA1-4397-A4C2-A882CA41E393}"/>
    <cellStyle name="Normal 4 4 2 2 4 2 2 2 2 2 2 2 3" xfId="20574" xr:uid="{6FC0097F-7B7E-4C99-B179-D902188F0EB9}"/>
    <cellStyle name="Normal 4 4 2 2 4 2 2 2 2 2 2 2 3 2" xfId="20575" xr:uid="{75AA0E82-2B3F-4A65-B6CD-C3F9754AFC93}"/>
    <cellStyle name="Normal 4 4 2 2 4 2 2 2 2 2 2 2 4" xfId="20576" xr:uid="{C37A634B-B908-4345-95BA-30F37E46DC3F}"/>
    <cellStyle name="Normal 4 4 2 2 4 2 2 2 2 2 2 2 4 2" xfId="20577" xr:uid="{A7FE09F1-4370-474D-A645-78A8E913F68B}"/>
    <cellStyle name="Normal 4 4 2 2 4 2 2 2 2 2 2 2 5" xfId="20578" xr:uid="{0543BC74-5460-46C6-AF23-0AA56BF6E0FA}"/>
    <cellStyle name="Normal 4 4 2 2 4 2 2 2 2 2 2 2 5 2" xfId="20579" xr:uid="{50AA2806-C447-4D5C-899A-451A7F57219C}"/>
    <cellStyle name="Normal 4 4 2 2 4 2 2 2 2 2 2 2 6" xfId="20580" xr:uid="{6D4A8896-B5BD-4F01-8CC7-8722EE375CD7}"/>
    <cellStyle name="Normal 4 4 2 2 4 2 2 2 2 2 2 2 6 2" xfId="20581" xr:uid="{F5CF372C-B30C-4E01-8EB3-0AF89C7E8C76}"/>
    <cellStyle name="Normal 4 4 2 2 4 2 2 2 2 2 2 2 7" xfId="20582" xr:uid="{8295EC52-96F3-4841-AAAC-C393F38CEEBB}"/>
    <cellStyle name="Normal 4 4 2 2 4 2 2 2 2 2 2 2 7 2" xfId="20583" xr:uid="{81E0396D-0C02-46FB-A067-8F55546C5155}"/>
    <cellStyle name="Normal 4 4 2 2 4 2 2 2 2 2 2 2 8" xfId="20584" xr:uid="{EE748948-290C-47A3-A010-96D3726ACDE9}"/>
    <cellStyle name="Normal 4 4 2 2 4 2 2 2 2 2 2 3" xfId="20585" xr:uid="{75E6961C-5841-472A-A31B-D9EC67587710}"/>
    <cellStyle name="Normal 4 4 2 2 4 2 2 2 2 2 2 3 2" xfId="20586" xr:uid="{A2336EE6-1A08-49A0-8717-2CBAA4552F7B}"/>
    <cellStyle name="Normal 4 4 2 2 4 2 2 2 2 2 2 3 2 2" xfId="20587" xr:uid="{7A0D8915-2466-4F6A-BB3A-36C44CA4E6D1}"/>
    <cellStyle name="Normal 4 4 2 2 4 2 2 2 2 2 2 3 2 2 2" xfId="20588" xr:uid="{763B77F8-2804-4602-96EF-EDF1F1FAFB66}"/>
    <cellStyle name="Normal 4 4 2 2 4 2 2 2 2 2 2 3 2 3" xfId="20589" xr:uid="{3F1C54B3-DE40-4533-9539-95646B6DFA50}"/>
    <cellStyle name="Normal 4 4 2 2 4 2 2 2 2 2 2 3 3" xfId="20590" xr:uid="{DA8DD112-1A11-420B-A3CA-7F1CE8D6E328}"/>
    <cellStyle name="Normal 4 4 2 2 4 2 2 2 2 2 2 4" xfId="20591" xr:uid="{31A77039-3A8E-4013-8253-71AF6C3DC781}"/>
    <cellStyle name="Normal 4 4 2 2 4 2 2 2 2 2 2 4 2" xfId="20592" xr:uid="{73B70F97-8A63-4CAE-BFCE-398F14623644}"/>
    <cellStyle name="Normal 4 4 2 2 4 2 2 2 2 2 2 5" xfId="20593" xr:uid="{FCE04469-0381-42FC-AD67-BC9676C65BEE}"/>
    <cellStyle name="Normal 4 4 2 2 4 2 2 2 2 2 2 5 2" xfId="20594" xr:uid="{34C2F4BC-27F1-42D5-A361-B8E2AD4EB680}"/>
    <cellStyle name="Normal 4 4 2 2 4 2 2 2 2 2 2 6" xfId="20595" xr:uid="{E8D0BDFB-5B61-4476-8D15-31F80F7ACD30}"/>
    <cellStyle name="Normal 4 4 2 2 4 2 2 2 2 2 2 6 2" xfId="20596" xr:uid="{F09D3E3A-4E9C-496C-A21F-FF565CCF6E3C}"/>
    <cellStyle name="Normal 4 4 2 2 4 2 2 2 2 2 2 7" xfId="20597" xr:uid="{C935B88E-D353-4035-A39F-A018FB88AE13}"/>
    <cellStyle name="Normal 4 4 2 2 4 2 2 2 2 2 2 7 2" xfId="20598" xr:uid="{950DDA42-E593-4C2B-91E7-62ECAB580940}"/>
    <cellStyle name="Normal 4 4 2 2 4 2 2 2 2 2 2 8" xfId="20599" xr:uid="{0C571605-AC55-47E9-9034-1CC64168D544}"/>
    <cellStyle name="Normal 4 4 2 2 4 2 2 2 2 2 3" xfId="20600" xr:uid="{0C9DC937-2266-4BBD-8C60-813E57DA8CBF}"/>
    <cellStyle name="Normal 4 4 2 2 4 2 2 2 2 2 3 2" xfId="20601" xr:uid="{1F3BF7B7-AAC1-448E-8DC8-C6FFAAFF5D6E}"/>
    <cellStyle name="Normal 4 4 2 2 4 2 2 2 2 2 3 2 2" xfId="20602" xr:uid="{501DE660-00DD-403B-8DA1-70F6EF7ABF2B}"/>
    <cellStyle name="Normal 4 4 2 2 4 2 2 2 2 2 3 2 2 2" xfId="20603" xr:uid="{FB1B0FAC-5E65-4194-BECB-BDB08EB03793}"/>
    <cellStyle name="Normal 4 4 2 2 4 2 2 2 2 2 3 2 3" xfId="20604" xr:uid="{69CB0550-089E-44C5-BD04-8411DABF07E9}"/>
    <cellStyle name="Normal 4 4 2 2 4 2 2 2 2 2 3 3" xfId="20605" xr:uid="{3F50380D-88EB-474A-99D3-12CED27ED6A9}"/>
    <cellStyle name="Normal 4 4 2 2 4 2 2 2 2 2 4" xfId="20606" xr:uid="{C2671BF6-1EF6-425C-A5BD-39D46D6DDCC8}"/>
    <cellStyle name="Normal 4 4 2 2 4 2 2 2 2 2 4 2" xfId="20607" xr:uid="{6950AEAC-A3BD-4043-8D34-D0B3587B1338}"/>
    <cellStyle name="Normal 4 4 2 2 4 2 2 2 2 2 5" xfId="20608" xr:uid="{9F99ACB8-979B-4403-819E-B44837F88E8A}"/>
    <cellStyle name="Normal 4 4 2 2 4 2 2 2 2 2 5 2" xfId="20609" xr:uid="{4890DBAE-0EE4-4AD1-8E1A-AAE834FA4372}"/>
    <cellStyle name="Normal 4 4 2 2 4 2 2 2 2 2 6" xfId="20610" xr:uid="{0DB876F2-97FF-4308-93AF-413F3F0E51E5}"/>
    <cellStyle name="Normal 4 4 2 2 4 2 2 2 2 2 6 2" xfId="20611" xr:uid="{CC512F7F-1C30-4ACC-B2DD-7B9A9210D76A}"/>
    <cellStyle name="Normal 4 4 2 2 4 2 2 2 2 2 7" xfId="20612" xr:uid="{CB49AFD9-9B65-42D7-989B-844295C697A9}"/>
    <cellStyle name="Normal 4 4 2 2 4 2 2 2 2 2 7 2" xfId="20613" xr:uid="{C36D816B-BF95-4D66-A628-3FB640375AC8}"/>
    <cellStyle name="Normal 4 4 2 2 4 2 2 2 2 2 8" xfId="20614" xr:uid="{51E39F86-4BC7-425B-9932-C1B86A16DF5F}"/>
    <cellStyle name="Normal 4 4 2 2 4 2 2 2 2 2 8 2" xfId="20615" xr:uid="{F8F635E8-2F00-4F21-AE6F-7FCA054BE98E}"/>
    <cellStyle name="Normal 4 4 2 2 4 2 2 2 2 2 9" xfId="20616" xr:uid="{722E0E11-6EC1-4963-8147-6F4A63237862}"/>
    <cellStyle name="Normal 4 4 2 2 4 2 2 2 2 3" xfId="20617" xr:uid="{1E33333F-B327-4267-A179-48CC00D30271}"/>
    <cellStyle name="Normal 4 4 2 2 4 2 2 2 2 3 2" xfId="20618" xr:uid="{BD461CA4-EFC4-4B9E-B442-4415702416D5}"/>
    <cellStyle name="Normal 4 4 2 2 4 2 2 2 2 3 2 2" xfId="20619" xr:uid="{EEB64F09-C106-415E-B5EE-555C1CB883AE}"/>
    <cellStyle name="Normal 4 4 2 2 4 2 2 2 2 3 2 2 2" xfId="20620" xr:uid="{A12EAA28-C5EE-40D6-8E61-FAF0438BD475}"/>
    <cellStyle name="Normal 4 4 2 2 4 2 2 2 2 3 2 2 2 2" xfId="20621" xr:uid="{AD8CCBCC-4D7C-4AAE-96E7-8E49511885AE}"/>
    <cellStyle name="Normal 4 4 2 2 4 2 2 2 2 3 2 2 3" xfId="20622" xr:uid="{23D3E789-CC50-49D5-8696-676356B4F4E6}"/>
    <cellStyle name="Normal 4 4 2 2 4 2 2 2 2 3 2 3" xfId="20623" xr:uid="{3CBB7977-A3F9-4528-BA74-52C964E60407}"/>
    <cellStyle name="Normal 4 4 2 2 4 2 2 2 2 3 3" xfId="20624" xr:uid="{9BC31176-0269-4EC3-88AC-75EB697881E3}"/>
    <cellStyle name="Normal 4 4 2 2 4 2 2 2 2 3 3 2" xfId="20625" xr:uid="{F7294257-5C47-40B5-A890-1A0D32D8D604}"/>
    <cellStyle name="Normal 4 4 2 2 4 2 2 2 2 3 4" xfId="20626" xr:uid="{D342BC8E-E7DD-4F16-98E4-79A7223298D1}"/>
    <cellStyle name="Normal 4 4 2 2 4 2 2 2 2 3 4 2" xfId="20627" xr:uid="{A3BFB6E0-DB51-491E-BE76-84A3973E3E61}"/>
    <cellStyle name="Normal 4 4 2 2 4 2 2 2 2 3 5" xfId="20628" xr:uid="{4584700B-D512-40DF-A83B-0873D95CEF04}"/>
    <cellStyle name="Normal 4 4 2 2 4 2 2 2 2 3 5 2" xfId="20629" xr:uid="{02A06C7C-C394-43CE-B176-05BD08E222FE}"/>
    <cellStyle name="Normal 4 4 2 2 4 2 2 2 2 3 6" xfId="20630" xr:uid="{C5F5F298-6A33-41A8-824F-E35BF21F77AE}"/>
    <cellStyle name="Normal 4 4 2 2 4 2 2 2 2 3 6 2" xfId="20631" xr:uid="{AD9E1A4B-C7BB-45B2-B7C1-2F28A964384E}"/>
    <cellStyle name="Normal 4 4 2 2 4 2 2 2 2 3 7" xfId="20632" xr:uid="{4D7FDBC3-E9C7-414A-A381-839C6A29C852}"/>
    <cellStyle name="Normal 4 4 2 2 4 2 2 2 2 3 7 2" xfId="20633" xr:uid="{5F6E33D5-0E2B-4CEC-90A8-120877017DC8}"/>
    <cellStyle name="Normal 4 4 2 2 4 2 2 2 2 3 8" xfId="20634" xr:uid="{C753611F-9047-46F8-84C3-61387BD744B9}"/>
    <cellStyle name="Normal 4 4 2 2 4 2 2 2 2 4" xfId="20635" xr:uid="{80FB425C-BD7F-4B73-A225-27BC75AAD319}"/>
    <cellStyle name="Normal 4 4 2 2 4 2 2 2 2 4 2" xfId="20636" xr:uid="{81771929-18E4-4A62-BA1E-8562070037E9}"/>
    <cellStyle name="Normal 4 4 2 2 4 2 2 2 2 4 2 2" xfId="20637" xr:uid="{C0338456-AB7B-4FB6-B75B-5E294327D581}"/>
    <cellStyle name="Normal 4 4 2 2 4 2 2 2 2 4 2 2 2" xfId="20638" xr:uid="{BA672E78-86A8-45F3-ABE7-B0A751B52696}"/>
    <cellStyle name="Normal 4 4 2 2 4 2 2 2 2 4 2 3" xfId="20639" xr:uid="{A1FEA149-66E3-46A9-989C-EE7E4FF14F96}"/>
    <cellStyle name="Normal 4 4 2 2 4 2 2 2 2 4 3" xfId="20640" xr:uid="{3CD36968-FB38-4067-9505-587C08A4C146}"/>
    <cellStyle name="Normal 4 4 2 2 4 2 2 2 2 5" xfId="20641" xr:uid="{26E94D4D-69B1-4C4F-9CAB-D3BEA7259577}"/>
    <cellStyle name="Normal 4 4 2 2 4 2 2 2 2 5 2" xfId="20642" xr:uid="{312D83C6-C814-4059-8585-460FD0558728}"/>
    <cellStyle name="Normal 4 4 2 2 4 2 2 2 2 6" xfId="20643" xr:uid="{B780B588-F5A6-4683-9791-C6AE554420ED}"/>
    <cellStyle name="Normal 4 4 2 2 4 2 2 2 2 6 2" xfId="20644" xr:uid="{60CAE5AB-7D76-488C-8D58-3A9707B44314}"/>
    <cellStyle name="Normal 4 4 2 2 4 2 2 2 2 7" xfId="20645" xr:uid="{F1099101-F55F-4933-8BD2-06B3F92D429E}"/>
    <cellStyle name="Normal 4 4 2 2 4 2 2 2 2 7 2" xfId="20646" xr:uid="{91BE33B3-28E2-485A-AA8E-263E3F3536B1}"/>
    <cellStyle name="Normal 4 4 2 2 4 2 2 2 2 8" xfId="20647" xr:uid="{F26EE478-28D9-4683-A0EB-67D3DBCE37EC}"/>
    <cellStyle name="Normal 4 4 2 2 4 2 2 2 2 8 2" xfId="20648" xr:uid="{44A5FCFC-124A-454F-B4BE-893A75D9D270}"/>
    <cellStyle name="Normal 4 4 2 2 4 2 2 2 2 9" xfId="20649" xr:uid="{D5FEE276-AB5D-4C21-BE40-3F591790EA11}"/>
    <cellStyle name="Normal 4 4 2 2 4 2 2 2 3" xfId="20650" xr:uid="{39AF1EC4-54F8-49A8-BE48-6B0B12ECEE5B}"/>
    <cellStyle name="Normal 4 4 2 2 4 2 2 2 3 2" xfId="20651" xr:uid="{78A19DAE-A877-446E-AE93-0C04CFD5E032}"/>
    <cellStyle name="Normal 4 4 2 2 4 2 2 2 4" xfId="20652" xr:uid="{6F1CE373-F028-41A7-8B0E-4F3DD04E8CF6}"/>
    <cellStyle name="Normal 4 4 2 2 4 2 2 2 4 2" xfId="20653" xr:uid="{79A71BAC-1D8B-4FD0-AF45-9325164D57D8}"/>
    <cellStyle name="Normal 4 4 2 2 4 2 2 2 5" xfId="20654" xr:uid="{1B5FE8E4-274C-47BC-9ECA-6185B0BEB3E1}"/>
    <cellStyle name="Normal 4 4 2 2 4 2 2 2 5 2" xfId="20655" xr:uid="{38A2A792-CBE0-4881-BCB9-4B989E16705B}"/>
    <cellStyle name="Normal 4 4 2 2 4 2 2 2 5 2 2" xfId="20656" xr:uid="{A259A0B1-E55D-431B-BB72-6D1C8923E1F2}"/>
    <cellStyle name="Normal 4 4 2 2 4 2 2 2 5 2 2 2" xfId="20657" xr:uid="{0A221B4D-3237-4690-AED1-815F41008F63}"/>
    <cellStyle name="Normal 4 4 2 2 4 2 2 2 5 2 2 2 2" xfId="20658" xr:uid="{116A0E08-7EF9-494D-A220-7143AB22DA93}"/>
    <cellStyle name="Normal 4 4 2 2 4 2 2 2 5 2 2 2 2 2" xfId="20659" xr:uid="{92941AB9-F59F-4D8F-85A2-4391CA6FD942}"/>
    <cellStyle name="Normal 4 4 2 2 4 2 2 2 5 2 2 2 3" xfId="20660" xr:uid="{2C906306-EEEA-453D-9E73-07166BE9642A}"/>
    <cellStyle name="Normal 4 4 2 2 4 2 2 2 5 2 2 3" xfId="20661" xr:uid="{A2E02BF7-63D3-48E9-BE5B-A8DF7532665D}"/>
    <cellStyle name="Normal 4 4 2 2 4 2 2 2 5 2 3" xfId="20662" xr:uid="{CE6581ED-C487-42DF-BF19-AE2B76AB0978}"/>
    <cellStyle name="Normal 4 4 2 2 4 2 2 2 5 2 3 2" xfId="20663" xr:uid="{4E91D23E-6BA0-4A31-87E5-AB336F19AEEE}"/>
    <cellStyle name="Normal 4 4 2 2 4 2 2 2 5 2 4" xfId="20664" xr:uid="{392E52F7-E9F9-43CB-B786-07F0E47F9B43}"/>
    <cellStyle name="Normal 4 4 2 2 4 2 2 2 5 2 4 2" xfId="20665" xr:uid="{C1154777-5A13-4F2B-AEBB-01F1B4615AC6}"/>
    <cellStyle name="Normal 4 4 2 2 4 2 2 2 5 2 5" xfId="20666" xr:uid="{7ABEDE5E-FDE6-4B79-A883-2797F9DCA435}"/>
    <cellStyle name="Normal 4 4 2 2 4 2 2 2 5 2 5 2" xfId="20667" xr:uid="{BE064E58-EA01-4047-9FBE-4D6ABF5F4CB9}"/>
    <cellStyle name="Normal 4 4 2 2 4 2 2 2 5 2 6" xfId="20668" xr:uid="{AF33B9CD-40BB-45C0-8D2C-03B71019456C}"/>
    <cellStyle name="Normal 4 4 2 2 4 2 2 2 5 2 6 2" xfId="20669" xr:uid="{9E2FD1B6-C834-40EA-B52B-D5B1DCCFFBB9}"/>
    <cellStyle name="Normal 4 4 2 2 4 2 2 2 5 2 7" xfId="20670" xr:uid="{0153BE3C-91B3-4F4B-A091-E6A5AB3B0412}"/>
    <cellStyle name="Normal 4 4 2 2 4 2 2 2 5 2 7 2" xfId="20671" xr:uid="{5567D9D4-0836-4797-B6C8-08F4CEEC90FA}"/>
    <cellStyle name="Normal 4 4 2 2 4 2 2 2 5 2 8" xfId="20672" xr:uid="{0C694991-E0FD-4D60-ABE2-FF1ADECFE24C}"/>
    <cellStyle name="Normal 4 4 2 2 4 2 2 2 5 3" xfId="20673" xr:uid="{B2634790-CA20-4980-AC36-749C37602EC9}"/>
    <cellStyle name="Normal 4 4 2 2 4 2 2 2 5 3 2" xfId="20674" xr:uid="{EC5A1AB3-A503-47D3-B26C-21151CB1C0AC}"/>
    <cellStyle name="Normal 4 4 2 2 4 2 2 2 5 3 2 2" xfId="20675" xr:uid="{BD379D08-0A5A-4BED-8040-C3850CDA43F0}"/>
    <cellStyle name="Normal 4 4 2 2 4 2 2 2 5 3 2 2 2" xfId="20676" xr:uid="{A1864572-5883-4D18-B218-DE7714A53DDC}"/>
    <cellStyle name="Normal 4 4 2 2 4 2 2 2 5 3 2 3" xfId="20677" xr:uid="{ABA034EC-6888-4E8B-B4C6-A59199B96783}"/>
    <cellStyle name="Normal 4 4 2 2 4 2 2 2 5 3 3" xfId="20678" xr:uid="{E0FE3435-2027-4B54-8F0B-F8CE58ED6015}"/>
    <cellStyle name="Normal 4 4 2 2 4 2 2 2 5 4" xfId="20679" xr:uid="{BC234876-646C-4C99-B9B5-058B38DF0B25}"/>
    <cellStyle name="Normal 4 4 2 2 4 2 2 2 5 4 2" xfId="20680" xr:uid="{FCD0337D-8A4C-4A0B-A6C6-6DC34858D92C}"/>
    <cellStyle name="Normal 4 4 2 2 4 2 2 2 5 5" xfId="20681" xr:uid="{4A3547A0-390B-439E-A120-08E5720F4A6B}"/>
    <cellStyle name="Normal 4 4 2 2 4 2 2 2 5 5 2" xfId="20682" xr:uid="{B6A53999-148D-4457-9407-30E6E9206A75}"/>
    <cellStyle name="Normal 4 4 2 2 4 2 2 2 5 6" xfId="20683" xr:uid="{EED8C636-34E6-4051-A265-3564F82F41AB}"/>
    <cellStyle name="Normal 4 4 2 2 4 2 2 2 5 6 2" xfId="20684" xr:uid="{0C282F04-61E7-451B-891B-2D737BA412F2}"/>
    <cellStyle name="Normal 4 4 2 2 4 2 2 2 5 7" xfId="20685" xr:uid="{515F0F7D-5D72-4A81-BC98-CF9D11849756}"/>
    <cellStyle name="Normal 4 4 2 2 4 2 2 2 5 7 2" xfId="20686" xr:uid="{01B190CE-69CA-48EA-8056-A65BAC198F0F}"/>
    <cellStyle name="Normal 4 4 2 2 4 2 2 2 5 8" xfId="20687" xr:uid="{FC923872-B833-4832-AD4B-DFEEB26CEFFB}"/>
    <cellStyle name="Normal 4 4 2 2 4 2 2 2 6" xfId="20688" xr:uid="{1E240048-8668-4011-9D71-3ECF338DAD45}"/>
    <cellStyle name="Normal 4 4 2 2 4 2 2 2 6 2" xfId="20689" xr:uid="{5005AA9D-DC27-4846-8853-8F2558DFC0D1}"/>
    <cellStyle name="Normal 4 4 2 2 4 2 2 2 6 2 2" xfId="20690" xr:uid="{A7C95A5D-50AB-4BBD-A5D2-57C9A124FAA8}"/>
    <cellStyle name="Normal 4 4 2 2 4 2 2 2 6 2 2 2" xfId="20691" xr:uid="{F45732A9-2A24-4FCA-897D-1FFCB32F05F8}"/>
    <cellStyle name="Normal 4 4 2 2 4 2 2 2 6 2 3" xfId="20692" xr:uid="{0336BC61-19AA-43B5-943B-5046A9CEB82B}"/>
    <cellStyle name="Normal 4 4 2 2 4 2 2 2 6 3" xfId="20693" xr:uid="{EC7F48F3-0C2A-4D01-8C97-10962B30EAC2}"/>
    <cellStyle name="Normal 4 4 2 2 4 2 2 2 7" xfId="20694" xr:uid="{0CB0EC19-D425-4D30-8486-69218F6881AE}"/>
    <cellStyle name="Normal 4 4 2 2 4 2 2 2 7 2" xfId="20695" xr:uid="{324EFC2D-E5A0-470C-ACAF-4FEB045E8DE8}"/>
    <cellStyle name="Normal 4 4 2 2 4 2 2 2 8" xfId="20696" xr:uid="{E88591D2-AFC3-40AF-A7B1-637C5524FE89}"/>
    <cellStyle name="Normal 4 4 2 2 4 2 2 2 8 2" xfId="20697" xr:uid="{68332C6C-5E7F-40B3-9E81-8BFA4E3F81A1}"/>
    <cellStyle name="Normal 4 4 2 2 4 2 2 2 9" xfId="20698" xr:uid="{62EC7D8B-4045-46B1-9F7B-86657C270BF6}"/>
    <cellStyle name="Normal 4 4 2 2 4 2 2 2 9 2" xfId="20699" xr:uid="{141576AA-0E02-436C-B4A7-74A66EE967DD}"/>
    <cellStyle name="Normal 4 4 2 2 4 2 2 3" xfId="20700" xr:uid="{7E47B15A-2E38-45B4-A4D2-1E11870674ED}"/>
    <cellStyle name="Normal 4 4 2 2 4 2 2 3 2" xfId="20701" xr:uid="{FAF52A70-0C0B-428C-AF55-F00E9B9545D2}"/>
    <cellStyle name="Normal 4 4 2 2 4 2 2 3 2 2" xfId="20702" xr:uid="{C17705A4-D947-4923-8FD1-15FDA90CFE90}"/>
    <cellStyle name="Normal 4 4 2 2 4 2 2 3 2 2 2" xfId="20703" xr:uid="{EE1AEA87-934F-45EE-81B5-7DAC9009C6F0}"/>
    <cellStyle name="Normal 4 4 2 2 4 2 2 3 2 2 2 2" xfId="20704" xr:uid="{E7FF39A9-9775-4806-8F4C-950EAFB646DE}"/>
    <cellStyle name="Normal 4 4 2 2 4 2 2 3 2 2 2 2 2" xfId="20705" xr:uid="{CF22B893-20D5-458F-8AA2-C8AC198D555D}"/>
    <cellStyle name="Normal 4 4 2 2 4 2 2 3 2 2 2 2 2 2" xfId="20706" xr:uid="{1CAD9373-FBE0-4C64-9D03-17B873557275}"/>
    <cellStyle name="Normal 4 4 2 2 4 2 2 3 2 2 2 2 2 2 2" xfId="20707" xr:uid="{1D3310E9-9EBF-4365-8FBD-3D5FF193F649}"/>
    <cellStyle name="Normal 4 4 2 2 4 2 2 3 2 2 2 2 2 3" xfId="20708" xr:uid="{AA32EA21-A510-4046-9A61-AB8E4BE47724}"/>
    <cellStyle name="Normal 4 4 2 2 4 2 2 3 2 2 2 2 3" xfId="20709" xr:uid="{50398070-3EAA-4151-9574-488796E0B0D6}"/>
    <cellStyle name="Normal 4 4 2 2 4 2 2 3 2 2 2 3" xfId="20710" xr:uid="{2947797E-5965-449A-8E7F-9FCD02E7F96E}"/>
    <cellStyle name="Normal 4 4 2 2 4 2 2 3 2 2 2 3 2" xfId="20711" xr:uid="{F0767872-9C48-4FFD-978B-4EB0E03E2A66}"/>
    <cellStyle name="Normal 4 4 2 2 4 2 2 3 2 2 2 4" xfId="20712" xr:uid="{0F09FB98-C267-4515-B17D-8EFEE452FA7B}"/>
    <cellStyle name="Normal 4 4 2 2 4 2 2 3 2 2 2 4 2" xfId="20713" xr:uid="{CED4099C-24D0-4FBF-BD44-5E5ECDF1EDF4}"/>
    <cellStyle name="Normal 4 4 2 2 4 2 2 3 2 2 2 5" xfId="20714" xr:uid="{F3005056-CF32-47D9-AFC7-3838BF52D94E}"/>
    <cellStyle name="Normal 4 4 2 2 4 2 2 3 2 2 2 5 2" xfId="20715" xr:uid="{D9430465-B77A-4FDF-9296-B18C250CA4A4}"/>
    <cellStyle name="Normal 4 4 2 2 4 2 2 3 2 2 2 6" xfId="20716" xr:uid="{D8C2E05C-75D3-4DBC-97C2-22F91135A968}"/>
    <cellStyle name="Normal 4 4 2 2 4 2 2 3 2 2 2 6 2" xfId="20717" xr:uid="{52386DC7-2310-4BCB-96CC-02FB8D704518}"/>
    <cellStyle name="Normal 4 4 2 2 4 2 2 3 2 2 2 7" xfId="20718" xr:uid="{35347533-9566-4BCC-8B7F-23826659FE5C}"/>
    <cellStyle name="Normal 4 4 2 2 4 2 2 3 2 2 2 7 2" xfId="20719" xr:uid="{6AAFF515-1288-444A-8786-2FC82803F691}"/>
    <cellStyle name="Normal 4 4 2 2 4 2 2 3 2 2 2 8" xfId="20720" xr:uid="{853FA2CD-9654-4875-AC05-28375F422F16}"/>
    <cellStyle name="Normal 4 4 2 2 4 2 2 3 2 2 3" xfId="20721" xr:uid="{E48D7E30-6650-4366-A4BF-D95C9BD5F39A}"/>
    <cellStyle name="Normal 4 4 2 2 4 2 2 3 2 2 3 2" xfId="20722" xr:uid="{CA6B8A52-6EF9-4F47-8890-2FE39F995D88}"/>
    <cellStyle name="Normal 4 4 2 2 4 2 2 3 2 2 3 2 2" xfId="20723" xr:uid="{AE34B912-7397-409B-AB59-64DA1089D951}"/>
    <cellStyle name="Normal 4 4 2 2 4 2 2 3 2 2 3 2 2 2" xfId="20724" xr:uid="{B524BACA-B566-4EF7-8BD8-001D2330D412}"/>
    <cellStyle name="Normal 4 4 2 2 4 2 2 3 2 2 3 2 3" xfId="20725" xr:uid="{ABACEE30-A21B-45A6-A2D6-13D79D05424E}"/>
    <cellStyle name="Normal 4 4 2 2 4 2 2 3 2 2 3 3" xfId="20726" xr:uid="{99DF978F-EB34-453E-87AF-453982024E5B}"/>
    <cellStyle name="Normal 4 4 2 2 4 2 2 3 2 2 4" xfId="20727" xr:uid="{C4BBCB63-B8E1-4D8F-A704-D2474307F975}"/>
    <cellStyle name="Normal 4 4 2 2 4 2 2 3 2 2 4 2" xfId="20728" xr:uid="{2F6F74CF-ED9C-4C89-B04C-2D31D8B7E62F}"/>
    <cellStyle name="Normal 4 4 2 2 4 2 2 3 2 2 5" xfId="20729" xr:uid="{019D9DBC-D799-402F-A978-92D8AAA389D2}"/>
    <cellStyle name="Normal 4 4 2 2 4 2 2 3 2 2 5 2" xfId="20730" xr:uid="{ED7EE3C9-DA28-4D07-A59C-4B78CC195B72}"/>
    <cellStyle name="Normal 4 4 2 2 4 2 2 3 2 2 6" xfId="20731" xr:uid="{17E6EDC1-E474-4CF9-B531-8D8D0AFA2E03}"/>
    <cellStyle name="Normal 4 4 2 2 4 2 2 3 2 2 6 2" xfId="20732" xr:uid="{B53C8653-2EBF-4478-AD40-A99E99ADD194}"/>
    <cellStyle name="Normal 4 4 2 2 4 2 2 3 2 2 7" xfId="20733" xr:uid="{FD1778EA-F00A-4C63-BF54-B5C77A4552C2}"/>
    <cellStyle name="Normal 4 4 2 2 4 2 2 3 2 2 7 2" xfId="20734" xr:uid="{68776ED1-3B66-44DC-AD25-22BC772C25B5}"/>
    <cellStyle name="Normal 4 4 2 2 4 2 2 3 2 2 8" xfId="20735" xr:uid="{6ED16573-2971-4E26-8655-C054BF05084F}"/>
    <cellStyle name="Normal 4 4 2 2 4 2 2 3 2 3" xfId="20736" xr:uid="{CF71ED08-B2B0-42F8-8B18-739B4EF07761}"/>
    <cellStyle name="Normal 4 4 2 2 4 2 2 3 2 3 2" xfId="20737" xr:uid="{D142D17D-ED3F-4D82-B4F8-E2BC23311AC9}"/>
    <cellStyle name="Normal 4 4 2 2 4 2 2 3 2 3 2 2" xfId="20738" xr:uid="{8C7F69FB-E6E3-499A-988E-BFE788EDB06B}"/>
    <cellStyle name="Normal 4 4 2 2 4 2 2 3 2 3 2 2 2" xfId="20739" xr:uid="{2D2DD396-9A3F-4F34-868A-6E36D443BECA}"/>
    <cellStyle name="Normal 4 4 2 2 4 2 2 3 2 3 2 3" xfId="20740" xr:uid="{3BE9B95F-50C5-4979-A3F0-FE28B825E3CE}"/>
    <cellStyle name="Normal 4 4 2 2 4 2 2 3 2 3 3" xfId="20741" xr:uid="{08BF9628-167B-41A3-AB0C-60B1B2F5E93C}"/>
    <cellStyle name="Normal 4 4 2 2 4 2 2 3 2 4" xfId="20742" xr:uid="{18644514-16A9-49D3-8F27-30E37BF46993}"/>
    <cellStyle name="Normal 4 4 2 2 4 2 2 3 2 4 2" xfId="20743" xr:uid="{67D5E20F-DEE3-4D33-8E8F-E69F30051965}"/>
    <cellStyle name="Normal 4 4 2 2 4 2 2 3 2 5" xfId="20744" xr:uid="{CD2E28D4-EEE8-4795-9D0C-D7386E0453EC}"/>
    <cellStyle name="Normal 4 4 2 2 4 2 2 3 2 5 2" xfId="20745" xr:uid="{E55022F3-8121-43B6-BAA8-CD223222554B}"/>
    <cellStyle name="Normal 4 4 2 2 4 2 2 3 2 6" xfId="20746" xr:uid="{34E67C65-B105-4B6D-B85F-BE6E2E314CAC}"/>
    <cellStyle name="Normal 4 4 2 2 4 2 2 3 2 6 2" xfId="20747" xr:uid="{5C9D6C7F-F2D6-4211-BB41-EB7A9E23A5DA}"/>
    <cellStyle name="Normal 4 4 2 2 4 2 2 3 2 7" xfId="20748" xr:uid="{0C9F6025-AAE7-4568-BEB8-76149FB3375B}"/>
    <cellStyle name="Normal 4 4 2 2 4 2 2 3 2 7 2" xfId="20749" xr:uid="{B2922425-0C9D-4BD6-A49D-AE1DED53EB18}"/>
    <cellStyle name="Normal 4 4 2 2 4 2 2 3 2 8" xfId="20750" xr:uid="{C15299BB-4DFC-4604-AE1A-B3B4699838F6}"/>
    <cellStyle name="Normal 4 4 2 2 4 2 2 3 2 8 2" xfId="20751" xr:uid="{3F26CAA1-C7CA-4ADB-A327-B81D4CEA6B4B}"/>
    <cellStyle name="Normal 4 4 2 2 4 2 2 3 2 9" xfId="20752" xr:uid="{21C6B562-3B3F-497B-92CB-2ACFF1794457}"/>
    <cellStyle name="Normal 4 4 2 2 4 2 2 3 3" xfId="20753" xr:uid="{95BC25C7-5BE6-4E17-9F07-8DF24416EA7D}"/>
    <cellStyle name="Normal 4 4 2 2 4 2 2 3 3 2" xfId="20754" xr:uid="{C841A013-269D-4CCD-A4CD-A95A3DFCF721}"/>
    <cellStyle name="Normal 4 4 2 2 4 2 2 3 3 2 2" xfId="20755" xr:uid="{C6B3244E-991B-4022-BD17-16FF9834761A}"/>
    <cellStyle name="Normal 4 4 2 2 4 2 2 3 3 2 2 2" xfId="20756" xr:uid="{5C73954B-07BC-4AB9-9699-36E835B6F1C8}"/>
    <cellStyle name="Normal 4 4 2 2 4 2 2 3 3 2 2 2 2" xfId="20757" xr:uid="{EDE1CBD7-80D2-450C-BB2F-935E0E95DDF5}"/>
    <cellStyle name="Normal 4 4 2 2 4 2 2 3 3 2 2 3" xfId="20758" xr:uid="{43EA392E-110B-451A-90B1-EAC8BB7ECC77}"/>
    <cellStyle name="Normal 4 4 2 2 4 2 2 3 3 2 3" xfId="20759" xr:uid="{93832923-17C9-40A0-A587-459F7F12F8B9}"/>
    <cellStyle name="Normal 4 4 2 2 4 2 2 3 3 3" xfId="20760" xr:uid="{40E7D437-461B-498F-9890-0E57FEF58C7C}"/>
    <cellStyle name="Normal 4 4 2 2 4 2 2 3 3 3 2" xfId="20761" xr:uid="{F612FC32-52C4-411A-AF42-216D6AB14A45}"/>
    <cellStyle name="Normal 4 4 2 2 4 2 2 3 3 4" xfId="20762" xr:uid="{79B126A9-FD35-4190-970A-EC2CEB1A4B91}"/>
    <cellStyle name="Normal 4 4 2 2 4 2 2 3 3 4 2" xfId="20763" xr:uid="{232FF5BD-8118-42C8-8D32-666987D0CD16}"/>
    <cellStyle name="Normal 4 4 2 2 4 2 2 3 3 5" xfId="20764" xr:uid="{84BFAAD4-F395-4454-ABF0-64ADD48DDF11}"/>
    <cellStyle name="Normal 4 4 2 2 4 2 2 3 3 5 2" xfId="20765" xr:uid="{3CE78ED6-3BAE-4A9C-A54B-7C6323C19113}"/>
    <cellStyle name="Normal 4 4 2 2 4 2 2 3 3 6" xfId="20766" xr:uid="{0F233B77-E5EA-4AA6-8C61-97F43D0ADDD4}"/>
    <cellStyle name="Normal 4 4 2 2 4 2 2 3 3 6 2" xfId="20767" xr:uid="{1DE33E65-D8C7-4062-990F-03487C51A098}"/>
    <cellStyle name="Normal 4 4 2 2 4 2 2 3 3 7" xfId="20768" xr:uid="{05E48CAA-DCD3-475A-8860-BE03310CAF9F}"/>
    <cellStyle name="Normal 4 4 2 2 4 2 2 3 3 7 2" xfId="20769" xr:uid="{FEE4955B-E42E-45C9-A232-71FD3B40882A}"/>
    <cellStyle name="Normal 4 4 2 2 4 2 2 3 3 8" xfId="20770" xr:uid="{7EFA0008-3F18-4166-B70B-F0E3707E2B35}"/>
    <cellStyle name="Normal 4 4 2 2 4 2 2 3 4" xfId="20771" xr:uid="{66B852CE-B4E3-4847-B7FF-E9A30CBBCDD6}"/>
    <cellStyle name="Normal 4 4 2 2 4 2 2 3 4 2" xfId="20772" xr:uid="{5225B204-878A-4F35-BF5E-8A1D13B0251C}"/>
    <cellStyle name="Normal 4 4 2 2 4 2 2 3 4 2 2" xfId="20773" xr:uid="{892749A7-48EA-41B5-8690-A057B67DBF12}"/>
    <cellStyle name="Normal 4 4 2 2 4 2 2 3 4 2 2 2" xfId="20774" xr:uid="{9F900B05-41C7-4B7B-B2F2-C0A44D392026}"/>
    <cellStyle name="Normal 4 4 2 2 4 2 2 3 4 2 3" xfId="20775" xr:uid="{B44FADE7-A05A-4F65-8B2D-6E1BC076823C}"/>
    <cellStyle name="Normal 4 4 2 2 4 2 2 3 4 3" xfId="20776" xr:uid="{E7194F02-EF8F-4885-9D17-CFA116CBA01E}"/>
    <cellStyle name="Normal 4 4 2 2 4 2 2 3 5" xfId="20777" xr:uid="{3C853BD9-660C-4579-993E-9DE29317BBA8}"/>
    <cellStyle name="Normal 4 4 2 2 4 2 2 3 5 2" xfId="20778" xr:uid="{D26CD02B-0A49-4D4E-997B-B6F619BD2C5B}"/>
    <cellStyle name="Normal 4 4 2 2 4 2 2 3 6" xfId="20779" xr:uid="{D6D1D069-9509-4B06-8106-3F715E9D25B8}"/>
    <cellStyle name="Normal 4 4 2 2 4 2 2 3 6 2" xfId="20780" xr:uid="{7A894683-BD23-4C4F-95CC-600EA2EBCDA0}"/>
    <cellStyle name="Normal 4 4 2 2 4 2 2 3 7" xfId="20781" xr:uid="{92D746BA-0D39-4812-A6AF-F402D80C51A3}"/>
    <cellStyle name="Normal 4 4 2 2 4 2 2 3 7 2" xfId="20782" xr:uid="{97AD5A93-D1FD-4E7D-8CB3-7288032FD165}"/>
    <cellStyle name="Normal 4 4 2 2 4 2 2 3 8" xfId="20783" xr:uid="{BA585E26-E174-4408-B684-640937816B7C}"/>
    <cellStyle name="Normal 4 4 2 2 4 2 2 3 8 2" xfId="20784" xr:uid="{0DAC8FFC-0933-4884-AFFB-2F670A42B245}"/>
    <cellStyle name="Normal 4 4 2 2 4 2 2 3 9" xfId="20785" xr:uid="{12005E0E-09D2-4DFB-BC5A-2504E68A1069}"/>
    <cellStyle name="Normal 4 4 2 2 4 2 2 4" xfId="20786" xr:uid="{0E818F3C-88F4-484C-B38C-FB294191EE22}"/>
    <cellStyle name="Normal 4 4 2 2 4 2 2 4 2" xfId="20787" xr:uid="{6FECF055-4089-49CA-A239-7ACDA21354D8}"/>
    <cellStyle name="Normal 4 4 2 2 4 2 2 5" xfId="20788" xr:uid="{029C0A9C-553F-47BE-B8B6-24E2C50C5A83}"/>
    <cellStyle name="Normal 4 4 2 2 4 2 2 5 2" xfId="20789" xr:uid="{FC4CF781-D820-44C2-9779-7151B9B46C90}"/>
    <cellStyle name="Normal 4 4 2 2 4 2 2 5 2 2" xfId="20790" xr:uid="{07CAD9C3-04BA-4760-A6E8-91D89ED5B34E}"/>
    <cellStyle name="Normal 4 4 2 2 4 2 2 5 2 2 2" xfId="20791" xr:uid="{78B01553-807B-443F-86BB-028C33B5FDAC}"/>
    <cellStyle name="Normal 4 4 2 2 4 2 2 5 2 2 2 2" xfId="20792" xr:uid="{2EC02C5A-BFAD-41CB-8C59-39BF8C23D301}"/>
    <cellStyle name="Normal 4 4 2 2 4 2 2 5 2 2 2 2 2" xfId="20793" xr:uid="{3D73D83E-0CBC-4E3D-9E70-43919328EC29}"/>
    <cellStyle name="Normal 4 4 2 2 4 2 2 5 2 2 2 3" xfId="20794" xr:uid="{12F14575-4C28-4BF6-8546-6EA8119C0169}"/>
    <cellStyle name="Normal 4 4 2 2 4 2 2 5 2 2 3" xfId="20795" xr:uid="{1C210DF0-ED42-41F3-97C4-C7EA08A64696}"/>
    <cellStyle name="Normal 4 4 2 2 4 2 2 5 2 3" xfId="20796" xr:uid="{A10D5352-9795-4BA1-B878-270D773A5ED3}"/>
    <cellStyle name="Normal 4 4 2 2 4 2 2 5 2 3 2" xfId="20797" xr:uid="{4603A24B-808B-40D5-B448-29E015DBFCD8}"/>
    <cellStyle name="Normal 4 4 2 2 4 2 2 5 2 4" xfId="20798" xr:uid="{1FF92805-2A0F-45F3-A22D-4472E507D002}"/>
    <cellStyle name="Normal 4 4 2 2 4 2 2 5 2 4 2" xfId="20799" xr:uid="{AFDA27F7-2D59-41E3-A764-94E527A43B50}"/>
    <cellStyle name="Normal 4 4 2 2 4 2 2 5 2 5" xfId="20800" xr:uid="{EC1C41BD-52C1-43CA-A793-6DDD84350199}"/>
    <cellStyle name="Normal 4 4 2 2 4 2 2 5 2 5 2" xfId="20801" xr:uid="{4B387EA1-A139-432D-A9A0-17D4B98D72E2}"/>
    <cellStyle name="Normal 4 4 2 2 4 2 2 5 2 6" xfId="20802" xr:uid="{A18DE92C-7DD7-414C-BBE6-FF05ADF11A13}"/>
    <cellStyle name="Normal 4 4 2 2 4 2 2 5 2 6 2" xfId="20803" xr:uid="{6406E498-50F9-4579-8ADB-91659DE23A25}"/>
    <cellStyle name="Normal 4 4 2 2 4 2 2 5 2 7" xfId="20804" xr:uid="{44E1CEEF-A65C-490E-A535-D094EB32C458}"/>
    <cellStyle name="Normal 4 4 2 2 4 2 2 5 2 7 2" xfId="20805" xr:uid="{46A1D24E-3DD1-4EA7-BAB8-2953EB9D468A}"/>
    <cellStyle name="Normal 4 4 2 2 4 2 2 5 2 8" xfId="20806" xr:uid="{614D69BE-5430-4284-AB40-6A0E97EE4C58}"/>
    <cellStyle name="Normal 4 4 2 2 4 2 2 5 3" xfId="20807" xr:uid="{7C6FF5AF-EB88-4F96-BD60-FA4AA58BDB01}"/>
    <cellStyle name="Normal 4 4 2 2 4 2 2 5 3 2" xfId="20808" xr:uid="{AFD63ADB-CB77-4F7E-A381-6B937314348E}"/>
    <cellStyle name="Normal 4 4 2 2 4 2 2 5 3 2 2" xfId="20809" xr:uid="{AC0671CB-A301-41CD-AB69-BDBF58667CAC}"/>
    <cellStyle name="Normal 4 4 2 2 4 2 2 5 3 2 2 2" xfId="20810" xr:uid="{E4F0C367-3E50-40E0-B5D3-8FF8A9EDE0C7}"/>
    <cellStyle name="Normal 4 4 2 2 4 2 2 5 3 2 3" xfId="20811" xr:uid="{AF84E112-7C41-4EA2-B56C-78A90394FD18}"/>
    <cellStyle name="Normal 4 4 2 2 4 2 2 5 3 3" xfId="20812" xr:uid="{F2312687-1E36-4A8E-BBE3-E9C234C1219A}"/>
    <cellStyle name="Normal 4 4 2 2 4 2 2 5 4" xfId="20813" xr:uid="{291DA425-66B0-4774-8100-05D2B776243D}"/>
    <cellStyle name="Normal 4 4 2 2 4 2 2 5 4 2" xfId="20814" xr:uid="{5E3DD443-B668-429F-997C-1F0BD0ABCB98}"/>
    <cellStyle name="Normal 4 4 2 2 4 2 2 5 5" xfId="20815" xr:uid="{AF4FCE44-0249-4219-BAEF-85DCEBA1BF4C}"/>
    <cellStyle name="Normal 4 4 2 2 4 2 2 5 5 2" xfId="20816" xr:uid="{9C6E6E6D-736D-4DA2-B532-E3DE1AF9BFCC}"/>
    <cellStyle name="Normal 4 4 2 2 4 2 2 5 6" xfId="20817" xr:uid="{E50D53E3-EE5F-45C5-AFC2-76B70BA5F16C}"/>
    <cellStyle name="Normal 4 4 2 2 4 2 2 5 6 2" xfId="20818" xr:uid="{2CB08597-AB21-4FC5-A52C-786098CD9A82}"/>
    <cellStyle name="Normal 4 4 2 2 4 2 2 5 7" xfId="20819" xr:uid="{3BC10835-0ADD-4389-827C-1052B549919D}"/>
    <cellStyle name="Normal 4 4 2 2 4 2 2 5 7 2" xfId="20820" xr:uid="{E80EA3B8-6DB2-4B87-99C1-64EB5E79C53E}"/>
    <cellStyle name="Normal 4 4 2 2 4 2 2 5 8" xfId="20821" xr:uid="{821CEE6B-4774-4929-83F1-A3E113F15F4F}"/>
    <cellStyle name="Normal 4 4 2 2 4 2 2 6" xfId="20822" xr:uid="{56717D66-B226-41EB-9275-EFBDDCF8BA18}"/>
    <cellStyle name="Normal 4 4 2 2 4 2 2 6 2" xfId="20823" xr:uid="{2ADD45E9-0C05-4B0D-B3B2-B121B451154F}"/>
    <cellStyle name="Normal 4 4 2 2 4 2 2 6 2 2" xfId="20824" xr:uid="{77E1168D-346E-47EC-B6BA-A25881007AC4}"/>
    <cellStyle name="Normal 4 4 2 2 4 2 2 6 2 2 2" xfId="20825" xr:uid="{156A6EF9-9D7A-454A-B133-776FE833E3FF}"/>
    <cellStyle name="Normal 4 4 2 2 4 2 2 6 2 3" xfId="20826" xr:uid="{5C22AF28-1A99-4F26-9225-E6409D745EDB}"/>
    <cellStyle name="Normal 4 4 2 2 4 2 2 6 3" xfId="20827" xr:uid="{F764C330-F746-43A3-BE3B-A11AE9B08224}"/>
    <cellStyle name="Normal 4 4 2 2 4 2 2 7" xfId="20828" xr:uid="{13D78AD2-1206-46D6-8B40-B3C2E505756D}"/>
    <cellStyle name="Normal 4 4 2 2 4 2 2 7 2" xfId="20829" xr:uid="{ABBDFE6F-F2FF-4AC8-B944-6E7098FC1469}"/>
    <cellStyle name="Normal 4 4 2 2 4 2 2 8" xfId="20830" xr:uid="{56F71F07-FC6C-4041-9CF5-C703B79E758E}"/>
    <cellStyle name="Normal 4 4 2 2 4 2 2 8 2" xfId="20831" xr:uid="{8D7D848F-1EE5-404E-8E27-4E1FBACB3EBE}"/>
    <cellStyle name="Normal 4 4 2 2 4 2 2 9" xfId="20832" xr:uid="{91C980FD-B54C-4BE3-B2AA-B0835BFBB12B}"/>
    <cellStyle name="Normal 4 4 2 2 4 2 2 9 2" xfId="20833" xr:uid="{A9C725D0-E689-4F4C-BC84-A65885426AD1}"/>
    <cellStyle name="Normal 4 4 2 2 4 2 3" xfId="20834" xr:uid="{928E69E6-2378-46D5-B075-E7E616D6B7EA}"/>
    <cellStyle name="Normal 4 4 2 2 4 2 3 2" xfId="20835" xr:uid="{C07DF9FB-9F78-4707-ACDD-E45F4090A9F9}"/>
    <cellStyle name="Normal 4 4 2 2 4 2 3 2 2" xfId="20836" xr:uid="{3D94DE0D-12B6-42C8-AB0B-A7FF2416401D}"/>
    <cellStyle name="Normal 4 4 2 2 4 2 3 2 2 2" xfId="20837" xr:uid="{A2DD2385-790B-4736-98C0-29EAABFCA7FE}"/>
    <cellStyle name="Normal 4 4 2 2 4 2 3 2 2 2 2" xfId="20838" xr:uid="{32E86245-41CD-4EB9-A23D-A04015B08F70}"/>
    <cellStyle name="Normal 4 4 2 2 4 2 3 2 2 2 2 2" xfId="20839" xr:uid="{C7B2AFB6-1ECD-4662-A281-A989EBC3E4C3}"/>
    <cellStyle name="Normal 4 4 2 2 4 2 3 2 2 2 2 2 2" xfId="20840" xr:uid="{BE0BFCED-528A-4B8A-AFD8-0D9B4F0DE9FC}"/>
    <cellStyle name="Normal 4 4 2 2 4 2 3 2 2 2 2 2 2 2" xfId="20841" xr:uid="{C7E2559B-AA90-4206-8C7A-7ACB388C3D7A}"/>
    <cellStyle name="Normal 4 4 2 2 4 2 3 2 2 2 2 2 3" xfId="20842" xr:uid="{EEACB7D6-AB5F-47AC-B9FA-FDDCB8095A96}"/>
    <cellStyle name="Normal 4 4 2 2 4 2 3 2 2 2 2 3" xfId="20843" xr:uid="{1C7650B8-B17E-4866-B60A-2F275A1A4BCD}"/>
    <cellStyle name="Normal 4 4 2 2 4 2 3 2 2 2 3" xfId="20844" xr:uid="{91713197-914E-4640-9723-44B15B8144D6}"/>
    <cellStyle name="Normal 4 4 2 2 4 2 3 2 2 2 3 2" xfId="20845" xr:uid="{3822CD87-7EC2-4D15-A257-11ADF41ADEBA}"/>
    <cellStyle name="Normal 4 4 2 2 4 2 3 2 2 2 4" xfId="20846" xr:uid="{F2C83158-8950-4C06-B90C-31F8C59CD594}"/>
    <cellStyle name="Normal 4 4 2 2 4 2 3 2 2 2 4 2" xfId="20847" xr:uid="{A46BB45A-0484-4958-841A-CD7CC79B8E15}"/>
    <cellStyle name="Normal 4 4 2 2 4 2 3 2 2 2 5" xfId="20848" xr:uid="{E0145DBE-7E50-4C87-AE30-A3A10D72BD5D}"/>
    <cellStyle name="Normal 4 4 2 2 4 2 3 2 2 2 5 2" xfId="20849" xr:uid="{C1D9AEEE-AC4B-40DF-B764-61CFEF0F0286}"/>
    <cellStyle name="Normal 4 4 2 2 4 2 3 2 2 2 6" xfId="20850" xr:uid="{5F2E5088-872A-4193-8C7C-20F42DC7DB7C}"/>
    <cellStyle name="Normal 4 4 2 2 4 2 3 2 2 2 6 2" xfId="20851" xr:uid="{E1946307-D343-463C-ABD0-76A6FEFA5ECD}"/>
    <cellStyle name="Normal 4 4 2 2 4 2 3 2 2 2 7" xfId="20852" xr:uid="{A1B37DA0-CF4B-461E-A17D-0CEA2403E638}"/>
    <cellStyle name="Normal 4 4 2 2 4 2 3 2 2 2 7 2" xfId="20853" xr:uid="{E78C26FF-E480-42DA-96DF-C06BF0BF7C86}"/>
    <cellStyle name="Normal 4 4 2 2 4 2 3 2 2 2 8" xfId="20854" xr:uid="{7B2F0C3B-CE1F-4F12-A1CF-47C51C0018B2}"/>
    <cellStyle name="Normal 4 4 2 2 4 2 3 2 2 3" xfId="20855" xr:uid="{897707D9-E6D6-4BDB-99BA-BB45DFC6411A}"/>
    <cellStyle name="Normal 4 4 2 2 4 2 3 2 2 3 2" xfId="20856" xr:uid="{D9F388EF-F390-482A-A0C6-998258C54A37}"/>
    <cellStyle name="Normal 4 4 2 2 4 2 3 2 2 3 2 2" xfId="20857" xr:uid="{95185829-F198-4BC6-80A7-433F388025F5}"/>
    <cellStyle name="Normal 4 4 2 2 4 2 3 2 2 3 2 2 2" xfId="20858" xr:uid="{0A5EA45B-35FD-4597-8E76-FE0DD76D7643}"/>
    <cellStyle name="Normal 4 4 2 2 4 2 3 2 2 3 2 3" xfId="20859" xr:uid="{E72B8F41-5CF9-478A-B521-263E59FDBD32}"/>
    <cellStyle name="Normal 4 4 2 2 4 2 3 2 2 3 3" xfId="20860" xr:uid="{E01C6F87-94C9-4430-8875-A14F085A1139}"/>
    <cellStyle name="Normal 4 4 2 2 4 2 3 2 2 4" xfId="20861" xr:uid="{17CECCE5-4CC4-469F-B027-EA88393DB408}"/>
    <cellStyle name="Normal 4 4 2 2 4 2 3 2 2 4 2" xfId="20862" xr:uid="{CA151165-E2D4-442D-BA17-0643C61F14B4}"/>
    <cellStyle name="Normal 4 4 2 2 4 2 3 2 2 5" xfId="20863" xr:uid="{97FFCC7E-1CCE-41A8-B5F7-F410F781E55A}"/>
    <cellStyle name="Normal 4 4 2 2 4 2 3 2 2 5 2" xfId="20864" xr:uid="{8F3895D8-8F2A-454D-AF57-13C64C5C40FA}"/>
    <cellStyle name="Normal 4 4 2 2 4 2 3 2 2 6" xfId="20865" xr:uid="{CE0A1181-BFFA-4544-84D6-5F9C6B17CC4A}"/>
    <cellStyle name="Normal 4 4 2 2 4 2 3 2 2 6 2" xfId="20866" xr:uid="{CD7E4677-FCF8-461F-8B61-959FC19F4F24}"/>
    <cellStyle name="Normal 4 4 2 2 4 2 3 2 2 7" xfId="20867" xr:uid="{88124263-C5BC-4738-82B7-6EF1D49CE66F}"/>
    <cellStyle name="Normal 4 4 2 2 4 2 3 2 2 7 2" xfId="20868" xr:uid="{C1F1E802-D63C-48A7-9B40-9D452F466657}"/>
    <cellStyle name="Normal 4 4 2 2 4 2 3 2 2 8" xfId="20869" xr:uid="{7BC955B3-576A-4B8F-A676-1568426B4DCF}"/>
    <cellStyle name="Normal 4 4 2 2 4 2 3 2 3" xfId="20870" xr:uid="{E801FEE5-41B2-498E-ABF3-D89EFF9B7261}"/>
    <cellStyle name="Normal 4 4 2 2 4 2 3 2 3 2" xfId="20871" xr:uid="{6A101E66-EC4D-4A36-9F5B-44B08E4BC577}"/>
    <cellStyle name="Normal 4 4 2 2 4 2 3 2 3 2 2" xfId="20872" xr:uid="{7241D31D-6DB8-44AB-A1D4-F0B300DFC170}"/>
    <cellStyle name="Normal 4 4 2 2 4 2 3 2 3 2 2 2" xfId="20873" xr:uid="{A9E8DA94-B694-45C8-A7F4-60A2A513AB1E}"/>
    <cellStyle name="Normal 4 4 2 2 4 2 3 2 3 2 3" xfId="20874" xr:uid="{69D47A91-2D12-4705-BD84-0350EDA296CF}"/>
    <cellStyle name="Normal 4 4 2 2 4 2 3 2 3 3" xfId="20875" xr:uid="{14672B09-52B4-428D-B20E-D0F771EFE08C}"/>
    <cellStyle name="Normal 4 4 2 2 4 2 3 2 4" xfId="20876" xr:uid="{C2C35AB4-2AAE-440E-B990-24EA27182C45}"/>
    <cellStyle name="Normal 4 4 2 2 4 2 3 2 4 2" xfId="20877" xr:uid="{B80C0DFB-177C-464D-9DFD-DA0847A638CD}"/>
    <cellStyle name="Normal 4 4 2 2 4 2 3 2 5" xfId="20878" xr:uid="{99D3E613-464C-43B3-B4D3-617D81BACB71}"/>
    <cellStyle name="Normal 4 4 2 2 4 2 3 2 5 2" xfId="20879" xr:uid="{CD731DD5-24B6-4CF5-A3A3-B4D9F3AF3190}"/>
    <cellStyle name="Normal 4 4 2 2 4 2 3 2 6" xfId="20880" xr:uid="{26EEBDEC-54DF-4A0C-B70F-2B3510B709C2}"/>
    <cellStyle name="Normal 4 4 2 2 4 2 3 2 6 2" xfId="20881" xr:uid="{F7E1EA51-3A44-4B35-95FC-AF5897E171F1}"/>
    <cellStyle name="Normal 4 4 2 2 4 2 3 2 7" xfId="20882" xr:uid="{885BA933-7059-4C0D-9880-A3EF35248E61}"/>
    <cellStyle name="Normal 4 4 2 2 4 2 3 2 7 2" xfId="20883" xr:uid="{DD048ADC-3B59-4735-A470-29053B770596}"/>
    <cellStyle name="Normal 4 4 2 2 4 2 3 2 8" xfId="20884" xr:uid="{21D2F237-001B-4CE4-99F5-A831A4074D67}"/>
    <cellStyle name="Normal 4 4 2 2 4 2 3 2 8 2" xfId="20885" xr:uid="{C812D4B8-4E18-4797-8592-373AB5162DCF}"/>
    <cellStyle name="Normal 4 4 2 2 4 2 3 2 9" xfId="20886" xr:uid="{3CD2B2D0-4E99-4E57-9263-32952DD88E35}"/>
    <cellStyle name="Normal 4 4 2 2 4 2 3 3" xfId="20887" xr:uid="{30106D2A-DA24-461D-A382-82F44EBEE3C6}"/>
    <cellStyle name="Normal 4 4 2 2 4 2 3 3 2" xfId="20888" xr:uid="{B824FDDE-2B80-499F-A656-433CBBE62DD2}"/>
    <cellStyle name="Normal 4 4 2 2 4 2 3 3 2 2" xfId="20889" xr:uid="{1FFEF0D1-177D-4F4F-BD75-E396B0CAAE0F}"/>
    <cellStyle name="Normal 4 4 2 2 4 2 3 3 2 2 2" xfId="20890" xr:uid="{28CDC11C-8BF7-4F02-8949-E7CCF3DA1B8B}"/>
    <cellStyle name="Normal 4 4 2 2 4 2 3 3 2 2 2 2" xfId="20891" xr:uid="{FF832C9D-4DE7-4EF4-BF66-BC9FF485AC1D}"/>
    <cellStyle name="Normal 4 4 2 2 4 2 3 3 2 2 3" xfId="20892" xr:uid="{56A9684B-B65F-49B9-A5B4-49FDB72F8FF9}"/>
    <cellStyle name="Normal 4 4 2 2 4 2 3 3 2 3" xfId="20893" xr:uid="{5FBEC43F-64C5-4665-B7B3-6942258376C5}"/>
    <cellStyle name="Normal 4 4 2 2 4 2 3 3 3" xfId="20894" xr:uid="{90C9962E-CBEE-4F27-9EB6-886A02C080E0}"/>
    <cellStyle name="Normal 4 4 2 2 4 2 3 3 3 2" xfId="20895" xr:uid="{FBD125E8-591E-45BB-B3D4-CE70362163F1}"/>
    <cellStyle name="Normal 4 4 2 2 4 2 3 3 4" xfId="20896" xr:uid="{6E1BBAAB-DB7F-4293-AA07-E54C2146D7AB}"/>
    <cellStyle name="Normal 4 4 2 2 4 2 3 3 4 2" xfId="20897" xr:uid="{63C90199-8E0B-493D-A3E9-AA6504EC5B7B}"/>
    <cellStyle name="Normal 4 4 2 2 4 2 3 3 5" xfId="20898" xr:uid="{0A1DC074-AC83-4C9D-A6B6-042C7E4C46FC}"/>
    <cellStyle name="Normal 4 4 2 2 4 2 3 3 5 2" xfId="20899" xr:uid="{5719FEDA-DFA8-4872-B7DB-053BFEC87994}"/>
    <cellStyle name="Normal 4 4 2 2 4 2 3 3 6" xfId="20900" xr:uid="{3AE063F1-BD59-410C-A2C6-CB3B692F6CC8}"/>
    <cellStyle name="Normal 4 4 2 2 4 2 3 3 6 2" xfId="20901" xr:uid="{53A60AA1-F924-474A-B506-0E76A8D96E48}"/>
    <cellStyle name="Normal 4 4 2 2 4 2 3 3 7" xfId="20902" xr:uid="{8BB39BCA-2991-4EB2-8D1C-A2C16A9E80D8}"/>
    <cellStyle name="Normal 4 4 2 2 4 2 3 3 7 2" xfId="20903" xr:uid="{07C26995-5172-4C22-9564-D28482338DDC}"/>
    <cellStyle name="Normal 4 4 2 2 4 2 3 3 8" xfId="20904" xr:uid="{0A13C961-02A7-4C0A-8EF3-3C1FBE883069}"/>
    <cellStyle name="Normal 4 4 2 2 4 2 3 4" xfId="20905" xr:uid="{77BFF3C7-4C16-4CB8-AFE3-3A8E2E5157A8}"/>
    <cellStyle name="Normal 4 4 2 2 4 2 3 4 2" xfId="20906" xr:uid="{84B99D17-79C0-45D7-B752-6C3665EAAF98}"/>
    <cellStyle name="Normal 4 4 2 2 4 2 3 4 2 2" xfId="20907" xr:uid="{48D35A13-32EA-4FE2-BA1A-3372D287B2F4}"/>
    <cellStyle name="Normal 4 4 2 2 4 2 3 4 2 2 2" xfId="20908" xr:uid="{8F7BB636-8912-47ED-A31F-F40D4169BF7F}"/>
    <cellStyle name="Normal 4 4 2 2 4 2 3 4 2 3" xfId="20909" xr:uid="{8F973633-6EFA-48EA-A6CE-710F6EFEAD6F}"/>
    <cellStyle name="Normal 4 4 2 2 4 2 3 4 3" xfId="20910" xr:uid="{D0B12BE9-0E54-4F35-8970-48AEC9EDF685}"/>
    <cellStyle name="Normal 4 4 2 2 4 2 3 5" xfId="20911" xr:uid="{AA252091-012C-4120-BABA-8B600D7E8EBA}"/>
    <cellStyle name="Normal 4 4 2 2 4 2 3 5 2" xfId="20912" xr:uid="{290572B2-96E9-4119-9501-4EC756981841}"/>
    <cellStyle name="Normal 4 4 2 2 4 2 3 6" xfId="20913" xr:uid="{613E339B-514C-45A8-ADA0-226D9EECA446}"/>
    <cellStyle name="Normal 4 4 2 2 4 2 3 6 2" xfId="20914" xr:uid="{AB4A83D6-8DA3-4D05-AF4C-E3A2283573C6}"/>
    <cellStyle name="Normal 4 4 2 2 4 2 3 7" xfId="20915" xr:uid="{2718F1FB-26FD-494D-A4B8-D56B960E5386}"/>
    <cellStyle name="Normal 4 4 2 2 4 2 3 7 2" xfId="20916" xr:uid="{41AC47BD-4E13-4114-9C94-558E18FE81D4}"/>
    <cellStyle name="Normal 4 4 2 2 4 2 3 8" xfId="20917" xr:uid="{94979F4C-1882-41BC-9629-77AF483E8E38}"/>
    <cellStyle name="Normal 4 4 2 2 4 2 3 8 2" xfId="20918" xr:uid="{4927C0EF-27A8-4D8F-8A8D-C75C90B6EB95}"/>
    <cellStyle name="Normal 4 4 2 2 4 2 3 9" xfId="20919" xr:uid="{AC7C1127-0545-40D9-B501-9023D23922AB}"/>
    <cellStyle name="Normal 4 4 2 2 4 2 4" xfId="20920" xr:uid="{CD912822-4358-43EA-9CBC-15215043D22C}"/>
    <cellStyle name="Normal 4 4 2 2 4 2 4 2" xfId="20921" xr:uid="{229544BD-C7DE-4516-AB6F-17750FDFE8B7}"/>
    <cellStyle name="Normal 4 4 2 2 4 2 5" xfId="20922" xr:uid="{B4084F6A-ECB2-44EB-97D5-5E0903288284}"/>
    <cellStyle name="Normal 4 4 2 2 4 2 5 2" xfId="20923" xr:uid="{1CD87C8E-9865-413D-9004-1C55FBD697FB}"/>
    <cellStyle name="Normal 4 4 2 2 4 2 6" xfId="20924" xr:uid="{04CFDCE4-EDEC-4F77-8CA4-FC7A8227DF8E}"/>
    <cellStyle name="Normal 4 4 2 2 4 2 6 2" xfId="20925" xr:uid="{36C4DA26-FE33-4914-A7CA-8E108C6D7694}"/>
    <cellStyle name="Normal 4 4 2 2 4 2 6 2 2" xfId="20926" xr:uid="{7287AEF7-1FF6-47DC-9273-46E44C9EC5DB}"/>
    <cellStyle name="Normal 4 4 2 2 4 2 6 2 2 2" xfId="20927" xr:uid="{2B286015-6EF9-4707-BB02-EDCECA682055}"/>
    <cellStyle name="Normal 4 4 2 2 4 2 6 2 2 2 2" xfId="20928" xr:uid="{249BE7AA-4679-4ED5-9899-407B61D4A33E}"/>
    <cellStyle name="Normal 4 4 2 2 4 2 6 2 2 2 2 2" xfId="20929" xr:uid="{439DEF25-64D3-42E8-8440-559B2D74A1BC}"/>
    <cellStyle name="Normal 4 4 2 2 4 2 6 2 2 2 3" xfId="20930" xr:uid="{90E52B2F-7921-4E92-9583-55358A5E0F67}"/>
    <cellStyle name="Normal 4 4 2 2 4 2 6 2 2 3" xfId="20931" xr:uid="{3577EA73-07D5-4450-BAC3-01A90288FAB6}"/>
    <cellStyle name="Normal 4 4 2 2 4 2 6 2 3" xfId="20932" xr:uid="{47F04EAF-3272-42B3-BF17-409CD6AEC470}"/>
    <cellStyle name="Normal 4 4 2 2 4 2 6 2 3 2" xfId="20933" xr:uid="{8C617713-3826-4477-AA0B-7A31D04D399E}"/>
    <cellStyle name="Normal 4 4 2 2 4 2 6 2 4" xfId="20934" xr:uid="{E003A378-BD36-4F83-A7D0-F7E48B60E393}"/>
    <cellStyle name="Normal 4 4 2 2 4 2 6 2 4 2" xfId="20935" xr:uid="{C49DF506-83EC-4DD7-AACF-072F88B53D78}"/>
    <cellStyle name="Normal 4 4 2 2 4 2 6 2 5" xfId="20936" xr:uid="{8FC695C0-1084-4FF3-A757-161E79CB8541}"/>
    <cellStyle name="Normal 4 4 2 2 4 2 6 2 5 2" xfId="20937" xr:uid="{B44FA3EC-3930-4931-890A-514C226593E2}"/>
    <cellStyle name="Normal 4 4 2 2 4 2 6 2 6" xfId="20938" xr:uid="{4E41958F-EEA4-4C98-9AD4-BC0324C42803}"/>
    <cellStyle name="Normal 4 4 2 2 4 2 6 2 6 2" xfId="20939" xr:uid="{50445DD0-A1FD-4BCF-969E-1FED17795659}"/>
    <cellStyle name="Normal 4 4 2 2 4 2 6 2 7" xfId="20940" xr:uid="{9BB2B766-A882-4898-BDD2-897273208ED4}"/>
    <cellStyle name="Normal 4 4 2 2 4 2 6 2 7 2" xfId="20941" xr:uid="{23A63F99-2A0D-4C76-AFBC-008B0059475C}"/>
    <cellStyle name="Normal 4 4 2 2 4 2 6 2 8" xfId="20942" xr:uid="{F53F2A74-C409-416C-8317-776975B2E60F}"/>
    <cellStyle name="Normal 4 4 2 2 4 2 6 3" xfId="20943" xr:uid="{D4067FFD-02A0-4646-9654-E70C62025262}"/>
    <cellStyle name="Normal 4 4 2 2 4 2 6 3 2" xfId="20944" xr:uid="{3DD39CB6-6880-4EBB-8C54-2043E2069277}"/>
    <cellStyle name="Normal 4 4 2 2 4 2 6 3 2 2" xfId="20945" xr:uid="{57FD8334-B43B-41E5-81AD-190563D10D5A}"/>
    <cellStyle name="Normal 4 4 2 2 4 2 6 3 2 2 2" xfId="20946" xr:uid="{0B373F69-0D0C-47E5-AB64-5B2B18C04C3D}"/>
    <cellStyle name="Normal 4 4 2 2 4 2 6 3 2 3" xfId="20947" xr:uid="{947BE643-CE41-4431-8915-FF2353EA0DC0}"/>
    <cellStyle name="Normal 4 4 2 2 4 2 6 3 3" xfId="20948" xr:uid="{E5ED5D03-E245-4269-95B2-1EC27A10347E}"/>
    <cellStyle name="Normal 4 4 2 2 4 2 6 4" xfId="20949" xr:uid="{26DAED22-FC9D-4E03-8810-F8508BA1404E}"/>
    <cellStyle name="Normal 4 4 2 2 4 2 6 4 2" xfId="20950" xr:uid="{1D6DB593-D016-49C7-8B4E-16964F330592}"/>
    <cellStyle name="Normal 4 4 2 2 4 2 6 5" xfId="20951" xr:uid="{C549D1D3-C7BC-4669-85B1-27730780107E}"/>
    <cellStyle name="Normal 4 4 2 2 4 2 6 5 2" xfId="20952" xr:uid="{2A1D7CD2-6C66-41B7-A7F2-0C146EC2E654}"/>
    <cellStyle name="Normal 4 4 2 2 4 2 6 6" xfId="20953" xr:uid="{13EDF340-3718-420C-97C9-CED74AFDC207}"/>
    <cellStyle name="Normal 4 4 2 2 4 2 6 6 2" xfId="20954" xr:uid="{9DC3D215-838A-45AD-BD5D-70D6728FBB4A}"/>
    <cellStyle name="Normal 4 4 2 2 4 2 6 7" xfId="20955" xr:uid="{B8ED5243-B587-47D1-AA8F-54D6C93B018E}"/>
    <cellStyle name="Normal 4 4 2 2 4 2 6 7 2" xfId="20956" xr:uid="{6664FDBF-A1C1-4577-BC0B-60F80377B6D5}"/>
    <cellStyle name="Normal 4 4 2 2 4 2 6 8" xfId="20957" xr:uid="{CBAF53B1-8851-45EA-BEFF-755DD75037AC}"/>
    <cellStyle name="Normal 4 4 2 2 4 2 7" xfId="20958" xr:uid="{7B7932BA-3DCB-42A5-B3B3-131B96AFA610}"/>
    <cellStyle name="Normal 4 4 2 2 4 2 7 2" xfId="20959" xr:uid="{BC6F0CCF-DE5E-42FA-BF4A-2BE457957FFD}"/>
    <cellStyle name="Normal 4 4 2 2 4 2 7 2 2" xfId="20960" xr:uid="{B2424024-6911-465E-A4E5-396EDE4B6268}"/>
    <cellStyle name="Normal 4 4 2 2 4 2 7 2 2 2" xfId="20961" xr:uid="{C83A03BE-1122-4318-A30F-28E59039CC5E}"/>
    <cellStyle name="Normal 4 4 2 2 4 2 7 2 3" xfId="20962" xr:uid="{95A980AB-4D5C-4DEF-AF79-B8CBE9CF1502}"/>
    <cellStyle name="Normal 4 4 2 2 4 2 7 3" xfId="20963" xr:uid="{6FC053FE-00E9-4025-9973-C554829EAAB4}"/>
    <cellStyle name="Normal 4 4 2 2 4 2 8" xfId="20964" xr:uid="{43BD56E3-28E5-4127-8F19-161F9C6A1890}"/>
    <cellStyle name="Normal 4 4 2 2 4 2 8 2" xfId="20965" xr:uid="{7153B672-3C9E-4844-82C3-89459F85D0EB}"/>
    <cellStyle name="Normal 4 4 2 2 4 2 9" xfId="20966" xr:uid="{CE5F8246-70E7-4571-805E-A0FBE5A51340}"/>
    <cellStyle name="Normal 4 4 2 2 4 2 9 2" xfId="20967" xr:uid="{18234973-6879-4AD9-961F-A280D59ED31C}"/>
    <cellStyle name="Normal 4 4 2 2 4 3" xfId="20968" xr:uid="{172E18AA-F7E2-4E04-ADA1-C22E68BDCABA}"/>
    <cellStyle name="Normal 4 4 2 2 4 3 10" xfId="20969" xr:uid="{42902C33-62D4-4244-B637-ECC46BF9B090}"/>
    <cellStyle name="Normal 4 4 2 2 4 3 10 2" xfId="20970" xr:uid="{25D4753E-258E-4EA4-AC85-C06CB2DBFDFD}"/>
    <cellStyle name="Normal 4 4 2 2 4 3 11" xfId="20971" xr:uid="{A548308A-A407-4F0A-BA8E-05D635A30F45}"/>
    <cellStyle name="Normal 4 4 2 2 4 3 11 2" xfId="20972" xr:uid="{CC1BBFF3-7302-42F4-8589-EC0F1414D410}"/>
    <cellStyle name="Normal 4 4 2 2 4 3 12" xfId="20973" xr:uid="{32A6FA7A-833C-4DC0-ACB7-D1FA6F574483}"/>
    <cellStyle name="Normal 4 4 2 2 4 3 2" xfId="20974" xr:uid="{C9F820AA-EE56-4AAC-9B5F-4265776C7A98}"/>
    <cellStyle name="Normal 4 4 2 2 4 3 2 2" xfId="20975" xr:uid="{BC3C228E-F335-4A41-BDAD-81DDFB5D4ACA}"/>
    <cellStyle name="Normal 4 4 2 2 4 3 2 2 2" xfId="20976" xr:uid="{52DE5B56-0669-4E79-8735-0AC04F8D6101}"/>
    <cellStyle name="Normal 4 4 2 2 4 3 2 2 2 2" xfId="20977" xr:uid="{CC0F6511-63BF-4FD4-A06F-87A35817EA49}"/>
    <cellStyle name="Normal 4 4 2 2 4 3 2 2 2 2 2" xfId="20978" xr:uid="{49A8A8E1-162F-472C-B64F-B217FE8F904F}"/>
    <cellStyle name="Normal 4 4 2 2 4 3 2 2 2 2 2 2" xfId="20979" xr:uid="{E847DBD3-1ECC-42CA-A93F-695064435735}"/>
    <cellStyle name="Normal 4 4 2 2 4 3 2 2 2 2 2 2 2" xfId="20980" xr:uid="{944D04E7-6C25-491C-97B8-EB91F62CBC40}"/>
    <cellStyle name="Normal 4 4 2 2 4 3 2 2 2 2 2 2 2 2" xfId="20981" xr:uid="{76AB4029-0BEB-404E-9781-062001D2D32F}"/>
    <cellStyle name="Normal 4 4 2 2 4 3 2 2 2 2 2 2 3" xfId="20982" xr:uid="{346F851B-552A-4EB7-B540-B5C38BAC1616}"/>
    <cellStyle name="Normal 4 4 2 2 4 3 2 2 2 2 2 3" xfId="20983" xr:uid="{2324B2B1-700B-4F61-BBE3-54DCA0E595AA}"/>
    <cellStyle name="Normal 4 4 2 2 4 3 2 2 2 2 3" xfId="20984" xr:uid="{1254213F-3CD8-4C95-BFF8-A54E8FC7A750}"/>
    <cellStyle name="Normal 4 4 2 2 4 3 2 2 2 2 3 2" xfId="20985" xr:uid="{038981E8-D502-4727-9007-C60BFCE57440}"/>
    <cellStyle name="Normal 4 4 2 2 4 3 2 2 2 2 4" xfId="20986" xr:uid="{ACA08DC4-36E2-48E7-B025-CBE3DC41C33B}"/>
    <cellStyle name="Normal 4 4 2 2 4 3 2 2 2 2 4 2" xfId="20987" xr:uid="{F4FD35B1-64F1-44BF-BBAB-8BC4CA50BAB9}"/>
    <cellStyle name="Normal 4 4 2 2 4 3 2 2 2 2 5" xfId="20988" xr:uid="{02A2C569-8B9F-471A-880C-5BC42BEB6090}"/>
    <cellStyle name="Normal 4 4 2 2 4 3 2 2 2 2 5 2" xfId="20989" xr:uid="{98385C56-BA0D-469E-98F8-E2EFEFC1AC10}"/>
    <cellStyle name="Normal 4 4 2 2 4 3 2 2 2 2 6" xfId="20990" xr:uid="{6F59B13E-78CF-45E4-B02F-9664BFC0D9E3}"/>
    <cellStyle name="Normal 4 4 2 2 4 3 2 2 2 2 6 2" xfId="20991" xr:uid="{D7BA90A9-5264-4B65-B7E0-4601A9F5F457}"/>
    <cellStyle name="Normal 4 4 2 2 4 3 2 2 2 2 7" xfId="20992" xr:uid="{06220605-BFDB-496F-9F6D-07E7FCD76048}"/>
    <cellStyle name="Normal 4 4 2 2 4 3 2 2 2 2 7 2" xfId="20993" xr:uid="{0F442DA7-8006-444B-B53E-5AC8818AA2D4}"/>
    <cellStyle name="Normal 4 4 2 2 4 3 2 2 2 2 8" xfId="20994" xr:uid="{7B73EDE8-A36C-4D3E-89FC-2A058A7D91AB}"/>
    <cellStyle name="Normal 4 4 2 2 4 3 2 2 2 3" xfId="20995" xr:uid="{8BBE4A14-4D41-4DE7-9C31-C92E3EC0ED96}"/>
    <cellStyle name="Normal 4 4 2 2 4 3 2 2 2 3 2" xfId="20996" xr:uid="{D5810E50-D9B1-46B9-A0B3-0D106F67F3A9}"/>
    <cellStyle name="Normal 4 4 2 2 4 3 2 2 2 3 2 2" xfId="20997" xr:uid="{307B5078-5B05-4719-97AA-8873A09FD55E}"/>
    <cellStyle name="Normal 4 4 2 2 4 3 2 2 2 3 2 2 2" xfId="20998" xr:uid="{9A5C50BC-5754-4647-B51C-52F0FD0AC909}"/>
    <cellStyle name="Normal 4 4 2 2 4 3 2 2 2 3 2 3" xfId="20999" xr:uid="{A54F23FA-667F-429A-AD45-FB49E5346A32}"/>
    <cellStyle name="Normal 4 4 2 2 4 3 2 2 2 3 3" xfId="21000" xr:uid="{3A6F5F62-1CAE-46D6-9E3B-B244A3F5052D}"/>
    <cellStyle name="Normal 4 4 2 2 4 3 2 2 2 4" xfId="21001" xr:uid="{85F53DF2-ED01-4CF8-9069-3F4344B1760E}"/>
    <cellStyle name="Normal 4 4 2 2 4 3 2 2 2 4 2" xfId="21002" xr:uid="{7099D5CA-8A73-4477-A1FE-3E1FCFD65FE6}"/>
    <cellStyle name="Normal 4 4 2 2 4 3 2 2 2 5" xfId="21003" xr:uid="{C248F5C4-A9F8-40DA-9C93-4617DDFBC2E6}"/>
    <cellStyle name="Normal 4 4 2 2 4 3 2 2 2 5 2" xfId="21004" xr:uid="{83217667-02DF-457A-873E-2735E2BCE7B0}"/>
    <cellStyle name="Normal 4 4 2 2 4 3 2 2 2 6" xfId="21005" xr:uid="{A319ACC7-A8D5-41EB-803F-2B231B9D808A}"/>
    <cellStyle name="Normal 4 4 2 2 4 3 2 2 2 6 2" xfId="21006" xr:uid="{6B43691C-67F9-4D55-9D9A-E4A2729A831A}"/>
    <cellStyle name="Normal 4 4 2 2 4 3 2 2 2 7" xfId="21007" xr:uid="{EA1D2A1B-4001-4787-A289-15E4A10C145A}"/>
    <cellStyle name="Normal 4 4 2 2 4 3 2 2 2 7 2" xfId="21008" xr:uid="{A26B5D20-16A2-4625-B2E5-35184EDD00F8}"/>
    <cellStyle name="Normal 4 4 2 2 4 3 2 2 2 8" xfId="21009" xr:uid="{040490F2-C0DF-4EFE-B094-18A360A48BE8}"/>
    <cellStyle name="Normal 4 4 2 2 4 3 2 2 3" xfId="21010" xr:uid="{82B32349-0FFD-481E-9A30-98119D93E312}"/>
    <cellStyle name="Normal 4 4 2 2 4 3 2 2 3 2" xfId="21011" xr:uid="{C45BFFA5-29EB-414C-8D02-26E351D3F1DD}"/>
    <cellStyle name="Normal 4 4 2 2 4 3 2 2 3 2 2" xfId="21012" xr:uid="{DD5793C0-F34F-4D06-97BD-94E640CF8CC9}"/>
    <cellStyle name="Normal 4 4 2 2 4 3 2 2 3 2 2 2" xfId="21013" xr:uid="{93C0DA18-3B7C-4CB3-918E-4E6BE09379B7}"/>
    <cellStyle name="Normal 4 4 2 2 4 3 2 2 3 2 3" xfId="21014" xr:uid="{5DB7E725-9A5E-45D5-ABE5-104C43B751F1}"/>
    <cellStyle name="Normal 4 4 2 2 4 3 2 2 3 3" xfId="21015" xr:uid="{29129AA5-8811-46FF-BF8A-E1E872415851}"/>
    <cellStyle name="Normal 4 4 2 2 4 3 2 2 4" xfId="21016" xr:uid="{C4D5EA3B-B44A-418A-873C-930BFCCA148F}"/>
    <cellStyle name="Normal 4 4 2 2 4 3 2 2 4 2" xfId="21017" xr:uid="{6136B193-BA41-4C2C-9F6B-8F713940311D}"/>
    <cellStyle name="Normal 4 4 2 2 4 3 2 2 5" xfId="21018" xr:uid="{92D22FD2-F96D-4769-9445-821F246E8F9F}"/>
    <cellStyle name="Normal 4 4 2 2 4 3 2 2 5 2" xfId="21019" xr:uid="{32B7126D-5CDB-4D39-8FF3-2248597B2DD0}"/>
    <cellStyle name="Normal 4 4 2 2 4 3 2 2 6" xfId="21020" xr:uid="{D0666D03-495B-4838-9400-8AACCD2B764E}"/>
    <cellStyle name="Normal 4 4 2 2 4 3 2 2 6 2" xfId="21021" xr:uid="{0DAB6912-6ACB-4CBB-BFA4-6AAC5347F8F1}"/>
    <cellStyle name="Normal 4 4 2 2 4 3 2 2 7" xfId="21022" xr:uid="{9A478F48-D1DA-423E-87D8-5EE07B550403}"/>
    <cellStyle name="Normal 4 4 2 2 4 3 2 2 7 2" xfId="21023" xr:uid="{739DF02A-CE92-4A32-8567-63F978561792}"/>
    <cellStyle name="Normal 4 4 2 2 4 3 2 2 8" xfId="21024" xr:uid="{1841825D-BADF-46BA-9036-B92D8C423247}"/>
    <cellStyle name="Normal 4 4 2 2 4 3 2 2 8 2" xfId="21025" xr:uid="{590E1042-6AE7-46A9-AF64-4C2E6181B083}"/>
    <cellStyle name="Normal 4 4 2 2 4 3 2 2 9" xfId="21026" xr:uid="{2A3B7E44-20C1-4F58-B056-13392C3FD1A3}"/>
    <cellStyle name="Normal 4 4 2 2 4 3 2 3" xfId="21027" xr:uid="{47F6D8FC-0BD6-4C2E-98AE-27CDC2CA1E0C}"/>
    <cellStyle name="Normal 4 4 2 2 4 3 2 3 2" xfId="21028" xr:uid="{280A8FBB-A909-4E21-BBB2-73DB5F10436A}"/>
    <cellStyle name="Normal 4 4 2 2 4 3 2 3 2 2" xfId="21029" xr:uid="{F0FD5888-940C-415B-A81C-133E9BC54ABA}"/>
    <cellStyle name="Normal 4 4 2 2 4 3 2 3 2 2 2" xfId="21030" xr:uid="{9A04693E-7FBF-4030-9044-065FF8855783}"/>
    <cellStyle name="Normal 4 4 2 2 4 3 2 3 2 2 2 2" xfId="21031" xr:uid="{D149C2DD-575B-4821-9043-152F9B5E2134}"/>
    <cellStyle name="Normal 4 4 2 2 4 3 2 3 2 2 3" xfId="21032" xr:uid="{B58246FD-B3E9-414F-94FC-C28B14DA6C09}"/>
    <cellStyle name="Normal 4 4 2 2 4 3 2 3 2 3" xfId="21033" xr:uid="{F11226AC-BB9B-4B66-8EC7-C09E4E128F04}"/>
    <cellStyle name="Normal 4 4 2 2 4 3 2 3 3" xfId="21034" xr:uid="{758FEF53-46CE-4BF1-8073-67EBB718279B}"/>
    <cellStyle name="Normal 4 4 2 2 4 3 2 3 3 2" xfId="21035" xr:uid="{B35CE5B1-F756-4E69-AE6D-E897E69BF0C2}"/>
    <cellStyle name="Normal 4 4 2 2 4 3 2 3 4" xfId="21036" xr:uid="{0E5593D8-84D3-48C9-B5EA-F076A6AE2019}"/>
    <cellStyle name="Normal 4 4 2 2 4 3 2 3 4 2" xfId="21037" xr:uid="{387BDCAA-7B55-4F7F-A8C2-C46A903652AE}"/>
    <cellStyle name="Normal 4 4 2 2 4 3 2 3 5" xfId="21038" xr:uid="{E2A0F4CE-1C31-48FF-9810-F7E04FFF186A}"/>
    <cellStyle name="Normal 4 4 2 2 4 3 2 3 5 2" xfId="21039" xr:uid="{0320EF2C-A174-42F1-98DA-F00B513A538B}"/>
    <cellStyle name="Normal 4 4 2 2 4 3 2 3 6" xfId="21040" xr:uid="{85402E24-E80F-4BB2-AF10-C608054DD359}"/>
    <cellStyle name="Normal 4 4 2 2 4 3 2 3 6 2" xfId="21041" xr:uid="{6BA5B2A8-292D-4ADF-8225-FADF5B99187F}"/>
    <cellStyle name="Normal 4 4 2 2 4 3 2 3 7" xfId="21042" xr:uid="{CD02D2CB-233C-4E4B-9D8A-6F06E7C53E2B}"/>
    <cellStyle name="Normal 4 4 2 2 4 3 2 3 7 2" xfId="21043" xr:uid="{D20C1A9D-ED64-404B-8382-B900E61F5CE2}"/>
    <cellStyle name="Normal 4 4 2 2 4 3 2 3 8" xfId="21044" xr:uid="{0343A12E-1A45-48CE-8F95-335E10CABA41}"/>
    <cellStyle name="Normal 4 4 2 2 4 3 2 4" xfId="21045" xr:uid="{3BE11277-3AD8-49A7-9D16-A29A990B268A}"/>
    <cellStyle name="Normal 4 4 2 2 4 3 2 4 2" xfId="21046" xr:uid="{D1F5486C-2D96-4648-9E7E-613FC745589E}"/>
    <cellStyle name="Normal 4 4 2 2 4 3 2 4 2 2" xfId="21047" xr:uid="{1E300B09-1CDD-4D92-90CC-422C5B5BC7B0}"/>
    <cellStyle name="Normal 4 4 2 2 4 3 2 4 2 2 2" xfId="21048" xr:uid="{62036B6C-9EF6-4587-8382-8F4E870CB090}"/>
    <cellStyle name="Normal 4 4 2 2 4 3 2 4 2 3" xfId="21049" xr:uid="{A241B1A0-E9C5-42C5-BE64-9D1C9A383D66}"/>
    <cellStyle name="Normal 4 4 2 2 4 3 2 4 3" xfId="21050" xr:uid="{069234B5-4B24-4801-8CC3-33FC372B4F05}"/>
    <cellStyle name="Normal 4 4 2 2 4 3 2 5" xfId="21051" xr:uid="{34E0FCA1-F814-481C-BB98-570DF05ABD6B}"/>
    <cellStyle name="Normal 4 4 2 2 4 3 2 5 2" xfId="21052" xr:uid="{5E9B6CF2-60AE-4336-AC2C-09D8D2E21933}"/>
    <cellStyle name="Normal 4 4 2 2 4 3 2 6" xfId="21053" xr:uid="{414D3DE8-A8EC-48AC-8F7E-D78DFAB48D12}"/>
    <cellStyle name="Normal 4 4 2 2 4 3 2 6 2" xfId="21054" xr:uid="{583D4A5B-2539-4CD0-AA22-76B46937BDCC}"/>
    <cellStyle name="Normal 4 4 2 2 4 3 2 7" xfId="21055" xr:uid="{37D3D0F8-D1E9-47F8-AAD3-0C151B2391EE}"/>
    <cellStyle name="Normal 4 4 2 2 4 3 2 7 2" xfId="21056" xr:uid="{5F7616FC-0EFA-4D17-87D4-78E536A41BB9}"/>
    <cellStyle name="Normal 4 4 2 2 4 3 2 8" xfId="21057" xr:uid="{DEAA2B97-202F-41CA-BF85-B060A549A9A1}"/>
    <cellStyle name="Normal 4 4 2 2 4 3 2 8 2" xfId="21058" xr:uid="{91919A3B-EDFD-4029-9BD6-583B30882B15}"/>
    <cellStyle name="Normal 4 4 2 2 4 3 2 9" xfId="21059" xr:uid="{877D22D5-19F5-4A5C-8CF4-7C04B73AE447}"/>
    <cellStyle name="Normal 4 4 2 2 4 3 3" xfId="21060" xr:uid="{3E872AA5-C4DB-4655-9704-70346E7F63E0}"/>
    <cellStyle name="Normal 4 4 2 2 4 3 3 2" xfId="21061" xr:uid="{B767CA01-D49D-4638-8802-BEAAE8A0FBA2}"/>
    <cellStyle name="Normal 4 4 2 2 4 3 4" xfId="21062" xr:uid="{2CE53B71-0BCC-4B3F-90EE-03166A5C8C81}"/>
    <cellStyle name="Normal 4 4 2 2 4 3 4 2" xfId="21063" xr:uid="{32EB0C71-7AED-4C7B-8F17-EDEC18B30586}"/>
    <cellStyle name="Normal 4 4 2 2 4 3 5" xfId="21064" xr:uid="{0ECDBDD9-073C-434B-B5EB-574EF0DF1E19}"/>
    <cellStyle name="Normal 4 4 2 2 4 3 5 2" xfId="21065" xr:uid="{1E31A860-CEFA-4A97-9CDF-5B614EFA5777}"/>
    <cellStyle name="Normal 4 4 2 2 4 3 5 2 2" xfId="21066" xr:uid="{C6E38B23-C1C8-4D90-A4E8-AF34EBA2E91B}"/>
    <cellStyle name="Normal 4 4 2 2 4 3 5 2 2 2" xfId="21067" xr:uid="{485705C1-3BC8-48B0-B4F9-A9E9CFF51BDB}"/>
    <cellStyle name="Normal 4 4 2 2 4 3 5 2 2 2 2" xfId="21068" xr:uid="{095E23B3-4E6B-4B0F-AE80-2A25BDAAD31F}"/>
    <cellStyle name="Normal 4 4 2 2 4 3 5 2 2 2 2 2" xfId="21069" xr:uid="{F8AEBF1D-F831-40BB-AD1D-4A504BC735A0}"/>
    <cellStyle name="Normal 4 4 2 2 4 3 5 2 2 2 3" xfId="21070" xr:uid="{79163C76-1A53-4A8B-AA95-0D7FE6065DA7}"/>
    <cellStyle name="Normal 4 4 2 2 4 3 5 2 2 3" xfId="21071" xr:uid="{84A04BDB-39FD-4989-AFD3-B511252B9183}"/>
    <cellStyle name="Normal 4 4 2 2 4 3 5 2 3" xfId="21072" xr:uid="{5A3C9CA1-0F8A-498F-BB9B-F24FB6F1FB81}"/>
    <cellStyle name="Normal 4 4 2 2 4 3 5 2 3 2" xfId="21073" xr:uid="{A3134A46-A421-44C4-91BE-9B08E3F2BB63}"/>
    <cellStyle name="Normal 4 4 2 2 4 3 5 2 4" xfId="21074" xr:uid="{3B350261-F65D-4CD8-9BB2-C16E65730D5E}"/>
    <cellStyle name="Normal 4 4 2 2 4 3 5 2 4 2" xfId="21075" xr:uid="{10F90C49-AE7A-4591-8987-67481EF8692D}"/>
    <cellStyle name="Normal 4 4 2 2 4 3 5 2 5" xfId="21076" xr:uid="{C7F83D35-3801-40A1-A258-3A6011BA364F}"/>
    <cellStyle name="Normal 4 4 2 2 4 3 5 2 5 2" xfId="21077" xr:uid="{A046FE7D-4EFB-43E1-90CB-194B72FDE175}"/>
    <cellStyle name="Normal 4 4 2 2 4 3 5 2 6" xfId="21078" xr:uid="{FF53A86B-E66A-47CD-8B5E-73BAC3AE2D19}"/>
    <cellStyle name="Normal 4 4 2 2 4 3 5 2 6 2" xfId="21079" xr:uid="{FC4A3782-C26F-413E-8CFD-9B91DFFB1839}"/>
    <cellStyle name="Normal 4 4 2 2 4 3 5 2 7" xfId="21080" xr:uid="{73C06E31-181A-44A8-9425-C7EBA4A99E3D}"/>
    <cellStyle name="Normal 4 4 2 2 4 3 5 2 7 2" xfId="21081" xr:uid="{C6FF4726-86BE-4223-86B8-0A0F526F0743}"/>
    <cellStyle name="Normal 4 4 2 2 4 3 5 2 8" xfId="21082" xr:uid="{57E51C44-25AB-4E9A-A008-1C05ED44C2C9}"/>
    <cellStyle name="Normal 4 4 2 2 4 3 5 3" xfId="21083" xr:uid="{F0DC9E4F-1315-4C73-902B-1BFC9297664A}"/>
    <cellStyle name="Normal 4 4 2 2 4 3 5 3 2" xfId="21084" xr:uid="{ECFA0CE9-1306-45FB-85D1-CFDDC257FF8C}"/>
    <cellStyle name="Normal 4 4 2 2 4 3 5 3 2 2" xfId="21085" xr:uid="{8285CB61-00B3-47F8-994D-5C3C796739AF}"/>
    <cellStyle name="Normal 4 4 2 2 4 3 5 3 2 2 2" xfId="21086" xr:uid="{54C2C21E-9758-45EA-9B2B-9A9B2B524FE6}"/>
    <cellStyle name="Normal 4 4 2 2 4 3 5 3 2 3" xfId="21087" xr:uid="{4058CD67-BAC6-4879-B405-9D9B628D4C82}"/>
    <cellStyle name="Normal 4 4 2 2 4 3 5 3 3" xfId="21088" xr:uid="{894B25A6-2AE5-4F95-8F0B-C105EF5F6D41}"/>
    <cellStyle name="Normal 4 4 2 2 4 3 5 4" xfId="21089" xr:uid="{D77B2439-336A-497E-A087-4308339B001A}"/>
    <cellStyle name="Normal 4 4 2 2 4 3 5 4 2" xfId="21090" xr:uid="{F22E2932-68C2-4FE4-864B-05EAA150AEC4}"/>
    <cellStyle name="Normal 4 4 2 2 4 3 5 5" xfId="21091" xr:uid="{1740AD98-E4E5-4609-952F-31257C2022FC}"/>
    <cellStyle name="Normal 4 4 2 2 4 3 5 5 2" xfId="21092" xr:uid="{8BB58BB0-9113-4E4B-A890-1C98E85489C9}"/>
    <cellStyle name="Normal 4 4 2 2 4 3 5 6" xfId="21093" xr:uid="{7FBA35FB-E95E-45F5-A83B-4EED84CB18A1}"/>
    <cellStyle name="Normal 4 4 2 2 4 3 5 6 2" xfId="21094" xr:uid="{39F620F7-BEFA-476A-BEB8-DB5DC0E61BF5}"/>
    <cellStyle name="Normal 4 4 2 2 4 3 5 7" xfId="21095" xr:uid="{0B0E3905-B526-4C87-9846-BE5955C59A0A}"/>
    <cellStyle name="Normal 4 4 2 2 4 3 5 7 2" xfId="21096" xr:uid="{9AB431E5-C3A9-454C-B485-22BACB83D278}"/>
    <cellStyle name="Normal 4 4 2 2 4 3 5 8" xfId="21097" xr:uid="{1FE1843A-F8B3-40E7-862E-B2DEF7E37A97}"/>
    <cellStyle name="Normal 4 4 2 2 4 3 6" xfId="21098" xr:uid="{D5901ED3-5F29-48C7-BBB9-BD5AA07BD110}"/>
    <cellStyle name="Normal 4 4 2 2 4 3 6 2" xfId="21099" xr:uid="{96F9CAE0-687F-4270-A23B-FBB3E7DB4A66}"/>
    <cellStyle name="Normal 4 4 2 2 4 3 6 2 2" xfId="21100" xr:uid="{864CDD47-245E-4596-BE7A-858E4E57A767}"/>
    <cellStyle name="Normal 4 4 2 2 4 3 6 2 2 2" xfId="21101" xr:uid="{8E32B707-B205-4979-B5DA-9DE05BB8693F}"/>
    <cellStyle name="Normal 4 4 2 2 4 3 6 2 3" xfId="21102" xr:uid="{CA312E81-F693-4B58-9691-B3B1E5CB1B26}"/>
    <cellStyle name="Normal 4 4 2 2 4 3 6 3" xfId="21103" xr:uid="{B90047E9-DB4D-4370-B0FE-622A00F78CC4}"/>
    <cellStyle name="Normal 4 4 2 2 4 3 7" xfId="21104" xr:uid="{DE47126F-EA7F-4FD2-9F32-692AB48496F2}"/>
    <cellStyle name="Normal 4 4 2 2 4 3 7 2" xfId="21105" xr:uid="{BBCB8AF7-F58C-46D8-AA43-C1E83A58EAD9}"/>
    <cellStyle name="Normal 4 4 2 2 4 3 8" xfId="21106" xr:uid="{6D057E34-64BE-4857-AA04-3501AE1F7DBC}"/>
    <cellStyle name="Normal 4 4 2 2 4 3 8 2" xfId="21107" xr:uid="{EFC8DCF8-A58A-4385-9933-2F82119590FD}"/>
    <cellStyle name="Normal 4 4 2 2 4 3 9" xfId="21108" xr:uid="{9EA5D776-7766-4337-8D58-5708D7DD1C92}"/>
    <cellStyle name="Normal 4 4 2 2 4 3 9 2" xfId="21109" xr:uid="{685BCD50-D5F2-4A6C-AA07-995223DD4F4C}"/>
    <cellStyle name="Normal 4 4 2 2 4 4" xfId="21110" xr:uid="{DD65CE44-53AF-424E-8443-ADD03A401FEC}"/>
    <cellStyle name="Normal 4 4 2 2 4 4 2" xfId="21111" xr:uid="{A00C9D12-45C4-4392-AA68-FAA9566AC19A}"/>
    <cellStyle name="Normal 4 4 2 2 4 4 2 2" xfId="21112" xr:uid="{65FCE3ED-9AF3-4DA3-B647-2048F1331209}"/>
    <cellStyle name="Normal 4 4 2 2 4 4 2 2 2" xfId="21113" xr:uid="{FFDA43A2-0BED-495B-8621-9FE6F06849DD}"/>
    <cellStyle name="Normal 4 4 2 2 4 4 2 2 2 2" xfId="21114" xr:uid="{E604C4E2-EEB2-42BF-B97A-C6A521558557}"/>
    <cellStyle name="Normal 4 4 2 2 4 4 2 2 2 2 2" xfId="21115" xr:uid="{D29844FD-B26A-4100-AF7E-F69CCCE1CE53}"/>
    <cellStyle name="Normal 4 4 2 2 4 4 2 2 2 2 2 2" xfId="21116" xr:uid="{B88796A5-3EC9-487C-A7FC-02E112A4EF7E}"/>
    <cellStyle name="Normal 4 4 2 2 4 4 2 2 2 2 2 2 2" xfId="21117" xr:uid="{6E9F0538-40F7-4BF9-8527-CEF637DCBE79}"/>
    <cellStyle name="Normal 4 4 2 2 4 4 2 2 2 2 2 3" xfId="21118" xr:uid="{37DF30B4-F77C-4961-981F-58EF4B268CFE}"/>
    <cellStyle name="Normal 4 4 2 2 4 4 2 2 2 2 3" xfId="21119" xr:uid="{5CF39589-E857-449A-A0E5-80FC24955514}"/>
    <cellStyle name="Normal 4 4 2 2 4 4 2 2 2 3" xfId="21120" xr:uid="{942A3501-B07E-4DDD-882D-E4957CB589A5}"/>
    <cellStyle name="Normal 4 4 2 2 4 4 2 2 2 3 2" xfId="21121" xr:uid="{8210F01C-E563-457F-BC54-622366ABD26F}"/>
    <cellStyle name="Normal 4 4 2 2 4 4 2 2 2 4" xfId="21122" xr:uid="{29235F84-B38F-4A6B-BEC9-A3EBBA76031E}"/>
    <cellStyle name="Normal 4 4 2 2 4 4 2 2 2 4 2" xfId="21123" xr:uid="{4017FAC0-DC38-4757-BC0E-4AB665D9F7D5}"/>
    <cellStyle name="Normal 4 4 2 2 4 4 2 2 2 5" xfId="21124" xr:uid="{999E1490-DA96-4CE4-A275-E1D5B22CB8E5}"/>
    <cellStyle name="Normal 4 4 2 2 4 4 2 2 2 5 2" xfId="21125" xr:uid="{5A15AABB-A860-44A4-B0A8-296B68BA3EC6}"/>
    <cellStyle name="Normal 4 4 2 2 4 4 2 2 2 6" xfId="21126" xr:uid="{BC5CB06C-D62B-4887-94D3-07E44B22BE5D}"/>
    <cellStyle name="Normal 4 4 2 2 4 4 2 2 2 6 2" xfId="21127" xr:uid="{5BC2C58B-8DEC-4465-A4C6-B02D404697B2}"/>
    <cellStyle name="Normal 4 4 2 2 4 4 2 2 2 7" xfId="21128" xr:uid="{EFA075D9-919B-4623-9F73-D1F477F5E2F6}"/>
    <cellStyle name="Normal 4 4 2 2 4 4 2 2 2 7 2" xfId="21129" xr:uid="{EBB993EB-DCFC-4CDE-9C40-7B827C30198C}"/>
    <cellStyle name="Normal 4 4 2 2 4 4 2 2 2 8" xfId="21130" xr:uid="{03ADE614-0D36-4668-99C5-8DC70F618480}"/>
    <cellStyle name="Normal 4 4 2 2 4 4 2 2 3" xfId="21131" xr:uid="{D01FC546-FBB5-44EA-B9E6-56FA3D67F6BE}"/>
    <cellStyle name="Normal 4 4 2 2 4 4 2 2 3 2" xfId="21132" xr:uid="{3D8797D8-38F8-4926-9B18-26A231511036}"/>
    <cellStyle name="Normal 4 4 2 2 4 4 2 2 3 2 2" xfId="21133" xr:uid="{49764C59-18DB-49A8-BCEE-0F72B539B71C}"/>
    <cellStyle name="Normal 4 4 2 2 4 4 2 2 3 2 2 2" xfId="21134" xr:uid="{C379B5F8-BC95-457E-A3BD-FA325C04F840}"/>
    <cellStyle name="Normal 4 4 2 2 4 4 2 2 3 2 3" xfId="21135" xr:uid="{350CA18F-80DF-40CD-BEA0-32D9AAC78D02}"/>
    <cellStyle name="Normal 4 4 2 2 4 4 2 2 3 3" xfId="21136" xr:uid="{7D17C2A2-D978-4C7B-85D7-7A35068724F1}"/>
    <cellStyle name="Normal 4 4 2 2 4 4 2 2 4" xfId="21137" xr:uid="{16CB2FFC-D890-4082-A99B-4F5AC8D4C317}"/>
    <cellStyle name="Normal 4 4 2 2 4 4 2 2 4 2" xfId="21138" xr:uid="{F1E17BA0-67A9-4F93-859A-50C491F4B6B2}"/>
    <cellStyle name="Normal 4 4 2 2 4 4 2 2 5" xfId="21139" xr:uid="{D18B9866-089F-48EA-AE24-6667D6563381}"/>
    <cellStyle name="Normal 4 4 2 2 4 4 2 2 5 2" xfId="21140" xr:uid="{9DB4B7C4-6F85-4AD2-B878-770D610F4A1D}"/>
    <cellStyle name="Normal 4 4 2 2 4 4 2 2 6" xfId="21141" xr:uid="{C6E78DA8-813F-4A9A-BC34-7968E0D9F027}"/>
    <cellStyle name="Normal 4 4 2 2 4 4 2 2 6 2" xfId="21142" xr:uid="{E07C0D4C-4C86-4AFA-8811-331C64D6AD2D}"/>
    <cellStyle name="Normal 4 4 2 2 4 4 2 2 7" xfId="21143" xr:uid="{B53BC4EC-6E77-4833-898C-C386E766E499}"/>
    <cellStyle name="Normal 4 4 2 2 4 4 2 2 7 2" xfId="21144" xr:uid="{EF80EF5E-B006-4F02-9D35-303B9753E1CD}"/>
    <cellStyle name="Normal 4 4 2 2 4 4 2 2 8" xfId="21145" xr:uid="{E5FA31A0-D95A-460C-82B3-1262FF21AE2F}"/>
    <cellStyle name="Normal 4 4 2 2 4 4 2 3" xfId="21146" xr:uid="{EB2E0179-9136-4BD0-962B-08B379015D27}"/>
    <cellStyle name="Normal 4 4 2 2 4 4 2 3 2" xfId="21147" xr:uid="{FB622CD7-BF5C-44A6-862A-DFE390EA5FC5}"/>
    <cellStyle name="Normal 4 4 2 2 4 4 2 3 2 2" xfId="21148" xr:uid="{5DE5BD4C-86D3-45D8-8A77-19A16E279FC7}"/>
    <cellStyle name="Normal 4 4 2 2 4 4 2 3 2 2 2" xfId="21149" xr:uid="{2877C79E-F00A-4049-8CD4-0DA2C49096C0}"/>
    <cellStyle name="Normal 4 4 2 2 4 4 2 3 2 3" xfId="21150" xr:uid="{39398346-F133-41A4-88BE-3EA2FA15E86F}"/>
    <cellStyle name="Normal 4 4 2 2 4 4 2 3 3" xfId="21151" xr:uid="{65FDE735-DBC5-49E7-8BB2-2C87267F14EF}"/>
    <cellStyle name="Normal 4 4 2 2 4 4 2 4" xfId="21152" xr:uid="{1E1A8EF0-9A5A-4247-BF8F-7B33942D0AF4}"/>
    <cellStyle name="Normal 4 4 2 2 4 4 2 4 2" xfId="21153" xr:uid="{ED72C098-3D1C-40E8-B43B-906669701BB8}"/>
    <cellStyle name="Normal 4 4 2 2 4 4 2 5" xfId="21154" xr:uid="{C44E2EC6-79E3-4BE5-84E5-192CFD59F0D3}"/>
    <cellStyle name="Normal 4 4 2 2 4 4 2 5 2" xfId="21155" xr:uid="{4D3A846E-0278-4FFD-A9FA-6DEEFBEA74E0}"/>
    <cellStyle name="Normal 4 4 2 2 4 4 2 6" xfId="21156" xr:uid="{5D9B22D4-2DD6-4E9B-BF3B-4515F96C6881}"/>
    <cellStyle name="Normal 4 4 2 2 4 4 2 6 2" xfId="21157" xr:uid="{245671DF-A1EE-4AA5-91A9-657DF6E5D8F9}"/>
    <cellStyle name="Normal 4 4 2 2 4 4 2 7" xfId="21158" xr:uid="{91D610E8-11B1-4B31-893D-3BAEA9D47A2A}"/>
    <cellStyle name="Normal 4 4 2 2 4 4 2 7 2" xfId="21159" xr:uid="{C1DDDFCE-19B5-4493-85F2-FD4769CF744D}"/>
    <cellStyle name="Normal 4 4 2 2 4 4 2 8" xfId="21160" xr:uid="{6B2BB306-A33E-43D4-8E6D-3DC6E1A6A1F7}"/>
    <cellStyle name="Normal 4 4 2 2 4 4 2 8 2" xfId="21161" xr:uid="{2A758772-8B3B-4F90-8E8B-C1120A7DCE65}"/>
    <cellStyle name="Normal 4 4 2 2 4 4 2 9" xfId="21162" xr:uid="{7A99830C-14F5-4B0D-98EE-532E658A85A5}"/>
    <cellStyle name="Normal 4 4 2 2 4 4 3" xfId="21163" xr:uid="{5129C70B-1AFD-4C7E-A198-54A1F14AE382}"/>
    <cellStyle name="Normal 4 4 2 2 4 4 3 2" xfId="21164" xr:uid="{FA9479A9-3249-47B5-9A50-B25F1D39DCA4}"/>
    <cellStyle name="Normal 4 4 2 2 4 4 3 2 2" xfId="21165" xr:uid="{4F9D040D-1832-4550-8E2E-4396808196CC}"/>
    <cellStyle name="Normal 4 4 2 2 4 4 3 2 2 2" xfId="21166" xr:uid="{33F45CE5-B3F9-429D-83F5-326617CF2BAB}"/>
    <cellStyle name="Normal 4 4 2 2 4 4 3 2 2 2 2" xfId="21167" xr:uid="{93A10D2B-D02F-49DF-A197-93D3F9D87E3C}"/>
    <cellStyle name="Normal 4 4 2 2 4 4 3 2 2 3" xfId="21168" xr:uid="{5E82A2AC-D9F2-4F1B-A105-E6074FE765C5}"/>
    <cellStyle name="Normal 4 4 2 2 4 4 3 2 3" xfId="21169" xr:uid="{A87FB591-AB80-45EA-AC78-C75BA3ED9C47}"/>
    <cellStyle name="Normal 4 4 2 2 4 4 3 3" xfId="21170" xr:uid="{A1200FAB-825B-43B0-9B5E-487FB1171A93}"/>
    <cellStyle name="Normal 4 4 2 2 4 4 3 3 2" xfId="21171" xr:uid="{74BF23E8-C917-4005-A58E-032DE337BCCC}"/>
    <cellStyle name="Normal 4 4 2 2 4 4 3 4" xfId="21172" xr:uid="{3BBD0D40-B2CE-488D-8587-E6A8A3FFD15E}"/>
    <cellStyle name="Normal 4 4 2 2 4 4 3 4 2" xfId="21173" xr:uid="{F15DAFD0-AD2E-49DD-9741-2DB7626224DA}"/>
    <cellStyle name="Normal 4 4 2 2 4 4 3 5" xfId="21174" xr:uid="{6B04DAF9-24A4-47D5-A854-E58B5DB0BCA7}"/>
    <cellStyle name="Normal 4 4 2 2 4 4 3 5 2" xfId="21175" xr:uid="{732DDC87-3A64-4DC7-8323-D2986A55C6D3}"/>
    <cellStyle name="Normal 4 4 2 2 4 4 3 6" xfId="21176" xr:uid="{63771072-767E-403A-BE32-49CD840459CE}"/>
    <cellStyle name="Normal 4 4 2 2 4 4 3 6 2" xfId="21177" xr:uid="{6A9735A9-9674-4090-B7B0-1681C0BB4E49}"/>
    <cellStyle name="Normal 4 4 2 2 4 4 3 7" xfId="21178" xr:uid="{773354B3-E15A-4D2D-BA8A-8EDD8DD4CBF3}"/>
    <cellStyle name="Normal 4 4 2 2 4 4 3 7 2" xfId="21179" xr:uid="{17EAE267-43E8-488B-ADB1-F4BE4A6E0895}"/>
    <cellStyle name="Normal 4 4 2 2 4 4 3 8" xfId="21180" xr:uid="{C23CF547-943D-4012-BB2E-8785CB24377D}"/>
    <cellStyle name="Normal 4 4 2 2 4 4 4" xfId="21181" xr:uid="{65A0BDAE-07BC-41FE-BA59-651E9CA4A561}"/>
    <cellStyle name="Normal 4 4 2 2 4 4 4 2" xfId="21182" xr:uid="{EA5CCB70-30E6-49BE-B2E3-61E72706388D}"/>
    <cellStyle name="Normal 4 4 2 2 4 4 4 2 2" xfId="21183" xr:uid="{5CFAEACF-E2EB-46B5-8213-4BF7EFE4A225}"/>
    <cellStyle name="Normal 4 4 2 2 4 4 4 2 2 2" xfId="21184" xr:uid="{75C9AA78-45B4-4C01-A09D-4875CDC70AAA}"/>
    <cellStyle name="Normal 4 4 2 2 4 4 4 2 3" xfId="21185" xr:uid="{5070C2F0-7DCE-491C-A028-ACD4C9E4E30E}"/>
    <cellStyle name="Normal 4 4 2 2 4 4 4 3" xfId="21186" xr:uid="{DDFF9B23-204F-421B-A522-7093F8103A22}"/>
    <cellStyle name="Normal 4 4 2 2 4 4 5" xfId="21187" xr:uid="{0D99CBDE-8BB0-4E50-BF13-50A2A999D9E0}"/>
    <cellStyle name="Normal 4 4 2 2 4 4 5 2" xfId="21188" xr:uid="{0090A61D-F501-465F-BE0C-5F716868E97D}"/>
    <cellStyle name="Normal 4 4 2 2 4 4 6" xfId="21189" xr:uid="{B6E5A693-1BAE-413D-A815-90575C3E0612}"/>
    <cellStyle name="Normal 4 4 2 2 4 4 6 2" xfId="21190" xr:uid="{29877A4A-4776-4655-9C8A-E6CA88E92B90}"/>
    <cellStyle name="Normal 4 4 2 2 4 4 7" xfId="21191" xr:uid="{DB94B444-E1E5-4CBA-B34A-D6B6E7338B41}"/>
    <cellStyle name="Normal 4 4 2 2 4 4 7 2" xfId="21192" xr:uid="{1E0E2EEB-C22E-4E65-8609-ED3E47723320}"/>
    <cellStyle name="Normal 4 4 2 2 4 4 8" xfId="21193" xr:uid="{4C4BD3E4-E5FA-4D12-80D9-9093AB272E3B}"/>
    <cellStyle name="Normal 4 4 2 2 4 4 8 2" xfId="21194" xr:uid="{9838CD34-8283-4A49-AD77-5523A206DE12}"/>
    <cellStyle name="Normal 4 4 2 2 4 4 9" xfId="21195" xr:uid="{E02D0D33-E868-4A4A-9B3F-1B827EA095B9}"/>
    <cellStyle name="Normal 4 4 2 2 4 5" xfId="21196" xr:uid="{532CD849-100B-4551-824F-2E3BBE917E05}"/>
    <cellStyle name="Normal 4 4 2 2 4 5 2" xfId="21197" xr:uid="{3A3F207D-97F4-4C6B-A94D-B794D418BD89}"/>
    <cellStyle name="Normal 4 4 2 2 4 6" xfId="21198" xr:uid="{F9540AC4-D773-4545-B0A5-9967A7B20215}"/>
    <cellStyle name="Normal 4 4 2 2 4 6 2" xfId="21199" xr:uid="{CB6C4D89-6D27-4584-AFFE-8F2196106B85}"/>
    <cellStyle name="Normal 4 4 2 2 4 6 2 2" xfId="21200" xr:uid="{ACF9630D-7710-4B28-AF82-3BED9CFB18DE}"/>
    <cellStyle name="Normal 4 4 2 2 4 6 2 2 2" xfId="21201" xr:uid="{92F520C6-335F-4DE3-9BE9-AE8D962B9D1A}"/>
    <cellStyle name="Normal 4 4 2 2 4 6 2 2 2 2" xfId="21202" xr:uid="{2CEA2352-F85A-4BA0-BA94-717A0460FF19}"/>
    <cellStyle name="Normal 4 4 2 2 4 6 2 2 2 2 2" xfId="21203" xr:uid="{5CFA46E5-840E-41BC-A391-B663CA94FCFC}"/>
    <cellStyle name="Normal 4 4 2 2 4 6 2 2 2 3" xfId="21204" xr:uid="{DC56F0EB-C4EE-47C1-BBDA-C9B1BD704B0D}"/>
    <cellStyle name="Normal 4 4 2 2 4 6 2 2 3" xfId="21205" xr:uid="{3C59C716-C996-47F2-B503-E715CAAB0026}"/>
    <cellStyle name="Normal 4 4 2 2 4 6 2 3" xfId="21206" xr:uid="{95AB42E2-D5D6-47EF-9A5C-4C589C80DE56}"/>
    <cellStyle name="Normal 4 4 2 2 4 6 2 3 2" xfId="21207" xr:uid="{79A97229-4D9A-4388-A917-FA6830B4DCFB}"/>
    <cellStyle name="Normal 4 4 2 2 4 6 2 4" xfId="21208" xr:uid="{32468E69-E9F2-49E5-81A0-9B45D0F9C2EA}"/>
    <cellStyle name="Normal 4 4 2 2 4 6 2 4 2" xfId="21209" xr:uid="{30D2DEEF-C83B-4552-BE07-C8FBAC2BE1C0}"/>
    <cellStyle name="Normal 4 4 2 2 4 6 2 5" xfId="21210" xr:uid="{511B742A-EA71-46A4-8A41-FC1836C9A1AE}"/>
    <cellStyle name="Normal 4 4 2 2 4 6 2 5 2" xfId="21211" xr:uid="{26DABA9A-6224-4134-8F83-CDE3FF08F0EA}"/>
    <cellStyle name="Normal 4 4 2 2 4 6 2 6" xfId="21212" xr:uid="{C4F8E0DB-0478-40A6-9CEE-BA94AA57A6BD}"/>
    <cellStyle name="Normal 4 4 2 2 4 6 2 6 2" xfId="21213" xr:uid="{CC8FFB35-248C-4988-BD44-DE90E084A850}"/>
    <cellStyle name="Normal 4 4 2 2 4 6 2 7" xfId="21214" xr:uid="{D6CD5812-96C4-4369-9A27-404FE47748B1}"/>
    <cellStyle name="Normal 4 4 2 2 4 6 2 7 2" xfId="21215" xr:uid="{033BB960-8AFC-4DF5-87E9-5923E63B7236}"/>
    <cellStyle name="Normal 4 4 2 2 4 6 2 8" xfId="21216" xr:uid="{0B9E199C-495E-44F6-87FB-D0405CFF48B6}"/>
    <cellStyle name="Normal 4 4 2 2 4 6 3" xfId="21217" xr:uid="{C7A286CA-A2C5-4263-8E53-0235E2B219C9}"/>
    <cellStyle name="Normal 4 4 2 2 4 6 3 2" xfId="21218" xr:uid="{5BC9537C-F310-4BEC-B058-35A0BF3CCE70}"/>
    <cellStyle name="Normal 4 4 2 2 4 6 3 2 2" xfId="21219" xr:uid="{F3D50601-02BD-48BB-B1C1-0AE06475319C}"/>
    <cellStyle name="Normal 4 4 2 2 4 6 3 2 2 2" xfId="21220" xr:uid="{583BA58A-4134-4CC4-8685-1B569A629E48}"/>
    <cellStyle name="Normal 4 4 2 2 4 6 3 2 3" xfId="21221" xr:uid="{BCD41F3D-1910-4E1F-BDF5-F4B577867C2A}"/>
    <cellStyle name="Normal 4 4 2 2 4 6 3 3" xfId="21222" xr:uid="{37E50D56-F728-4B4D-B3AD-4A7E06D28211}"/>
    <cellStyle name="Normal 4 4 2 2 4 6 4" xfId="21223" xr:uid="{C83ED778-4919-45B6-99E6-C38F7240D3E9}"/>
    <cellStyle name="Normal 4 4 2 2 4 6 4 2" xfId="21224" xr:uid="{9D1A5572-236A-4BE7-A041-07F19017A36E}"/>
    <cellStyle name="Normal 4 4 2 2 4 6 5" xfId="21225" xr:uid="{528EE8CF-3F4C-4AB8-92D2-F2A2CD54E7C2}"/>
    <cellStyle name="Normal 4 4 2 2 4 6 5 2" xfId="21226" xr:uid="{5438AE0E-8E50-4C96-AF4A-DC2A591E8274}"/>
    <cellStyle name="Normal 4 4 2 2 4 6 6" xfId="21227" xr:uid="{3426DE97-CDF8-41FB-A0E5-E000C0FA3A08}"/>
    <cellStyle name="Normal 4 4 2 2 4 6 6 2" xfId="21228" xr:uid="{E91ADE1E-0729-47F7-B443-9ECD3511AD19}"/>
    <cellStyle name="Normal 4 4 2 2 4 6 7" xfId="21229" xr:uid="{77A2155F-B277-47C0-8883-07E986DE83F0}"/>
    <cellStyle name="Normal 4 4 2 2 4 6 7 2" xfId="21230" xr:uid="{A59D4A54-2D17-43E2-8824-8D2D5650B4DA}"/>
    <cellStyle name="Normal 4 4 2 2 4 6 8" xfId="21231" xr:uid="{30A201FC-5D84-4A13-925B-623CCC9154B7}"/>
    <cellStyle name="Normal 4 4 2 2 4 7" xfId="21232" xr:uid="{8F8C21B4-A15B-47D2-B1DB-98033EFCE7D1}"/>
    <cellStyle name="Normal 4 4 2 2 4 7 2" xfId="21233" xr:uid="{E38DEDD2-7999-4A21-9D63-5DD7B1C06972}"/>
    <cellStyle name="Normal 4 4 2 2 4 7 2 2" xfId="21234" xr:uid="{EB9A031D-2C94-45D0-9D7F-99AC7ED650A3}"/>
    <cellStyle name="Normal 4 4 2 2 4 7 2 2 2" xfId="21235" xr:uid="{80377D03-C50D-43D7-B0A7-2929B399DCA2}"/>
    <cellStyle name="Normal 4 4 2 2 4 7 2 3" xfId="21236" xr:uid="{1E5842EE-EA60-4A39-A4B6-72390F2279ED}"/>
    <cellStyle name="Normal 4 4 2 2 4 7 3" xfId="21237" xr:uid="{B9AF5E6A-457E-4C87-A61E-69B9AAD330A5}"/>
    <cellStyle name="Normal 4 4 2 2 4 8" xfId="21238" xr:uid="{2928E665-A043-4C2D-8FFC-36159EBE5A7C}"/>
    <cellStyle name="Normal 4 4 2 2 4 8 2" xfId="21239" xr:uid="{1AD24B4D-8F60-4998-B59C-909FE1913907}"/>
    <cellStyle name="Normal 4 4 2 2 4 9" xfId="21240" xr:uid="{B4676096-0BC5-4344-84D0-62C08532912D}"/>
    <cellStyle name="Normal 4 4 2 2 4 9 2" xfId="21241" xr:uid="{F42B8463-1278-4DDD-ABE4-172EB53F4C4B}"/>
    <cellStyle name="Normal 4 4 2 2 5" xfId="21242" xr:uid="{28744AB4-BF87-4799-8C13-F7E456E028C1}"/>
    <cellStyle name="Normal 4 4 2 2 5 2" xfId="21243" xr:uid="{180112A8-B511-4A66-85E1-877F2D949C54}"/>
    <cellStyle name="Normal 4 4 2 2 6" xfId="21244" xr:uid="{FC14B5D5-9A71-4CB7-90C4-AD0E2AEEDE22}"/>
    <cellStyle name="Normal 4 4 2 2 6 10" xfId="21245" xr:uid="{10521C13-7D43-4699-A772-1AD468036EF7}"/>
    <cellStyle name="Normal 4 4 2 2 6 10 2" xfId="21246" xr:uid="{916A9226-E709-4242-A7F6-D113B4578DF7}"/>
    <cellStyle name="Normal 4 4 2 2 6 11" xfId="21247" xr:uid="{F3E2832D-9E7C-4592-B99A-E23EAFD56AE8}"/>
    <cellStyle name="Normal 4 4 2 2 6 11 2" xfId="21248" xr:uid="{BC7A178C-11EF-4642-A025-3BB37127BBDE}"/>
    <cellStyle name="Normal 4 4 2 2 6 12" xfId="21249" xr:uid="{6E0BB7D0-83C3-4C07-8E03-4B9233CD7EA3}"/>
    <cellStyle name="Normal 4 4 2 2 6 2" xfId="21250" xr:uid="{5FAFC097-35F7-4656-B0FE-CD96E4A099B7}"/>
    <cellStyle name="Normal 4 4 2 2 6 2 10" xfId="21251" xr:uid="{DA28D4E9-E279-4EA7-B73F-4C33C469141C}"/>
    <cellStyle name="Normal 4 4 2 2 6 2 10 2" xfId="21252" xr:uid="{B2D1C44E-891A-4F21-A8CA-8D1E3E6357B2}"/>
    <cellStyle name="Normal 4 4 2 2 6 2 11" xfId="21253" xr:uid="{CD378B18-9092-4B20-9721-D1788429D331}"/>
    <cellStyle name="Normal 4 4 2 2 6 2 11 2" xfId="21254" xr:uid="{2BBE8780-8890-4BA6-A1D2-64DA61D2A6E7}"/>
    <cellStyle name="Normal 4 4 2 2 6 2 12" xfId="21255" xr:uid="{10537EC0-32A8-42FE-9BB0-67001C97E223}"/>
    <cellStyle name="Normal 4 4 2 2 6 2 2" xfId="21256" xr:uid="{6D5177EB-435A-49B5-9089-E770BC31D126}"/>
    <cellStyle name="Normal 4 4 2 2 6 2 2 2" xfId="21257" xr:uid="{0D752E2E-524C-48F5-B335-F6768AC4A337}"/>
    <cellStyle name="Normal 4 4 2 2 6 2 2 2 2" xfId="21258" xr:uid="{7D8A3096-3A64-46F5-BB93-138E7102E4CF}"/>
    <cellStyle name="Normal 4 4 2 2 6 2 2 2 2 2" xfId="21259" xr:uid="{2DCAB165-D366-4A36-8C64-E96B2ADB9C81}"/>
    <cellStyle name="Normal 4 4 2 2 6 2 2 2 2 2 2" xfId="21260" xr:uid="{37A88352-D937-4C5D-B950-BE2E4C18DCAB}"/>
    <cellStyle name="Normal 4 4 2 2 6 2 2 2 2 2 2 2" xfId="21261" xr:uid="{6BE8E7B2-2243-49D6-8753-D6387FAB7D5D}"/>
    <cellStyle name="Normal 4 4 2 2 6 2 2 2 2 2 2 2 2" xfId="21262" xr:uid="{B6DFD552-A005-492E-91D6-1413A93CEAEB}"/>
    <cellStyle name="Normal 4 4 2 2 6 2 2 2 2 2 2 2 2 2" xfId="21263" xr:uid="{81073815-3686-4CD7-89F9-33A2ED04C5B6}"/>
    <cellStyle name="Normal 4 4 2 2 6 2 2 2 2 2 2 2 3" xfId="21264" xr:uid="{811696C9-6834-4C5E-A532-1B73C7ADCE6F}"/>
    <cellStyle name="Normal 4 4 2 2 6 2 2 2 2 2 2 3" xfId="21265" xr:uid="{6EF5284F-C683-4012-9640-3CF22AF3F9DB}"/>
    <cellStyle name="Normal 4 4 2 2 6 2 2 2 2 2 3" xfId="21266" xr:uid="{13460398-8C7A-4559-B761-7BB9490A70A9}"/>
    <cellStyle name="Normal 4 4 2 2 6 2 2 2 2 2 3 2" xfId="21267" xr:uid="{6822932D-DE13-4141-9489-07F072B28042}"/>
    <cellStyle name="Normal 4 4 2 2 6 2 2 2 2 2 4" xfId="21268" xr:uid="{DA0EACD6-C3E6-456A-AF85-EA2DE65E4D4A}"/>
    <cellStyle name="Normal 4 4 2 2 6 2 2 2 2 2 4 2" xfId="21269" xr:uid="{6A93C8D2-A9AE-4314-A793-ED32ECE9F09B}"/>
    <cellStyle name="Normal 4 4 2 2 6 2 2 2 2 2 5" xfId="21270" xr:uid="{C8434F98-71A1-4FE8-A677-4D553A2EDCD0}"/>
    <cellStyle name="Normal 4 4 2 2 6 2 2 2 2 2 5 2" xfId="21271" xr:uid="{36694D64-EA12-4150-AB6E-31818F37DE67}"/>
    <cellStyle name="Normal 4 4 2 2 6 2 2 2 2 2 6" xfId="21272" xr:uid="{65EE8A83-EAAB-45C4-940E-A5A7F22AD358}"/>
    <cellStyle name="Normal 4 4 2 2 6 2 2 2 2 2 6 2" xfId="21273" xr:uid="{966A55AE-75A7-4377-A9B2-6B6511E64248}"/>
    <cellStyle name="Normal 4 4 2 2 6 2 2 2 2 2 7" xfId="21274" xr:uid="{B72B995A-39F4-475E-8308-3A9E1B3FAE7C}"/>
    <cellStyle name="Normal 4 4 2 2 6 2 2 2 2 2 7 2" xfId="21275" xr:uid="{5CB54B8F-E08B-4F4F-B581-A056C88C386B}"/>
    <cellStyle name="Normal 4 4 2 2 6 2 2 2 2 2 8" xfId="21276" xr:uid="{630B49F8-CCA8-4BB3-AD2C-7C4B3386F188}"/>
    <cellStyle name="Normal 4 4 2 2 6 2 2 2 2 3" xfId="21277" xr:uid="{DDCDF813-88A9-4B3C-9309-5216D02A2486}"/>
    <cellStyle name="Normal 4 4 2 2 6 2 2 2 2 3 2" xfId="21278" xr:uid="{059F7CB9-1CD7-485F-9721-28F715428BCE}"/>
    <cellStyle name="Normal 4 4 2 2 6 2 2 2 2 3 2 2" xfId="21279" xr:uid="{FB6E28AD-3132-45F8-BEC9-25B4DD6E460D}"/>
    <cellStyle name="Normal 4 4 2 2 6 2 2 2 2 3 2 2 2" xfId="21280" xr:uid="{C3BA3468-78F3-432C-AD3D-6F36CBB903F6}"/>
    <cellStyle name="Normal 4 4 2 2 6 2 2 2 2 3 2 3" xfId="21281" xr:uid="{ABFBABD2-37CC-4643-B75B-DA73CBA5315F}"/>
    <cellStyle name="Normal 4 4 2 2 6 2 2 2 2 3 3" xfId="21282" xr:uid="{7796421B-AC17-4BB1-BCBA-C5A5405BF90A}"/>
    <cellStyle name="Normal 4 4 2 2 6 2 2 2 2 4" xfId="21283" xr:uid="{3558710D-F9F9-4E68-803C-EF6F39DFB67B}"/>
    <cellStyle name="Normal 4 4 2 2 6 2 2 2 2 4 2" xfId="21284" xr:uid="{D9208F86-5041-43A9-B694-8AF57A79786A}"/>
    <cellStyle name="Normal 4 4 2 2 6 2 2 2 2 5" xfId="21285" xr:uid="{4D8AFB1D-60D7-4B31-829F-7E637EF4C7E5}"/>
    <cellStyle name="Normal 4 4 2 2 6 2 2 2 2 5 2" xfId="21286" xr:uid="{539149A9-94A3-4DEE-85C6-72660E19E199}"/>
    <cellStyle name="Normal 4 4 2 2 6 2 2 2 2 6" xfId="21287" xr:uid="{8BF2E2F0-9B0C-481C-838A-C75FBDF1D357}"/>
    <cellStyle name="Normal 4 4 2 2 6 2 2 2 2 6 2" xfId="21288" xr:uid="{F4C9BA4E-F306-4621-BC0B-5644D5F73179}"/>
    <cellStyle name="Normal 4 4 2 2 6 2 2 2 2 7" xfId="21289" xr:uid="{121A3E9E-838C-43FA-A6D6-DA8741AFA756}"/>
    <cellStyle name="Normal 4 4 2 2 6 2 2 2 2 7 2" xfId="21290" xr:uid="{0563006C-2E4E-428E-878D-126D9BDB8003}"/>
    <cellStyle name="Normal 4 4 2 2 6 2 2 2 2 8" xfId="21291" xr:uid="{B83A752A-2D68-4057-A3BF-74FF298F33D9}"/>
    <cellStyle name="Normal 4 4 2 2 6 2 2 2 3" xfId="21292" xr:uid="{3B8F26D2-438D-4C57-A9D0-D32E10E5FF5F}"/>
    <cellStyle name="Normal 4 4 2 2 6 2 2 2 3 2" xfId="21293" xr:uid="{8AE9155E-A9EB-4321-BA3F-DD0F35ACDAB7}"/>
    <cellStyle name="Normal 4 4 2 2 6 2 2 2 3 2 2" xfId="21294" xr:uid="{6BD9E27D-F306-48BA-9882-BA86F3FC2082}"/>
    <cellStyle name="Normal 4 4 2 2 6 2 2 2 3 2 2 2" xfId="21295" xr:uid="{4F784125-C5BE-4024-9173-67EF329F5374}"/>
    <cellStyle name="Normal 4 4 2 2 6 2 2 2 3 2 3" xfId="21296" xr:uid="{4C1CE7C6-F7BF-4F06-9040-4EA6EE1F42D0}"/>
    <cellStyle name="Normal 4 4 2 2 6 2 2 2 3 3" xfId="21297" xr:uid="{9F9EA6C2-9140-4FA8-B448-B5D3E96DE60F}"/>
    <cellStyle name="Normal 4 4 2 2 6 2 2 2 4" xfId="21298" xr:uid="{4E66161D-D4A7-4FA4-B054-B22E7FC0BA42}"/>
    <cellStyle name="Normal 4 4 2 2 6 2 2 2 4 2" xfId="21299" xr:uid="{C0111509-DEDE-4FB7-B172-A334D673B709}"/>
    <cellStyle name="Normal 4 4 2 2 6 2 2 2 5" xfId="21300" xr:uid="{95857C84-04D3-4C48-A8E4-E2E3083ECB9E}"/>
    <cellStyle name="Normal 4 4 2 2 6 2 2 2 5 2" xfId="21301" xr:uid="{97E581DD-E7D0-41CF-87A7-447D049382F5}"/>
    <cellStyle name="Normal 4 4 2 2 6 2 2 2 6" xfId="21302" xr:uid="{B69D46B4-F804-423E-A536-0985D4062A04}"/>
    <cellStyle name="Normal 4 4 2 2 6 2 2 2 6 2" xfId="21303" xr:uid="{A566711E-B6DE-41C6-B97F-C539E262EAAA}"/>
    <cellStyle name="Normal 4 4 2 2 6 2 2 2 7" xfId="21304" xr:uid="{E8DB3BE6-713A-4F1C-A300-0165343521C7}"/>
    <cellStyle name="Normal 4 4 2 2 6 2 2 2 7 2" xfId="21305" xr:uid="{5DA8F997-2683-42C6-AC8A-C04A3269D792}"/>
    <cellStyle name="Normal 4 4 2 2 6 2 2 2 8" xfId="21306" xr:uid="{2C64A3D2-6FFC-48F3-B80D-D8F6B028E20A}"/>
    <cellStyle name="Normal 4 4 2 2 6 2 2 2 8 2" xfId="21307" xr:uid="{AF1541EE-C1C7-40E0-BC91-4FBBC8BED6B5}"/>
    <cellStyle name="Normal 4 4 2 2 6 2 2 2 9" xfId="21308" xr:uid="{2CA81452-EF83-4F18-B5DE-65AF7C67AF20}"/>
    <cellStyle name="Normal 4 4 2 2 6 2 2 3" xfId="21309" xr:uid="{7D786C7C-CF05-4BE0-8407-3036B846887A}"/>
    <cellStyle name="Normal 4 4 2 2 6 2 2 3 2" xfId="21310" xr:uid="{D5F9BC24-0C38-49E7-9C06-D65EB54FCBE0}"/>
    <cellStyle name="Normal 4 4 2 2 6 2 2 3 2 2" xfId="21311" xr:uid="{794C05E2-11E3-4740-9AFC-BC6BB2297F69}"/>
    <cellStyle name="Normal 4 4 2 2 6 2 2 3 2 2 2" xfId="21312" xr:uid="{42348643-97C7-484A-A303-914F62606809}"/>
    <cellStyle name="Normal 4 4 2 2 6 2 2 3 2 2 2 2" xfId="21313" xr:uid="{E45B3D72-B1E9-4D6C-8901-052AF775A26C}"/>
    <cellStyle name="Normal 4 4 2 2 6 2 2 3 2 2 3" xfId="21314" xr:uid="{0C4D1B86-A70C-4A15-B6D1-6F0650725561}"/>
    <cellStyle name="Normal 4 4 2 2 6 2 2 3 2 3" xfId="21315" xr:uid="{3A7E4319-84B6-417C-B8C1-8BC4A960E98F}"/>
    <cellStyle name="Normal 4 4 2 2 6 2 2 3 3" xfId="21316" xr:uid="{895F4097-3466-43E3-89AE-025F44ABD8A6}"/>
    <cellStyle name="Normal 4 4 2 2 6 2 2 3 3 2" xfId="21317" xr:uid="{D19F4880-0056-4381-AD61-3908533E5763}"/>
    <cellStyle name="Normal 4 4 2 2 6 2 2 3 4" xfId="21318" xr:uid="{528A7378-6C52-4ED2-A2E5-3A25C21E16E6}"/>
    <cellStyle name="Normal 4 4 2 2 6 2 2 3 4 2" xfId="21319" xr:uid="{F7179373-4A64-43B7-9203-69F1FFE3A0E4}"/>
    <cellStyle name="Normal 4 4 2 2 6 2 2 3 5" xfId="21320" xr:uid="{3CECDA14-0A3B-4D97-B435-67D3F3C6CADE}"/>
    <cellStyle name="Normal 4 4 2 2 6 2 2 3 5 2" xfId="21321" xr:uid="{280581C7-4080-40A8-B2E8-3394386B8305}"/>
    <cellStyle name="Normal 4 4 2 2 6 2 2 3 6" xfId="21322" xr:uid="{F2FC3F64-61DC-4064-AD71-BD0D0009DF28}"/>
    <cellStyle name="Normal 4 4 2 2 6 2 2 3 6 2" xfId="21323" xr:uid="{D634439E-9C87-4118-A7C3-A7D5E00FEA0A}"/>
    <cellStyle name="Normal 4 4 2 2 6 2 2 3 7" xfId="21324" xr:uid="{BB267E95-EE20-423D-8AB1-C6B215EA4696}"/>
    <cellStyle name="Normal 4 4 2 2 6 2 2 3 7 2" xfId="21325" xr:uid="{B89C46F3-26F8-4393-8769-8ED7738ABF69}"/>
    <cellStyle name="Normal 4 4 2 2 6 2 2 3 8" xfId="21326" xr:uid="{A75E2E26-D6FA-4FDF-8E1A-2B653B0EF1E0}"/>
    <cellStyle name="Normal 4 4 2 2 6 2 2 4" xfId="21327" xr:uid="{A06EBA80-3B47-4949-9F1C-0A561AC0E625}"/>
    <cellStyle name="Normal 4 4 2 2 6 2 2 4 2" xfId="21328" xr:uid="{015C05F9-6D21-4A72-A342-BDA2E8E57C49}"/>
    <cellStyle name="Normal 4 4 2 2 6 2 2 4 2 2" xfId="21329" xr:uid="{C577ADC7-9BD9-4573-A6DC-61009A2E8859}"/>
    <cellStyle name="Normal 4 4 2 2 6 2 2 4 2 2 2" xfId="21330" xr:uid="{E1FDDC1F-4FAC-4DFA-8A72-73511A2B68BD}"/>
    <cellStyle name="Normal 4 4 2 2 6 2 2 4 2 3" xfId="21331" xr:uid="{FAD50E26-416F-43DD-96F8-AA1D140B792D}"/>
    <cellStyle name="Normal 4 4 2 2 6 2 2 4 3" xfId="21332" xr:uid="{6F228B77-61BB-4287-8954-999D034DD9E8}"/>
    <cellStyle name="Normal 4 4 2 2 6 2 2 5" xfId="21333" xr:uid="{2AEF649D-84BF-458F-9013-735B52BCBDF1}"/>
    <cellStyle name="Normal 4 4 2 2 6 2 2 5 2" xfId="21334" xr:uid="{323B1DFB-9D49-4D39-965D-19DAECF083D5}"/>
    <cellStyle name="Normal 4 4 2 2 6 2 2 6" xfId="21335" xr:uid="{0AE52DF8-2B4E-4D5B-B292-322040053F6A}"/>
    <cellStyle name="Normal 4 4 2 2 6 2 2 6 2" xfId="21336" xr:uid="{6F626FF2-42D4-49DD-A1B0-998EC792D769}"/>
    <cellStyle name="Normal 4 4 2 2 6 2 2 7" xfId="21337" xr:uid="{F52B5AB9-9419-4FA1-AE30-79F32BEA6683}"/>
    <cellStyle name="Normal 4 4 2 2 6 2 2 7 2" xfId="21338" xr:uid="{13B63F9E-0440-440E-86BF-C25F9A01A7C7}"/>
    <cellStyle name="Normal 4 4 2 2 6 2 2 8" xfId="21339" xr:uid="{E703BA9C-7CFB-40BB-AF55-41CC246FB05B}"/>
    <cellStyle name="Normal 4 4 2 2 6 2 2 8 2" xfId="21340" xr:uid="{62FA358D-7445-4A50-A9E8-58AFAFE4172A}"/>
    <cellStyle name="Normal 4 4 2 2 6 2 2 9" xfId="21341" xr:uid="{D70E2DE8-4DB9-4CC3-A1B5-F8B104FDF332}"/>
    <cellStyle name="Normal 4 4 2 2 6 2 3" xfId="21342" xr:uid="{A03F3E87-6C9E-49EB-AF06-09588D63E3DE}"/>
    <cellStyle name="Normal 4 4 2 2 6 2 3 2" xfId="21343" xr:uid="{2373C6D7-ADF7-44E1-8C06-0AF5D7866759}"/>
    <cellStyle name="Normal 4 4 2 2 6 2 4" xfId="21344" xr:uid="{22AAFDFE-E9E4-4662-8CD5-F9C1D9319809}"/>
    <cellStyle name="Normal 4 4 2 2 6 2 4 2" xfId="21345" xr:uid="{617E0E6D-C9E4-4972-9F5B-1AD6011E346E}"/>
    <cellStyle name="Normal 4 4 2 2 6 2 5" xfId="21346" xr:uid="{C633F936-8D8E-4BC6-AC0E-45EAC4077467}"/>
    <cellStyle name="Normal 4 4 2 2 6 2 5 2" xfId="21347" xr:uid="{EC777F39-309E-4FD1-B578-F1A3D15EE258}"/>
    <cellStyle name="Normal 4 4 2 2 6 2 5 2 2" xfId="21348" xr:uid="{8FB00196-4C9C-43F4-8AC2-E28E4EA446F8}"/>
    <cellStyle name="Normal 4 4 2 2 6 2 5 2 2 2" xfId="21349" xr:uid="{C3C49356-0EB5-4842-8758-67E00B9AD04B}"/>
    <cellStyle name="Normal 4 4 2 2 6 2 5 2 2 2 2" xfId="21350" xr:uid="{5A756D3E-EAA5-48AF-8E89-A978E52E9379}"/>
    <cellStyle name="Normal 4 4 2 2 6 2 5 2 2 2 2 2" xfId="21351" xr:uid="{AE79AD29-B333-4350-86AF-DF450039C2A2}"/>
    <cellStyle name="Normal 4 4 2 2 6 2 5 2 2 2 3" xfId="21352" xr:uid="{2366FC6B-51CE-47EC-B8F3-C9608054903B}"/>
    <cellStyle name="Normal 4 4 2 2 6 2 5 2 2 3" xfId="21353" xr:uid="{8A87BBC8-91C5-471D-85BE-4CA3E6C5E62A}"/>
    <cellStyle name="Normal 4 4 2 2 6 2 5 2 3" xfId="21354" xr:uid="{AFD4F0A4-989A-4081-9EA0-72D88C99E007}"/>
    <cellStyle name="Normal 4 4 2 2 6 2 5 2 3 2" xfId="21355" xr:uid="{DA696642-6D8B-4419-85AA-2B602C585D8D}"/>
    <cellStyle name="Normal 4 4 2 2 6 2 5 2 4" xfId="21356" xr:uid="{AC75DF0A-5439-4F35-814A-609026760D28}"/>
    <cellStyle name="Normal 4 4 2 2 6 2 5 2 4 2" xfId="21357" xr:uid="{814A56ED-09F6-475F-8EE6-142842C339E3}"/>
    <cellStyle name="Normal 4 4 2 2 6 2 5 2 5" xfId="21358" xr:uid="{3CA4546F-7277-4BFF-97D4-ED5E6B4D0A9B}"/>
    <cellStyle name="Normal 4 4 2 2 6 2 5 2 5 2" xfId="21359" xr:uid="{D7E4DDF2-6AB6-45BE-9BBC-017E95E8B65F}"/>
    <cellStyle name="Normal 4 4 2 2 6 2 5 2 6" xfId="21360" xr:uid="{0D7A45AA-EA43-4C74-B0A1-76771F4BB2E0}"/>
    <cellStyle name="Normal 4 4 2 2 6 2 5 2 6 2" xfId="21361" xr:uid="{AA778B6E-980E-46D7-8BE2-9D8A9911CEFA}"/>
    <cellStyle name="Normal 4 4 2 2 6 2 5 2 7" xfId="21362" xr:uid="{71E9EA42-DBE1-49FB-8E75-4DB63D78ED31}"/>
    <cellStyle name="Normal 4 4 2 2 6 2 5 2 7 2" xfId="21363" xr:uid="{97DCF458-7EB2-439D-9230-DFD48F73B45B}"/>
    <cellStyle name="Normal 4 4 2 2 6 2 5 2 8" xfId="21364" xr:uid="{F219E150-3F3D-4802-9B3C-4AFD80170071}"/>
    <cellStyle name="Normal 4 4 2 2 6 2 5 3" xfId="21365" xr:uid="{3300D88A-0510-4345-BAAC-6A4EB7BCEFD6}"/>
    <cellStyle name="Normal 4 4 2 2 6 2 5 3 2" xfId="21366" xr:uid="{E738C13F-8562-4D9C-90E1-F73F7A607BCB}"/>
    <cellStyle name="Normal 4 4 2 2 6 2 5 3 2 2" xfId="21367" xr:uid="{ED35401C-1D3C-41D4-9303-4EABAA561FD9}"/>
    <cellStyle name="Normal 4 4 2 2 6 2 5 3 2 2 2" xfId="21368" xr:uid="{6F661CA6-3254-4B1F-AE38-2A5647A02F2D}"/>
    <cellStyle name="Normal 4 4 2 2 6 2 5 3 2 3" xfId="21369" xr:uid="{37C4D685-E5A7-4FD6-AC7A-FBFEBE1BB2E7}"/>
    <cellStyle name="Normal 4 4 2 2 6 2 5 3 3" xfId="21370" xr:uid="{B2EFF119-690A-4828-B550-60EEEC66F508}"/>
    <cellStyle name="Normal 4 4 2 2 6 2 5 4" xfId="21371" xr:uid="{FF9EAEAF-0C08-4CBC-B066-0A1B5832BBA1}"/>
    <cellStyle name="Normal 4 4 2 2 6 2 5 4 2" xfId="21372" xr:uid="{50AE4166-7CC3-4C5F-9A20-86696B92D096}"/>
    <cellStyle name="Normal 4 4 2 2 6 2 5 5" xfId="21373" xr:uid="{3C6B8C8E-4FC9-4BFF-9662-6738B81C7F8A}"/>
    <cellStyle name="Normal 4 4 2 2 6 2 5 5 2" xfId="21374" xr:uid="{3CEFA3EA-E61B-43C7-920F-E948FF2FA07C}"/>
    <cellStyle name="Normal 4 4 2 2 6 2 5 6" xfId="21375" xr:uid="{365B9BB4-A90E-4670-9F10-09E9833FAB6F}"/>
    <cellStyle name="Normal 4 4 2 2 6 2 5 6 2" xfId="21376" xr:uid="{656A58C5-7A5F-482A-B0BF-334E36125321}"/>
    <cellStyle name="Normal 4 4 2 2 6 2 5 7" xfId="21377" xr:uid="{EF2DB91F-3B50-4073-944E-8F36D3E91F6E}"/>
    <cellStyle name="Normal 4 4 2 2 6 2 5 7 2" xfId="21378" xr:uid="{350FD926-6256-4736-9690-1DCBC0E6CEF5}"/>
    <cellStyle name="Normal 4 4 2 2 6 2 5 8" xfId="21379" xr:uid="{9FE76BFA-06B1-4497-B17C-AA07F4472088}"/>
    <cellStyle name="Normal 4 4 2 2 6 2 6" xfId="21380" xr:uid="{8C29DE85-536E-4840-9D9E-A9AE23E20220}"/>
    <cellStyle name="Normal 4 4 2 2 6 2 6 2" xfId="21381" xr:uid="{8F08F2D6-5BB9-4B30-90B3-B97308918000}"/>
    <cellStyle name="Normal 4 4 2 2 6 2 6 2 2" xfId="21382" xr:uid="{8943F1B6-0C55-48C5-952A-368084A16F03}"/>
    <cellStyle name="Normal 4 4 2 2 6 2 6 2 2 2" xfId="21383" xr:uid="{C4B05B37-C4D7-4C12-BB17-1D8A64AEF70A}"/>
    <cellStyle name="Normal 4 4 2 2 6 2 6 2 3" xfId="21384" xr:uid="{0B38CF88-25FB-49BF-AF80-47AD76F6DC06}"/>
    <cellStyle name="Normal 4 4 2 2 6 2 6 3" xfId="21385" xr:uid="{3C2F175D-6198-48FA-BC0D-90BDAEC5BC34}"/>
    <cellStyle name="Normal 4 4 2 2 6 2 7" xfId="21386" xr:uid="{912FB7FD-D8A5-4B4C-9B68-35CD26925D79}"/>
    <cellStyle name="Normal 4 4 2 2 6 2 7 2" xfId="21387" xr:uid="{9EF555A0-2C51-468E-95C9-E2AEF3447EEC}"/>
    <cellStyle name="Normal 4 4 2 2 6 2 8" xfId="21388" xr:uid="{DE36ED25-4665-40CA-A396-A796F406A35D}"/>
    <cellStyle name="Normal 4 4 2 2 6 2 8 2" xfId="21389" xr:uid="{A3F0593E-629A-4080-A690-C016B094C8E3}"/>
    <cellStyle name="Normal 4 4 2 2 6 2 9" xfId="21390" xr:uid="{E9C76832-A807-4516-ABD1-2DCD2CE15E7A}"/>
    <cellStyle name="Normal 4 4 2 2 6 2 9 2" xfId="21391" xr:uid="{D2BCF8B6-F12D-4E8D-9584-1ABC457102AA}"/>
    <cellStyle name="Normal 4 4 2 2 6 3" xfId="21392" xr:uid="{E2056DD2-B127-47E9-A68A-4B21052979B8}"/>
    <cellStyle name="Normal 4 4 2 2 6 3 2" xfId="21393" xr:uid="{501A5ABD-200A-47E1-A019-CF9437D193EB}"/>
    <cellStyle name="Normal 4 4 2 2 6 3 2 2" xfId="21394" xr:uid="{84C3D16B-F547-4909-AFF0-598FADF9DFE9}"/>
    <cellStyle name="Normal 4 4 2 2 6 3 2 2 2" xfId="21395" xr:uid="{4965E68B-E198-4265-9A8C-D20242FEB038}"/>
    <cellStyle name="Normal 4 4 2 2 6 3 2 2 2 2" xfId="21396" xr:uid="{C88A37EF-403B-43D3-ADED-EF80A8E18668}"/>
    <cellStyle name="Normal 4 4 2 2 6 3 2 2 2 2 2" xfId="21397" xr:uid="{F61433B6-50AC-4721-B4C9-D114EABB1FE7}"/>
    <cellStyle name="Normal 4 4 2 2 6 3 2 2 2 2 2 2" xfId="21398" xr:uid="{23EFC74D-9643-45CD-BD70-C631EDB7CA40}"/>
    <cellStyle name="Normal 4 4 2 2 6 3 2 2 2 2 2 2 2" xfId="21399" xr:uid="{A07D07CF-B39A-40F7-9CE8-9A01C601608F}"/>
    <cellStyle name="Normal 4 4 2 2 6 3 2 2 2 2 2 3" xfId="21400" xr:uid="{0A028BCF-2A4E-479A-993F-B18FAA54B9D6}"/>
    <cellStyle name="Normal 4 4 2 2 6 3 2 2 2 2 3" xfId="21401" xr:uid="{9779B4A7-4198-4F0A-B281-B92BA595FE5D}"/>
    <cellStyle name="Normal 4 4 2 2 6 3 2 2 2 3" xfId="21402" xr:uid="{1469C4B5-E694-4E4D-A8D3-D0D70C6A5E22}"/>
    <cellStyle name="Normal 4 4 2 2 6 3 2 2 2 3 2" xfId="21403" xr:uid="{2F9FC56F-F741-4657-98F2-4A3676B5850A}"/>
    <cellStyle name="Normal 4 4 2 2 6 3 2 2 2 4" xfId="21404" xr:uid="{5E784EB2-2800-4AF3-B144-1B097ABB9F1A}"/>
    <cellStyle name="Normal 4 4 2 2 6 3 2 2 2 4 2" xfId="21405" xr:uid="{93D2047B-0BF8-4D8C-A728-94980AD7BC51}"/>
    <cellStyle name="Normal 4 4 2 2 6 3 2 2 2 5" xfId="21406" xr:uid="{45696DF8-396B-457A-92E3-FB1B0FE2D418}"/>
    <cellStyle name="Normal 4 4 2 2 6 3 2 2 2 5 2" xfId="21407" xr:uid="{BD05A2AB-4C3C-4012-BD3F-78247AF4F46E}"/>
    <cellStyle name="Normal 4 4 2 2 6 3 2 2 2 6" xfId="21408" xr:uid="{5D0EB20E-CDB5-4F08-9D15-68502057B924}"/>
    <cellStyle name="Normal 4 4 2 2 6 3 2 2 2 6 2" xfId="21409" xr:uid="{1BBDA1E8-A8AB-47C2-8C46-A0CD6CFF0214}"/>
    <cellStyle name="Normal 4 4 2 2 6 3 2 2 2 7" xfId="21410" xr:uid="{75D367E1-AF76-4778-B43E-6785883815B3}"/>
    <cellStyle name="Normal 4 4 2 2 6 3 2 2 2 7 2" xfId="21411" xr:uid="{8CB5FB89-2E7E-4B08-A5E8-E4A3874FB1A1}"/>
    <cellStyle name="Normal 4 4 2 2 6 3 2 2 2 8" xfId="21412" xr:uid="{8CAA5C98-A156-495B-B7F3-5D91B1685689}"/>
    <cellStyle name="Normal 4 4 2 2 6 3 2 2 3" xfId="21413" xr:uid="{FD16B669-41DC-4E90-AF35-A2F0A6CBB009}"/>
    <cellStyle name="Normal 4 4 2 2 6 3 2 2 3 2" xfId="21414" xr:uid="{599241A0-E1BC-481C-8A20-01438550E236}"/>
    <cellStyle name="Normal 4 4 2 2 6 3 2 2 3 2 2" xfId="21415" xr:uid="{17637D9B-8395-4E1E-957F-DA6BB6017C6E}"/>
    <cellStyle name="Normal 4 4 2 2 6 3 2 2 3 2 2 2" xfId="21416" xr:uid="{24449343-0DC5-413C-9F7A-923584E2FC3C}"/>
    <cellStyle name="Normal 4 4 2 2 6 3 2 2 3 2 3" xfId="21417" xr:uid="{7EEFAA0A-B7B4-49DC-A39A-22B9EF6B95BA}"/>
    <cellStyle name="Normal 4 4 2 2 6 3 2 2 3 3" xfId="21418" xr:uid="{8D1F7194-33C9-4C99-9E75-4FC994895364}"/>
    <cellStyle name="Normal 4 4 2 2 6 3 2 2 4" xfId="21419" xr:uid="{8663A4E0-21C1-447D-BA69-238AD2A74024}"/>
    <cellStyle name="Normal 4 4 2 2 6 3 2 2 4 2" xfId="21420" xr:uid="{0EFD0868-881D-4006-8CB2-6C7E9ACFF9AD}"/>
    <cellStyle name="Normal 4 4 2 2 6 3 2 2 5" xfId="21421" xr:uid="{74A5C302-414C-418F-81C4-7E88145EA819}"/>
    <cellStyle name="Normal 4 4 2 2 6 3 2 2 5 2" xfId="21422" xr:uid="{7969337D-FF29-4710-8850-773CF7212B65}"/>
    <cellStyle name="Normal 4 4 2 2 6 3 2 2 6" xfId="21423" xr:uid="{2DAE871E-402E-4408-A290-D14759D7AD75}"/>
    <cellStyle name="Normal 4 4 2 2 6 3 2 2 6 2" xfId="21424" xr:uid="{71352946-2CA9-414B-B5EF-6AB069547FC6}"/>
    <cellStyle name="Normal 4 4 2 2 6 3 2 2 7" xfId="21425" xr:uid="{A099A199-5296-4676-85F7-8A7191B2F8ED}"/>
    <cellStyle name="Normal 4 4 2 2 6 3 2 2 7 2" xfId="21426" xr:uid="{AC39785D-925B-45D4-8FFF-678068E4096C}"/>
    <cellStyle name="Normal 4 4 2 2 6 3 2 2 8" xfId="21427" xr:uid="{BA3A4822-94FD-4B8E-8F50-D18A0C5DA7A0}"/>
    <cellStyle name="Normal 4 4 2 2 6 3 2 3" xfId="21428" xr:uid="{A1EF1651-C8FF-4327-9136-716F2186FDC4}"/>
    <cellStyle name="Normal 4 4 2 2 6 3 2 3 2" xfId="21429" xr:uid="{ACDC634E-E16A-4DAF-9652-B67AD8E0EC2D}"/>
    <cellStyle name="Normal 4 4 2 2 6 3 2 3 2 2" xfId="21430" xr:uid="{3B307928-660A-47EE-A7DC-B16EF17B9DEB}"/>
    <cellStyle name="Normal 4 4 2 2 6 3 2 3 2 2 2" xfId="21431" xr:uid="{600D022C-AD81-4241-88EA-01BC617FB2F0}"/>
    <cellStyle name="Normal 4 4 2 2 6 3 2 3 2 3" xfId="21432" xr:uid="{08B467CB-6052-4041-A46B-B801E4A8764C}"/>
    <cellStyle name="Normal 4 4 2 2 6 3 2 3 3" xfId="21433" xr:uid="{0B4E6A1B-B1E8-48ED-A0D1-E39458211EC2}"/>
    <cellStyle name="Normal 4 4 2 2 6 3 2 4" xfId="21434" xr:uid="{77DF197B-2320-4C33-9503-20FAEA0C859F}"/>
    <cellStyle name="Normal 4 4 2 2 6 3 2 4 2" xfId="21435" xr:uid="{651086E8-B10A-4997-9946-9CACB4C0D198}"/>
    <cellStyle name="Normal 4 4 2 2 6 3 2 5" xfId="21436" xr:uid="{85667013-B2F9-461C-A436-62DFE86EF1AB}"/>
    <cellStyle name="Normal 4 4 2 2 6 3 2 5 2" xfId="21437" xr:uid="{222E5A60-209A-462B-A6D2-BE9058421030}"/>
    <cellStyle name="Normal 4 4 2 2 6 3 2 6" xfId="21438" xr:uid="{A6ED351A-2A93-4739-BCFF-D52587520DCD}"/>
    <cellStyle name="Normal 4 4 2 2 6 3 2 6 2" xfId="21439" xr:uid="{0AED330B-7CBB-4C10-BCDE-34DB640C2190}"/>
    <cellStyle name="Normal 4 4 2 2 6 3 2 7" xfId="21440" xr:uid="{89964C68-08B6-4AEF-B35F-9B787C5AAED9}"/>
    <cellStyle name="Normal 4 4 2 2 6 3 2 7 2" xfId="21441" xr:uid="{4FE02373-E571-480B-89AD-DB7CEB993DE7}"/>
    <cellStyle name="Normal 4 4 2 2 6 3 2 8" xfId="21442" xr:uid="{D4D25801-A5FB-4F9C-B138-6AD03F770A0D}"/>
    <cellStyle name="Normal 4 4 2 2 6 3 2 8 2" xfId="21443" xr:uid="{5EFD138C-9F66-4B85-A3DC-9C9B41DF2C9F}"/>
    <cellStyle name="Normal 4 4 2 2 6 3 2 9" xfId="21444" xr:uid="{AB5531A8-4B74-4986-B0E9-6996FDC2B66D}"/>
    <cellStyle name="Normal 4 4 2 2 6 3 3" xfId="21445" xr:uid="{EAE2159F-A07A-4165-91C4-887ABAF5AF51}"/>
    <cellStyle name="Normal 4 4 2 2 6 3 3 2" xfId="21446" xr:uid="{FA9BD1AA-2B29-4CFB-AB9E-ABC33729D4E3}"/>
    <cellStyle name="Normal 4 4 2 2 6 3 3 2 2" xfId="21447" xr:uid="{E69B32CC-DF61-4600-87D4-96B477AB5C02}"/>
    <cellStyle name="Normal 4 4 2 2 6 3 3 2 2 2" xfId="21448" xr:uid="{1E597B84-E3F1-4721-8937-F6BC0A65CD66}"/>
    <cellStyle name="Normal 4 4 2 2 6 3 3 2 2 2 2" xfId="21449" xr:uid="{FF790B0A-CB3A-4DCE-B5C6-FAA4D2846734}"/>
    <cellStyle name="Normal 4 4 2 2 6 3 3 2 2 3" xfId="21450" xr:uid="{30858571-6B30-455A-ADF8-D3832A2D9576}"/>
    <cellStyle name="Normal 4 4 2 2 6 3 3 2 3" xfId="21451" xr:uid="{AFF21A29-02D2-4836-863C-A75043F2DCF7}"/>
    <cellStyle name="Normal 4 4 2 2 6 3 3 3" xfId="21452" xr:uid="{143BE77E-A254-48BD-A6E5-B5A4F1DD878A}"/>
    <cellStyle name="Normal 4 4 2 2 6 3 3 3 2" xfId="21453" xr:uid="{1F029281-0568-4C5C-948F-A7155D802B6C}"/>
    <cellStyle name="Normal 4 4 2 2 6 3 3 4" xfId="21454" xr:uid="{7E17DAC3-8F10-457C-8C03-6BD931E17FEC}"/>
    <cellStyle name="Normal 4 4 2 2 6 3 3 4 2" xfId="21455" xr:uid="{4EACE084-488C-4074-90AC-27DF37A0B263}"/>
    <cellStyle name="Normal 4 4 2 2 6 3 3 5" xfId="21456" xr:uid="{73F7AF2B-9B19-40D7-AB40-575CF059090F}"/>
    <cellStyle name="Normal 4 4 2 2 6 3 3 5 2" xfId="21457" xr:uid="{F1F8A3F3-EB6B-4C52-A22E-27D7DB6661A9}"/>
    <cellStyle name="Normal 4 4 2 2 6 3 3 6" xfId="21458" xr:uid="{09BA6D10-6387-4904-A65D-B2A55CC9BC6D}"/>
    <cellStyle name="Normal 4 4 2 2 6 3 3 6 2" xfId="21459" xr:uid="{ECF3C5EB-4A8B-4C4C-8A96-6961E33BCDF6}"/>
    <cellStyle name="Normal 4 4 2 2 6 3 3 7" xfId="21460" xr:uid="{5AB3237E-FE78-4AC3-BE22-95EE3E82EAB4}"/>
    <cellStyle name="Normal 4 4 2 2 6 3 3 7 2" xfId="21461" xr:uid="{710DF7A0-23C6-48FF-AA44-DEA617D362C5}"/>
    <cellStyle name="Normal 4 4 2 2 6 3 3 8" xfId="21462" xr:uid="{9578599E-07CD-491B-B2D0-3122F84B9595}"/>
    <cellStyle name="Normal 4 4 2 2 6 3 4" xfId="21463" xr:uid="{66FB000B-A361-4635-9631-2D247DFE4E3E}"/>
    <cellStyle name="Normal 4 4 2 2 6 3 4 2" xfId="21464" xr:uid="{D37BE0A4-BAC7-45DD-8848-F95CE52D162E}"/>
    <cellStyle name="Normal 4 4 2 2 6 3 4 2 2" xfId="21465" xr:uid="{172FC1CC-48E5-47E5-B3F5-C5D1BEBF07AE}"/>
    <cellStyle name="Normal 4 4 2 2 6 3 4 2 2 2" xfId="21466" xr:uid="{AB1D3FDD-6917-49DA-848E-1F386387CC4F}"/>
    <cellStyle name="Normal 4 4 2 2 6 3 4 2 3" xfId="21467" xr:uid="{C1307CBF-18DB-43E2-B15A-CEAD71EA0586}"/>
    <cellStyle name="Normal 4 4 2 2 6 3 4 3" xfId="21468" xr:uid="{5200EF00-7F24-4706-8849-E568DFAC3D54}"/>
    <cellStyle name="Normal 4 4 2 2 6 3 5" xfId="21469" xr:uid="{6815B24C-E825-4B3C-A5FC-19067B4E1325}"/>
    <cellStyle name="Normal 4 4 2 2 6 3 5 2" xfId="21470" xr:uid="{EE9C4D17-55BA-43D0-A044-E37307CB62D2}"/>
    <cellStyle name="Normal 4 4 2 2 6 3 6" xfId="21471" xr:uid="{07AE2AE7-6AA3-4B5F-A39D-8B9D3A9F8AE2}"/>
    <cellStyle name="Normal 4 4 2 2 6 3 6 2" xfId="21472" xr:uid="{56B1E128-4CD6-45A8-8E2E-551F5EDF33B8}"/>
    <cellStyle name="Normal 4 4 2 2 6 3 7" xfId="21473" xr:uid="{CB1EDE41-AB17-4C7F-9390-85D61C33CA87}"/>
    <cellStyle name="Normal 4 4 2 2 6 3 7 2" xfId="21474" xr:uid="{82404AEA-6C55-4450-B16D-C53549F65C34}"/>
    <cellStyle name="Normal 4 4 2 2 6 3 8" xfId="21475" xr:uid="{74493A14-3650-4F17-8E65-0756608823DB}"/>
    <cellStyle name="Normal 4 4 2 2 6 3 8 2" xfId="21476" xr:uid="{5E5A1EF1-2D86-47D3-B8DA-DEDA11378442}"/>
    <cellStyle name="Normal 4 4 2 2 6 3 9" xfId="21477" xr:uid="{C9DF4C95-C533-4CD1-BEC0-AAE957D6349B}"/>
    <cellStyle name="Normal 4 4 2 2 6 4" xfId="21478" xr:uid="{E3FBADE5-1F98-44B2-9119-671092B44535}"/>
    <cellStyle name="Normal 4 4 2 2 6 4 2" xfId="21479" xr:uid="{F0DCA23C-0895-4AA0-B68E-A8F287DFFD3B}"/>
    <cellStyle name="Normal 4 4 2 2 6 5" xfId="21480" xr:uid="{B975CC0B-FF5F-4AC4-8B9F-98CC8DB693C4}"/>
    <cellStyle name="Normal 4 4 2 2 6 5 2" xfId="21481" xr:uid="{1D25E669-1199-4FA3-A815-D33F76C11EBD}"/>
    <cellStyle name="Normal 4 4 2 2 6 5 2 2" xfId="21482" xr:uid="{0D2D0FC1-2EF9-4B4E-AC42-5CAE5CEE48D4}"/>
    <cellStyle name="Normal 4 4 2 2 6 5 2 2 2" xfId="21483" xr:uid="{CABD4336-E575-4C5C-894E-47EA31FAE3AC}"/>
    <cellStyle name="Normal 4 4 2 2 6 5 2 2 2 2" xfId="21484" xr:uid="{9200BD12-E27F-415B-B39C-035EE7CFC579}"/>
    <cellStyle name="Normal 4 4 2 2 6 5 2 2 2 2 2" xfId="21485" xr:uid="{56758641-E7B4-4E30-AB0B-1FDCDB0226BF}"/>
    <cellStyle name="Normal 4 4 2 2 6 5 2 2 2 3" xfId="21486" xr:uid="{BA639100-31F7-40FB-BB4B-410264CF84C9}"/>
    <cellStyle name="Normal 4 4 2 2 6 5 2 2 3" xfId="21487" xr:uid="{F1A21A34-4756-4847-BB78-54B53A21A762}"/>
    <cellStyle name="Normal 4 4 2 2 6 5 2 3" xfId="21488" xr:uid="{BE6A5A8F-14B4-4EF8-823C-91AB57E99B44}"/>
    <cellStyle name="Normal 4 4 2 2 6 5 2 3 2" xfId="21489" xr:uid="{8E5A3440-917E-4D7D-BDA2-BD43E9F4D16B}"/>
    <cellStyle name="Normal 4 4 2 2 6 5 2 4" xfId="21490" xr:uid="{66DFA731-D160-4285-B8D6-FE5497993FCD}"/>
    <cellStyle name="Normal 4 4 2 2 6 5 2 4 2" xfId="21491" xr:uid="{735B40FB-B562-43F3-962A-9A8AF9B8D0EA}"/>
    <cellStyle name="Normal 4 4 2 2 6 5 2 5" xfId="21492" xr:uid="{D617A003-820B-4139-ADEE-F518EB1D80E9}"/>
    <cellStyle name="Normal 4 4 2 2 6 5 2 5 2" xfId="21493" xr:uid="{114D75D2-7B67-4CA2-9899-3D41776ECC6D}"/>
    <cellStyle name="Normal 4 4 2 2 6 5 2 6" xfId="21494" xr:uid="{1FF5A385-2109-4116-A741-B19ED9699A05}"/>
    <cellStyle name="Normal 4 4 2 2 6 5 2 6 2" xfId="21495" xr:uid="{2F5AD5CF-150D-42C2-9E06-ED19903A49A5}"/>
    <cellStyle name="Normal 4 4 2 2 6 5 2 7" xfId="21496" xr:uid="{010C5B31-7495-476E-987D-6FED10C8ECEB}"/>
    <cellStyle name="Normal 4 4 2 2 6 5 2 7 2" xfId="21497" xr:uid="{68AE392E-7CDD-41D9-B296-62D8F742810D}"/>
    <cellStyle name="Normal 4 4 2 2 6 5 2 8" xfId="21498" xr:uid="{530125E3-9633-4FCF-A042-AC5A80AADB0F}"/>
    <cellStyle name="Normal 4 4 2 2 6 5 3" xfId="21499" xr:uid="{0825DDEE-BE82-44E0-9FBE-E92E00CEBCDA}"/>
    <cellStyle name="Normal 4 4 2 2 6 5 3 2" xfId="21500" xr:uid="{E4AD1059-4DED-4ACD-859F-205925485242}"/>
    <cellStyle name="Normal 4 4 2 2 6 5 3 2 2" xfId="21501" xr:uid="{16C0B9CB-D5E9-45B4-A24F-0167D12A142F}"/>
    <cellStyle name="Normal 4 4 2 2 6 5 3 2 2 2" xfId="21502" xr:uid="{4A8FB012-8490-45BF-94EA-0B09842A3EFF}"/>
    <cellStyle name="Normal 4 4 2 2 6 5 3 2 3" xfId="21503" xr:uid="{EE2A4B84-0B5D-43BF-B1CE-0B896CF5F284}"/>
    <cellStyle name="Normal 4 4 2 2 6 5 3 3" xfId="21504" xr:uid="{FD9A11D5-7B23-4910-83F3-F8BA38269774}"/>
    <cellStyle name="Normal 4 4 2 2 6 5 4" xfId="21505" xr:uid="{CE2BC1E1-F0AC-41F1-812C-1D73C7F74E8D}"/>
    <cellStyle name="Normal 4 4 2 2 6 5 4 2" xfId="21506" xr:uid="{4B3B4638-4E75-4AA2-8D5E-45B41E657EDD}"/>
    <cellStyle name="Normal 4 4 2 2 6 5 5" xfId="21507" xr:uid="{412093DE-2112-4EDD-9316-5B05498FDEE1}"/>
    <cellStyle name="Normal 4 4 2 2 6 5 5 2" xfId="21508" xr:uid="{9FAB4311-674C-41DD-AEF1-DE152C365C15}"/>
    <cellStyle name="Normal 4 4 2 2 6 5 6" xfId="21509" xr:uid="{836F9748-5206-45E8-9A0B-28B7AFE7ABD4}"/>
    <cellStyle name="Normal 4 4 2 2 6 5 6 2" xfId="21510" xr:uid="{7C7BC2E5-AFEC-4DBC-83B1-62DE74685F24}"/>
    <cellStyle name="Normal 4 4 2 2 6 5 7" xfId="21511" xr:uid="{97C10A3F-9D05-4D5B-98DC-CCE8743764E2}"/>
    <cellStyle name="Normal 4 4 2 2 6 5 7 2" xfId="21512" xr:uid="{4929D996-CBF9-4E3F-AA33-1D6741C2FF48}"/>
    <cellStyle name="Normal 4 4 2 2 6 5 8" xfId="21513" xr:uid="{F1B92295-D48C-41A9-B8F2-2E20B65913C6}"/>
    <cellStyle name="Normal 4 4 2 2 6 6" xfId="21514" xr:uid="{6C1413CF-DD22-48C3-BF5A-D208F04F535F}"/>
    <cellStyle name="Normal 4 4 2 2 6 6 2" xfId="21515" xr:uid="{4D83BFAE-A88A-4FAA-8246-E66B2E78EDDA}"/>
    <cellStyle name="Normal 4 4 2 2 6 6 2 2" xfId="21516" xr:uid="{D667EC23-8AF3-4E31-8EC0-7C1ADF271025}"/>
    <cellStyle name="Normal 4 4 2 2 6 6 2 2 2" xfId="21517" xr:uid="{36ABCE0E-400E-48C3-9397-16F30224D924}"/>
    <cellStyle name="Normal 4 4 2 2 6 6 2 3" xfId="21518" xr:uid="{A29D44D4-7240-4AD5-BB16-75E72AAC4D7C}"/>
    <cellStyle name="Normal 4 4 2 2 6 6 3" xfId="21519" xr:uid="{FE08F02C-E283-4BF2-8374-CBBB0FC052CB}"/>
    <cellStyle name="Normal 4 4 2 2 6 7" xfId="21520" xr:uid="{D5D7C12B-9577-4961-A6EA-2EB77026207B}"/>
    <cellStyle name="Normal 4 4 2 2 6 7 2" xfId="21521" xr:uid="{401A36FA-5277-4302-B503-074D39414104}"/>
    <cellStyle name="Normal 4 4 2 2 6 8" xfId="21522" xr:uid="{53D451C1-F67F-4DFA-A8AD-38BA091DA934}"/>
    <cellStyle name="Normal 4 4 2 2 6 8 2" xfId="21523" xr:uid="{76D4A040-4311-4A94-BC28-7C7742194E96}"/>
    <cellStyle name="Normal 4 4 2 2 6 9" xfId="21524" xr:uid="{2FC5DFD7-BDD3-4FFC-A72A-4B2A17DEEA3D}"/>
    <cellStyle name="Normal 4 4 2 2 6 9 2" xfId="21525" xr:uid="{24A3BD1D-ED7E-4274-8E3E-9B9D8CA01AC4}"/>
    <cellStyle name="Normal 4 4 2 2 7" xfId="21526" xr:uid="{BBE1CC67-F5FD-4FD0-A24C-7F3A84228B88}"/>
    <cellStyle name="Normal 4 4 2 2 7 2" xfId="21527" xr:uid="{8BE2586E-44EA-4416-A308-0917DB500635}"/>
    <cellStyle name="Normal 4 4 2 2 7 2 2" xfId="21528" xr:uid="{76082C69-BEAA-4E29-A049-797417F0ABCC}"/>
    <cellStyle name="Normal 4 4 2 2 7 2 2 2" xfId="21529" xr:uid="{8458A9A3-4D7B-4CCC-B368-2782EDACBA87}"/>
    <cellStyle name="Normal 4 4 2 2 7 2 2 2 2" xfId="21530" xr:uid="{E66CF1EA-B617-407E-B6FD-A55B73B4CFE6}"/>
    <cellStyle name="Normal 4 4 2 2 7 2 2 2 2 2" xfId="21531" xr:uid="{3F85189F-705A-4561-8F4C-E056E7E2A3A5}"/>
    <cellStyle name="Normal 4 4 2 2 7 2 2 2 2 2 2" xfId="21532" xr:uid="{DC843608-0737-4ADC-A6EC-0EB3669398F3}"/>
    <cellStyle name="Normal 4 4 2 2 7 2 2 2 2 2 2 2" xfId="21533" xr:uid="{912CB6CA-FE28-4175-9880-9C49EDA9C424}"/>
    <cellStyle name="Normal 4 4 2 2 7 2 2 2 2 2 3" xfId="21534" xr:uid="{A442162A-5944-489D-9D31-86D8F019534C}"/>
    <cellStyle name="Normal 4 4 2 2 7 2 2 2 2 3" xfId="21535" xr:uid="{D1C10DC4-7E49-4B2C-ACE8-FCDBAB45ABB2}"/>
    <cellStyle name="Normal 4 4 2 2 7 2 2 2 3" xfId="21536" xr:uid="{396B3B47-A12B-40AF-A93C-CE4437284220}"/>
    <cellStyle name="Normal 4 4 2 2 7 2 2 2 3 2" xfId="21537" xr:uid="{D17F8934-7FF4-45DB-BB22-F6D618F44259}"/>
    <cellStyle name="Normal 4 4 2 2 7 2 2 2 4" xfId="21538" xr:uid="{1FCE2B57-CCF6-4B84-86AF-DD7F00AA485D}"/>
    <cellStyle name="Normal 4 4 2 2 7 2 2 2 4 2" xfId="21539" xr:uid="{4CF624F4-811A-4FC4-AD9E-272DC1895895}"/>
    <cellStyle name="Normal 4 4 2 2 7 2 2 2 5" xfId="21540" xr:uid="{94880ABB-9B12-4478-AC9E-10E225687B55}"/>
    <cellStyle name="Normal 4 4 2 2 7 2 2 2 5 2" xfId="21541" xr:uid="{CEDDEE17-0ADE-4A8C-BA1A-1A56C5C6D0BE}"/>
    <cellStyle name="Normal 4 4 2 2 7 2 2 2 6" xfId="21542" xr:uid="{9A88269C-0F16-4D2D-9871-83B4D9566AFE}"/>
    <cellStyle name="Normal 4 4 2 2 7 2 2 2 6 2" xfId="21543" xr:uid="{934AA8F7-9706-4ABF-B9C2-7109E34EAF81}"/>
    <cellStyle name="Normal 4 4 2 2 7 2 2 2 7" xfId="21544" xr:uid="{998698AB-C4D4-4728-AD5B-EB4ADA6E0036}"/>
    <cellStyle name="Normal 4 4 2 2 7 2 2 2 7 2" xfId="21545" xr:uid="{C86D4589-8933-4814-BD63-FE29B54CECEE}"/>
    <cellStyle name="Normal 4 4 2 2 7 2 2 2 8" xfId="21546" xr:uid="{052DDB96-F97B-44AE-9AAE-7D43B7BB605B}"/>
    <cellStyle name="Normal 4 4 2 2 7 2 2 3" xfId="21547" xr:uid="{D5ACDBCE-010B-4B24-B836-2CF236397062}"/>
    <cellStyle name="Normal 4 4 2 2 7 2 2 3 2" xfId="21548" xr:uid="{2CF43177-E038-4D85-9F10-A3389E840499}"/>
    <cellStyle name="Normal 4 4 2 2 7 2 2 3 2 2" xfId="21549" xr:uid="{13C2FE64-D4C0-4E2A-8983-FA1F1F000A22}"/>
    <cellStyle name="Normal 4 4 2 2 7 2 2 3 2 2 2" xfId="21550" xr:uid="{8796EBAC-B193-4BC0-98D4-3B65DA51A5A4}"/>
    <cellStyle name="Normal 4 4 2 2 7 2 2 3 2 3" xfId="21551" xr:uid="{42666458-6E91-45E0-A632-9CA271FB4660}"/>
    <cellStyle name="Normal 4 4 2 2 7 2 2 3 3" xfId="21552" xr:uid="{4D3BB145-F5FD-4202-91B4-841D67DBFC75}"/>
    <cellStyle name="Normal 4 4 2 2 7 2 2 4" xfId="21553" xr:uid="{D1278036-FBF4-426D-AC81-640002138AAD}"/>
    <cellStyle name="Normal 4 4 2 2 7 2 2 4 2" xfId="21554" xr:uid="{4B1A372C-82E6-484D-96B6-A724A03CCF5B}"/>
    <cellStyle name="Normal 4 4 2 2 7 2 2 5" xfId="21555" xr:uid="{A254BFCC-3FC5-4DCB-9988-D08E46E414E2}"/>
    <cellStyle name="Normal 4 4 2 2 7 2 2 5 2" xfId="21556" xr:uid="{4DEE165F-2437-4D67-9817-A78289778C7F}"/>
    <cellStyle name="Normal 4 4 2 2 7 2 2 6" xfId="21557" xr:uid="{975E9B73-E0F8-4856-A14A-682D94C863FE}"/>
    <cellStyle name="Normal 4 4 2 2 7 2 2 6 2" xfId="21558" xr:uid="{7D90671D-CC52-4241-A447-1626381BCC9D}"/>
    <cellStyle name="Normal 4 4 2 2 7 2 2 7" xfId="21559" xr:uid="{08F1E90B-769D-4709-8F0B-94E318C0C94E}"/>
    <cellStyle name="Normal 4 4 2 2 7 2 2 7 2" xfId="21560" xr:uid="{1EB7E5CC-920B-4A65-BC0C-DB0E3BB3C508}"/>
    <cellStyle name="Normal 4 4 2 2 7 2 2 8" xfId="21561" xr:uid="{CC3633C6-C05B-4C01-83B4-D1B479D0381E}"/>
    <cellStyle name="Normal 4 4 2 2 7 2 3" xfId="21562" xr:uid="{2426C7B9-EC8C-4FA7-B6F4-EBA728DB440C}"/>
    <cellStyle name="Normal 4 4 2 2 7 2 3 2" xfId="21563" xr:uid="{73ECFF70-3698-4B0E-9104-3285CE931B8C}"/>
    <cellStyle name="Normal 4 4 2 2 7 2 3 2 2" xfId="21564" xr:uid="{EF4F1ADA-7DC0-4903-A80B-B2A018F89AF1}"/>
    <cellStyle name="Normal 4 4 2 2 7 2 3 2 2 2" xfId="21565" xr:uid="{8AA1918D-BE6E-4494-BB4E-DB8BB7E58E7C}"/>
    <cellStyle name="Normal 4 4 2 2 7 2 3 2 3" xfId="21566" xr:uid="{EBDE3990-78FD-4437-9F5B-1AB04E38AD9C}"/>
    <cellStyle name="Normal 4 4 2 2 7 2 3 3" xfId="21567" xr:uid="{5137DE12-BC0B-4A61-9EAA-E8CC7B4076CB}"/>
    <cellStyle name="Normal 4 4 2 2 7 2 4" xfId="21568" xr:uid="{AE3BA3ED-34FD-4E2B-B5EF-717BFBCB9DB3}"/>
    <cellStyle name="Normal 4 4 2 2 7 2 4 2" xfId="21569" xr:uid="{A267B657-B784-438D-8C1B-17604B674007}"/>
    <cellStyle name="Normal 4 4 2 2 7 2 5" xfId="21570" xr:uid="{B4306913-9F35-48F8-B4A3-E1F9E0E39CE5}"/>
    <cellStyle name="Normal 4 4 2 2 7 2 5 2" xfId="21571" xr:uid="{BC8B9C59-3B8C-4CC9-99E1-C8357FFF414C}"/>
    <cellStyle name="Normal 4 4 2 2 7 2 6" xfId="21572" xr:uid="{DE69DD22-4250-4DA9-A083-942F855C5B59}"/>
    <cellStyle name="Normal 4 4 2 2 7 2 6 2" xfId="21573" xr:uid="{B325D03C-5CAF-406F-85C8-35E09D39833C}"/>
    <cellStyle name="Normal 4 4 2 2 7 2 7" xfId="21574" xr:uid="{6AC12170-E986-498E-B775-12377ACD3F98}"/>
    <cellStyle name="Normal 4 4 2 2 7 2 7 2" xfId="21575" xr:uid="{8EAB26F4-B1E5-483E-8213-E5B601C31384}"/>
    <cellStyle name="Normal 4 4 2 2 7 2 8" xfId="21576" xr:uid="{7385BE9E-46F4-4E56-BB2F-78FCD26A4FAF}"/>
    <cellStyle name="Normal 4 4 2 2 7 2 8 2" xfId="21577" xr:uid="{8A3E47CC-0F62-4DAD-9B6A-39B7EFA0298B}"/>
    <cellStyle name="Normal 4 4 2 2 7 2 9" xfId="21578" xr:uid="{6170017B-CC8A-4F19-A29B-D6414A036250}"/>
    <cellStyle name="Normal 4 4 2 2 7 3" xfId="21579" xr:uid="{A1EEFAD8-3DF9-49FC-959A-5BC514BD4FDC}"/>
    <cellStyle name="Normal 4 4 2 2 7 3 2" xfId="21580" xr:uid="{EC53E11C-B2D1-4CA5-83E5-C7069B6B2F96}"/>
    <cellStyle name="Normal 4 4 2 2 7 3 2 2" xfId="21581" xr:uid="{C65A62F0-E81E-4C97-9332-6B1C4D06D152}"/>
    <cellStyle name="Normal 4 4 2 2 7 3 2 2 2" xfId="21582" xr:uid="{35B869B7-CF12-4739-8D9C-06DA38BF6BF1}"/>
    <cellStyle name="Normal 4 4 2 2 7 3 2 2 2 2" xfId="21583" xr:uid="{5D2A73BE-E888-441A-B4B4-5FAF2F4A2B88}"/>
    <cellStyle name="Normal 4 4 2 2 7 3 2 2 3" xfId="21584" xr:uid="{9A56590B-B1A4-4C2C-9607-8B1FFA594800}"/>
    <cellStyle name="Normal 4 4 2 2 7 3 2 3" xfId="21585" xr:uid="{9F6F50F4-7D83-48C0-B109-1676F65CFD95}"/>
    <cellStyle name="Normal 4 4 2 2 7 3 3" xfId="21586" xr:uid="{AA1F7B5A-E2DE-499F-AE1D-93BC304E5D31}"/>
    <cellStyle name="Normal 4 4 2 2 7 3 3 2" xfId="21587" xr:uid="{C8F2A339-426A-4180-B69E-84F0B3E7F61E}"/>
    <cellStyle name="Normal 4 4 2 2 7 3 4" xfId="21588" xr:uid="{CCB64AF1-0428-44B5-939B-FE8D4F774388}"/>
    <cellStyle name="Normal 4 4 2 2 7 3 4 2" xfId="21589" xr:uid="{9A65BFCB-5D7E-4282-94C0-A6BC068E4B8D}"/>
    <cellStyle name="Normal 4 4 2 2 7 3 5" xfId="21590" xr:uid="{6F235C7B-B0D3-47A0-A07B-2771F4AD738E}"/>
    <cellStyle name="Normal 4 4 2 2 7 3 5 2" xfId="21591" xr:uid="{E5FF6E65-9FBF-463B-A584-946A78437179}"/>
    <cellStyle name="Normal 4 4 2 2 7 3 6" xfId="21592" xr:uid="{4DAA6836-C97A-43FB-98F5-417AD3287147}"/>
    <cellStyle name="Normal 4 4 2 2 7 3 6 2" xfId="21593" xr:uid="{C397E9FB-97E4-4019-8BEC-EB98A8D860AD}"/>
    <cellStyle name="Normal 4 4 2 2 7 3 7" xfId="21594" xr:uid="{DB4B07CE-A83B-48B1-86F6-5700312D6F6D}"/>
    <cellStyle name="Normal 4 4 2 2 7 3 7 2" xfId="21595" xr:uid="{06E38436-3DFB-42A3-A0DC-537A9E5070EF}"/>
    <cellStyle name="Normal 4 4 2 2 7 3 8" xfId="21596" xr:uid="{8F750462-3195-4D74-AADB-EA59E1C81303}"/>
    <cellStyle name="Normal 4 4 2 2 7 4" xfId="21597" xr:uid="{64D54BDC-8A89-4269-8F6D-BBD1B8843AA5}"/>
    <cellStyle name="Normal 4 4 2 2 7 4 2" xfId="21598" xr:uid="{ED6D7375-806B-494E-9291-CEF776257B45}"/>
    <cellStyle name="Normal 4 4 2 2 7 4 2 2" xfId="21599" xr:uid="{8D5BBD49-A2AB-422F-8CAB-59F9E9DEF837}"/>
    <cellStyle name="Normal 4 4 2 2 7 4 2 2 2" xfId="21600" xr:uid="{5BDA760F-ECAB-4CC5-9DD2-D5B2F698FF15}"/>
    <cellStyle name="Normal 4 4 2 2 7 4 2 3" xfId="21601" xr:uid="{36BD79F0-E193-46F5-B1DB-70251BFB0A84}"/>
    <cellStyle name="Normal 4 4 2 2 7 4 3" xfId="21602" xr:uid="{AE1CCBC5-D016-443B-A073-AE43669CE4F2}"/>
    <cellStyle name="Normal 4 4 2 2 7 5" xfId="21603" xr:uid="{4FF7E243-FB77-41E7-91D8-864AE0393D26}"/>
    <cellStyle name="Normal 4 4 2 2 7 5 2" xfId="21604" xr:uid="{12CA898B-1E1D-4BC9-B753-E130EEA22A7A}"/>
    <cellStyle name="Normal 4 4 2 2 7 6" xfId="21605" xr:uid="{7477B557-0512-49A0-B65E-4D1731EFFCE7}"/>
    <cellStyle name="Normal 4 4 2 2 7 6 2" xfId="21606" xr:uid="{E82399CC-BFEF-403E-837A-89A3A2FDE478}"/>
    <cellStyle name="Normal 4 4 2 2 7 7" xfId="21607" xr:uid="{BFF80D5D-3576-4DAB-93B2-B170BCE9EE61}"/>
    <cellStyle name="Normal 4 4 2 2 7 7 2" xfId="21608" xr:uid="{9501CE4F-60BA-4D18-A97E-61C95D9D0032}"/>
    <cellStyle name="Normal 4 4 2 2 7 8" xfId="21609" xr:uid="{FD29B375-3FFA-4B0F-8602-A16975DADD0B}"/>
    <cellStyle name="Normal 4 4 2 2 7 8 2" xfId="21610" xr:uid="{A5627777-D14A-42AD-8A3D-D5E900CFC976}"/>
    <cellStyle name="Normal 4 4 2 2 7 9" xfId="21611" xr:uid="{B1B46DF5-89F7-401F-A268-4CCB1906829F}"/>
    <cellStyle name="Normal 4 4 2 2 8" xfId="21612" xr:uid="{A6D04F41-C273-4B6A-AB84-78D2029D000F}"/>
    <cellStyle name="Normal 4 4 2 2 8 2" xfId="21613" xr:uid="{62E02401-BCB5-417C-8AC1-FC0B03DD5BE5}"/>
    <cellStyle name="Normal 4 4 2 2 9" xfId="21614" xr:uid="{F90213FF-5251-4B07-8B9E-445D0BB7D56E}"/>
    <cellStyle name="Normal 4 4 2 2 9 2" xfId="21615" xr:uid="{D18DF13B-0AD9-41D5-9E9F-E436A657B863}"/>
    <cellStyle name="Normal 4 4 2 3" xfId="21616" xr:uid="{7C2A616D-0700-4ED3-B30D-2FE51913900F}"/>
    <cellStyle name="Normal 4 4 2 3 10" xfId="21617" xr:uid="{A5472C72-E657-4752-B32F-11FA1A1AF21F}"/>
    <cellStyle name="Normal 4 4 2 3 10 2" xfId="21618" xr:uid="{0CCC939F-1DDF-459E-93ED-31DCBF7F7B06}"/>
    <cellStyle name="Normal 4 4 2 3 10 2 2" xfId="21619" xr:uid="{38CE118E-4558-4E9E-9484-3F826292BC9C}"/>
    <cellStyle name="Normal 4 4 2 3 10 2 2 2" xfId="21620" xr:uid="{116E5285-3E62-41A2-B8BD-7BEC7B5F8254}"/>
    <cellStyle name="Normal 4 4 2 3 10 2 3" xfId="21621" xr:uid="{025E918A-ACBB-442C-859A-2E977182F0E1}"/>
    <cellStyle name="Normal 4 4 2 3 10 3" xfId="21622" xr:uid="{74A470DA-121B-4553-B3A0-63A4B327287D}"/>
    <cellStyle name="Normal 4 4 2 3 11" xfId="21623" xr:uid="{3EFE7F6B-261B-46E8-92C8-CF4B883B3654}"/>
    <cellStyle name="Normal 4 4 2 3 11 2" xfId="21624" xr:uid="{151989BD-F9FA-4211-8982-81579CCEBCB5}"/>
    <cellStyle name="Normal 4 4 2 3 12" xfId="21625" xr:uid="{FE4A4538-3E72-4A02-A7F7-37C59DB33752}"/>
    <cellStyle name="Normal 4 4 2 3 12 2" xfId="21626" xr:uid="{EA6345AB-41A2-4A0C-BAA2-01E17002B3A1}"/>
    <cellStyle name="Normal 4 4 2 3 13" xfId="21627" xr:uid="{58D77956-3544-446F-AA1F-35E145F80B62}"/>
    <cellStyle name="Normal 4 4 2 3 13 2" xfId="21628" xr:uid="{265332B8-84F3-4985-AD52-9DF78A88E4B6}"/>
    <cellStyle name="Normal 4 4 2 3 14" xfId="21629" xr:uid="{B7A67575-9531-4F44-86D7-7FD24C74E171}"/>
    <cellStyle name="Normal 4 4 2 3 14 2" xfId="21630" xr:uid="{B587D6B3-5E7A-49E4-984A-749C0550B333}"/>
    <cellStyle name="Normal 4 4 2 3 15" xfId="21631" xr:uid="{A088D1D3-D6A2-4EC5-8B53-AB8A8BC1ECEA}"/>
    <cellStyle name="Normal 4 4 2 3 15 2" xfId="21632" xr:uid="{A0ABB043-ADB4-4BAB-8916-89D37380948C}"/>
    <cellStyle name="Normal 4 4 2 3 16" xfId="21633" xr:uid="{60F85164-AFC9-4868-930D-7B93BABE2259}"/>
    <cellStyle name="Normal 4 4 2 3 2" xfId="21634" xr:uid="{1F1BF54E-1C28-45E0-B053-688BC75F129C}"/>
    <cellStyle name="Normal 4 4 2 3 2 10" xfId="21635" xr:uid="{563B14E8-AB6F-4C73-B110-F3305ED6A9EE}"/>
    <cellStyle name="Normal 4 4 2 3 2 10 2" xfId="21636" xr:uid="{57B841A7-E86E-43F5-BEC8-E0CD0FDE153C}"/>
    <cellStyle name="Normal 4 4 2 3 2 11" xfId="21637" xr:uid="{E804BA50-664A-4A8E-94F3-35DB1C41855B}"/>
    <cellStyle name="Normal 4 4 2 3 2 11 2" xfId="21638" xr:uid="{6413C2CB-D3F3-47FE-8027-BBFF9B998BFC}"/>
    <cellStyle name="Normal 4 4 2 3 2 12" xfId="21639" xr:uid="{4AECD5AB-AF61-4925-93EA-E0A2C5C528D2}"/>
    <cellStyle name="Normal 4 4 2 3 2 12 2" xfId="21640" xr:uid="{3A4DD080-EC6E-4335-A979-C6FE6F9BEF5B}"/>
    <cellStyle name="Normal 4 4 2 3 2 13" xfId="21641" xr:uid="{E8F55DF2-422A-4FAD-A715-D23E06669710}"/>
    <cellStyle name="Normal 4 4 2 3 2 2" xfId="21642" xr:uid="{2CAB33B5-CA35-4099-B8F5-C3548986954E}"/>
    <cellStyle name="Normal 4 4 2 3 2 2 10" xfId="21643" xr:uid="{C7421962-7899-4075-A9EC-5A8FB3325FD1}"/>
    <cellStyle name="Normal 4 4 2 3 2 2 10 2" xfId="21644" xr:uid="{50099C93-4DED-469B-86DF-8CE935E5E1B5}"/>
    <cellStyle name="Normal 4 4 2 3 2 2 11" xfId="21645" xr:uid="{78210856-5E82-4F23-BC63-CD73722AE19B}"/>
    <cellStyle name="Normal 4 4 2 3 2 2 11 2" xfId="21646" xr:uid="{E6AEAB22-6EEA-4653-98B9-9F1920A60FBE}"/>
    <cellStyle name="Normal 4 4 2 3 2 2 12" xfId="21647" xr:uid="{A21726DD-ABF1-4CE6-8A3E-31681A14504D}"/>
    <cellStyle name="Normal 4 4 2 3 2 2 12 2" xfId="21648" xr:uid="{BE2EF03E-67DA-4C67-8E9E-EEA695355D9A}"/>
    <cellStyle name="Normal 4 4 2 3 2 2 13" xfId="21649" xr:uid="{6809D13B-862F-4906-BCF2-A3CB71639290}"/>
    <cellStyle name="Normal 4 4 2 3 2 2 2" xfId="21650" xr:uid="{08C23F3E-E3A6-46A8-AF5F-6F8B6B542A24}"/>
    <cellStyle name="Normal 4 4 2 3 2 2 2 10" xfId="21651" xr:uid="{354D3A95-411E-4158-8E9F-2D7F7B22AEC0}"/>
    <cellStyle name="Normal 4 4 2 3 2 2 2 10 2" xfId="21652" xr:uid="{501AC013-13D3-4AC3-9D33-93E3847688A5}"/>
    <cellStyle name="Normal 4 4 2 3 2 2 2 11" xfId="21653" xr:uid="{C89AEFB9-327B-4CF2-9F41-0253C486E5E9}"/>
    <cellStyle name="Normal 4 4 2 3 2 2 2 11 2" xfId="21654" xr:uid="{885CF04F-ED01-4E9D-85C7-76468C57B976}"/>
    <cellStyle name="Normal 4 4 2 3 2 2 2 12" xfId="21655" xr:uid="{D564B6A7-D8A3-4AAB-ACBE-526683060FF2}"/>
    <cellStyle name="Normal 4 4 2 3 2 2 2 2" xfId="21656" xr:uid="{0AA638CE-093C-414A-AC66-24D3B23D0E49}"/>
    <cellStyle name="Normal 4 4 2 3 2 2 2 2 10" xfId="21657" xr:uid="{E060036E-E397-4A9E-B1F3-955233FD52F8}"/>
    <cellStyle name="Normal 4 4 2 3 2 2 2 2 10 2" xfId="21658" xr:uid="{153B9A1B-73B6-41AF-9EDB-36631DDC63B7}"/>
    <cellStyle name="Normal 4 4 2 3 2 2 2 2 11" xfId="21659" xr:uid="{1375FD0C-2477-488C-9F61-8DDB89F565A0}"/>
    <cellStyle name="Normal 4 4 2 3 2 2 2 2 11 2" xfId="21660" xr:uid="{5FD8CDBB-FB1F-4EBA-A1B9-EE52240EC349}"/>
    <cellStyle name="Normal 4 4 2 3 2 2 2 2 12" xfId="21661" xr:uid="{D09AD206-92AA-4D31-8E52-E55070B23B38}"/>
    <cellStyle name="Normal 4 4 2 3 2 2 2 2 2" xfId="21662" xr:uid="{1AE4E6D1-47C2-469A-9828-DCEE95BB065C}"/>
    <cellStyle name="Normal 4 4 2 3 2 2 2 2 2 2" xfId="21663" xr:uid="{B0525F3A-21BA-4BE0-ACA1-1BF24FB50A5A}"/>
    <cellStyle name="Normal 4 4 2 3 2 2 2 2 2 2 2" xfId="21664" xr:uid="{B3D46D4C-118B-40B1-926C-434A613383FC}"/>
    <cellStyle name="Normal 4 4 2 3 2 2 2 2 2 2 2 2" xfId="21665" xr:uid="{47CBA868-16C6-4B2A-ADA2-CAB4673496F5}"/>
    <cellStyle name="Normal 4 4 2 3 2 2 2 2 2 2 2 2 2" xfId="21666" xr:uid="{5DBBFA82-E993-491C-8125-3DE1A07D1F4B}"/>
    <cellStyle name="Normal 4 4 2 3 2 2 2 2 2 2 2 2 2 2" xfId="21667" xr:uid="{8469C9F8-C7AB-47D8-B132-24EB421B358B}"/>
    <cellStyle name="Normal 4 4 2 3 2 2 2 2 2 2 2 2 2 2 2" xfId="21668" xr:uid="{37F70DAE-A809-4E70-945D-5E2E0E500227}"/>
    <cellStyle name="Normal 4 4 2 3 2 2 2 2 2 2 2 2 2 2 2 2" xfId="21669" xr:uid="{9BE5BDD6-B3EE-4F16-B223-E78F2791C74C}"/>
    <cellStyle name="Normal 4 4 2 3 2 2 2 2 2 2 2 2 2 2 3" xfId="21670" xr:uid="{C90F9EE4-8AEE-4F68-9C20-2A8B514F3A7E}"/>
    <cellStyle name="Normal 4 4 2 3 2 2 2 2 2 2 2 2 2 3" xfId="21671" xr:uid="{947A748B-E9FF-4AFC-A5CB-72B9DBD4406B}"/>
    <cellStyle name="Normal 4 4 2 3 2 2 2 2 2 2 2 2 3" xfId="21672" xr:uid="{5CC42EAD-76F7-434A-8B7E-FF9D24971BB6}"/>
    <cellStyle name="Normal 4 4 2 3 2 2 2 2 2 2 2 2 3 2" xfId="21673" xr:uid="{56C3F91C-06F9-4E11-922E-5007C22A6381}"/>
    <cellStyle name="Normal 4 4 2 3 2 2 2 2 2 2 2 2 4" xfId="21674" xr:uid="{9DF7F000-FAAD-4AB4-BD3B-09874FB3DC7A}"/>
    <cellStyle name="Normal 4 4 2 3 2 2 2 2 2 2 2 2 4 2" xfId="21675" xr:uid="{8F20220B-093A-4BD4-9C24-E5783D4F408D}"/>
    <cellStyle name="Normal 4 4 2 3 2 2 2 2 2 2 2 2 5" xfId="21676" xr:uid="{727A55DB-209B-4318-B586-2096DC5C062D}"/>
    <cellStyle name="Normal 4 4 2 3 2 2 2 2 2 2 2 2 5 2" xfId="21677" xr:uid="{919F7819-FEAB-4270-8583-0A56C04CA09C}"/>
    <cellStyle name="Normal 4 4 2 3 2 2 2 2 2 2 2 2 6" xfId="21678" xr:uid="{1B0CF52E-7B5C-4210-9315-7100F9067479}"/>
    <cellStyle name="Normal 4 4 2 3 2 2 2 2 2 2 2 2 6 2" xfId="21679" xr:uid="{55FEC022-D29B-48A3-91E7-A3F10DEC82F4}"/>
    <cellStyle name="Normal 4 4 2 3 2 2 2 2 2 2 2 2 7" xfId="21680" xr:uid="{EF78586C-49EB-4BF1-83E1-71C1511DF6D4}"/>
    <cellStyle name="Normal 4 4 2 3 2 2 2 2 2 2 2 2 7 2" xfId="21681" xr:uid="{A540B1D0-E146-4148-84AD-D4C67CF75383}"/>
    <cellStyle name="Normal 4 4 2 3 2 2 2 2 2 2 2 2 8" xfId="21682" xr:uid="{587B99E3-7289-4A49-8E16-3ADFD4ED8AD7}"/>
    <cellStyle name="Normal 4 4 2 3 2 2 2 2 2 2 2 3" xfId="21683" xr:uid="{4BCCDB8D-B971-4BA0-A4D2-F17758EDE85D}"/>
    <cellStyle name="Normal 4 4 2 3 2 2 2 2 2 2 2 3 2" xfId="21684" xr:uid="{FE0E11F1-1876-4B32-90E9-3806BC559B15}"/>
    <cellStyle name="Normal 4 4 2 3 2 2 2 2 2 2 2 3 2 2" xfId="21685" xr:uid="{4E5C2784-E041-4898-8A24-AD96207F124D}"/>
    <cellStyle name="Normal 4 4 2 3 2 2 2 2 2 2 2 3 2 2 2" xfId="21686" xr:uid="{87FA2EB5-8A68-457D-ACF7-FB6E9C02F887}"/>
    <cellStyle name="Normal 4 4 2 3 2 2 2 2 2 2 2 3 2 3" xfId="21687" xr:uid="{ACAD28AA-5F8F-4BA9-A887-CBF710A5C795}"/>
    <cellStyle name="Normal 4 4 2 3 2 2 2 2 2 2 2 3 3" xfId="21688" xr:uid="{B784ACBD-EC01-47BA-845C-0622FCDD2E32}"/>
    <cellStyle name="Normal 4 4 2 3 2 2 2 2 2 2 2 4" xfId="21689" xr:uid="{3B17FF63-AF46-4B27-B1E0-11281B17862E}"/>
    <cellStyle name="Normal 4 4 2 3 2 2 2 2 2 2 2 4 2" xfId="21690" xr:uid="{CB40218A-7098-409F-8C28-11231740F028}"/>
    <cellStyle name="Normal 4 4 2 3 2 2 2 2 2 2 2 5" xfId="21691" xr:uid="{65AA2CEF-669F-41E4-935F-1C7534D5B9AF}"/>
    <cellStyle name="Normal 4 4 2 3 2 2 2 2 2 2 2 5 2" xfId="21692" xr:uid="{98BCFC81-0E40-4E9A-ABD1-52C87384269E}"/>
    <cellStyle name="Normal 4 4 2 3 2 2 2 2 2 2 2 6" xfId="21693" xr:uid="{9812C0A2-67F8-4ECE-8BF4-E00EA55322B7}"/>
    <cellStyle name="Normal 4 4 2 3 2 2 2 2 2 2 2 6 2" xfId="21694" xr:uid="{8E801602-4B24-4C1C-9AD5-7B5534813232}"/>
    <cellStyle name="Normal 4 4 2 3 2 2 2 2 2 2 2 7" xfId="21695" xr:uid="{F18D78C9-B909-4B3D-9C1B-FF81BB6DC29C}"/>
    <cellStyle name="Normal 4 4 2 3 2 2 2 2 2 2 2 7 2" xfId="21696" xr:uid="{9D21695D-F4D2-4038-8864-28712ED73ACB}"/>
    <cellStyle name="Normal 4 4 2 3 2 2 2 2 2 2 2 8" xfId="21697" xr:uid="{20DCC9FF-127B-40E7-9344-94CAB08C9367}"/>
    <cellStyle name="Normal 4 4 2 3 2 2 2 2 2 2 3" xfId="21698" xr:uid="{F6D41757-BDEF-4C6A-A972-F5DE4EC7E773}"/>
    <cellStyle name="Normal 4 4 2 3 2 2 2 2 2 2 3 2" xfId="21699" xr:uid="{9C89DE6F-1BC5-4350-86FD-780B62D46487}"/>
    <cellStyle name="Normal 4 4 2 3 2 2 2 2 2 2 3 2 2" xfId="21700" xr:uid="{2957E0EE-250B-4958-A785-8222DDEEA63E}"/>
    <cellStyle name="Normal 4 4 2 3 2 2 2 2 2 2 3 2 2 2" xfId="21701" xr:uid="{C84CDDFF-0E1C-45F5-986B-6DD56FF20328}"/>
    <cellStyle name="Normal 4 4 2 3 2 2 2 2 2 2 3 2 3" xfId="21702" xr:uid="{1E2A2799-57D1-4DC0-AF81-99FFA238EBE4}"/>
    <cellStyle name="Normal 4 4 2 3 2 2 2 2 2 2 3 3" xfId="21703" xr:uid="{B4DD6DEC-E01A-4792-BDAF-2D1378D80AD0}"/>
    <cellStyle name="Normal 4 4 2 3 2 2 2 2 2 2 4" xfId="21704" xr:uid="{D8C8E847-101E-47B3-A9A4-1905A3B4EF32}"/>
    <cellStyle name="Normal 4 4 2 3 2 2 2 2 2 2 4 2" xfId="21705" xr:uid="{5C1B6430-0B27-4272-80FE-0D3130B3F70C}"/>
    <cellStyle name="Normal 4 4 2 3 2 2 2 2 2 2 5" xfId="21706" xr:uid="{F9B5D5AF-BC28-4760-87C1-5BAA81C1EC6C}"/>
    <cellStyle name="Normal 4 4 2 3 2 2 2 2 2 2 5 2" xfId="21707" xr:uid="{6AE379D2-7B78-4B74-9776-248B3051CB76}"/>
    <cellStyle name="Normal 4 4 2 3 2 2 2 2 2 2 6" xfId="21708" xr:uid="{2D593DFB-4E5E-4771-8379-059B992F9F87}"/>
    <cellStyle name="Normal 4 4 2 3 2 2 2 2 2 2 6 2" xfId="21709" xr:uid="{D30FAF5A-69FF-4041-8DA9-7AAEB380C1FB}"/>
    <cellStyle name="Normal 4 4 2 3 2 2 2 2 2 2 7" xfId="21710" xr:uid="{147D26A0-5087-4A58-A53A-F7EC8241981F}"/>
    <cellStyle name="Normal 4 4 2 3 2 2 2 2 2 2 7 2" xfId="21711" xr:uid="{C984C9CF-CED5-4B43-BCCB-833C272E0147}"/>
    <cellStyle name="Normal 4 4 2 3 2 2 2 2 2 2 8" xfId="21712" xr:uid="{66EED363-B4BD-4363-B577-4194CAA3E9D1}"/>
    <cellStyle name="Normal 4 4 2 3 2 2 2 2 2 2 8 2" xfId="21713" xr:uid="{876803AF-79E5-4ECF-A76F-BC49011F48CD}"/>
    <cellStyle name="Normal 4 4 2 3 2 2 2 2 2 2 9" xfId="21714" xr:uid="{554F07F1-5ED3-49B7-994A-B52E2D21B560}"/>
    <cellStyle name="Normal 4 4 2 3 2 2 2 2 2 3" xfId="21715" xr:uid="{A56D4C15-BA2D-47AB-8349-604A59E920E6}"/>
    <cellStyle name="Normal 4 4 2 3 2 2 2 2 2 3 2" xfId="21716" xr:uid="{2DA25A6B-F1C0-4618-A929-09FF05A85F73}"/>
    <cellStyle name="Normal 4 4 2 3 2 2 2 2 2 3 2 2" xfId="21717" xr:uid="{5C7E41B0-5A55-45D0-B08D-F5B5C7F1B66D}"/>
    <cellStyle name="Normal 4 4 2 3 2 2 2 2 2 3 2 2 2" xfId="21718" xr:uid="{3A606357-80E9-498F-B9E6-6FD433C2423C}"/>
    <cellStyle name="Normal 4 4 2 3 2 2 2 2 2 3 2 2 2 2" xfId="21719" xr:uid="{80167DBA-08AE-4984-9A18-2A272B4B3A92}"/>
    <cellStyle name="Normal 4 4 2 3 2 2 2 2 2 3 2 2 3" xfId="21720" xr:uid="{170F157D-5D03-4F79-8D80-96870D86DDA2}"/>
    <cellStyle name="Normal 4 4 2 3 2 2 2 2 2 3 2 3" xfId="21721" xr:uid="{60A51097-C584-4C39-9DC7-B76FFBE80360}"/>
    <cellStyle name="Normal 4 4 2 3 2 2 2 2 2 3 3" xfId="21722" xr:uid="{11929316-FDED-4111-87CE-9152715FC354}"/>
    <cellStyle name="Normal 4 4 2 3 2 2 2 2 2 3 3 2" xfId="21723" xr:uid="{5E681A34-0EF1-4BDA-885B-B43B4CE9CC17}"/>
    <cellStyle name="Normal 4 4 2 3 2 2 2 2 2 3 4" xfId="21724" xr:uid="{1AD113E1-EB1E-48E0-B1CB-E9014C74FCD5}"/>
    <cellStyle name="Normal 4 4 2 3 2 2 2 2 2 3 4 2" xfId="21725" xr:uid="{62609E95-76FD-4C2F-A15F-98AC75B30465}"/>
    <cellStyle name="Normal 4 4 2 3 2 2 2 2 2 3 5" xfId="21726" xr:uid="{48F3A732-1B9A-4808-A03C-A9AD02FECFFC}"/>
    <cellStyle name="Normal 4 4 2 3 2 2 2 2 2 3 5 2" xfId="21727" xr:uid="{8E5F7B70-33B8-4632-9F4A-DED3DC226C97}"/>
    <cellStyle name="Normal 4 4 2 3 2 2 2 2 2 3 6" xfId="21728" xr:uid="{1EE3990E-741E-44C4-84DF-FEE9D8CB336F}"/>
    <cellStyle name="Normal 4 4 2 3 2 2 2 2 2 3 6 2" xfId="21729" xr:uid="{795A0847-5C5E-4DA8-9C21-7E08FA320F92}"/>
    <cellStyle name="Normal 4 4 2 3 2 2 2 2 2 3 7" xfId="21730" xr:uid="{1C887225-F728-40B1-8E92-50F045E860A5}"/>
    <cellStyle name="Normal 4 4 2 3 2 2 2 2 2 3 7 2" xfId="21731" xr:uid="{DF561B4E-EE52-45D8-8DBE-19CC235DC596}"/>
    <cellStyle name="Normal 4 4 2 3 2 2 2 2 2 3 8" xfId="21732" xr:uid="{13F4BD9A-1CB4-48BD-9EFA-6CE6E5895370}"/>
    <cellStyle name="Normal 4 4 2 3 2 2 2 2 2 4" xfId="21733" xr:uid="{D3C4A7F2-D69A-4132-9DC6-E66D33F95C3A}"/>
    <cellStyle name="Normal 4 4 2 3 2 2 2 2 2 4 2" xfId="21734" xr:uid="{19F3541C-8B92-48DC-8F18-B0D5C40CE729}"/>
    <cellStyle name="Normal 4 4 2 3 2 2 2 2 2 4 2 2" xfId="21735" xr:uid="{667915B4-B945-4B77-9747-BA2D9C8963A8}"/>
    <cellStyle name="Normal 4 4 2 3 2 2 2 2 2 4 2 2 2" xfId="21736" xr:uid="{75E4D12E-2B6A-460A-AD43-2C51F32C6B2F}"/>
    <cellStyle name="Normal 4 4 2 3 2 2 2 2 2 4 2 3" xfId="21737" xr:uid="{BFEA8C9E-4A1C-4A7F-A9F1-D760FA4041BA}"/>
    <cellStyle name="Normal 4 4 2 3 2 2 2 2 2 4 3" xfId="21738" xr:uid="{DC7C50E6-07F3-4AE8-8DA7-DEBA73B77351}"/>
    <cellStyle name="Normal 4 4 2 3 2 2 2 2 2 5" xfId="21739" xr:uid="{74766B8C-5E91-4373-8431-852FB1BB4A2B}"/>
    <cellStyle name="Normal 4 4 2 3 2 2 2 2 2 5 2" xfId="21740" xr:uid="{2522DF90-C120-420D-A549-DA62A93D2727}"/>
    <cellStyle name="Normal 4 4 2 3 2 2 2 2 2 6" xfId="21741" xr:uid="{292AA99D-BA66-4A89-A29D-350877EE1472}"/>
    <cellStyle name="Normal 4 4 2 3 2 2 2 2 2 6 2" xfId="21742" xr:uid="{50113F5A-9590-45F6-BA51-477E6228F431}"/>
    <cellStyle name="Normal 4 4 2 3 2 2 2 2 2 7" xfId="21743" xr:uid="{98F7FFFF-C7D0-4659-93BD-5273F86B3CEA}"/>
    <cellStyle name="Normal 4 4 2 3 2 2 2 2 2 7 2" xfId="21744" xr:uid="{670CA7E4-1A3D-4827-80F5-73CE21C4DD28}"/>
    <cellStyle name="Normal 4 4 2 3 2 2 2 2 2 8" xfId="21745" xr:uid="{FA82E0D9-BA8A-4341-91D8-89677DB4EFE4}"/>
    <cellStyle name="Normal 4 4 2 3 2 2 2 2 2 8 2" xfId="21746" xr:uid="{4599B8AB-050D-4310-96B4-E8A0BE6EA94C}"/>
    <cellStyle name="Normal 4 4 2 3 2 2 2 2 2 9" xfId="21747" xr:uid="{2AB97FC1-5FB0-4870-BCDB-A4DED7BC76D6}"/>
    <cellStyle name="Normal 4 4 2 3 2 2 2 2 3" xfId="21748" xr:uid="{4CDFC975-392F-4280-ABF5-B8DF6AA2E47C}"/>
    <cellStyle name="Normal 4 4 2 3 2 2 2 2 3 2" xfId="21749" xr:uid="{5BD7C68B-2B59-4E01-9D54-6CB511AD4158}"/>
    <cellStyle name="Normal 4 4 2 3 2 2 2 2 4" xfId="21750" xr:uid="{7E6D4EAB-6C02-4227-823D-EB47589451D5}"/>
    <cellStyle name="Normal 4 4 2 3 2 2 2 2 4 2" xfId="21751" xr:uid="{E9A4E073-8DF1-4A94-9D18-52A798A071F3}"/>
    <cellStyle name="Normal 4 4 2 3 2 2 2 2 5" xfId="21752" xr:uid="{87285A18-A079-4C80-AF8B-2970196E7AD1}"/>
    <cellStyle name="Normal 4 4 2 3 2 2 2 2 5 2" xfId="21753" xr:uid="{8E184442-A61D-4110-A08B-0F489AA16E6C}"/>
    <cellStyle name="Normal 4 4 2 3 2 2 2 2 5 2 2" xfId="21754" xr:uid="{2A29CD00-481A-4F1B-B2B5-E279C4BA4496}"/>
    <cellStyle name="Normal 4 4 2 3 2 2 2 2 5 2 2 2" xfId="21755" xr:uid="{1DEB737E-F0C0-4E10-80BC-BC8FFBD853A9}"/>
    <cellStyle name="Normal 4 4 2 3 2 2 2 2 5 2 2 2 2" xfId="21756" xr:uid="{68BC2526-DBB4-4967-BE84-8EDFB7DAC822}"/>
    <cellStyle name="Normal 4 4 2 3 2 2 2 2 5 2 2 2 2 2" xfId="21757" xr:uid="{6E81572D-8186-43D5-93DF-5F163CC1CEF5}"/>
    <cellStyle name="Normal 4 4 2 3 2 2 2 2 5 2 2 2 3" xfId="21758" xr:uid="{08E66252-CEA0-4C6D-8956-D7A6372E2AA9}"/>
    <cellStyle name="Normal 4 4 2 3 2 2 2 2 5 2 2 3" xfId="21759" xr:uid="{1DB5DFF1-FA66-4C3C-9E3A-1FB14AE9B7C6}"/>
    <cellStyle name="Normal 4 4 2 3 2 2 2 2 5 2 3" xfId="21760" xr:uid="{CFD244F3-8A24-4326-8683-5A0B7C4FD4AB}"/>
    <cellStyle name="Normal 4 4 2 3 2 2 2 2 5 2 3 2" xfId="21761" xr:uid="{1A67B8A7-D8AB-4E20-A558-1475FE1D0139}"/>
    <cellStyle name="Normal 4 4 2 3 2 2 2 2 5 2 4" xfId="21762" xr:uid="{0BAD9B73-3280-45DA-B58E-6D0F53DEC986}"/>
    <cellStyle name="Normal 4 4 2 3 2 2 2 2 5 2 4 2" xfId="21763" xr:uid="{55C23B53-FCA0-49A5-9E5A-4B5D7648B202}"/>
    <cellStyle name="Normal 4 4 2 3 2 2 2 2 5 2 5" xfId="21764" xr:uid="{A5E7D240-0BED-4BE1-8E25-A49D53ABEC56}"/>
    <cellStyle name="Normal 4 4 2 3 2 2 2 2 5 2 5 2" xfId="21765" xr:uid="{1F824553-DCB3-40BF-ABFE-E9708F5345A2}"/>
    <cellStyle name="Normal 4 4 2 3 2 2 2 2 5 2 6" xfId="21766" xr:uid="{E6BA4F8F-AD26-4336-9BEE-C7F481395EA5}"/>
    <cellStyle name="Normal 4 4 2 3 2 2 2 2 5 2 6 2" xfId="21767" xr:uid="{8A384B3C-98DB-4690-BF0F-8AA4319D7B89}"/>
    <cellStyle name="Normal 4 4 2 3 2 2 2 2 5 2 7" xfId="21768" xr:uid="{37E988BD-2AD5-4360-A5A3-776E36102665}"/>
    <cellStyle name="Normal 4 4 2 3 2 2 2 2 5 2 7 2" xfId="21769" xr:uid="{4A050D80-6F89-4740-9F21-0367148662D3}"/>
    <cellStyle name="Normal 4 4 2 3 2 2 2 2 5 2 8" xfId="21770" xr:uid="{608CC261-914F-4144-AC1F-9B780EAEF251}"/>
    <cellStyle name="Normal 4 4 2 3 2 2 2 2 5 3" xfId="21771" xr:uid="{9705E66B-C3F2-44A6-BAB6-AD97F37A9CC7}"/>
    <cellStyle name="Normal 4 4 2 3 2 2 2 2 5 3 2" xfId="21772" xr:uid="{323465AE-4BA9-41C6-9806-4E80A3805E68}"/>
    <cellStyle name="Normal 4 4 2 3 2 2 2 2 5 3 2 2" xfId="21773" xr:uid="{B930FFC3-A31F-421A-A222-179782C38B48}"/>
    <cellStyle name="Normal 4 4 2 3 2 2 2 2 5 3 2 2 2" xfId="21774" xr:uid="{6BBFB9FC-1654-4171-8D3D-3B4C310C10C1}"/>
    <cellStyle name="Normal 4 4 2 3 2 2 2 2 5 3 2 3" xfId="21775" xr:uid="{5A4DF306-A3EF-4B51-93C0-8384FF7ECC36}"/>
    <cellStyle name="Normal 4 4 2 3 2 2 2 2 5 3 3" xfId="21776" xr:uid="{A1317C9E-AF85-4EB6-97C0-0294D72D3C98}"/>
    <cellStyle name="Normal 4 4 2 3 2 2 2 2 5 4" xfId="21777" xr:uid="{C7A51C0A-759B-48F1-AEB0-626BC85757A9}"/>
    <cellStyle name="Normal 4 4 2 3 2 2 2 2 5 4 2" xfId="21778" xr:uid="{A5FB823D-9F25-4A4F-84B4-6C7130F76887}"/>
    <cellStyle name="Normal 4 4 2 3 2 2 2 2 5 5" xfId="21779" xr:uid="{56BB6D98-B4FF-4F31-BD33-B9379D402236}"/>
    <cellStyle name="Normal 4 4 2 3 2 2 2 2 5 5 2" xfId="21780" xr:uid="{70E7BCA4-9C59-4671-9137-547F55E58CDE}"/>
    <cellStyle name="Normal 4 4 2 3 2 2 2 2 5 6" xfId="21781" xr:uid="{BA55429C-9B36-4EEE-92CB-A264A5DA3EB7}"/>
    <cellStyle name="Normal 4 4 2 3 2 2 2 2 5 6 2" xfId="21782" xr:uid="{645BC139-34F5-46ED-AA7E-F96000B16739}"/>
    <cellStyle name="Normal 4 4 2 3 2 2 2 2 5 7" xfId="21783" xr:uid="{B9A49C43-8C6E-4F18-9E77-A4026819F9F0}"/>
    <cellStyle name="Normal 4 4 2 3 2 2 2 2 5 7 2" xfId="21784" xr:uid="{82A17D38-FF36-4BAD-8B01-F18340386266}"/>
    <cellStyle name="Normal 4 4 2 3 2 2 2 2 5 8" xfId="21785" xr:uid="{11BA61A2-553D-495C-A568-F6740E81C379}"/>
    <cellStyle name="Normal 4 4 2 3 2 2 2 2 6" xfId="21786" xr:uid="{2AD2F04C-AF74-4FD1-ABA7-137F173637B3}"/>
    <cellStyle name="Normal 4 4 2 3 2 2 2 2 6 2" xfId="21787" xr:uid="{BA7152CC-83AA-4691-AA9C-6CC30C936CC5}"/>
    <cellStyle name="Normal 4 4 2 3 2 2 2 2 6 2 2" xfId="21788" xr:uid="{635D6D51-B6D6-4D28-BE46-0147B3CD62F6}"/>
    <cellStyle name="Normal 4 4 2 3 2 2 2 2 6 2 2 2" xfId="21789" xr:uid="{B146CBA5-ACDF-4347-A463-BE21AB62FF74}"/>
    <cellStyle name="Normal 4 4 2 3 2 2 2 2 6 2 3" xfId="21790" xr:uid="{3447E367-BA3E-475C-869E-873B9457E3D8}"/>
    <cellStyle name="Normal 4 4 2 3 2 2 2 2 6 3" xfId="21791" xr:uid="{79C29447-4922-40A8-903E-D82F5B15297E}"/>
    <cellStyle name="Normal 4 4 2 3 2 2 2 2 7" xfId="21792" xr:uid="{E3931FCE-4372-4166-9488-1E0020D10FFC}"/>
    <cellStyle name="Normal 4 4 2 3 2 2 2 2 7 2" xfId="21793" xr:uid="{9F08B3D8-0050-45E2-9773-CC98196851B9}"/>
    <cellStyle name="Normal 4 4 2 3 2 2 2 2 8" xfId="21794" xr:uid="{77F52FB9-00BD-4603-89E1-0BDB6DAD19F3}"/>
    <cellStyle name="Normal 4 4 2 3 2 2 2 2 8 2" xfId="21795" xr:uid="{A9EA0221-8150-47B1-A0DB-3A4D26B1D569}"/>
    <cellStyle name="Normal 4 4 2 3 2 2 2 2 9" xfId="21796" xr:uid="{F8489D17-06FA-4CB8-BBE9-428DCCF34DA6}"/>
    <cellStyle name="Normal 4 4 2 3 2 2 2 2 9 2" xfId="21797" xr:uid="{99C77F60-6E77-4034-B49F-19DA7DAE8C40}"/>
    <cellStyle name="Normal 4 4 2 3 2 2 2 3" xfId="21798" xr:uid="{00303594-67F0-4D9A-99B6-A59AEE3B78C8}"/>
    <cellStyle name="Normal 4 4 2 3 2 2 2 3 2" xfId="21799" xr:uid="{6A1FAC83-7E6E-434B-A374-1A32DD3768DE}"/>
    <cellStyle name="Normal 4 4 2 3 2 2 2 3 2 2" xfId="21800" xr:uid="{06D3E4F4-8082-4945-AFD6-44A32609D919}"/>
    <cellStyle name="Normal 4 4 2 3 2 2 2 3 2 2 2" xfId="21801" xr:uid="{C4B2D56D-AF28-4214-BC79-B9247979A5B5}"/>
    <cellStyle name="Normal 4 4 2 3 2 2 2 3 2 2 2 2" xfId="21802" xr:uid="{07D66527-1C4D-41AF-A48C-E9CDDDE2D7CB}"/>
    <cellStyle name="Normal 4 4 2 3 2 2 2 3 2 2 2 2 2" xfId="21803" xr:uid="{A5B819B6-03DE-42CA-9DF1-3F0CEA548F13}"/>
    <cellStyle name="Normal 4 4 2 3 2 2 2 3 2 2 2 2 2 2" xfId="21804" xr:uid="{65852DBF-D75F-4CA6-BC94-1C5872DDDADC}"/>
    <cellStyle name="Normal 4 4 2 3 2 2 2 3 2 2 2 2 2 2 2" xfId="21805" xr:uid="{7B402845-6C65-4420-BC65-7C0B097E81FC}"/>
    <cellStyle name="Normal 4 4 2 3 2 2 2 3 2 2 2 2 2 3" xfId="21806" xr:uid="{6F9FF548-73BE-440C-B732-67E341DB3AE2}"/>
    <cellStyle name="Normal 4 4 2 3 2 2 2 3 2 2 2 2 3" xfId="21807" xr:uid="{20ECB4B8-19A4-45E1-B4FE-90977EEA479F}"/>
    <cellStyle name="Normal 4 4 2 3 2 2 2 3 2 2 2 3" xfId="21808" xr:uid="{AEBAE26D-C80E-408F-B4DE-0381DEE8608F}"/>
    <cellStyle name="Normal 4 4 2 3 2 2 2 3 2 2 2 3 2" xfId="21809" xr:uid="{6D014C2E-4399-4B33-A631-87E2F6AA896B}"/>
    <cellStyle name="Normal 4 4 2 3 2 2 2 3 2 2 2 4" xfId="21810" xr:uid="{495FA43F-C8F0-47A0-9F0A-E74C6FC9E66C}"/>
    <cellStyle name="Normal 4 4 2 3 2 2 2 3 2 2 2 4 2" xfId="21811" xr:uid="{B32EEACC-4E0F-4B3E-8701-0F8D09B63FFA}"/>
    <cellStyle name="Normal 4 4 2 3 2 2 2 3 2 2 2 5" xfId="21812" xr:uid="{B0A44FF4-FB05-4D49-BC8D-9DBDDB98BBEF}"/>
    <cellStyle name="Normal 4 4 2 3 2 2 2 3 2 2 2 5 2" xfId="21813" xr:uid="{035D7404-F24A-43CD-97DC-B7FC17CC36D7}"/>
    <cellStyle name="Normal 4 4 2 3 2 2 2 3 2 2 2 6" xfId="21814" xr:uid="{0D08E1F9-E987-4FEF-B8E7-F9CE78B69EED}"/>
    <cellStyle name="Normal 4 4 2 3 2 2 2 3 2 2 2 6 2" xfId="21815" xr:uid="{C3963986-CB29-4744-B9BD-3DEC1937E641}"/>
    <cellStyle name="Normal 4 4 2 3 2 2 2 3 2 2 2 7" xfId="21816" xr:uid="{02EE43E1-D9AB-4600-AD6E-0A0F47FBDB2D}"/>
    <cellStyle name="Normal 4 4 2 3 2 2 2 3 2 2 2 7 2" xfId="21817" xr:uid="{A79B7ED2-C12A-4623-965B-6DB50860A4DB}"/>
    <cellStyle name="Normal 4 4 2 3 2 2 2 3 2 2 2 8" xfId="21818" xr:uid="{7F0E12B2-8A18-4B6E-A2A6-40AC73A1D5EC}"/>
    <cellStyle name="Normal 4 4 2 3 2 2 2 3 2 2 3" xfId="21819" xr:uid="{1699A447-C27C-4752-AC1C-8309BA193A55}"/>
    <cellStyle name="Normal 4 4 2 3 2 2 2 3 2 2 3 2" xfId="21820" xr:uid="{53314193-23CC-42DE-B208-8B7D89911DB9}"/>
    <cellStyle name="Normal 4 4 2 3 2 2 2 3 2 2 3 2 2" xfId="21821" xr:uid="{459093FD-1F26-48E1-B3E2-CF6A04FC3A33}"/>
    <cellStyle name="Normal 4 4 2 3 2 2 2 3 2 2 3 2 2 2" xfId="21822" xr:uid="{8FCEBC42-6BF3-4055-8391-7A8775D6AD41}"/>
    <cellStyle name="Normal 4 4 2 3 2 2 2 3 2 2 3 2 3" xfId="21823" xr:uid="{E9315B5E-1C82-4180-9E78-FE8F23316F3D}"/>
    <cellStyle name="Normal 4 4 2 3 2 2 2 3 2 2 3 3" xfId="21824" xr:uid="{7657BF92-6093-4133-B553-31B54FF61EA4}"/>
    <cellStyle name="Normal 4 4 2 3 2 2 2 3 2 2 4" xfId="21825" xr:uid="{7E01EFE0-D6BB-4BAA-AA0F-B23E78166764}"/>
    <cellStyle name="Normal 4 4 2 3 2 2 2 3 2 2 4 2" xfId="21826" xr:uid="{E35889D3-BD7F-44F4-B1BE-F6BA5A4BD199}"/>
    <cellStyle name="Normal 4 4 2 3 2 2 2 3 2 2 5" xfId="21827" xr:uid="{5A562342-EDE9-4AA7-9EAE-2CD610C301C1}"/>
    <cellStyle name="Normal 4 4 2 3 2 2 2 3 2 2 5 2" xfId="21828" xr:uid="{2D5F32C3-79EB-46AB-BEC0-B5D835DE71EA}"/>
    <cellStyle name="Normal 4 4 2 3 2 2 2 3 2 2 6" xfId="21829" xr:uid="{5E9D41E1-E5CF-42A0-9C95-0E7524F8C506}"/>
    <cellStyle name="Normal 4 4 2 3 2 2 2 3 2 2 6 2" xfId="21830" xr:uid="{B76C019B-1A5A-4360-8CBB-4D38D9676F80}"/>
    <cellStyle name="Normal 4 4 2 3 2 2 2 3 2 2 7" xfId="21831" xr:uid="{E05A9746-C166-4751-BD58-4A452D58C5D7}"/>
    <cellStyle name="Normal 4 4 2 3 2 2 2 3 2 2 7 2" xfId="21832" xr:uid="{7E30E7AC-A0CA-4F2C-B984-FDE732736FCA}"/>
    <cellStyle name="Normal 4 4 2 3 2 2 2 3 2 2 8" xfId="21833" xr:uid="{31859399-DCB5-428D-942F-B831470FD998}"/>
    <cellStyle name="Normal 4 4 2 3 2 2 2 3 2 3" xfId="21834" xr:uid="{647BE9B4-3344-41A6-A7E8-4FDBF433597C}"/>
    <cellStyle name="Normal 4 4 2 3 2 2 2 3 2 3 2" xfId="21835" xr:uid="{1EF6C722-1E3A-48B4-8DE7-FC1846248094}"/>
    <cellStyle name="Normal 4 4 2 3 2 2 2 3 2 3 2 2" xfId="21836" xr:uid="{8007086B-9708-4443-81D6-F44E77678223}"/>
    <cellStyle name="Normal 4 4 2 3 2 2 2 3 2 3 2 2 2" xfId="21837" xr:uid="{91768752-6F2D-44BB-AA66-A3F773185E6E}"/>
    <cellStyle name="Normal 4 4 2 3 2 2 2 3 2 3 2 3" xfId="21838" xr:uid="{3B8C7BE5-17AF-4668-A211-459896F3CD0D}"/>
    <cellStyle name="Normal 4 4 2 3 2 2 2 3 2 3 3" xfId="21839" xr:uid="{AE5EC4BC-DC18-451B-A381-868141289053}"/>
    <cellStyle name="Normal 4 4 2 3 2 2 2 3 2 4" xfId="21840" xr:uid="{30993DC3-25D4-4DDE-A558-D690D69E61C5}"/>
    <cellStyle name="Normal 4 4 2 3 2 2 2 3 2 4 2" xfId="21841" xr:uid="{474A0BE1-8946-4115-8154-3473A06EB3CC}"/>
    <cellStyle name="Normal 4 4 2 3 2 2 2 3 2 5" xfId="21842" xr:uid="{1DDA3EA5-5E85-4211-B3F7-721B0FCF59A1}"/>
    <cellStyle name="Normal 4 4 2 3 2 2 2 3 2 5 2" xfId="21843" xr:uid="{4D724155-EA45-44E2-BF5D-61DA9287198C}"/>
    <cellStyle name="Normal 4 4 2 3 2 2 2 3 2 6" xfId="21844" xr:uid="{A0BF154D-BAAA-46B0-8244-1ED6B9ADDE74}"/>
    <cellStyle name="Normal 4 4 2 3 2 2 2 3 2 6 2" xfId="21845" xr:uid="{31DAEC92-A4FA-4825-AE9B-98E8FE6A3DC7}"/>
    <cellStyle name="Normal 4 4 2 3 2 2 2 3 2 7" xfId="21846" xr:uid="{CAA28907-72B3-4466-8DB1-5CC36B4AE1C2}"/>
    <cellStyle name="Normal 4 4 2 3 2 2 2 3 2 7 2" xfId="21847" xr:uid="{E425DB87-699D-43CE-9FF7-A94AA562FE71}"/>
    <cellStyle name="Normal 4 4 2 3 2 2 2 3 2 8" xfId="21848" xr:uid="{25D85E45-F9D1-4DC6-A09C-4F9B9EDBBF3D}"/>
    <cellStyle name="Normal 4 4 2 3 2 2 2 3 2 8 2" xfId="21849" xr:uid="{A6F4B22B-1827-4D35-B9E6-2FF012723FA9}"/>
    <cellStyle name="Normal 4 4 2 3 2 2 2 3 2 9" xfId="21850" xr:uid="{8B242827-E1D7-4D0A-8CF2-D4B485F0BBAF}"/>
    <cellStyle name="Normal 4 4 2 3 2 2 2 3 3" xfId="21851" xr:uid="{12E3A1E1-64AE-4A64-BC6B-360558581EEE}"/>
    <cellStyle name="Normal 4 4 2 3 2 2 2 3 3 2" xfId="21852" xr:uid="{81F99EAD-F7D3-4557-81A2-ECE1E0A80EBF}"/>
    <cellStyle name="Normal 4 4 2 3 2 2 2 3 3 2 2" xfId="21853" xr:uid="{DE96B60E-3D33-469B-B986-1F1FE19FEC1F}"/>
    <cellStyle name="Normal 4 4 2 3 2 2 2 3 3 2 2 2" xfId="21854" xr:uid="{2A218652-C07C-4F13-94E7-D72FD58A7472}"/>
    <cellStyle name="Normal 4 4 2 3 2 2 2 3 3 2 2 2 2" xfId="21855" xr:uid="{91E4043C-483B-41F6-9749-62F9F8586903}"/>
    <cellStyle name="Normal 4 4 2 3 2 2 2 3 3 2 2 3" xfId="21856" xr:uid="{15E314A0-A52E-4647-9F97-5C60313C215B}"/>
    <cellStyle name="Normal 4 4 2 3 2 2 2 3 3 2 3" xfId="21857" xr:uid="{E72D2999-3951-4965-B0B0-7E33CC6B8AE2}"/>
    <cellStyle name="Normal 4 4 2 3 2 2 2 3 3 3" xfId="21858" xr:uid="{DCCC5B39-9CE0-481A-A82A-AD2573736A44}"/>
    <cellStyle name="Normal 4 4 2 3 2 2 2 3 3 3 2" xfId="21859" xr:uid="{97E22BDD-DDE0-45EE-8E11-0DD626B1ACEE}"/>
    <cellStyle name="Normal 4 4 2 3 2 2 2 3 3 4" xfId="21860" xr:uid="{A24B12CC-71C0-4869-A51B-6FA0855A1C61}"/>
    <cellStyle name="Normal 4 4 2 3 2 2 2 3 3 4 2" xfId="21861" xr:uid="{A77F203E-E2E5-4563-9D77-C0D78D9DCDCD}"/>
    <cellStyle name="Normal 4 4 2 3 2 2 2 3 3 5" xfId="21862" xr:uid="{657C0E40-D9FA-4BF3-A814-5902FC8A097F}"/>
    <cellStyle name="Normal 4 4 2 3 2 2 2 3 3 5 2" xfId="21863" xr:uid="{D1DBCC53-40C2-452F-B311-D4EB7FC321EC}"/>
    <cellStyle name="Normal 4 4 2 3 2 2 2 3 3 6" xfId="21864" xr:uid="{3DB6A363-BF2C-43A4-B782-68A2A6EDEC6E}"/>
    <cellStyle name="Normal 4 4 2 3 2 2 2 3 3 6 2" xfId="21865" xr:uid="{6CEBF416-B43D-4C3A-A2F7-F9DCDAD2B4D2}"/>
    <cellStyle name="Normal 4 4 2 3 2 2 2 3 3 7" xfId="21866" xr:uid="{3CA9C274-058D-4619-AACD-93001D910FFC}"/>
    <cellStyle name="Normal 4 4 2 3 2 2 2 3 3 7 2" xfId="21867" xr:uid="{DDAA622B-9DD2-4259-A30B-247EF05A073F}"/>
    <cellStyle name="Normal 4 4 2 3 2 2 2 3 3 8" xfId="21868" xr:uid="{8D1FA23D-031B-4567-A4AB-243FC8A2030C}"/>
    <cellStyle name="Normal 4 4 2 3 2 2 2 3 4" xfId="21869" xr:uid="{92BD0824-A62C-49E4-9AE0-F256636C74CF}"/>
    <cellStyle name="Normal 4 4 2 3 2 2 2 3 4 2" xfId="21870" xr:uid="{7FB62ADD-4227-44E2-A038-632C9DEE70AE}"/>
    <cellStyle name="Normal 4 4 2 3 2 2 2 3 4 2 2" xfId="21871" xr:uid="{F08B2056-58CB-4954-9CC1-AD9C6616AFDC}"/>
    <cellStyle name="Normal 4 4 2 3 2 2 2 3 4 2 2 2" xfId="21872" xr:uid="{CC8218BE-E78D-4204-A914-2829DE9AE656}"/>
    <cellStyle name="Normal 4 4 2 3 2 2 2 3 4 2 3" xfId="21873" xr:uid="{B9CBFC77-23E7-43F2-9F2C-5A7C462A5455}"/>
    <cellStyle name="Normal 4 4 2 3 2 2 2 3 4 3" xfId="21874" xr:uid="{ECC7A72B-3278-48FD-96B2-1DB3F1986FB7}"/>
    <cellStyle name="Normal 4 4 2 3 2 2 2 3 5" xfId="21875" xr:uid="{E9CE76A2-2F48-4CAE-8179-155A3515E1DE}"/>
    <cellStyle name="Normal 4 4 2 3 2 2 2 3 5 2" xfId="21876" xr:uid="{E97265EC-F9CF-424E-B330-A6726292E4ED}"/>
    <cellStyle name="Normal 4 4 2 3 2 2 2 3 6" xfId="21877" xr:uid="{B6ED9452-87E8-4C1D-97C6-1689F681B34B}"/>
    <cellStyle name="Normal 4 4 2 3 2 2 2 3 6 2" xfId="21878" xr:uid="{CC66EDA1-A4EB-4CF3-BCFF-31D0D0AFBEA3}"/>
    <cellStyle name="Normal 4 4 2 3 2 2 2 3 7" xfId="21879" xr:uid="{0987EC75-A114-4347-A4AA-30C6F620E899}"/>
    <cellStyle name="Normal 4 4 2 3 2 2 2 3 7 2" xfId="21880" xr:uid="{7EA5B1D9-3A64-4244-B51F-221410B1F31D}"/>
    <cellStyle name="Normal 4 4 2 3 2 2 2 3 8" xfId="21881" xr:uid="{E13E62FB-875E-43F5-A8E6-42BCB8D9D26E}"/>
    <cellStyle name="Normal 4 4 2 3 2 2 2 3 8 2" xfId="21882" xr:uid="{02165B3F-7C07-4805-809A-579112D3512C}"/>
    <cellStyle name="Normal 4 4 2 3 2 2 2 3 9" xfId="21883" xr:uid="{E464E11D-6076-4C9F-9FE6-231BCCA600DC}"/>
    <cellStyle name="Normal 4 4 2 3 2 2 2 4" xfId="21884" xr:uid="{667E386C-43DA-4A47-8572-4DFC96394A89}"/>
    <cellStyle name="Normal 4 4 2 3 2 2 2 4 2" xfId="21885" xr:uid="{96404BE8-A624-4FC6-B9A3-F54056D0DE14}"/>
    <cellStyle name="Normal 4 4 2 3 2 2 2 5" xfId="21886" xr:uid="{C91BAA39-6E12-4DBA-9881-87A34110CACA}"/>
    <cellStyle name="Normal 4 4 2 3 2 2 2 5 2" xfId="21887" xr:uid="{835F074B-2F99-452E-8187-393FE1BAE9B2}"/>
    <cellStyle name="Normal 4 4 2 3 2 2 2 5 2 2" xfId="21888" xr:uid="{56F4D8B3-97CA-4ADE-956A-4D50B5EE86CA}"/>
    <cellStyle name="Normal 4 4 2 3 2 2 2 5 2 2 2" xfId="21889" xr:uid="{EDC0D828-EF1E-4354-9DA0-3A3331F78C6B}"/>
    <cellStyle name="Normal 4 4 2 3 2 2 2 5 2 2 2 2" xfId="21890" xr:uid="{93B0C061-ED56-4BF9-833E-4E5B23283ACB}"/>
    <cellStyle name="Normal 4 4 2 3 2 2 2 5 2 2 2 2 2" xfId="21891" xr:uid="{06A0A8F2-B9EF-49A2-B798-520A52D918BA}"/>
    <cellStyle name="Normal 4 4 2 3 2 2 2 5 2 2 2 3" xfId="21892" xr:uid="{BADA3E99-B31A-4B33-8AB1-310637932BFD}"/>
    <cellStyle name="Normal 4 4 2 3 2 2 2 5 2 2 3" xfId="21893" xr:uid="{E7DC4A01-607C-4283-999D-179CC4CA822C}"/>
    <cellStyle name="Normal 4 4 2 3 2 2 2 5 2 3" xfId="21894" xr:uid="{2327C01B-B1C2-4EC1-AC1D-CD686A717A18}"/>
    <cellStyle name="Normal 4 4 2 3 2 2 2 5 2 3 2" xfId="21895" xr:uid="{8BB992AF-6BC3-4196-92A1-F6BDD77228AF}"/>
    <cellStyle name="Normal 4 4 2 3 2 2 2 5 2 4" xfId="21896" xr:uid="{739B0B19-5AAC-4942-AA8E-044AC4C71DD6}"/>
    <cellStyle name="Normal 4 4 2 3 2 2 2 5 2 4 2" xfId="21897" xr:uid="{00A84AB6-B03D-4DF0-9145-C34381EF7EFC}"/>
    <cellStyle name="Normal 4 4 2 3 2 2 2 5 2 5" xfId="21898" xr:uid="{618BE76F-3015-4681-ABB1-C0384A6B42E0}"/>
    <cellStyle name="Normal 4 4 2 3 2 2 2 5 2 5 2" xfId="21899" xr:uid="{05F2673D-9FC6-49CC-A0B0-6A8F6F5F0DDD}"/>
    <cellStyle name="Normal 4 4 2 3 2 2 2 5 2 6" xfId="21900" xr:uid="{508C9258-74A8-4606-B206-A956B480AD24}"/>
    <cellStyle name="Normal 4 4 2 3 2 2 2 5 2 6 2" xfId="21901" xr:uid="{3425E316-FAF2-4B29-B7E8-566C3C4BE970}"/>
    <cellStyle name="Normal 4 4 2 3 2 2 2 5 2 7" xfId="21902" xr:uid="{DA6A41ED-9148-463B-8A73-47903EC4AB5A}"/>
    <cellStyle name="Normal 4 4 2 3 2 2 2 5 2 7 2" xfId="21903" xr:uid="{8D65DCFA-3D48-46BB-974E-F71BA9207927}"/>
    <cellStyle name="Normal 4 4 2 3 2 2 2 5 2 8" xfId="21904" xr:uid="{F2F79E20-3C4B-4D3E-AF92-01CA533A26D5}"/>
    <cellStyle name="Normal 4 4 2 3 2 2 2 5 3" xfId="21905" xr:uid="{20A9B786-3089-4189-9678-280E560194F4}"/>
    <cellStyle name="Normal 4 4 2 3 2 2 2 5 3 2" xfId="21906" xr:uid="{52D5B434-3DB0-40C4-AFA5-478EA895454B}"/>
    <cellStyle name="Normal 4 4 2 3 2 2 2 5 3 2 2" xfId="21907" xr:uid="{C7BF820A-C408-459B-8D30-F967A6E395F4}"/>
    <cellStyle name="Normal 4 4 2 3 2 2 2 5 3 2 2 2" xfId="21908" xr:uid="{CEC69703-FD3C-4166-B0B5-C5A75B11FF95}"/>
    <cellStyle name="Normal 4 4 2 3 2 2 2 5 3 2 3" xfId="21909" xr:uid="{07875395-E6C9-4EA5-9DF3-0C26485648AC}"/>
    <cellStyle name="Normal 4 4 2 3 2 2 2 5 3 3" xfId="21910" xr:uid="{80E78D76-002D-4EB6-A2E0-FD6F82B212A1}"/>
    <cellStyle name="Normal 4 4 2 3 2 2 2 5 4" xfId="21911" xr:uid="{A8C662F6-13E1-403E-BE32-CF392E9EA591}"/>
    <cellStyle name="Normal 4 4 2 3 2 2 2 5 4 2" xfId="21912" xr:uid="{61D701C4-0322-45D2-A971-6968B45CA43D}"/>
    <cellStyle name="Normal 4 4 2 3 2 2 2 5 5" xfId="21913" xr:uid="{884D031C-5146-4F77-9D8F-34E46EF6E6EB}"/>
    <cellStyle name="Normal 4 4 2 3 2 2 2 5 5 2" xfId="21914" xr:uid="{902690B2-5C5B-4749-9ACB-D5C4FEF27A95}"/>
    <cellStyle name="Normal 4 4 2 3 2 2 2 5 6" xfId="21915" xr:uid="{E6F30167-37BB-43B3-8070-94EC122BD22E}"/>
    <cellStyle name="Normal 4 4 2 3 2 2 2 5 6 2" xfId="21916" xr:uid="{C52D4FBD-0EBD-4CDE-AB66-2AEAAAD4CA1B}"/>
    <cellStyle name="Normal 4 4 2 3 2 2 2 5 7" xfId="21917" xr:uid="{5841184B-7144-4854-A28D-106FCB0531D9}"/>
    <cellStyle name="Normal 4 4 2 3 2 2 2 5 7 2" xfId="21918" xr:uid="{E317D5B5-1111-4A38-B4C0-3C98F5C96EDE}"/>
    <cellStyle name="Normal 4 4 2 3 2 2 2 5 8" xfId="21919" xr:uid="{2D29FD07-0502-439C-9F1C-D2AA0EB4F879}"/>
    <cellStyle name="Normal 4 4 2 3 2 2 2 6" xfId="21920" xr:uid="{0D9AA763-6BF9-4A6B-A257-5D361C903C8B}"/>
    <cellStyle name="Normal 4 4 2 3 2 2 2 6 2" xfId="21921" xr:uid="{CA85A16F-F215-4074-879A-5BEA204272BF}"/>
    <cellStyle name="Normal 4 4 2 3 2 2 2 6 2 2" xfId="21922" xr:uid="{E26F7650-61C6-4F34-8C22-D66FF082D5C9}"/>
    <cellStyle name="Normal 4 4 2 3 2 2 2 6 2 2 2" xfId="21923" xr:uid="{C2AD110B-9F0D-4657-9DA9-35832CDAC9CF}"/>
    <cellStyle name="Normal 4 4 2 3 2 2 2 6 2 3" xfId="21924" xr:uid="{F835A446-670D-4864-8ADB-97CC46C7272B}"/>
    <cellStyle name="Normal 4 4 2 3 2 2 2 6 3" xfId="21925" xr:uid="{9505372B-2834-4B04-988F-FC48B44C51EB}"/>
    <cellStyle name="Normal 4 4 2 3 2 2 2 7" xfId="21926" xr:uid="{A4A0FF5C-603D-4CD2-8016-F998D7A77659}"/>
    <cellStyle name="Normal 4 4 2 3 2 2 2 7 2" xfId="21927" xr:uid="{45BB1916-3469-4CC2-BD91-D6B089C3407B}"/>
    <cellStyle name="Normal 4 4 2 3 2 2 2 8" xfId="21928" xr:uid="{A045B740-9E89-41EA-92A1-28EFDBCA3CF4}"/>
    <cellStyle name="Normal 4 4 2 3 2 2 2 8 2" xfId="21929" xr:uid="{78C56A82-330D-4518-8317-042E22674CB5}"/>
    <cellStyle name="Normal 4 4 2 3 2 2 2 9" xfId="21930" xr:uid="{44F297C9-6B38-4502-A000-7FFEA1B3B8FB}"/>
    <cellStyle name="Normal 4 4 2 3 2 2 2 9 2" xfId="21931" xr:uid="{488C17FA-F111-43A3-BF3F-69E2952D45D2}"/>
    <cellStyle name="Normal 4 4 2 3 2 2 3" xfId="21932" xr:uid="{47734E0B-2E23-4268-835E-E37518FF8FB4}"/>
    <cellStyle name="Normal 4 4 2 3 2 2 3 2" xfId="21933" xr:uid="{EC8F33A8-6207-4EFA-B7FC-3AEB62A113BD}"/>
    <cellStyle name="Normal 4 4 2 3 2 2 3 2 2" xfId="21934" xr:uid="{F07E231D-3458-4C07-A2B2-4D52A355DD21}"/>
    <cellStyle name="Normal 4 4 2 3 2 2 3 2 2 2" xfId="21935" xr:uid="{5967D137-C1FD-4897-900C-9B1E5CB0D275}"/>
    <cellStyle name="Normal 4 4 2 3 2 2 3 2 2 2 2" xfId="21936" xr:uid="{FA846C67-0CDD-42CB-B3A5-79BACE64EB33}"/>
    <cellStyle name="Normal 4 4 2 3 2 2 3 2 2 2 2 2" xfId="21937" xr:uid="{E1323272-E12D-49B4-B5AA-403969C2B4C9}"/>
    <cellStyle name="Normal 4 4 2 3 2 2 3 2 2 2 2 2 2" xfId="21938" xr:uid="{18D8B52C-CB47-43ED-ABB2-A59C17DF7E31}"/>
    <cellStyle name="Normal 4 4 2 3 2 2 3 2 2 2 2 2 2 2" xfId="21939" xr:uid="{1822C43B-0664-4E0E-B28A-450FB35FF19F}"/>
    <cellStyle name="Normal 4 4 2 3 2 2 3 2 2 2 2 2 3" xfId="21940" xr:uid="{E2B763E8-A853-491B-AAE1-0F33A2F30794}"/>
    <cellStyle name="Normal 4 4 2 3 2 2 3 2 2 2 2 3" xfId="21941" xr:uid="{2C8D8491-2265-4167-B948-C67900F8BEFA}"/>
    <cellStyle name="Normal 4 4 2 3 2 2 3 2 2 2 3" xfId="21942" xr:uid="{F946BEA6-16B6-468C-B0E5-AEFAD2760AE2}"/>
    <cellStyle name="Normal 4 4 2 3 2 2 3 2 2 2 3 2" xfId="21943" xr:uid="{973B0B6C-7CE9-401F-B115-1507FFFC8529}"/>
    <cellStyle name="Normal 4 4 2 3 2 2 3 2 2 2 4" xfId="21944" xr:uid="{5CD842F5-D743-4032-85E9-E63F77040ACD}"/>
    <cellStyle name="Normal 4 4 2 3 2 2 3 2 2 2 4 2" xfId="21945" xr:uid="{9E21823D-99B9-4F09-ADD1-B63BBD236470}"/>
    <cellStyle name="Normal 4 4 2 3 2 2 3 2 2 2 5" xfId="21946" xr:uid="{1EB9DB08-5FFF-41BB-ABFD-5E39983181E8}"/>
    <cellStyle name="Normal 4 4 2 3 2 2 3 2 2 2 5 2" xfId="21947" xr:uid="{77C1DBA1-263A-495C-BA07-640BA7B88ABE}"/>
    <cellStyle name="Normal 4 4 2 3 2 2 3 2 2 2 6" xfId="21948" xr:uid="{7165169E-4823-467F-A06E-8EB252198C5F}"/>
    <cellStyle name="Normal 4 4 2 3 2 2 3 2 2 2 6 2" xfId="21949" xr:uid="{4AFA3CFF-C3FF-419B-881C-8493BFC04B37}"/>
    <cellStyle name="Normal 4 4 2 3 2 2 3 2 2 2 7" xfId="21950" xr:uid="{40D304DF-CCBB-4AA2-A2A4-0A46133141F3}"/>
    <cellStyle name="Normal 4 4 2 3 2 2 3 2 2 2 7 2" xfId="21951" xr:uid="{4F93AD46-289D-44CE-B6BA-7FD806642992}"/>
    <cellStyle name="Normal 4 4 2 3 2 2 3 2 2 2 8" xfId="21952" xr:uid="{176D7FEC-845C-4626-A323-33B3A343EC27}"/>
    <cellStyle name="Normal 4 4 2 3 2 2 3 2 2 3" xfId="21953" xr:uid="{08ECF740-CD61-4F55-BB1E-F429F2B2BA1C}"/>
    <cellStyle name="Normal 4 4 2 3 2 2 3 2 2 3 2" xfId="21954" xr:uid="{66904A4A-A07F-41FB-8ED0-252D6E9A925D}"/>
    <cellStyle name="Normal 4 4 2 3 2 2 3 2 2 3 2 2" xfId="21955" xr:uid="{D1EC472C-A0B9-4E08-834D-3C398E611E4E}"/>
    <cellStyle name="Normal 4 4 2 3 2 2 3 2 2 3 2 2 2" xfId="21956" xr:uid="{7F022174-5C53-4EE5-A99C-876CFC67F297}"/>
    <cellStyle name="Normal 4 4 2 3 2 2 3 2 2 3 2 3" xfId="21957" xr:uid="{35C8F784-5282-44FF-AD7C-96C9ACA05C38}"/>
    <cellStyle name="Normal 4 4 2 3 2 2 3 2 2 3 3" xfId="21958" xr:uid="{7D7B02CC-CA05-41D5-B6FD-AC483D1633A3}"/>
    <cellStyle name="Normal 4 4 2 3 2 2 3 2 2 4" xfId="21959" xr:uid="{BD55F367-5B36-4F67-A4B8-93F62C8520F6}"/>
    <cellStyle name="Normal 4 4 2 3 2 2 3 2 2 4 2" xfId="21960" xr:uid="{D61C8FD9-E9A0-473F-BB45-E2E7CFEA5BA5}"/>
    <cellStyle name="Normal 4 4 2 3 2 2 3 2 2 5" xfId="21961" xr:uid="{4019F99F-76D8-4CD2-AA6A-AE56153E0E9E}"/>
    <cellStyle name="Normal 4 4 2 3 2 2 3 2 2 5 2" xfId="21962" xr:uid="{A3082547-0277-4029-9883-392093D7AB68}"/>
    <cellStyle name="Normal 4 4 2 3 2 2 3 2 2 6" xfId="21963" xr:uid="{B741E7F2-92C7-4E93-AA8B-5E336C7BB6F4}"/>
    <cellStyle name="Normal 4 4 2 3 2 2 3 2 2 6 2" xfId="21964" xr:uid="{A4E3753E-C369-4BBB-BCA6-3720E48F32F2}"/>
    <cellStyle name="Normal 4 4 2 3 2 2 3 2 2 7" xfId="21965" xr:uid="{9301DBD9-2D52-427B-B301-16F47624E1EE}"/>
    <cellStyle name="Normal 4 4 2 3 2 2 3 2 2 7 2" xfId="21966" xr:uid="{7EF927C9-E8D5-4D5D-8FEA-6E3350CE9275}"/>
    <cellStyle name="Normal 4 4 2 3 2 2 3 2 2 8" xfId="21967" xr:uid="{24DBA7B8-3FEF-4CB7-B95E-4F2E29459368}"/>
    <cellStyle name="Normal 4 4 2 3 2 2 3 2 3" xfId="21968" xr:uid="{206EF7E2-24FE-4B10-8D5D-736F83F242E8}"/>
    <cellStyle name="Normal 4 4 2 3 2 2 3 2 3 2" xfId="21969" xr:uid="{415CC8E7-E5B8-407C-9A54-E7720BE48CCA}"/>
    <cellStyle name="Normal 4 4 2 3 2 2 3 2 3 2 2" xfId="21970" xr:uid="{E503C410-CF9B-49FB-AF30-6E4CA08ACFAA}"/>
    <cellStyle name="Normal 4 4 2 3 2 2 3 2 3 2 2 2" xfId="21971" xr:uid="{6A7F339C-51F5-4219-84F5-A93B72F1629A}"/>
    <cellStyle name="Normal 4 4 2 3 2 2 3 2 3 2 3" xfId="21972" xr:uid="{DBE14D76-F0C6-4BF1-AFA5-F961CD2DE838}"/>
    <cellStyle name="Normal 4 4 2 3 2 2 3 2 3 3" xfId="21973" xr:uid="{3F03A0B1-0E12-4DD5-9F56-CAD2BD130F4A}"/>
    <cellStyle name="Normal 4 4 2 3 2 2 3 2 4" xfId="21974" xr:uid="{36ECFAE2-F243-41E4-A66F-8324E4FD44C3}"/>
    <cellStyle name="Normal 4 4 2 3 2 2 3 2 4 2" xfId="21975" xr:uid="{A08A4181-59BE-4001-A922-9635EC38D633}"/>
    <cellStyle name="Normal 4 4 2 3 2 2 3 2 5" xfId="21976" xr:uid="{5DCB78FC-DCAA-47E8-8513-2B6B04D5FAEC}"/>
    <cellStyle name="Normal 4 4 2 3 2 2 3 2 5 2" xfId="21977" xr:uid="{42275C56-60C5-4E5B-80BB-8EFA2A9CC9D0}"/>
    <cellStyle name="Normal 4 4 2 3 2 2 3 2 6" xfId="21978" xr:uid="{7E773085-342F-4F31-A270-B3F2C17E4C28}"/>
    <cellStyle name="Normal 4 4 2 3 2 2 3 2 6 2" xfId="21979" xr:uid="{363CB1BB-A1B0-4371-B67E-248E830F1070}"/>
    <cellStyle name="Normal 4 4 2 3 2 2 3 2 7" xfId="21980" xr:uid="{BD0221FB-BEB0-4A68-A7BE-8311E8D33A94}"/>
    <cellStyle name="Normal 4 4 2 3 2 2 3 2 7 2" xfId="21981" xr:uid="{CF0CBDBC-AD5F-4217-89C1-CD3C79D7822E}"/>
    <cellStyle name="Normal 4 4 2 3 2 2 3 2 8" xfId="21982" xr:uid="{EBD2FCAA-671B-43EA-B866-78E895A44A9F}"/>
    <cellStyle name="Normal 4 4 2 3 2 2 3 2 8 2" xfId="21983" xr:uid="{0F6F259D-32B5-4ABF-B28C-C46D32E6EB63}"/>
    <cellStyle name="Normal 4 4 2 3 2 2 3 2 9" xfId="21984" xr:uid="{6D55E97B-8B35-40B5-A199-730930D171A2}"/>
    <cellStyle name="Normal 4 4 2 3 2 2 3 3" xfId="21985" xr:uid="{F2292E33-9F88-4FF8-9E59-EF7F9B14F7F1}"/>
    <cellStyle name="Normal 4 4 2 3 2 2 3 3 2" xfId="21986" xr:uid="{2CACBE6C-5AF7-4D3C-AB25-DB19FEEE4FAC}"/>
    <cellStyle name="Normal 4 4 2 3 2 2 3 3 2 2" xfId="21987" xr:uid="{20EA3FFA-CF38-4B21-8646-CDB9A61C3CD2}"/>
    <cellStyle name="Normal 4 4 2 3 2 2 3 3 2 2 2" xfId="21988" xr:uid="{287BAD1C-3B1C-4A59-B4D0-8F91756FA8CB}"/>
    <cellStyle name="Normal 4 4 2 3 2 2 3 3 2 2 2 2" xfId="21989" xr:uid="{76A3C68B-A3C9-40EC-9A5C-47A68493E187}"/>
    <cellStyle name="Normal 4 4 2 3 2 2 3 3 2 2 3" xfId="21990" xr:uid="{2BF8B0C9-83D6-4352-999B-8877EF8EE785}"/>
    <cellStyle name="Normal 4 4 2 3 2 2 3 3 2 3" xfId="21991" xr:uid="{5427C936-07F3-44F9-958B-FC09241E52ED}"/>
    <cellStyle name="Normal 4 4 2 3 2 2 3 3 3" xfId="21992" xr:uid="{03609F1C-64D0-4A74-A8B8-2461A1CEE0C7}"/>
    <cellStyle name="Normal 4 4 2 3 2 2 3 3 3 2" xfId="21993" xr:uid="{8AD06BCD-A898-4C28-A546-F5DE1717D6B2}"/>
    <cellStyle name="Normal 4 4 2 3 2 2 3 3 4" xfId="21994" xr:uid="{8164B1D9-3E48-46F7-AB42-5F0CC4E73107}"/>
    <cellStyle name="Normal 4 4 2 3 2 2 3 3 4 2" xfId="21995" xr:uid="{B17F18B7-916A-43D3-85F3-0E61472EC283}"/>
    <cellStyle name="Normal 4 4 2 3 2 2 3 3 5" xfId="21996" xr:uid="{4FBB6517-56D2-4ADA-883C-61975C85DA87}"/>
    <cellStyle name="Normal 4 4 2 3 2 2 3 3 5 2" xfId="21997" xr:uid="{62744EDC-9158-4157-8CA4-D728726034EA}"/>
    <cellStyle name="Normal 4 4 2 3 2 2 3 3 6" xfId="21998" xr:uid="{87505351-6D21-464B-BC39-3C61B0D92CD3}"/>
    <cellStyle name="Normal 4 4 2 3 2 2 3 3 6 2" xfId="21999" xr:uid="{A105489B-8A41-4C0F-AE29-C40BD8D56734}"/>
    <cellStyle name="Normal 4 4 2 3 2 2 3 3 7" xfId="22000" xr:uid="{93682AC9-A04E-47FF-B75E-A755536A744A}"/>
    <cellStyle name="Normal 4 4 2 3 2 2 3 3 7 2" xfId="22001" xr:uid="{5108D348-C695-4DAE-8115-A70508EE3060}"/>
    <cellStyle name="Normal 4 4 2 3 2 2 3 3 8" xfId="22002" xr:uid="{63FE1B17-17B0-4D62-AEE6-508A1A5CEE13}"/>
    <cellStyle name="Normal 4 4 2 3 2 2 3 4" xfId="22003" xr:uid="{718BECD3-25A7-41E7-8E1D-765C70268985}"/>
    <cellStyle name="Normal 4 4 2 3 2 2 3 4 2" xfId="22004" xr:uid="{C29BB44B-6DF2-444B-8463-476450817B16}"/>
    <cellStyle name="Normal 4 4 2 3 2 2 3 4 2 2" xfId="22005" xr:uid="{1E93886C-72D7-4F14-BC99-C1E315CD1521}"/>
    <cellStyle name="Normal 4 4 2 3 2 2 3 4 2 2 2" xfId="22006" xr:uid="{CD639521-BEBD-4990-8F53-A0E0E9E3A2FE}"/>
    <cellStyle name="Normal 4 4 2 3 2 2 3 4 2 3" xfId="22007" xr:uid="{304286D4-05B4-4E47-B5F0-EF8DF1ACD9EC}"/>
    <cellStyle name="Normal 4 4 2 3 2 2 3 4 3" xfId="22008" xr:uid="{7553AFAB-2270-487D-8150-D8067DA8963F}"/>
    <cellStyle name="Normal 4 4 2 3 2 2 3 5" xfId="22009" xr:uid="{EA065F8B-6E05-4484-845A-B7959EA6FD86}"/>
    <cellStyle name="Normal 4 4 2 3 2 2 3 5 2" xfId="22010" xr:uid="{224A183D-8C89-4F20-A591-99F02CF32901}"/>
    <cellStyle name="Normal 4 4 2 3 2 2 3 6" xfId="22011" xr:uid="{A628F4E8-BA06-4BD4-907D-B9B8379BC542}"/>
    <cellStyle name="Normal 4 4 2 3 2 2 3 6 2" xfId="22012" xr:uid="{B62668ED-C71F-4864-80B7-75115F2B5648}"/>
    <cellStyle name="Normal 4 4 2 3 2 2 3 7" xfId="22013" xr:uid="{EFDA4DA4-1407-4BC0-934C-CB8D221ABBF2}"/>
    <cellStyle name="Normal 4 4 2 3 2 2 3 7 2" xfId="22014" xr:uid="{9E8D9B0C-632A-459F-9182-C65075DE4C26}"/>
    <cellStyle name="Normal 4 4 2 3 2 2 3 8" xfId="22015" xr:uid="{5159259B-A6A2-4498-8127-B75177EF97E6}"/>
    <cellStyle name="Normal 4 4 2 3 2 2 3 8 2" xfId="22016" xr:uid="{9D055D78-9CE7-41EA-9621-511DC180741C}"/>
    <cellStyle name="Normal 4 4 2 3 2 2 3 9" xfId="22017" xr:uid="{1E08F15C-6069-470D-9C12-FAABD3803ACA}"/>
    <cellStyle name="Normal 4 4 2 3 2 2 4" xfId="22018" xr:uid="{F257996B-FA14-4D07-A082-A34F491A6F7D}"/>
    <cellStyle name="Normal 4 4 2 3 2 2 4 2" xfId="22019" xr:uid="{A260E4A5-9912-4384-8295-C619D12F5F5A}"/>
    <cellStyle name="Normal 4 4 2 3 2 2 5" xfId="22020" xr:uid="{9EBC46E1-E1D0-4628-857D-DF75D2EA587C}"/>
    <cellStyle name="Normal 4 4 2 3 2 2 5 2" xfId="22021" xr:uid="{CB9777C8-A06C-41E6-80DC-281FE806A2C1}"/>
    <cellStyle name="Normal 4 4 2 3 2 2 6" xfId="22022" xr:uid="{846ACE92-123A-4554-8639-E5D3656D4BB6}"/>
    <cellStyle name="Normal 4 4 2 3 2 2 6 2" xfId="22023" xr:uid="{66E1F3D9-9124-4AC7-926D-1A67FE5DF3DF}"/>
    <cellStyle name="Normal 4 4 2 3 2 2 6 2 2" xfId="22024" xr:uid="{855DD8EE-B097-4B0B-ABA5-4A86256291E7}"/>
    <cellStyle name="Normal 4 4 2 3 2 2 6 2 2 2" xfId="22025" xr:uid="{4A4A4742-5294-405C-A901-9195213AF87B}"/>
    <cellStyle name="Normal 4 4 2 3 2 2 6 2 2 2 2" xfId="22026" xr:uid="{7890ABA7-0DD7-46BF-BFBF-5F1437347AED}"/>
    <cellStyle name="Normal 4 4 2 3 2 2 6 2 2 2 2 2" xfId="22027" xr:uid="{81943D1E-A025-4515-8D22-BFAAF15E2E90}"/>
    <cellStyle name="Normal 4 4 2 3 2 2 6 2 2 2 3" xfId="22028" xr:uid="{B5390A0F-4CC0-4D08-8C4E-903C7D521FC2}"/>
    <cellStyle name="Normal 4 4 2 3 2 2 6 2 2 3" xfId="22029" xr:uid="{052C81A6-810D-4BA6-AE03-26A128C46DBB}"/>
    <cellStyle name="Normal 4 4 2 3 2 2 6 2 3" xfId="22030" xr:uid="{95321319-A7BF-4341-9B7D-6CA5E743F3F4}"/>
    <cellStyle name="Normal 4 4 2 3 2 2 6 2 3 2" xfId="22031" xr:uid="{15A65D34-7BCE-4BBD-BD89-9FF9A0744680}"/>
    <cellStyle name="Normal 4 4 2 3 2 2 6 2 4" xfId="22032" xr:uid="{C53F4666-1C7C-4699-A023-5F92057F5FC4}"/>
    <cellStyle name="Normal 4 4 2 3 2 2 6 2 4 2" xfId="22033" xr:uid="{C30A97C6-84D3-47C0-A7CA-1D3CF79961C1}"/>
    <cellStyle name="Normal 4 4 2 3 2 2 6 2 5" xfId="22034" xr:uid="{8485218C-16D0-4F29-A327-20DCAF8C1B58}"/>
    <cellStyle name="Normal 4 4 2 3 2 2 6 2 5 2" xfId="22035" xr:uid="{496FB23C-F40D-4A43-8ED4-03756C960854}"/>
    <cellStyle name="Normal 4 4 2 3 2 2 6 2 6" xfId="22036" xr:uid="{F814838A-A500-434B-9648-D5950E82165A}"/>
    <cellStyle name="Normal 4 4 2 3 2 2 6 2 6 2" xfId="22037" xr:uid="{5D2322E8-38D7-4C16-B208-B709EF3C257E}"/>
    <cellStyle name="Normal 4 4 2 3 2 2 6 2 7" xfId="22038" xr:uid="{2594E08A-5953-4E2D-BD95-6505B87A6EEA}"/>
    <cellStyle name="Normal 4 4 2 3 2 2 6 2 7 2" xfId="22039" xr:uid="{D1BFA44C-831B-46D2-97DB-683E7F6CDB13}"/>
    <cellStyle name="Normal 4 4 2 3 2 2 6 2 8" xfId="22040" xr:uid="{53FD93AC-99B0-4021-A6EC-86D2DFDE1749}"/>
    <cellStyle name="Normal 4 4 2 3 2 2 6 3" xfId="22041" xr:uid="{59BB5FB7-DBB3-4FD8-A9F9-89BC8FCB4778}"/>
    <cellStyle name="Normal 4 4 2 3 2 2 6 3 2" xfId="22042" xr:uid="{640B1E6E-4FD7-4564-8B46-60C2D0F484C7}"/>
    <cellStyle name="Normal 4 4 2 3 2 2 6 3 2 2" xfId="22043" xr:uid="{B4CA5E5F-1DEE-4F27-9349-3F4A250B58B1}"/>
    <cellStyle name="Normal 4 4 2 3 2 2 6 3 2 2 2" xfId="22044" xr:uid="{A8ED53DE-A78C-4958-8E60-1F88F92ACB2B}"/>
    <cellStyle name="Normal 4 4 2 3 2 2 6 3 2 3" xfId="22045" xr:uid="{F8ACF740-68AD-48D5-8D99-85CCA1FB9FB9}"/>
    <cellStyle name="Normal 4 4 2 3 2 2 6 3 3" xfId="22046" xr:uid="{E929E9F2-AED1-4BDB-BA15-BC76B8811531}"/>
    <cellStyle name="Normal 4 4 2 3 2 2 6 4" xfId="22047" xr:uid="{EFFD0CD3-78C0-4B73-B848-B4BE9FDC8708}"/>
    <cellStyle name="Normal 4 4 2 3 2 2 6 4 2" xfId="22048" xr:uid="{4B64A05E-902D-4CD7-A9D1-4065F0798D73}"/>
    <cellStyle name="Normal 4 4 2 3 2 2 6 5" xfId="22049" xr:uid="{4A535EAD-BD69-4F48-B059-72F7822E1FA9}"/>
    <cellStyle name="Normal 4 4 2 3 2 2 6 5 2" xfId="22050" xr:uid="{DB66632D-79B8-4414-915B-54B22E97A9EF}"/>
    <cellStyle name="Normal 4 4 2 3 2 2 6 6" xfId="22051" xr:uid="{1CB3C82A-1CB9-475C-9E51-BCD06430D9F8}"/>
    <cellStyle name="Normal 4 4 2 3 2 2 6 6 2" xfId="22052" xr:uid="{29324346-9115-4DF3-A8BE-29EC3A97718C}"/>
    <cellStyle name="Normal 4 4 2 3 2 2 6 7" xfId="22053" xr:uid="{256AAD92-890A-4881-B4C7-FAE69BC434F9}"/>
    <cellStyle name="Normal 4 4 2 3 2 2 6 7 2" xfId="22054" xr:uid="{BF0AC093-8681-440F-8B4B-A653ED9C94C4}"/>
    <cellStyle name="Normal 4 4 2 3 2 2 6 8" xfId="22055" xr:uid="{17457BE9-5FE4-4DF8-BC19-F01AB89CC4AC}"/>
    <cellStyle name="Normal 4 4 2 3 2 2 7" xfId="22056" xr:uid="{8F699CFF-DE93-40C1-8D05-4665C10B92E6}"/>
    <cellStyle name="Normal 4 4 2 3 2 2 7 2" xfId="22057" xr:uid="{9253FD45-38FF-407D-889D-BBC9E9243413}"/>
    <cellStyle name="Normal 4 4 2 3 2 2 7 2 2" xfId="22058" xr:uid="{6548D441-5BED-4F81-9B9F-8C335ADDE690}"/>
    <cellStyle name="Normal 4 4 2 3 2 2 7 2 2 2" xfId="22059" xr:uid="{7C244942-4B2D-4521-80AD-FBF2895F4D73}"/>
    <cellStyle name="Normal 4 4 2 3 2 2 7 2 3" xfId="22060" xr:uid="{4A014CCD-5C6D-494A-BFCF-098BC294BEB7}"/>
    <cellStyle name="Normal 4 4 2 3 2 2 7 3" xfId="22061" xr:uid="{68E9A3E7-54FD-4814-8E13-9B7C5148C9B4}"/>
    <cellStyle name="Normal 4 4 2 3 2 2 8" xfId="22062" xr:uid="{E5827FD0-CE96-4D14-B733-9403EF33960C}"/>
    <cellStyle name="Normal 4 4 2 3 2 2 8 2" xfId="22063" xr:uid="{77C0410A-87B2-4C7C-B79B-C1A958BF6511}"/>
    <cellStyle name="Normal 4 4 2 3 2 2 9" xfId="22064" xr:uid="{182E756A-226D-447A-BDEA-1FD23FA0D962}"/>
    <cellStyle name="Normal 4 4 2 3 2 2 9 2" xfId="22065" xr:uid="{454EB722-610D-4C23-9ABE-02D101C39661}"/>
    <cellStyle name="Normal 4 4 2 3 2 3" xfId="22066" xr:uid="{1FBBE8DE-0924-4137-BE2F-F78F12316A99}"/>
    <cellStyle name="Normal 4 4 2 3 2 3 10" xfId="22067" xr:uid="{53E9FA37-D5D8-47B8-B309-52C97D1BEE1B}"/>
    <cellStyle name="Normal 4 4 2 3 2 3 10 2" xfId="22068" xr:uid="{96C7937D-C340-4C01-9E36-EACCE6A9CEB0}"/>
    <cellStyle name="Normal 4 4 2 3 2 3 11" xfId="22069" xr:uid="{420C2BDA-79FD-4CC6-A707-2DF2142285C9}"/>
    <cellStyle name="Normal 4 4 2 3 2 3 11 2" xfId="22070" xr:uid="{8507550B-F98C-40A5-9F8C-5CF59E699905}"/>
    <cellStyle name="Normal 4 4 2 3 2 3 12" xfId="22071" xr:uid="{16FFAF5A-EECE-4C43-9410-5237EA1CCA11}"/>
    <cellStyle name="Normal 4 4 2 3 2 3 2" xfId="22072" xr:uid="{1359E5DD-4F36-4758-90A8-A00BF09E3BC2}"/>
    <cellStyle name="Normal 4 4 2 3 2 3 2 2" xfId="22073" xr:uid="{7535F9A7-AC19-4F62-B31C-6A419AF9B0B6}"/>
    <cellStyle name="Normal 4 4 2 3 2 3 2 2 2" xfId="22074" xr:uid="{0457161D-2E3F-40C1-BF7B-B890A5220401}"/>
    <cellStyle name="Normal 4 4 2 3 2 3 2 2 2 2" xfId="22075" xr:uid="{F3E501B2-A4FD-4B78-A04D-A1D02C5EAAEB}"/>
    <cellStyle name="Normal 4 4 2 3 2 3 2 2 2 2 2" xfId="22076" xr:uid="{BCC8613E-2C30-4797-8EF6-C93D6A23592C}"/>
    <cellStyle name="Normal 4 4 2 3 2 3 2 2 2 2 2 2" xfId="22077" xr:uid="{A9548E9A-E638-4D4C-90B7-7E537D2FEAE9}"/>
    <cellStyle name="Normal 4 4 2 3 2 3 2 2 2 2 2 2 2" xfId="22078" xr:uid="{0216AB11-6D84-4D61-A5CF-6844FFE64254}"/>
    <cellStyle name="Normal 4 4 2 3 2 3 2 2 2 2 2 2 2 2" xfId="22079" xr:uid="{FBAAE730-717F-4FE4-8963-3E5B0FAD7BD0}"/>
    <cellStyle name="Normal 4 4 2 3 2 3 2 2 2 2 2 2 3" xfId="22080" xr:uid="{66CDB504-79BA-4205-A4E5-2AEAF598770C}"/>
    <cellStyle name="Normal 4 4 2 3 2 3 2 2 2 2 2 3" xfId="22081" xr:uid="{83CBAF77-CEF0-4000-89AE-9D88E91A49F5}"/>
    <cellStyle name="Normal 4 4 2 3 2 3 2 2 2 2 3" xfId="22082" xr:uid="{A30A00EC-C038-4AF9-B0EE-3205FDC312B7}"/>
    <cellStyle name="Normal 4 4 2 3 2 3 2 2 2 2 3 2" xfId="22083" xr:uid="{B021282E-F549-4FA5-A344-7A0C79DFF333}"/>
    <cellStyle name="Normal 4 4 2 3 2 3 2 2 2 2 4" xfId="22084" xr:uid="{86CCDADD-D779-4982-946E-C3CF638019ED}"/>
    <cellStyle name="Normal 4 4 2 3 2 3 2 2 2 2 4 2" xfId="22085" xr:uid="{4EE599F8-2B6E-43B9-B08F-9DD71FE83321}"/>
    <cellStyle name="Normal 4 4 2 3 2 3 2 2 2 2 5" xfId="22086" xr:uid="{B9D9A08F-3C36-4C59-83B7-01DFBDB89A0A}"/>
    <cellStyle name="Normal 4 4 2 3 2 3 2 2 2 2 5 2" xfId="22087" xr:uid="{1ED5A27A-8196-4759-B5DF-333875F5A06B}"/>
    <cellStyle name="Normal 4 4 2 3 2 3 2 2 2 2 6" xfId="22088" xr:uid="{9041E646-4EAF-4B27-BE94-83570C06F00C}"/>
    <cellStyle name="Normal 4 4 2 3 2 3 2 2 2 2 6 2" xfId="22089" xr:uid="{00F60978-CF79-4FE0-B073-7098733D7124}"/>
    <cellStyle name="Normal 4 4 2 3 2 3 2 2 2 2 7" xfId="22090" xr:uid="{577F5B28-9353-4A8A-90A4-F7BFD900A54B}"/>
    <cellStyle name="Normal 4 4 2 3 2 3 2 2 2 2 7 2" xfId="22091" xr:uid="{96801C32-9097-49A7-9CF6-3D906C90B52F}"/>
    <cellStyle name="Normal 4 4 2 3 2 3 2 2 2 2 8" xfId="22092" xr:uid="{0217C605-9D5D-43FD-A214-71DE6FC5BDE0}"/>
    <cellStyle name="Normal 4 4 2 3 2 3 2 2 2 3" xfId="22093" xr:uid="{E27CE2E8-F14C-48D1-A221-E2679C2EAF4F}"/>
    <cellStyle name="Normal 4 4 2 3 2 3 2 2 2 3 2" xfId="22094" xr:uid="{3B48EA5C-5C6E-4919-85CC-9015321EE184}"/>
    <cellStyle name="Normal 4 4 2 3 2 3 2 2 2 3 2 2" xfId="22095" xr:uid="{4D2CCB00-8837-4925-9758-9EDAEB888939}"/>
    <cellStyle name="Normal 4 4 2 3 2 3 2 2 2 3 2 2 2" xfId="22096" xr:uid="{80F73CA1-B87B-4D21-8B3D-FF3D039A311B}"/>
    <cellStyle name="Normal 4 4 2 3 2 3 2 2 2 3 2 3" xfId="22097" xr:uid="{BF1CE65D-B929-413A-9424-D4934DF6E3E0}"/>
    <cellStyle name="Normal 4 4 2 3 2 3 2 2 2 3 3" xfId="22098" xr:uid="{3DAF6FAF-8043-4ACE-99C7-C022C27BBD52}"/>
    <cellStyle name="Normal 4 4 2 3 2 3 2 2 2 4" xfId="22099" xr:uid="{4D2F2D8E-A8D8-461E-84FC-74ECAA7DDCDE}"/>
    <cellStyle name="Normal 4 4 2 3 2 3 2 2 2 4 2" xfId="22100" xr:uid="{BB98BF3F-0701-43E9-8662-27748B33A17F}"/>
    <cellStyle name="Normal 4 4 2 3 2 3 2 2 2 5" xfId="22101" xr:uid="{88510974-BD73-48F5-80C2-B4CE74880DAB}"/>
    <cellStyle name="Normal 4 4 2 3 2 3 2 2 2 5 2" xfId="22102" xr:uid="{189AEDF6-769A-4CF8-B83A-6D7C984AE9AF}"/>
    <cellStyle name="Normal 4 4 2 3 2 3 2 2 2 6" xfId="22103" xr:uid="{01C9EC0C-5448-451E-93FF-19F0EB534CA3}"/>
    <cellStyle name="Normal 4 4 2 3 2 3 2 2 2 6 2" xfId="22104" xr:uid="{C29494B2-A0BD-4B63-98E8-03DB2782CC9A}"/>
    <cellStyle name="Normal 4 4 2 3 2 3 2 2 2 7" xfId="22105" xr:uid="{FC91CFAD-3B5B-47D4-B9C1-5E872C3EEF96}"/>
    <cellStyle name="Normal 4 4 2 3 2 3 2 2 2 7 2" xfId="22106" xr:uid="{3396E5BB-EB31-4C03-8952-90B5AA507E26}"/>
    <cellStyle name="Normal 4 4 2 3 2 3 2 2 2 8" xfId="22107" xr:uid="{0749681C-76E7-4F94-9012-56A4B5E10F2A}"/>
    <cellStyle name="Normal 4 4 2 3 2 3 2 2 3" xfId="22108" xr:uid="{C875FBC3-7A54-4534-BB30-6E4320D4BAF8}"/>
    <cellStyle name="Normal 4 4 2 3 2 3 2 2 3 2" xfId="22109" xr:uid="{AA29FBAA-50C7-40BA-82AE-AED98823169F}"/>
    <cellStyle name="Normal 4 4 2 3 2 3 2 2 3 2 2" xfId="22110" xr:uid="{8FADA5F7-1A40-447D-9A48-3F2A3212415B}"/>
    <cellStyle name="Normal 4 4 2 3 2 3 2 2 3 2 2 2" xfId="22111" xr:uid="{8280DA82-7F83-49C0-B895-AF6D707FD0F2}"/>
    <cellStyle name="Normal 4 4 2 3 2 3 2 2 3 2 3" xfId="22112" xr:uid="{A7562024-A8EE-4F52-8980-D51AA3C7AACA}"/>
    <cellStyle name="Normal 4 4 2 3 2 3 2 2 3 3" xfId="22113" xr:uid="{93B62CA4-7CC8-489E-9694-57F6D858BE45}"/>
    <cellStyle name="Normal 4 4 2 3 2 3 2 2 4" xfId="22114" xr:uid="{F020BD6D-41EA-4EB1-B176-3E964BE96AE1}"/>
    <cellStyle name="Normal 4 4 2 3 2 3 2 2 4 2" xfId="22115" xr:uid="{87FC3375-C05E-4690-8926-902EEDBD1DE3}"/>
    <cellStyle name="Normal 4 4 2 3 2 3 2 2 5" xfId="22116" xr:uid="{53F57CE5-B359-4315-B072-5B6041FD16BD}"/>
    <cellStyle name="Normal 4 4 2 3 2 3 2 2 5 2" xfId="22117" xr:uid="{2C2FCE14-9CB7-4C62-94DA-89C2008E8EA4}"/>
    <cellStyle name="Normal 4 4 2 3 2 3 2 2 6" xfId="22118" xr:uid="{C5C64E0F-3238-4B4E-9F68-143DA45DAC51}"/>
    <cellStyle name="Normal 4 4 2 3 2 3 2 2 6 2" xfId="22119" xr:uid="{C31D1CFF-6B73-477C-9851-6B5D57E38E0C}"/>
    <cellStyle name="Normal 4 4 2 3 2 3 2 2 7" xfId="22120" xr:uid="{1EDEA41A-D642-47C7-96B3-0B270EED701B}"/>
    <cellStyle name="Normal 4 4 2 3 2 3 2 2 7 2" xfId="22121" xr:uid="{9E01C13F-E1E8-440E-84B4-9EB9F8A1C2BB}"/>
    <cellStyle name="Normal 4 4 2 3 2 3 2 2 8" xfId="22122" xr:uid="{502F26F9-8DCD-4524-B82C-09615C0F8066}"/>
    <cellStyle name="Normal 4 4 2 3 2 3 2 2 8 2" xfId="22123" xr:uid="{FD86A691-616E-4A2E-92B0-889FA2CAB81F}"/>
    <cellStyle name="Normal 4 4 2 3 2 3 2 2 9" xfId="22124" xr:uid="{3592BFE1-0D99-4B33-8584-BBED99D92109}"/>
    <cellStyle name="Normal 4 4 2 3 2 3 2 3" xfId="22125" xr:uid="{7051A197-1EA9-40D7-9ADC-F40C8E104BE1}"/>
    <cellStyle name="Normal 4 4 2 3 2 3 2 3 2" xfId="22126" xr:uid="{B5AF151C-E283-4C8B-B158-66BDACDCFEC9}"/>
    <cellStyle name="Normal 4 4 2 3 2 3 2 3 2 2" xfId="22127" xr:uid="{6DF23B0F-83A9-473B-A431-1B1590CC4994}"/>
    <cellStyle name="Normal 4 4 2 3 2 3 2 3 2 2 2" xfId="22128" xr:uid="{937A15E7-09CE-4B4C-97D6-61C0A0ABFC7E}"/>
    <cellStyle name="Normal 4 4 2 3 2 3 2 3 2 2 2 2" xfId="22129" xr:uid="{3C9DAE3E-35D0-4EBA-B697-3017DFF22145}"/>
    <cellStyle name="Normal 4 4 2 3 2 3 2 3 2 2 3" xfId="22130" xr:uid="{05D46D60-C381-4934-A6D8-A8F1789F8016}"/>
    <cellStyle name="Normal 4 4 2 3 2 3 2 3 2 3" xfId="22131" xr:uid="{4B016C5C-96BA-495B-A5F9-707E004D8D98}"/>
    <cellStyle name="Normal 4 4 2 3 2 3 2 3 3" xfId="22132" xr:uid="{56053AA8-7958-4C14-AF8B-ECC23A98142B}"/>
    <cellStyle name="Normal 4 4 2 3 2 3 2 3 3 2" xfId="22133" xr:uid="{E117316B-1D0B-4CAF-8B25-75AB01511E3C}"/>
    <cellStyle name="Normal 4 4 2 3 2 3 2 3 4" xfId="22134" xr:uid="{D6CFC693-0F21-4BAD-BF02-492476DFDA0C}"/>
    <cellStyle name="Normal 4 4 2 3 2 3 2 3 4 2" xfId="22135" xr:uid="{A6193BA3-A745-4364-A4AB-142F62599DFD}"/>
    <cellStyle name="Normal 4 4 2 3 2 3 2 3 5" xfId="22136" xr:uid="{50991102-63D0-41AF-A227-6311BBCDA873}"/>
    <cellStyle name="Normal 4 4 2 3 2 3 2 3 5 2" xfId="22137" xr:uid="{CF102FA5-7CBE-4224-BA66-38219CE070CD}"/>
    <cellStyle name="Normal 4 4 2 3 2 3 2 3 6" xfId="22138" xr:uid="{9B7AD1AA-EFC3-44CC-AEE7-03269B3E1D99}"/>
    <cellStyle name="Normal 4 4 2 3 2 3 2 3 6 2" xfId="22139" xr:uid="{8144425C-0332-4C58-9943-F5D5E15FE8CF}"/>
    <cellStyle name="Normal 4 4 2 3 2 3 2 3 7" xfId="22140" xr:uid="{048A9222-A975-4FC4-9252-EB656E058AFF}"/>
    <cellStyle name="Normal 4 4 2 3 2 3 2 3 7 2" xfId="22141" xr:uid="{608090CC-0B2C-4606-B19C-1569B575A894}"/>
    <cellStyle name="Normal 4 4 2 3 2 3 2 3 8" xfId="22142" xr:uid="{E17EBF07-B16A-4615-B88A-32661AF654F5}"/>
    <cellStyle name="Normal 4 4 2 3 2 3 2 4" xfId="22143" xr:uid="{BB1E5C27-3EDC-41F3-8D2F-FBB7CF65C167}"/>
    <cellStyle name="Normal 4 4 2 3 2 3 2 4 2" xfId="22144" xr:uid="{62F4BB99-9E27-4364-835F-85DB06C87E2D}"/>
    <cellStyle name="Normal 4 4 2 3 2 3 2 4 2 2" xfId="22145" xr:uid="{CE5DA3A1-B46E-43B1-B9EA-6F8FF03A6CCF}"/>
    <cellStyle name="Normal 4 4 2 3 2 3 2 4 2 2 2" xfId="22146" xr:uid="{CD9B907A-E794-4E03-A48D-8857318B9C41}"/>
    <cellStyle name="Normal 4 4 2 3 2 3 2 4 2 3" xfId="22147" xr:uid="{0A1AA325-B829-4903-8249-1C705D6B6A46}"/>
    <cellStyle name="Normal 4 4 2 3 2 3 2 4 3" xfId="22148" xr:uid="{70B1D4E6-899F-48BE-917E-6F9CAE6B2DB3}"/>
    <cellStyle name="Normal 4 4 2 3 2 3 2 5" xfId="22149" xr:uid="{BC860CE0-C4DA-4A2E-BCEA-E1391861E39F}"/>
    <cellStyle name="Normal 4 4 2 3 2 3 2 5 2" xfId="22150" xr:uid="{4D4364EB-0D47-49D1-88A7-C9825B683C9C}"/>
    <cellStyle name="Normal 4 4 2 3 2 3 2 6" xfId="22151" xr:uid="{23A3A452-A74B-4422-83B6-AC54F9561EBD}"/>
    <cellStyle name="Normal 4 4 2 3 2 3 2 6 2" xfId="22152" xr:uid="{808100CD-4E51-464D-A5FE-4878635A7013}"/>
    <cellStyle name="Normal 4 4 2 3 2 3 2 7" xfId="22153" xr:uid="{A1D57945-E993-4BAE-94C6-B33AFF512731}"/>
    <cellStyle name="Normal 4 4 2 3 2 3 2 7 2" xfId="22154" xr:uid="{66B0417A-E5DC-459F-8EED-DE494184647F}"/>
    <cellStyle name="Normal 4 4 2 3 2 3 2 8" xfId="22155" xr:uid="{6BDAD81E-A1CD-4DDE-8250-CA2844BB2D65}"/>
    <cellStyle name="Normal 4 4 2 3 2 3 2 8 2" xfId="22156" xr:uid="{C772BDB1-2F8D-45A0-AC01-B3271665F797}"/>
    <cellStyle name="Normal 4 4 2 3 2 3 2 9" xfId="22157" xr:uid="{B829FCA3-A430-47BE-9F9E-8A8F76AB4949}"/>
    <cellStyle name="Normal 4 4 2 3 2 3 3" xfId="22158" xr:uid="{F448E5B7-FAD5-4C2F-8F90-82ADCEAD7946}"/>
    <cellStyle name="Normal 4 4 2 3 2 3 3 2" xfId="22159" xr:uid="{82542E2D-1A4F-4DB8-8DE9-6C8D7C6F1604}"/>
    <cellStyle name="Normal 4 4 2 3 2 3 4" xfId="22160" xr:uid="{A6AFA119-32A0-4188-9E49-4C4291AAC530}"/>
    <cellStyle name="Normal 4 4 2 3 2 3 4 2" xfId="22161" xr:uid="{3F3D2750-39A7-4D26-B9CC-C6B259378B1D}"/>
    <cellStyle name="Normal 4 4 2 3 2 3 5" xfId="22162" xr:uid="{44F1A9D3-B157-4113-AF37-8A250EB951D9}"/>
    <cellStyle name="Normal 4 4 2 3 2 3 5 2" xfId="22163" xr:uid="{594696AD-482E-4F25-B27D-3E773FE082AB}"/>
    <cellStyle name="Normal 4 4 2 3 2 3 5 2 2" xfId="22164" xr:uid="{A5A7CFF6-0986-4C53-8AD3-A634ADDCA07D}"/>
    <cellStyle name="Normal 4 4 2 3 2 3 5 2 2 2" xfId="22165" xr:uid="{2A5D13AA-6AD2-4D5B-99FF-E9D9EE734505}"/>
    <cellStyle name="Normal 4 4 2 3 2 3 5 2 2 2 2" xfId="22166" xr:uid="{D5859727-786E-4C49-BC0C-067B9C2ABF8B}"/>
    <cellStyle name="Normal 4 4 2 3 2 3 5 2 2 2 2 2" xfId="22167" xr:uid="{350346E2-9080-4AB8-BE99-680223B7EA14}"/>
    <cellStyle name="Normal 4 4 2 3 2 3 5 2 2 2 3" xfId="22168" xr:uid="{61AEB203-FC45-407F-A216-2EA6AECC1119}"/>
    <cellStyle name="Normal 4 4 2 3 2 3 5 2 2 3" xfId="22169" xr:uid="{7D4A01AA-D60F-4713-BAB6-34F0A44B51DD}"/>
    <cellStyle name="Normal 4 4 2 3 2 3 5 2 3" xfId="22170" xr:uid="{029B8B81-ED4E-4515-B2C4-C5CFE8C2F5F5}"/>
    <cellStyle name="Normal 4 4 2 3 2 3 5 2 3 2" xfId="22171" xr:uid="{E2A0B9E5-4AE9-40FC-9367-76647B7FED4F}"/>
    <cellStyle name="Normal 4 4 2 3 2 3 5 2 4" xfId="22172" xr:uid="{006D5374-5304-469D-97A1-76C19CD2A795}"/>
    <cellStyle name="Normal 4 4 2 3 2 3 5 2 4 2" xfId="22173" xr:uid="{51BD3FC7-7B34-49DB-B2C8-E0A649E5AAD7}"/>
    <cellStyle name="Normal 4 4 2 3 2 3 5 2 5" xfId="22174" xr:uid="{2A157E67-C7DF-4A07-9917-6AB2A2847F2D}"/>
    <cellStyle name="Normal 4 4 2 3 2 3 5 2 5 2" xfId="22175" xr:uid="{4A516398-C5A9-4426-9E0D-BCB342041C0C}"/>
    <cellStyle name="Normal 4 4 2 3 2 3 5 2 6" xfId="22176" xr:uid="{F0560A51-2A2F-4C17-84C3-0D7073582860}"/>
    <cellStyle name="Normal 4 4 2 3 2 3 5 2 6 2" xfId="22177" xr:uid="{4D4F005B-5001-4826-A656-98B7CB5F5936}"/>
    <cellStyle name="Normal 4 4 2 3 2 3 5 2 7" xfId="22178" xr:uid="{C9AC9AB1-E72C-4C1E-9A83-927B6E68FF25}"/>
    <cellStyle name="Normal 4 4 2 3 2 3 5 2 7 2" xfId="22179" xr:uid="{A75A2406-55A9-4DAD-A0D5-3E49AE03722C}"/>
    <cellStyle name="Normal 4 4 2 3 2 3 5 2 8" xfId="22180" xr:uid="{5C1AA8FE-6135-4219-8D6A-4A9E7C3A454D}"/>
    <cellStyle name="Normal 4 4 2 3 2 3 5 3" xfId="22181" xr:uid="{8541F1E0-ACDD-42C6-B8FB-C5CE3BEB8636}"/>
    <cellStyle name="Normal 4 4 2 3 2 3 5 3 2" xfId="22182" xr:uid="{81C08A7B-A1C7-4924-B7BA-41DAE97BACEA}"/>
    <cellStyle name="Normal 4 4 2 3 2 3 5 3 2 2" xfId="22183" xr:uid="{BDD35BAF-CBC6-459F-90B9-2DE8E0743C08}"/>
    <cellStyle name="Normal 4 4 2 3 2 3 5 3 2 2 2" xfId="22184" xr:uid="{AB93A9D5-8E60-4F00-A095-6FFD30DC80CC}"/>
    <cellStyle name="Normal 4 4 2 3 2 3 5 3 2 3" xfId="22185" xr:uid="{4A805D83-DE9C-43C4-9D3E-F6C54F974396}"/>
    <cellStyle name="Normal 4 4 2 3 2 3 5 3 3" xfId="22186" xr:uid="{4CB197C3-6443-49C4-8AE3-6E177F938148}"/>
    <cellStyle name="Normal 4 4 2 3 2 3 5 4" xfId="22187" xr:uid="{3B782477-E4DD-4D9B-94A7-7C792D7BB282}"/>
    <cellStyle name="Normal 4 4 2 3 2 3 5 4 2" xfId="22188" xr:uid="{69A952C7-A5E1-4CF8-B526-65F912BA366D}"/>
    <cellStyle name="Normal 4 4 2 3 2 3 5 5" xfId="22189" xr:uid="{3DDC239F-D436-41D1-AE02-9A3EA9F758E6}"/>
    <cellStyle name="Normal 4 4 2 3 2 3 5 5 2" xfId="22190" xr:uid="{3BA2D0F8-F27C-4B9F-A3CD-BBDE939CC8CB}"/>
    <cellStyle name="Normal 4 4 2 3 2 3 5 6" xfId="22191" xr:uid="{ED91F0AE-8512-45A7-9EB4-C4D1F4D5CC39}"/>
    <cellStyle name="Normal 4 4 2 3 2 3 5 6 2" xfId="22192" xr:uid="{109893AA-C2BE-4B3F-9D7E-DD4F28ADDDFD}"/>
    <cellStyle name="Normal 4 4 2 3 2 3 5 7" xfId="22193" xr:uid="{B60A9245-1A5E-4316-91F8-642FCC09B975}"/>
    <cellStyle name="Normal 4 4 2 3 2 3 5 7 2" xfId="22194" xr:uid="{BA7CFA72-FA48-40B1-812A-89459BF931A6}"/>
    <cellStyle name="Normal 4 4 2 3 2 3 5 8" xfId="22195" xr:uid="{25DA3582-8A97-4A42-B0AC-EC3703287A19}"/>
    <cellStyle name="Normal 4 4 2 3 2 3 6" xfId="22196" xr:uid="{C43EF3EC-EA90-4559-9F17-115987C92318}"/>
    <cellStyle name="Normal 4 4 2 3 2 3 6 2" xfId="22197" xr:uid="{2F5E07DF-BE76-4D37-81C8-9166716FD494}"/>
    <cellStyle name="Normal 4 4 2 3 2 3 6 2 2" xfId="22198" xr:uid="{EC3943BE-3A58-4D5B-A93F-3A41C7190633}"/>
    <cellStyle name="Normal 4 4 2 3 2 3 6 2 2 2" xfId="22199" xr:uid="{334439FD-F90F-4A8C-A544-5FBB21BEFF9A}"/>
    <cellStyle name="Normal 4 4 2 3 2 3 6 2 3" xfId="22200" xr:uid="{9B0CBDA6-AAD5-4008-8FC6-4B6F129A43B0}"/>
    <cellStyle name="Normal 4 4 2 3 2 3 6 3" xfId="22201" xr:uid="{2F654E23-9656-4295-B374-451D86E23C15}"/>
    <cellStyle name="Normal 4 4 2 3 2 3 7" xfId="22202" xr:uid="{230E7752-7553-44B1-BE60-BDEC005B1C61}"/>
    <cellStyle name="Normal 4 4 2 3 2 3 7 2" xfId="22203" xr:uid="{76F478DC-8013-4190-83A2-A3893A99BBA0}"/>
    <cellStyle name="Normal 4 4 2 3 2 3 8" xfId="22204" xr:uid="{1036A545-A5A9-4D10-BDA0-E9DEB7603A6C}"/>
    <cellStyle name="Normal 4 4 2 3 2 3 8 2" xfId="22205" xr:uid="{8B447A7B-09B3-482D-BB6C-A3C37BAF4A64}"/>
    <cellStyle name="Normal 4 4 2 3 2 3 9" xfId="22206" xr:uid="{FCFD14C9-40C4-4F47-B389-501EE7028E9E}"/>
    <cellStyle name="Normal 4 4 2 3 2 3 9 2" xfId="22207" xr:uid="{4DA093FD-84A1-49AC-905A-4F9CD1D25EB0}"/>
    <cellStyle name="Normal 4 4 2 3 2 4" xfId="22208" xr:uid="{85E14425-73D8-4017-9520-72162BD2CC8D}"/>
    <cellStyle name="Normal 4 4 2 3 2 4 2" xfId="22209" xr:uid="{E45B28D0-80A8-4682-9514-34DA8F6838DC}"/>
    <cellStyle name="Normal 4 4 2 3 2 4 2 2" xfId="22210" xr:uid="{529C276E-BB96-4D3D-B0F9-89ACE424CDA6}"/>
    <cellStyle name="Normal 4 4 2 3 2 4 2 2 2" xfId="22211" xr:uid="{B6686D94-4FA7-435B-B664-893CF4919F15}"/>
    <cellStyle name="Normal 4 4 2 3 2 4 2 2 2 2" xfId="22212" xr:uid="{DAAF6FE3-811D-434C-A93F-DA362B948EA8}"/>
    <cellStyle name="Normal 4 4 2 3 2 4 2 2 2 2 2" xfId="22213" xr:uid="{B591F3FC-D783-40F2-8ED6-0481BB1C9EA0}"/>
    <cellStyle name="Normal 4 4 2 3 2 4 2 2 2 2 2 2" xfId="22214" xr:uid="{843C3E61-CF03-4599-AD35-0757B7453C68}"/>
    <cellStyle name="Normal 4 4 2 3 2 4 2 2 2 2 2 2 2" xfId="22215" xr:uid="{3EDA31A5-2FDB-4727-BBD4-F50C9FB470B9}"/>
    <cellStyle name="Normal 4 4 2 3 2 4 2 2 2 2 2 3" xfId="22216" xr:uid="{99321C49-213C-44C9-A7FC-F1484990E261}"/>
    <cellStyle name="Normal 4 4 2 3 2 4 2 2 2 2 3" xfId="22217" xr:uid="{A5B1EE17-BDCE-41C2-8255-A639196C41B1}"/>
    <cellStyle name="Normal 4 4 2 3 2 4 2 2 2 3" xfId="22218" xr:uid="{E48A7A70-9907-46DA-AAF8-6853070A1D68}"/>
    <cellStyle name="Normal 4 4 2 3 2 4 2 2 2 3 2" xfId="22219" xr:uid="{29191C25-E0F0-4F8F-8F56-D0CD75DFF483}"/>
    <cellStyle name="Normal 4 4 2 3 2 4 2 2 2 4" xfId="22220" xr:uid="{D6B29814-0C5B-4F72-BB40-857CFDA8F756}"/>
    <cellStyle name="Normal 4 4 2 3 2 4 2 2 2 4 2" xfId="22221" xr:uid="{A6DB6CBC-B054-4E84-85AE-CDF5168C71DF}"/>
    <cellStyle name="Normal 4 4 2 3 2 4 2 2 2 5" xfId="22222" xr:uid="{7C9FF435-3F70-4EFA-86CB-3B403655F37B}"/>
    <cellStyle name="Normal 4 4 2 3 2 4 2 2 2 5 2" xfId="22223" xr:uid="{7352F074-8BE2-496D-A5FA-F8122568B018}"/>
    <cellStyle name="Normal 4 4 2 3 2 4 2 2 2 6" xfId="22224" xr:uid="{96212A4E-A4C4-4CE6-B71B-6F391D0F23FA}"/>
    <cellStyle name="Normal 4 4 2 3 2 4 2 2 2 6 2" xfId="22225" xr:uid="{53BF3B13-0FE0-459C-9970-F1E5A57993E5}"/>
    <cellStyle name="Normal 4 4 2 3 2 4 2 2 2 7" xfId="22226" xr:uid="{7C0B1F68-FFFF-48F2-A87B-239CA3138A90}"/>
    <cellStyle name="Normal 4 4 2 3 2 4 2 2 2 7 2" xfId="22227" xr:uid="{73BD81D1-75E7-4373-842F-6FDD79DD637A}"/>
    <cellStyle name="Normal 4 4 2 3 2 4 2 2 2 8" xfId="22228" xr:uid="{AC853C42-1A7F-44D7-82C9-8CE8B5C22BED}"/>
    <cellStyle name="Normal 4 4 2 3 2 4 2 2 3" xfId="22229" xr:uid="{D05395BA-7014-4E88-8BD2-9C1FC08175DF}"/>
    <cellStyle name="Normal 4 4 2 3 2 4 2 2 3 2" xfId="22230" xr:uid="{18BECEC9-5009-4DD6-9BD2-DF05852AB8D9}"/>
    <cellStyle name="Normal 4 4 2 3 2 4 2 2 3 2 2" xfId="22231" xr:uid="{9C9F2FBB-EE43-489C-B4D9-9722D1B8D8C2}"/>
    <cellStyle name="Normal 4 4 2 3 2 4 2 2 3 2 2 2" xfId="22232" xr:uid="{86F88176-BC8D-4388-9AE6-1D7DB6C77301}"/>
    <cellStyle name="Normal 4 4 2 3 2 4 2 2 3 2 3" xfId="22233" xr:uid="{7284A1F7-8C38-4E0C-AE0F-2DD6BA95ADD9}"/>
    <cellStyle name="Normal 4 4 2 3 2 4 2 2 3 3" xfId="22234" xr:uid="{95EE7BF0-32BC-406D-A8D3-52AEC7873C07}"/>
    <cellStyle name="Normal 4 4 2 3 2 4 2 2 4" xfId="22235" xr:uid="{4FFD2789-CB99-4211-9BC6-B3E715FA4918}"/>
    <cellStyle name="Normal 4 4 2 3 2 4 2 2 4 2" xfId="22236" xr:uid="{4A5B666E-BD5C-41DF-BF4B-BD1600C2733C}"/>
    <cellStyle name="Normal 4 4 2 3 2 4 2 2 5" xfId="22237" xr:uid="{0AB3AEF3-F072-45A6-B546-3E33461C36E2}"/>
    <cellStyle name="Normal 4 4 2 3 2 4 2 2 5 2" xfId="22238" xr:uid="{81E422A6-49DE-4FD2-B867-235947C34843}"/>
    <cellStyle name="Normal 4 4 2 3 2 4 2 2 6" xfId="22239" xr:uid="{510160CC-CF57-4CBF-AB1D-3324DB74BE00}"/>
    <cellStyle name="Normal 4 4 2 3 2 4 2 2 6 2" xfId="22240" xr:uid="{2E83336E-C1A8-4CE5-85BF-F43ACE09E863}"/>
    <cellStyle name="Normal 4 4 2 3 2 4 2 2 7" xfId="22241" xr:uid="{93FBA895-DF05-41DF-B17B-EFC048B1E5B1}"/>
    <cellStyle name="Normal 4 4 2 3 2 4 2 2 7 2" xfId="22242" xr:uid="{CFA61C6E-C880-4B96-8686-FC3F8B158208}"/>
    <cellStyle name="Normal 4 4 2 3 2 4 2 2 8" xfId="22243" xr:uid="{39FFA4D4-C205-4F54-B7CD-1ACE28962BB3}"/>
    <cellStyle name="Normal 4 4 2 3 2 4 2 3" xfId="22244" xr:uid="{C816E6BE-12ED-4CA3-8F78-3F2C177AC0CD}"/>
    <cellStyle name="Normal 4 4 2 3 2 4 2 3 2" xfId="22245" xr:uid="{9B68BCC7-C730-455E-BCEE-A47FDFFF54A1}"/>
    <cellStyle name="Normal 4 4 2 3 2 4 2 3 2 2" xfId="22246" xr:uid="{4CD21D82-C2CA-470A-963E-2710556CE32E}"/>
    <cellStyle name="Normal 4 4 2 3 2 4 2 3 2 2 2" xfId="22247" xr:uid="{3F406E4D-F7DE-4F25-86D1-FD58985C783E}"/>
    <cellStyle name="Normal 4 4 2 3 2 4 2 3 2 3" xfId="22248" xr:uid="{510D7372-2765-4067-9F46-94314A296944}"/>
    <cellStyle name="Normal 4 4 2 3 2 4 2 3 3" xfId="22249" xr:uid="{2F958A02-FF6F-49B3-AB7D-D731B97E13B4}"/>
    <cellStyle name="Normal 4 4 2 3 2 4 2 4" xfId="22250" xr:uid="{B018C035-1FCA-4E2C-9E01-B6C8EB4BA81E}"/>
    <cellStyle name="Normal 4 4 2 3 2 4 2 4 2" xfId="22251" xr:uid="{025E55D5-61BE-4A30-92FD-1A4C7E6D44F6}"/>
    <cellStyle name="Normal 4 4 2 3 2 4 2 5" xfId="22252" xr:uid="{E5435478-49CF-4FBA-A081-AB783F218580}"/>
    <cellStyle name="Normal 4 4 2 3 2 4 2 5 2" xfId="22253" xr:uid="{50708CB6-2D91-449F-8E9C-DEAE14EC9F39}"/>
    <cellStyle name="Normal 4 4 2 3 2 4 2 6" xfId="22254" xr:uid="{26E1BF81-C70A-42C0-9611-2ADA0DC66997}"/>
    <cellStyle name="Normal 4 4 2 3 2 4 2 6 2" xfId="22255" xr:uid="{7E852200-38C5-4F71-AE01-324250830C51}"/>
    <cellStyle name="Normal 4 4 2 3 2 4 2 7" xfId="22256" xr:uid="{6E3E7D0F-2514-4089-8BE6-F40A1897929F}"/>
    <cellStyle name="Normal 4 4 2 3 2 4 2 7 2" xfId="22257" xr:uid="{A38BF4CF-6389-445D-BD14-467F48522A5C}"/>
    <cellStyle name="Normal 4 4 2 3 2 4 2 8" xfId="22258" xr:uid="{B9D83B20-0FFB-4A7B-933C-41E81EAF4113}"/>
    <cellStyle name="Normal 4 4 2 3 2 4 2 8 2" xfId="22259" xr:uid="{F06EF41F-4FAE-4774-AA6A-EA05DBF43674}"/>
    <cellStyle name="Normal 4 4 2 3 2 4 2 9" xfId="22260" xr:uid="{470FE789-E25E-41E1-8214-A2BAE4AD7F7B}"/>
    <cellStyle name="Normal 4 4 2 3 2 4 3" xfId="22261" xr:uid="{D9BF8223-15F2-4E9A-A7A7-635D9973FD17}"/>
    <cellStyle name="Normal 4 4 2 3 2 4 3 2" xfId="22262" xr:uid="{1851D5A0-950A-4D75-AB78-CD7208D3A0E7}"/>
    <cellStyle name="Normal 4 4 2 3 2 4 3 2 2" xfId="22263" xr:uid="{F64666F0-8A25-4E08-B892-698CE5F46087}"/>
    <cellStyle name="Normal 4 4 2 3 2 4 3 2 2 2" xfId="22264" xr:uid="{749F8E51-057F-4917-BAF7-A3E6C6BFF7C0}"/>
    <cellStyle name="Normal 4 4 2 3 2 4 3 2 2 2 2" xfId="22265" xr:uid="{D73E9914-99D8-4075-85F8-2AB2CD903B04}"/>
    <cellStyle name="Normal 4 4 2 3 2 4 3 2 2 3" xfId="22266" xr:uid="{40314AC8-D780-4CAD-8D40-B89FDD50811E}"/>
    <cellStyle name="Normal 4 4 2 3 2 4 3 2 3" xfId="22267" xr:uid="{9FD628F8-274A-4F5A-A8DC-8DCCE03ED3D6}"/>
    <cellStyle name="Normal 4 4 2 3 2 4 3 3" xfId="22268" xr:uid="{A4AFAC49-C18B-4114-8F48-B171D463D2DE}"/>
    <cellStyle name="Normal 4 4 2 3 2 4 3 3 2" xfId="22269" xr:uid="{999AB76E-966B-43BC-97C6-9FEF2F11D490}"/>
    <cellStyle name="Normal 4 4 2 3 2 4 3 4" xfId="22270" xr:uid="{5A523234-3E1A-4A1D-B1A6-C2375AEB9BC4}"/>
    <cellStyle name="Normal 4 4 2 3 2 4 3 4 2" xfId="22271" xr:uid="{DEA40901-9766-4288-BB1E-EE4473D8FF4D}"/>
    <cellStyle name="Normal 4 4 2 3 2 4 3 5" xfId="22272" xr:uid="{9B15986B-9A6B-42FC-9F3D-45048F941BF7}"/>
    <cellStyle name="Normal 4 4 2 3 2 4 3 5 2" xfId="22273" xr:uid="{2CF3E054-F159-4F6C-A1F2-4CC8C9C0D7C4}"/>
    <cellStyle name="Normal 4 4 2 3 2 4 3 6" xfId="22274" xr:uid="{1A829BC6-2596-4834-A3B8-88B8DEBD17E5}"/>
    <cellStyle name="Normal 4 4 2 3 2 4 3 6 2" xfId="22275" xr:uid="{4ECEB7DF-7219-450C-9F9B-323C2E8A652A}"/>
    <cellStyle name="Normal 4 4 2 3 2 4 3 7" xfId="22276" xr:uid="{9A875BCE-2C1E-485E-854A-4D01154626C8}"/>
    <cellStyle name="Normal 4 4 2 3 2 4 3 7 2" xfId="22277" xr:uid="{075AEA43-2D37-4D97-B22D-1B14B62EF88B}"/>
    <cellStyle name="Normal 4 4 2 3 2 4 3 8" xfId="22278" xr:uid="{86530CAD-F27B-4DF1-8EF8-1B7E142D9D41}"/>
    <cellStyle name="Normal 4 4 2 3 2 4 4" xfId="22279" xr:uid="{8581643D-8658-4678-BAFE-6AADB71FD2E1}"/>
    <cellStyle name="Normal 4 4 2 3 2 4 4 2" xfId="22280" xr:uid="{F9D6FF1A-A022-4285-A782-CAEBB1B04713}"/>
    <cellStyle name="Normal 4 4 2 3 2 4 4 2 2" xfId="22281" xr:uid="{19218904-D06F-43FE-8749-22B2D7E4175A}"/>
    <cellStyle name="Normal 4 4 2 3 2 4 4 2 2 2" xfId="22282" xr:uid="{8DEA6940-8C50-4E80-B865-DA35055CCAB9}"/>
    <cellStyle name="Normal 4 4 2 3 2 4 4 2 3" xfId="22283" xr:uid="{4A93C9CF-01AE-4652-83E9-C71BDFF8E290}"/>
    <cellStyle name="Normal 4 4 2 3 2 4 4 3" xfId="22284" xr:uid="{C76969B2-6964-4613-9B37-521B7CAEBDA4}"/>
    <cellStyle name="Normal 4 4 2 3 2 4 5" xfId="22285" xr:uid="{E7A42AB6-0290-493C-AD9A-9CFBA3C71709}"/>
    <cellStyle name="Normal 4 4 2 3 2 4 5 2" xfId="22286" xr:uid="{2724536B-0AEE-48AC-A71B-FC2809B88DB3}"/>
    <cellStyle name="Normal 4 4 2 3 2 4 6" xfId="22287" xr:uid="{22B90DD5-1962-49B3-ADDE-5F3D0D96AD39}"/>
    <cellStyle name="Normal 4 4 2 3 2 4 6 2" xfId="22288" xr:uid="{0F04862C-DD39-4EBB-BD59-D202FB316D72}"/>
    <cellStyle name="Normal 4 4 2 3 2 4 7" xfId="22289" xr:uid="{26AEC86F-B975-47DE-AC33-268DBA8C92D7}"/>
    <cellStyle name="Normal 4 4 2 3 2 4 7 2" xfId="22290" xr:uid="{7D9A35E2-B3B7-4BD1-AE5E-B511F177E2E9}"/>
    <cellStyle name="Normal 4 4 2 3 2 4 8" xfId="22291" xr:uid="{AEA4D7A3-FFE3-4177-8693-5BDB747CC544}"/>
    <cellStyle name="Normal 4 4 2 3 2 4 8 2" xfId="22292" xr:uid="{5AAE362F-B976-4770-8FAF-8C3E5D70E926}"/>
    <cellStyle name="Normal 4 4 2 3 2 4 9" xfId="22293" xr:uid="{F09BC925-F256-4085-B5A9-CBA99EC27DAE}"/>
    <cellStyle name="Normal 4 4 2 3 2 5" xfId="22294" xr:uid="{F424A015-CD91-4C96-ABFA-6335B626C9AA}"/>
    <cellStyle name="Normal 4 4 2 3 2 5 2" xfId="22295" xr:uid="{405E6FC8-2F4C-468E-9615-E106040CD219}"/>
    <cellStyle name="Normal 4 4 2 3 2 6" xfId="22296" xr:uid="{24D5789C-FE47-4489-AA2F-F535027BFB83}"/>
    <cellStyle name="Normal 4 4 2 3 2 6 2" xfId="22297" xr:uid="{B5CF36B3-DCA4-40B2-8849-0F80E1FBBD09}"/>
    <cellStyle name="Normal 4 4 2 3 2 6 2 2" xfId="22298" xr:uid="{4312431C-8CB6-4EDF-8B35-AAC8B42AEC21}"/>
    <cellStyle name="Normal 4 4 2 3 2 6 2 2 2" xfId="22299" xr:uid="{156910C7-21BA-4C70-8089-FD802FD1350E}"/>
    <cellStyle name="Normal 4 4 2 3 2 6 2 2 2 2" xfId="22300" xr:uid="{21640C31-B3B3-4D9E-B345-3130C8FC8653}"/>
    <cellStyle name="Normal 4 4 2 3 2 6 2 2 2 2 2" xfId="22301" xr:uid="{5693B3FB-AD91-4BB9-99A7-E01BFC843AE5}"/>
    <cellStyle name="Normal 4 4 2 3 2 6 2 2 2 3" xfId="22302" xr:uid="{3DC4E490-5584-4738-8328-1AD493EF6611}"/>
    <cellStyle name="Normal 4 4 2 3 2 6 2 2 3" xfId="22303" xr:uid="{0404A9C5-8151-49B0-8F6A-56609A9AA883}"/>
    <cellStyle name="Normal 4 4 2 3 2 6 2 3" xfId="22304" xr:uid="{8987C47E-ADF7-44C2-BAE0-87DEC0A5FAFC}"/>
    <cellStyle name="Normal 4 4 2 3 2 6 2 3 2" xfId="22305" xr:uid="{D575AEBC-1B3F-45D7-BC40-BAF9FDA6A077}"/>
    <cellStyle name="Normal 4 4 2 3 2 6 2 4" xfId="22306" xr:uid="{DFF97C3A-F6F3-4A1E-B48A-9FEB8A81B04F}"/>
    <cellStyle name="Normal 4 4 2 3 2 6 2 4 2" xfId="22307" xr:uid="{A8C01C41-A244-4B85-993E-ABC9A5737F56}"/>
    <cellStyle name="Normal 4 4 2 3 2 6 2 5" xfId="22308" xr:uid="{3484B600-DB7F-4E66-A17E-100D59A8DDC5}"/>
    <cellStyle name="Normal 4 4 2 3 2 6 2 5 2" xfId="22309" xr:uid="{35C507E2-61F2-490F-B31A-993968E5F243}"/>
    <cellStyle name="Normal 4 4 2 3 2 6 2 6" xfId="22310" xr:uid="{A17F419F-5875-4915-9AEE-0FCF947BAF5D}"/>
    <cellStyle name="Normal 4 4 2 3 2 6 2 6 2" xfId="22311" xr:uid="{59151A82-B80A-4415-B9DC-B039B99A7414}"/>
    <cellStyle name="Normal 4 4 2 3 2 6 2 7" xfId="22312" xr:uid="{35DA85E8-3E0E-4DA0-8C9B-A6A0DE76E570}"/>
    <cellStyle name="Normal 4 4 2 3 2 6 2 7 2" xfId="22313" xr:uid="{C755E6DF-4BD2-4A6E-95AB-D94364F873EA}"/>
    <cellStyle name="Normal 4 4 2 3 2 6 2 8" xfId="22314" xr:uid="{1ECD8DDA-AFEF-462A-BC6A-0B687F8C202B}"/>
    <cellStyle name="Normal 4 4 2 3 2 6 3" xfId="22315" xr:uid="{1620B110-FC20-46D8-885B-D49031E05AD1}"/>
    <cellStyle name="Normal 4 4 2 3 2 6 3 2" xfId="22316" xr:uid="{E5368365-8868-402E-83F2-8985FE511072}"/>
    <cellStyle name="Normal 4 4 2 3 2 6 3 2 2" xfId="22317" xr:uid="{613FD3EC-ACB5-4F5A-895E-ACC1CAB22A5F}"/>
    <cellStyle name="Normal 4 4 2 3 2 6 3 2 2 2" xfId="22318" xr:uid="{2EA371AA-3FBE-48AA-8F5B-BE30132CA377}"/>
    <cellStyle name="Normal 4 4 2 3 2 6 3 2 3" xfId="22319" xr:uid="{91526E77-9B61-4BBD-BD73-44388128396A}"/>
    <cellStyle name="Normal 4 4 2 3 2 6 3 3" xfId="22320" xr:uid="{2C005A47-27D4-47BE-BE2B-88CF2999D541}"/>
    <cellStyle name="Normal 4 4 2 3 2 6 4" xfId="22321" xr:uid="{B8D94C12-FE33-4D65-886B-8ADD72418748}"/>
    <cellStyle name="Normal 4 4 2 3 2 6 4 2" xfId="22322" xr:uid="{4F3488DE-0D8F-4764-99FA-E8656DA749C1}"/>
    <cellStyle name="Normal 4 4 2 3 2 6 5" xfId="22323" xr:uid="{D1879412-A2A0-4F49-95C6-0A07624C65EA}"/>
    <cellStyle name="Normal 4 4 2 3 2 6 5 2" xfId="22324" xr:uid="{8B020F19-A901-411F-A731-D1B7DD903FE8}"/>
    <cellStyle name="Normal 4 4 2 3 2 6 6" xfId="22325" xr:uid="{0C174EEB-E900-4612-AEA4-532A56783C43}"/>
    <cellStyle name="Normal 4 4 2 3 2 6 6 2" xfId="22326" xr:uid="{A3DF7C81-066C-4865-9791-7632C58D2755}"/>
    <cellStyle name="Normal 4 4 2 3 2 6 7" xfId="22327" xr:uid="{C9173447-FFE5-4BF8-ADC9-72837D980F00}"/>
    <cellStyle name="Normal 4 4 2 3 2 6 7 2" xfId="22328" xr:uid="{E8031D09-0165-4D4C-9AC2-CB2E294D8868}"/>
    <cellStyle name="Normal 4 4 2 3 2 6 8" xfId="22329" xr:uid="{DAD23082-8DD0-4985-B4BC-68FFB296C8F5}"/>
    <cellStyle name="Normal 4 4 2 3 2 7" xfId="22330" xr:uid="{8195C2DD-9C84-4893-8972-5548C4C657BD}"/>
    <cellStyle name="Normal 4 4 2 3 2 7 2" xfId="22331" xr:uid="{FB39592C-9DC3-438A-A497-CBB38D34D331}"/>
    <cellStyle name="Normal 4 4 2 3 2 7 2 2" xfId="22332" xr:uid="{7A618AAC-A58A-4FAE-BD0B-B5D112F36440}"/>
    <cellStyle name="Normal 4 4 2 3 2 7 2 2 2" xfId="22333" xr:uid="{B60B7189-F6EB-4361-8C78-B5E469FE81E8}"/>
    <cellStyle name="Normal 4 4 2 3 2 7 2 3" xfId="22334" xr:uid="{FBDB9A47-B9EC-41C0-B53A-DEBAD73A1BAC}"/>
    <cellStyle name="Normal 4 4 2 3 2 7 3" xfId="22335" xr:uid="{13A6DC1B-DD2D-4C12-84B5-29842E0D191D}"/>
    <cellStyle name="Normal 4 4 2 3 2 8" xfId="22336" xr:uid="{334E60D7-7358-4592-94AF-0DED3DBF1058}"/>
    <cellStyle name="Normal 4 4 2 3 2 8 2" xfId="22337" xr:uid="{F892ADFD-0B89-4FA1-8047-0DC6ECDB2346}"/>
    <cellStyle name="Normal 4 4 2 3 2 9" xfId="22338" xr:uid="{4D262E0E-8B90-4B55-B8AD-B36147AB6A73}"/>
    <cellStyle name="Normal 4 4 2 3 2 9 2" xfId="22339" xr:uid="{45107C29-6B82-4B2A-877A-32690273A426}"/>
    <cellStyle name="Normal 4 4 2 3 3" xfId="22340" xr:uid="{F2A27549-B536-4B08-8939-427FACB1E9CD}"/>
    <cellStyle name="Normal 4 4 2 3 3 2" xfId="22341" xr:uid="{02C6BCD4-86B3-431B-A20A-DA7744CE38D0}"/>
    <cellStyle name="Normal 4 4 2 3 4" xfId="22342" xr:uid="{A9FAEBCE-4198-4047-864C-D5EE9D33D00B}"/>
    <cellStyle name="Normal 4 4 2 3 4 2" xfId="22343" xr:uid="{8E5834D0-FFAA-4E8B-B932-7178883EFD90}"/>
    <cellStyle name="Normal 4 4 2 3 5" xfId="22344" xr:uid="{E6A707CD-AFC9-4964-B1A9-DAD61D6F5EE4}"/>
    <cellStyle name="Normal 4 4 2 3 5 10" xfId="22345" xr:uid="{766D8EAB-8B59-4B84-A3C9-E687D69FCA72}"/>
    <cellStyle name="Normal 4 4 2 3 5 10 2" xfId="22346" xr:uid="{3FF9C65C-9FEB-46D4-AC81-FFDCC67A9163}"/>
    <cellStyle name="Normal 4 4 2 3 5 11" xfId="22347" xr:uid="{DF0D43F5-9478-414E-A564-786BA4E4CD79}"/>
    <cellStyle name="Normal 4 4 2 3 5 11 2" xfId="22348" xr:uid="{120D3D9B-005E-4B3A-AFE9-FA3DB101FD30}"/>
    <cellStyle name="Normal 4 4 2 3 5 12" xfId="22349" xr:uid="{7607D77A-3FE4-4701-BD73-582352E96413}"/>
    <cellStyle name="Normal 4 4 2 3 5 2" xfId="22350" xr:uid="{EADD1299-8ACF-4D64-84F5-C658602AD6FD}"/>
    <cellStyle name="Normal 4 4 2 3 5 2 10" xfId="22351" xr:uid="{4F7AA536-EA96-49D3-87C7-61281056CFBC}"/>
    <cellStyle name="Normal 4 4 2 3 5 2 10 2" xfId="22352" xr:uid="{663B6FD5-E2E6-4EC7-AD9E-A1353FC7378E}"/>
    <cellStyle name="Normal 4 4 2 3 5 2 11" xfId="22353" xr:uid="{FF4EAAA5-C1DC-4276-85FE-2C4569A9C9CF}"/>
    <cellStyle name="Normal 4 4 2 3 5 2 11 2" xfId="22354" xr:uid="{70746EE6-4C96-4362-8774-8C02CAB0F52D}"/>
    <cellStyle name="Normal 4 4 2 3 5 2 12" xfId="22355" xr:uid="{92EDB8B1-EF15-420E-9CD6-E1467AEB4DDE}"/>
    <cellStyle name="Normal 4 4 2 3 5 2 2" xfId="22356" xr:uid="{EA7FEAAF-6DB1-4ED3-A029-70CF75301B0E}"/>
    <cellStyle name="Normal 4 4 2 3 5 2 2 2" xfId="22357" xr:uid="{674D5843-5B19-40F9-B07B-E7004A323A0E}"/>
    <cellStyle name="Normal 4 4 2 3 5 2 2 2 2" xfId="22358" xr:uid="{FF0ABBDE-41E7-4BCE-B7B2-06DE8AF40E3B}"/>
    <cellStyle name="Normal 4 4 2 3 5 2 2 2 2 2" xfId="22359" xr:uid="{46CD837A-F2E4-4483-BAF8-F4D4E545E3A7}"/>
    <cellStyle name="Normal 4 4 2 3 5 2 2 2 2 2 2" xfId="22360" xr:uid="{DF5AF34A-9FC9-4012-B60B-05BE37DC2D54}"/>
    <cellStyle name="Normal 4 4 2 3 5 2 2 2 2 2 2 2" xfId="22361" xr:uid="{66459610-DCDD-4888-98F7-0AFC5415ECCB}"/>
    <cellStyle name="Normal 4 4 2 3 5 2 2 2 2 2 2 2 2" xfId="22362" xr:uid="{8F0D1EC4-0B55-4D6A-9D13-69684D33B5BB}"/>
    <cellStyle name="Normal 4 4 2 3 5 2 2 2 2 2 2 2 2 2" xfId="22363" xr:uid="{D19D7399-7FC9-4F13-A0A7-3DFDF975F34D}"/>
    <cellStyle name="Normal 4 4 2 3 5 2 2 2 2 2 2 2 3" xfId="22364" xr:uid="{2D759344-D3FF-4070-BF78-4105BC39AD0C}"/>
    <cellStyle name="Normal 4 4 2 3 5 2 2 2 2 2 2 3" xfId="22365" xr:uid="{479D7420-B010-48CB-80EC-92E0FA52E560}"/>
    <cellStyle name="Normal 4 4 2 3 5 2 2 2 2 2 3" xfId="22366" xr:uid="{8BFE3974-D67E-4909-B1CB-C6C6DA27ED8E}"/>
    <cellStyle name="Normal 4 4 2 3 5 2 2 2 2 2 3 2" xfId="22367" xr:uid="{01FCC9A0-C7A0-4809-A2C1-C404F9C88A14}"/>
    <cellStyle name="Normal 4 4 2 3 5 2 2 2 2 2 4" xfId="22368" xr:uid="{225D9B86-0220-4F82-94C4-714F15072C50}"/>
    <cellStyle name="Normal 4 4 2 3 5 2 2 2 2 2 4 2" xfId="22369" xr:uid="{A912D821-89AD-453A-9FF1-12DD93A464D1}"/>
    <cellStyle name="Normal 4 4 2 3 5 2 2 2 2 2 5" xfId="22370" xr:uid="{B830A17D-7843-4028-869E-837E676AA437}"/>
    <cellStyle name="Normal 4 4 2 3 5 2 2 2 2 2 5 2" xfId="22371" xr:uid="{95270E52-92D7-4BB6-9C02-DCB6FA01D684}"/>
    <cellStyle name="Normal 4 4 2 3 5 2 2 2 2 2 6" xfId="22372" xr:uid="{EA31DDF1-1CC9-4D0E-9283-1D88381C5E10}"/>
    <cellStyle name="Normal 4 4 2 3 5 2 2 2 2 2 6 2" xfId="22373" xr:uid="{1E2111F2-A796-4FE1-B85F-DE2ED631F3E0}"/>
    <cellStyle name="Normal 4 4 2 3 5 2 2 2 2 2 7" xfId="22374" xr:uid="{1458F9EF-0D91-4A76-84DA-2D4A9B05F09E}"/>
    <cellStyle name="Normal 4 4 2 3 5 2 2 2 2 2 7 2" xfId="22375" xr:uid="{DDEF6538-4E3A-41B6-AC42-6F3E7064A924}"/>
    <cellStyle name="Normal 4 4 2 3 5 2 2 2 2 2 8" xfId="22376" xr:uid="{FBD381CF-0B5F-42BB-8044-8882B20ACFAE}"/>
    <cellStyle name="Normal 4 4 2 3 5 2 2 2 2 3" xfId="22377" xr:uid="{DC11EE86-D048-4969-9CCD-AD42D8D924B7}"/>
    <cellStyle name="Normal 4 4 2 3 5 2 2 2 2 3 2" xfId="22378" xr:uid="{D83D848E-E6E5-4B1F-9F55-FA41CFDC3146}"/>
    <cellStyle name="Normal 4 4 2 3 5 2 2 2 2 3 2 2" xfId="22379" xr:uid="{51BB6D48-DE70-441B-A74B-0240E343A719}"/>
    <cellStyle name="Normal 4 4 2 3 5 2 2 2 2 3 2 2 2" xfId="22380" xr:uid="{55E72336-4106-4019-A9D6-D3B27179A408}"/>
    <cellStyle name="Normal 4 4 2 3 5 2 2 2 2 3 2 3" xfId="22381" xr:uid="{C76726A2-00CC-43A6-95C3-29E93710ACAA}"/>
    <cellStyle name="Normal 4 4 2 3 5 2 2 2 2 3 3" xfId="22382" xr:uid="{337F5B6A-D45E-451E-B829-481F531F2E1E}"/>
    <cellStyle name="Normal 4 4 2 3 5 2 2 2 2 4" xfId="22383" xr:uid="{26A15796-D28C-450B-AD43-5017800A5C50}"/>
    <cellStyle name="Normal 4 4 2 3 5 2 2 2 2 4 2" xfId="22384" xr:uid="{170F994A-5D88-465D-92F9-85C40BB10C3A}"/>
    <cellStyle name="Normal 4 4 2 3 5 2 2 2 2 5" xfId="22385" xr:uid="{BD87EB86-EFC8-4756-B52D-43A8AC179631}"/>
    <cellStyle name="Normal 4 4 2 3 5 2 2 2 2 5 2" xfId="22386" xr:uid="{D01ACEA2-E42B-4C99-BA98-B456B5BAF449}"/>
    <cellStyle name="Normal 4 4 2 3 5 2 2 2 2 6" xfId="22387" xr:uid="{38E77A4D-E6AD-479B-908B-0D032F8770AF}"/>
    <cellStyle name="Normal 4 4 2 3 5 2 2 2 2 6 2" xfId="22388" xr:uid="{850496BF-2144-41BE-B581-C2A724A10760}"/>
    <cellStyle name="Normal 4 4 2 3 5 2 2 2 2 7" xfId="22389" xr:uid="{083CDB32-4CD2-421B-A951-49F145F6CAEB}"/>
    <cellStyle name="Normal 4 4 2 3 5 2 2 2 2 7 2" xfId="22390" xr:uid="{C3A18153-9E6F-4EC8-B806-DF4FE66966F5}"/>
    <cellStyle name="Normal 4 4 2 3 5 2 2 2 2 8" xfId="22391" xr:uid="{4C681DF6-CB07-4956-903D-554606635566}"/>
    <cellStyle name="Normal 4 4 2 3 5 2 2 2 3" xfId="22392" xr:uid="{A0326771-CCBE-4F96-AEE8-3CA447B51CE8}"/>
    <cellStyle name="Normal 4 4 2 3 5 2 2 2 3 2" xfId="22393" xr:uid="{EC357A13-4196-44CE-8FE9-3D1D1E04A140}"/>
    <cellStyle name="Normal 4 4 2 3 5 2 2 2 3 2 2" xfId="22394" xr:uid="{2788B9D1-447F-4713-B404-FD3C0B78D610}"/>
    <cellStyle name="Normal 4 4 2 3 5 2 2 2 3 2 2 2" xfId="22395" xr:uid="{C786C3DB-345C-4626-B277-9F07B49AC953}"/>
    <cellStyle name="Normal 4 4 2 3 5 2 2 2 3 2 3" xfId="22396" xr:uid="{53D0D65E-86CB-40F1-BC36-9275A14358C0}"/>
    <cellStyle name="Normal 4 4 2 3 5 2 2 2 3 3" xfId="22397" xr:uid="{36853906-8ADF-4C69-91C9-BFDBA6B2A452}"/>
    <cellStyle name="Normal 4 4 2 3 5 2 2 2 4" xfId="22398" xr:uid="{BBAECB9B-94C3-4E7B-BFC7-AD5C269241AE}"/>
    <cellStyle name="Normal 4 4 2 3 5 2 2 2 4 2" xfId="22399" xr:uid="{7C233C9C-642A-4172-9C80-B26CE0B7875D}"/>
    <cellStyle name="Normal 4 4 2 3 5 2 2 2 5" xfId="22400" xr:uid="{E8E55E73-22E4-4BC7-9621-365D5318FB96}"/>
    <cellStyle name="Normal 4 4 2 3 5 2 2 2 5 2" xfId="22401" xr:uid="{A7F67387-99CD-4A63-8992-CC6A64D55F5A}"/>
    <cellStyle name="Normal 4 4 2 3 5 2 2 2 6" xfId="22402" xr:uid="{87766268-8974-4D62-AFC4-E372DBCD767D}"/>
    <cellStyle name="Normal 4 4 2 3 5 2 2 2 6 2" xfId="22403" xr:uid="{A9C746A4-B52C-491D-8830-6D8C86E90EBA}"/>
    <cellStyle name="Normal 4 4 2 3 5 2 2 2 7" xfId="22404" xr:uid="{C625B555-AC49-4C56-B960-0DE3D02A717D}"/>
    <cellStyle name="Normal 4 4 2 3 5 2 2 2 7 2" xfId="22405" xr:uid="{FBCA8E33-E696-4BC9-8D3E-D9654D057912}"/>
    <cellStyle name="Normal 4 4 2 3 5 2 2 2 8" xfId="22406" xr:uid="{5A25B2B4-4E5B-44CD-AE86-38961FF1F048}"/>
    <cellStyle name="Normal 4 4 2 3 5 2 2 2 8 2" xfId="22407" xr:uid="{5B0078E2-A8E9-4963-8424-C35B1D36FA2C}"/>
    <cellStyle name="Normal 4 4 2 3 5 2 2 2 9" xfId="22408" xr:uid="{EA5419D2-FDBB-4C9A-95DE-7E5C613D080B}"/>
    <cellStyle name="Normal 4 4 2 3 5 2 2 3" xfId="22409" xr:uid="{10830ADB-886B-4041-9BF8-3356F3C0D660}"/>
    <cellStyle name="Normal 4 4 2 3 5 2 2 3 2" xfId="22410" xr:uid="{8942A2EF-BF3E-41E3-B967-BC6F2B7BEA75}"/>
    <cellStyle name="Normal 4 4 2 3 5 2 2 3 2 2" xfId="22411" xr:uid="{AD7675B9-D617-48E2-87CA-B9DF7341BEF8}"/>
    <cellStyle name="Normal 4 4 2 3 5 2 2 3 2 2 2" xfId="22412" xr:uid="{E9FD6D67-95CB-44A4-AB9A-58B614DF21CB}"/>
    <cellStyle name="Normal 4 4 2 3 5 2 2 3 2 2 2 2" xfId="22413" xr:uid="{C7327B66-B7E2-4E4C-8B52-221EF1B81ED4}"/>
    <cellStyle name="Normal 4 4 2 3 5 2 2 3 2 2 3" xfId="22414" xr:uid="{2CF2F23B-4D80-44FF-939A-C2B52A51122D}"/>
    <cellStyle name="Normal 4 4 2 3 5 2 2 3 2 3" xfId="22415" xr:uid="{3FB5C4CC-44C3-4A12-BA64-DE3878EF4A00}"/>
    <cellStyle name="Normal 4 4 2 3 5 2 2 3 3" xfId="22416" xr:uid="{D6635B50-1886-4D6E-ACDA-CCD90D9006CC}"/>
    <cellStyle name="Normal 4 4 2 3 5 2 2 3 3 2" xfId="22417" xr:uid="{8DF50667-441A-4FC9-A969-0844D3646D14}"/>
    <cellStyle name="Normal 4 4 2 3 5 2 2 3 4" xfId="22418" xr:uid="{01CEC53F-F6C7-4046-A459-EF6BF35198F1}"/>
    <cellStyle name="Normal 4 4 2 3 5 2 2 3 4 2" xfId="22419" xr:uid="{781DD0AB-9FFF-4B4B-B27B-82BBAD45A7CA}"/>
    <cellStyle name="Normal 4 4 2 3 5 2 2 3 5" xfId="22420" xr:uid="{497FCB85-65F0-4435-93E1-405AA7184860}"/>
    <cellStyle name="Normal 4 4 2 3 5 2 2 3 5 2" xfId="22421" xr:uid="{9F590396-EB4D-43DF-868E-763D68018D65}"/>
    <cellStyle name="Normal 4 4 2 3 5 2 2 3 6" xfId="22422" xr:uid="{6FB9D847-0123-4873-B7DC-B03FFA40E211}"/>
    <cellStyle name="Normal 4 4 2 3 5 2 2 3 6 2" xfId="22423" xr:uid="{9F789F18-1312-4423-83C6-32EBAFD799E1}"/>
    <cellStyle name="Normal 4 4 2 3 5 2 2 3 7" xfId="22424" xr:uid="{D9AC6101-4B67-4CF2-A339-333732E2F9D9}"/>
    <cellStyle name="Normal 4 4 2 3 5 2 2 3 7 2" xfId="22425" xr:uid="{DFEDAE93-E64B-415C-A543-DB446C08306B}"/>
    <cellStyle name="Normal 4 4 2 3 5 2 2 3 8" xfId="22426" xr:uid="{B28F6361-8C27-4B2A-AB7B-ACF908A1BA5C}"/>
    <cellStyle name="Normal 4 4 2 3 5 2 2 4" xfId="22427" xr:uid="{FC41186E-1BC4-4AAF-8DC6-5313A7A97755}"/>
    <cellStyle name="Normal 4 4 2 3 5 2 2 4 2" xfId="22428" xr:uid="{F6D44162-7997-4CC6-8EC6-F9A9805DAD6D}"/>
    <cellStyle name="Normal 4 4 2 3 5 2 2 4 2 2" xfId="22429" xr:uid="{1F6DD343-CAA2-4771-AB4A-1DBB341EAD99}"/>
    <cellStyle name="Normal 4 4 2 3 5 2 2 4 2 2 2" xfId="22430" xr:uid="{84525862-40E1-457D-8EC7-821F667B36D1}"/>
    <cellStyle name="Normal 4 4 2 3 5 2 2 4 2 3" xfId="22431" xr:uid="{C1584B29-6FF5-4E5A-8211-6659FD28DDDD}"/>
    <cellStyle name="Normal 4 4 2 3 5 2 2 4 3" xfId="22432" xr:uid="{5DFDEA5B-1EE7-46ED-805F-2CDCA9093528}"/>
    <cellStyle name="Normal 4 4 2 3 5 2 2 5" xfId="22433" xr:uid="{A64D82A2-6BCA-4E9C-91D1-F52E7182E7E5}"/>
    <cellStyle name="Normal 4 4 2 3 5 2 2 5 2" xfId="22434" xr:uid="{B0CA2604-5CD7-4109-B1F5-1C0BFB88E4E9}"/>
    <cellStyle name="Normal 4 4 2 3 5 2 2 6" xfId="22435" xr:uid="{FC23277A-2759-4052-9A25-DB8B594F24A4}"/>
    <cellStyle name="Normal 4 4 2 3 5 2 2 6 2" xfId="22436" xr:uid="{1A96F771-43E9-472E-8C2D-C2EB17498D40}"/>
    <cellStyle name="Normal 4 4 2 3 5 2 2 7" xfId="22437" xr:uid="{AF8BE50C-8823-44A1-9B9B-1F7E7FA85E9D}"/>
    <cellStyle name="Normal 4 4 2 3 5 2 2 7 2" xfId="22438" xr:uid="{96576FAD-ED81-4D81-9F43-9E8466AF4C34}"/>
    <cellStyle name="Normal 4 4 2 3 5 2 2 8" xfId="22439" xr:uid="{E3D5BBAE-47FA-4207-ADF0-BEC92FAFFDA6}"/>
    <cellStyle name="Normal 4 4 2 3 5 2 2 8 2" xfId="22440" xr:uid="{05A4E3EC-C42B-4DC7-80E8-3BC9C98C6934}"/>
    <cellStyle name="Normal 4 4 2 3 5 2 2 9" xfId="22441" xr:uid="{CA5B7C77-0172-4022-AB4F-4283CFD595C0}"/>
    <cellStyle name="Normal 4 4 2 3 5 2 3" xfId="22442" xr:uid="{6CC47062-1355-4965-90E8-4B1B69677D6E}"/>
    <cellStyle name="Normal 4 4 2 3 5 2 3 2" xfId="22443" xr:uid="{C1E75B33-CF8E-40F9-9B95-DC1908FC59EF}"/>
    <cellStyle name="Normal 4 4 2 3 5 2 4" xfId="22444" xr:uid="{B1FC0BAF-184B-4E93-B863-020E9C9C95D8}"/>
    <cellStyle name="Normal 4 4 2 3 5 2 4 2" xfId="22445" xr:uid="{05593BC7-F581-4C82-8AFD-745D1C0148D0}"/>
    <cellStyle name="Normal 4 4 2 3 5 2 5" xfId="22446" xr:uid="{8AA23D5C-C0CA-4ED9-AA74-91CD7EF38411}"/>
    <cellStyle name="Normal 4 4 2 3 5 2 5 2" xfId="22447" xr:uid="{EF7ECBC0-849D-4EB2-BCE8-73D7E2D0AE0F}"/>
    <cellStyle name="Normal 4 4 2 3 5 2 5 2 2" xfId="22448" xr:uid="{98741F85-0084-4E00-9373-2F6DBE589DC0}"/>
    <cellStyle name="Normal 4 4 2 3 5 2 5 2 2 2" xfId="22449" xr:uid="{8EE6BE43-7691-442D-8996-9FC3BEEC8CE8}"/>
    <cellStyle name="Normal 4 4 2 3 5 2 5 2 2 2 2" xfId="22450" xr:uid="{663A8024-C4D0-4878-8E63-CD15F3B5D1AC}"/>
    <cellStyle name="Normal 4 4 2 3 5 2 5 2 2 2 2 2" xfId="22451" xr:uid="{9EFBD8E5-4E65-4180-B85C-26AA946C3930}"/>
    <cellStyle name="Normal 4 4 2 3 5 2 5 2 2 2 3" xfId="22452" xr:uid="{56E31AA7-112C-4F8D-9F0B-97D0F6F7BA1C}"/>
    <cellStyle name="Normal 4 4 2 3 5 2 5 2 2 3" xfId="22453" xr:uid="{54BD3671-B8AC-4B4D-84C5-E13E4DC76734}"/>
    <cellStyle name="Normal 4 4 2 3 5 2 5 2 3" xfId="22454" xr:uid="{86D4ABE2-BC72-47F7-8C14-2A88A98D151D}"/>
    <cellStyle name="Normal 4 4 2 3 5 2 5 2 3 2" xfId="22455" xr:uid="{95BD6AC3-55E0-47E6-9872-D1D935464A48}"/>
    <cellStyle name="Normal 4 4 2 3 5 2 5 2 4" xfId="22456" xr:uid="{062AEB99-C4C0-49C8-851C-DE4125F047D1}"/>
    <cellStyle name="Normal 4 4 2 3 5 2 5 2 4 2" xfId="22457" xr:uid="{36C3DB78-49F9-47ED-AA9B-A288D6226F47}"/>
    <cellStyle name="Normal 4 4 2 3 5 2 5 2 5" xfId="22458" xr:uid="{1A994DC2-E515-4576-AFF1-9FD8890D716F}"/>
    <cellStyle name="Normal 4 4 2 3 5 2 5 2 5 2" xfId="22459" xr:uid="{FF1F1671-12F5-4951-9B74-B642D50A21C5}"/>
    <cellStyle name="Normal 4 4 2 3 5 2 5 2 6" xfId="22460" xr:uid="{6429CE60-ABBA-4578-ADB3-3E017036A6FA}"/>
    <cellStyle name="Normal 4 4 2 3 5 2 5 2 6 2" xfId="22461" xr:uid="{0D2FA41D-1A67-4318-A4F7-3C16BC830938}"/>
    <cellStyle name="Normal 4 4 2 3 5 2 5 2 7" xfId="22462" xr:uid="{EFABC298-4148-4737-BA52-89E2D2849C90}"/>
    <cellStyle name="Normal 4 4 2 3 5 2 5 2 7 2" xfId="22463" xr:uid="{B8C75448-B303-4F42-B7E9-EA190D78B9EF}"/>
    <cellStyle name="Normal 4 4 2 3 5 2 5 2 8" xfId="22464" xr:uid="{358B3BD1-D883-400A-BEA7-35AFDA78164A}"/>
    <cellStyle name="Normal 4 4 2 3 5 2 5 3" xfId="22465" xr:uid="{7DBEEE5F-691B-4571-A640-0D68D2693C26}"/>
    <cellStyle name="Normal 4 4 2 3 5 2 5 3 2" xfId="22466" xr:uid="{3DE5EB92-3AEF-4D06-A1C9-2D4E92FB7465}"/>
    <cellStyle name="Normal 4 4 2 3 5 2 5 3 2 2" xfId="22467" xr:uid="{98C09A46-1277-4C64-9C61-0DF5E57D89C8}"/>
    <cellStyle name="Normal 4 4 2 3 5 2 5 3 2 2 2" xfId="22468" xr:uid="{6E395E13-B795-44E8-8433-BF4AAC8BB401}"/>
    <cellStyle name="Normal 4 4 2 3 5 2 5 3 2 3" xfId="22469" xr:uid="{7B78362E-0680-40AC-97F0-9F99FEAC8243}"/>
    <cellStyle name="Normal 4 4 2 3 5 2 5 3 3" xfId="22470" xr:uid="{6FD24A7C-7698-4B62-91CA-FC5460521B99}"/>
    <cellStyle name="Normal 4 4 2 3 5 2 5 4" xfId="22471" xr:uid="{2C259758-4497-4483-A89D-11B76594CB12}"/>
    <cellStyle name="Normal 4 4 2 3 5 2 5 4 2" xfId="22472" xr:uid="{12D01083-641C-4FA5-AD80-025C53363FF8}"/>
    <cellStyle name="Normal 4 4 2 3 5 2 5 5" xfId="22473" xr:uid="{2E7FFBDA-4318-4DB6-8F51-99F475F2C1AC}"/>
    <cellStyle name="Normal 4 4 2 3 5 2 5 5 2" xfId="22474" xr:uid="{70705CC8-026D-4BAE-BF03-13E36B16C3D6}"/>
    <cellStyle name="Normal 4 4 2 3 5 2 5 6" xfId="22475" xr:uid="{6F3D5B89-8229-4173-A89A-4248D52DE6E0}"/>
    <cellStyle name="Normal 4 4 2 3 5 2 5 6 2" xfId="22476" xr:uid="{1DBC920E-F8D0-48E4-9070-298FD055DEF6}"/>
    <cellStyle name="Normal 4 4 2 3 5 2 5 7" xfId="22477" xr:uid="{B041388D-6CA9-4CF0-BE22-1884DE80A4CB}"/>
    <cellStyle name="Normal 4 4 2 3 5 2 5 7 2" xfId="22478" xr:uid="{FCC339CD-2D67-41FE-B39C-E76B35D24528}"/>
    <cellStyle name="Normal 4 4 2 3 5 2 5 8" xfId="22479" xr:uid="{36C3FF3D-79DC-4DCD-8A90-D231CDBF404B}"/>
    <cellStyle name="Normal 4 4 2 3 5 2 6" xfId="22480" xr:uid="{12F27A8A-4843-41AB-A2AB-3F8FDE37620C}"/>
    <cellStyle name="Normal 4 4 2 3 5 2 6 2" xfId="22481" xr:uid="{3B3402BC-CF63-4A56-AED1-902924FF5FFE}"/>
    <cellStyle name="Normal 4 4 2 3 5 2 6 2 2" xfId="22482" xr:uid="{232CA0F2-CE2E-40A4-9E43-D23319D85F9A}"/>
    <cellStyle name="Normal 4 4 2 3 5 2 6 2 2 2" xfId="22483" xr:uid="{DCD616F7-2F0D-468F-9D2E-8B5CDB2A76FE}"/>
    <cellStyle name="Normal 4 4 2 3 5 2 6 2 3" xfId="22484" xr:uid="{C3857228-DB52-4BC2-A9BD-C5A462D9D76F}"/>
    <cellStyle name="Normal 4 4 2 3 5 2 6 3" xfId="22485" xr:uid="{ABD7D025-758D-4CB6-A2A1-4A575102F56A}"/>
    <cellStyle name="Normal 4 4 2 3 5 2 7" xfId="22486" xr:uid="{6AF366DA-5D29-4252-B90B-3D4525AD32B4}"/>
    <cellStyle name="Normal 4 4 2 3 5 2 7 2" xfId="22487" xr:uid="{EAD6C460-9DB7-44DF-8FD9-27BCF155547A}"/>
    <cellStyle name="Normal 4 4 2 3 5 2 8" xfId="22488" xr:uid="{5C3EE8A4-FFBA-4E4B-9E6B-2E71A3378940}"/>
    <cellStyle name="Normal 4 4 2 3 5 2 8 2" xfId="22489" xr:uid="{FA666009-2FA9-4DB7-8B69-A4308B5549DB}"/>
    <cellStyle name="Normal 4 4 2 3 5 2 9" xfId="22490" xr:uid="{77B81EED-8F4B-4532-9912-B037119B1EE0}"/>
    <cellStyle name="Normal 4 4 2 3 5 2 9 2" xfId="22491" xr:uid="{D729A45A-C2A4-43BE-834F-89EAD7486C83}"/>
    <cellStyle name="Normal 4 4 2 3 5 3" xfId="22492" xr:uid="{B5B7AC77-DBF9-4E59-AED9-5877AAC1DF77}"/>
    <cellStyle name="Normal 4 4 2 3 5 3 2" xfId="22493" xr:uid="{AD55021E-2D7B-4E0B-82AB-A1307DF6C4B1}"/>
    <cellStyle name="Normal 4 4 2 3 5 3 2 2" xfId="22494" xr:uid="{05505136-10BF-4D4C-A6E5-37DBCCD5A7EC}"/>
    <cellStyle name="Normal 4 4 2 3 5 3 2 2 2" xfId="22495" xr:uid="{699C99C9-6B12-45AF-AE97-FB13E923D95C}"/>
    <cellStyle name="Normal 4 4 2 3 5 3 2 2 2 2" xfId="22496" xr:uid="{29E2CF12-EC34-4B28-9A86-0ABE2255F96C}"/>
    <cellStyle name="Normal 4 4 2 3 5 3 2 2 2 2 2" xfId="22497" xr:uid="{D8ADE03B-6D6B-4A33-A345-28B7A5D0BECB}"/>
    <cellStyle name="Normal 4 4 2 3 5 3 2 2 2 2 2 2" xfId="22498" xr:uid="{1BE20724-171F-4A44-8C8F-ECA88FA9D716}"/>
    <cellStyle name="Normal 4 4 2 3 5 3 2 2 2 2 2 2 2" xfId="22499" xr:uid="{DCFA2A6E-9652-4254-8736-6FCC9F131C82}"/>
    <cellStyle name="Normal 4 4 2 3 5 3 2 2 2 2 2 3" xfId="22500" xr:uid="{AE279CAC-5E8B-419C-913B-BEF32CF8EEC6}"/>
    <cellStyle name="Normal 4 4 2 3 5 3 2 2 2 2 3" xfId="22501" xr:uid="{A0BA2E11-DCEE-4E40-8271-EBFB9749713A}"/>
    <cellStyle name="Normal 4 4 2 3 5 3 2 2 2 3" xfId="22502" xr:uid="{873FCC1B-4F18-4B89-8392-20FB578156EF}"/>
    <cellStyle name="Normal 4 4 2 3 5 3 2 2 2 3 2" xfId="22503" xr:uid="{D5B51CCC-E17C-47B7-8B93-68C6447EC39F}"/>
    <cellStyle name="Normal 4 4 2 3 5 3 2 2 2 4" xfId="22504" xr:uid="{5071D4B5-C74B-4FD8-A97E-F81B81D79F14}"/>
    <cellStyle name="Normal 4 4 2 3 5 3 2 2 2 4 2" xfId="22505" xr:uid="{D938E32B-83C6-4C6D-9612-B297D67D72B6}"/>
    <cellStyle name="Normal 4 4 2 3 5 3 2 2 2 5" xfId="22506" xr:uid="{C0252DAB-909E-44EB-992A-AE5CE0D4A7AA}"/>
    <cellStyle name="Normal 4 4 2 3 5 3 2 2 2 5 2" xfId="22507" xr:uid="{BEDF1792-F6FB-4503-9DDE-1E60E8F61E94}"/>
    <cellStyle name="Normal 4 4 2 3 5 3 2 2 2 6" xfId="22508" xr:uid="{9B556BA5-4662-4A7D-9495-2AAA0FD8CAEE}"/>
    <cellStyle name="Normal 4 4 2 3 5 3 2 2 2 6 2" xfId="22509" xr:uid="{8B96F6C6-1CB8-4DD7-B936-AE6077C918B0}"/>
    <cellStyle name="Normal 4 4 2 3 5 3 2 2 2 7" xfId="22510" xr:uid="{FEF340D5-F61E-4144-9FF7-FEB48E5B4FED}"/>
    <cellStyle name="Normal 4 4 2 3 5 3 2 2 2 7 2" xfId="22511" xr:uid="{D0AE1216-68EF-43F1-A892-C3E891D37A1B}"/>
    <cellStyle name="Normal 4 4 2 3 5 3 2 2 2 8" xfId="22512" xr:uid="{60BFBEB3-FAF6-4899-975C-C4A0D12C0811}"/>
    <cellStyle name="Normal 4 4 2 3 5 3 2 2 3" xfId="22513" xr:uid="{21F6A6C5-335E-44F6-BF35-03417C48AF57}"/>
    <cellStyle name="Normal 4 4 2 3 5 3 2 2 3 2" xfId="22514" xr:uid="{B91FB007-72FA-4BF4-8333-2B9D65FD3627}"/>
    <cellStyle name="Normal 4 4 2 3 5 3 2 2 3 2 2" xfId="22515" xr:uid="{134783CB-9A22-4DF1-9DC1-93FA62AC69D7}"/>
    <cellStyle name="Normal 4 4 2 3 5 3 2 2 3 2 2 2" xfId="22516" xr:uid="{B29A11CD-BBA3-4011-BDB3-3162E1E224F2}"/>
    <cellStyle name="Normal 4 4 2 3 5 3 2 2 3 2 3" xfId="22517" xr:uid="{2E47B022-CD7D-47D9-82FA-3079651CFC60}"/>
    <cellStyle name="Normal 4 4 2 3 5 3 2 2 3 3" xfId="22518" xr:uid="{E24D348B-EE3C-428F-91BA-3C6D298C415C}"/>
    <cellStyle name="Normal 4 4 2 3 5 3 2 2 4" xfId="22519" xr:uid="{0A94452B-4A58-43A8-A212-1B013CB1DF71}"/>
    <cellStyle name="Normal 4 4 2 3 5 3 2 2 4 2" xfId="22520" xr:uid="{852FB067-D9F0-406F-A83B-8315440F232C}"/>
    <cellStyle name="Normal 4 4 2 3 5 3 2 2 5" xfId="22521" xr:uid="{F973CF2A-F935-4790-9FD9-7BF723BD7657}"/>
    <cellStyle name="Normal 4 4 2 3 5 3 2 2 5 2" xfId="22522" xr:uid="{FA4C27C9-2AE3-4E3F-813C-624775E13430}"/>
    <cellStyle name="Normal 4 4 2 3 5 3 2 2 6" xfId="22523" xr:uid="{D7F4A11A-0B01-4146-B77E-E09351541212}"/>
    <cellStyle name="Normal 4 4 2 3 5 3 2 2 6 2" xfId="22524" xr:uid="{FD675DBB-FAE5-494F-AA3E-AB97D5475FC2}"/>
    <cellStyle name="Normal 4 4 2 3 5 3 2 2 7" xfId="22525" xr:uid="{15F5B628-FB5B-4C5F-A976-6095D058E6A1}"/>
    <cellStyle name="Normal 4 4 2 3 5 3 2 2 7 2" xfId="22526" xr:uid="{4412B322-A200-48F8-9727-BA1D3BD1179F}"/>
    <cellStyle name="Normal 4 4 2 3 5 3 2 2 8" xfId="22527" xr:uid="{A55E502F-709F-4BA3-9DBF-CB8587AE613E}"/>
    <cellStyle name="Normal 4 4 2 3 5 3 2 3" xfId="22528" xr:uid="{F1809F6B-FDAA-4F6D-8B38-37F070E2D0A6}"/>
    <cellStyle name="Normal 4 4 2 3 5 3 2 3 2" xfId="22529" xr:uid="{1F5F3CE8-73FC-4A3B-A91F-5CFDF682E27D}"/>
    <cellStyle name="Normal 4 4 2 3 5 3 2 3 2 2" xfId="22530" xr:uid="{C378DF45-3879-4F46-8049-9FD9CEA2E674}"/>
    <cellStyle name="Normal 4 4 2 3 5 3 2 3 2 2 2" xfId="22531" xr:uid="{4C311FD3-5B28-4628-97FC-971CD0285CD6}"/>
    <cellStyle name="Normal 4 4 2 3 5 3 2 3 2 3" xfId="22532" xr:uid="{CDB0B99A-773C-4F10-85D4-2BDEBEC3A7F1}"/>
    <cellStyle name="Normal 4 4 2 3 5 3 2 3 3" xfId="22533" xr:uid="{245103B2-851C-40FE-9825-F20BE6843484}"/>
    <cellStyle name="Normal 4 4 2 3 5 3 2 4" xfId="22534" xr:uid="{6687406C-76D2-422B-BF82-ACB014DAAB85}"/>
    <cellStyle name="Normal 4 4 2 3 5 3 2 4 2" xfId="22535" xr:uid="{7E76570C-7D5B-4071-8E70-D43DBCF2814D}"/>
    <cellStyle name="Normal 4 4 2 3 5 3 2 5" xfId="22536" xr:uid="{86E31833-ACED-4A82-830B-56E33AC98EDF}"/>
    <cellStyle name="Normal 4 4 2 3 5 3 2 5 2" xfId="22537" xr:uid="{0469CE01-514A-412B-8DBA-500521E42105}"/>
    <cellStyle name="Normal 4 4 2 3 5 3 2 6" xfId="22538" xr:uid="{20F7E2DE-FD22-4646-932D-BAC380A9D143}"/>
    <cellStyle name="Normal 4 4 2 3 5 3 2 6 2" xfId="22539" xr:uid="{BFD1E4EF-EF25-47EE-9691-4F74157EF70B}"/>
    <cellStyle name="Normal 4 4 2 3 5 3 2 7" xfId="22540" xr:uid="{9954A680-D6F6-4130-9D80-474E21261FCA}"/>
    <cellStyle name="Normal 4 4 2 3 5 3 2 7 2" xfId="22541" xr:uid="{4778BC86-2E8D-49FD-A012-92EA687F85C6}"/>
    <cellStyle name="Normal 4 4 2 3 5 3 2 8" xfId="22542" xr:uid="{26C300BC-FF1A-4B1E-935F-CE466C06BBF8}"/>
    <cellStyle name="Normal 4 4 2 3 5 3 2 8 2" xfId="22543" xr:uid="{400CF3DF-D466-4BA9-9CF0-3E82B62B84AC}"/>
    <cellStyle name="Normal 4 4 2 3 5 3 2 9" xfId="22544" xr:uid="{B9B383C5-8AE9-4FA4-8717-448F3EFEE219}"/>
    <cellStyle name="Normal 4 4 2 3 5 3 3" xfId="22545" xr:uid="{160C690F-486A-46DD-AF32-886C577E999A}"/>
    <cellStyle name="Normal 4 4 2 3 5 3 3 2" xfId="22546" xr:uid="{74F11C7B-2B64-4F22-9860-DD239F5378B8}"/>
    <cellStyle name="Normal 4 4 2 3 5 3 3 2 2" xfId="22547" xr:uid="{9C3A5C80-99FA-44F2-9DEF-EF26612583A8}"/>
    <cellStyle name="Normal 4 4 2 3 5 3 3 2 2 2" xfId="22548" xr:uid="{42519F8B-6F64-4B79-A00B-F7300F78F986}"/>
    <cellStyle name="Normal 4 4 2 3 5 3 3 2 2 2 2" xfId="22549" xr:uid="{8DC7FF64-AE82-421E-9C77-9A4508A5AB23}"/>
    <cellStyle name="Normal 4 4 2 3 5 3 3 2 2 3" xfId="22550" xr:uid="{1DE2B10F-6E15-4161-9EEE-625071002270}"/>
    <cellStyle name="Normal 4 4 2 3 5 3 3 2 3" xfId="22551" xr:uid="{C9CFA8E1-E8D2-426F-A7B0-FACFE2476295}"/>
    <cellStyle name="Normal 4 4 2 3 5 3 3 3" xfId="22552" xr:uid="{74617213-28BF-4231-AA80-83BF12D6324C}"/>
    <cellStyle name="Normal 4 4 2 3 5 3 3 3 2" xfId="22553" xr:uid="{C8D2672C-C7F8-4F1B-A9B5-C69EC00CEEB2}"/>
    <cellStyle name="Normal 4 4 2 3 5 3 3 4" xfId="22554" xr:uid="{C63C8B11-A3E9-4CF1-B0C7-694EF182ED84}"/>
    <cellStyle name="Normal 4 4 2 3 5 3 3 4 2" xfId="22555" xr:uid="{8787928F-CB3B-4330-AA65-775EB1B2801B}"/>
    <cellStyle name="Normal 4 4 2 3 5 3 3 5" xfId="22556" xr:uid="{94200703-EB1B-4806-A63F-920922681F7E}"/>
    <cellStyle name="Normal 4 4 2 3 5 3 3 5 2" xfId="22557" xr:uid="{5C39E2AF-E804-4F00-819D-77CE851D227B}"/>
    <cellStyle name="Normal 4 4 2 3 5 3 3 6" xfId="22558" xr:uid="{A2AE7225-761B-4A58-9C27-9E499DC90CD3}"/>
    <cellStyle name="Normal 4 4 2 3 5 3 3 6 2" xfId="22559" xr:uid="{FE18C37E-8D78-457F-A0CE-8FA6D6216589}"/>
    <cellStyle name="Normal 4 4 2 3 5 3 3 7" xfId="22560" xr:uid="{37A4D5EA-CA7B-4F38-90EC-2D2BD85194F8}"/>
    <cellStyle name="Normal 4 4 2 3 5 3 3 7 2" xfId="22561" xr:uid="{00D2F71A-747E-46CD-A3A7-69B5E963BA71}"/>
    <cellStyle name="Normal 4 4 2 3 5 3 3 8" xfId="22562" xr:uid="{270CB015-6683-4902-A20F-B3566E143792}"/>
    <cellStyle name="Normal 4 4 2 3 5 3 4" xfId="22563" xr:uid="{08845066-2599-429B-AF42-C29107DC8BB6}"/>
    <cellStyle name="Normal 4 4 2 3 5 3 4 2" xfId="22564" xr:uid="{A9CADC97-B764-4FD4-AD33-D5B1BBD77B25}"/>
    <cellStyle name="Normal 4 4 2 3 5 3 4 2 2" xfId="22565" xr:uid="{7BEDA268-FC1C-480B-979D-36D6B24C37EB}"/>
    <cellStyle name="Normal 4 4 2 3 5 3 4 2 2 2" xfId="22566" xr:uid="{14ABE123-2767-467F-A024-E481A7F6D5A2}"/>
    <cellStyle name="Normal 4 4 2 3 5 3 4 2 3" xfId="22567" xr:uid="{D13731B9-D5B9-4B68-A356-B95A15E81C88}"/>
    <cellStyle name="Normal 4 4 2 3 5 3 4 3" xfId="22568" xr:uid="{896869B2-FB29-4C9A-AD28-25D2486B7F5B}"/>
    <cellStyle name="Normal 4 4 2 3 5 3 5" xfId="22569" xr:uid="{D86CC576-85DB-43AB-B09E-01FA151BBF28}"/>
    <cellStyle name="Normal 4 4 2 3 5 3 5 2" xfId="22570" xr:uid="{A7D8651B-18DD-463A-91A3-37E13F036563}"/>
    <cellStyle name="Normal 4 4 2 3 5 3 6" xfId="22571" xr:uid="{CC4C6320-06CA-4D70-92A7-45FE1EA0D38D}"/>
    <cellStyle name="Normal 4 4 2 3 5 3 6 2" xfId="22572" xr:uid="{A11852CB-3190-4057-B1E1-6B6956B26966}"/>
    <cellStyle name="Normal 4 4 2 3 5 3 7" xfId="22573" xr:uid="{D87B9E19-B3C2-4601-AAED-98CFEB95D110}"/>
    <cellStyle name="Normal 4 4 2 3 5 3 7 2" xfId="22574" xr:uid="{F3CFF3EC-A4D0-4652-8518-8C2B1C7DEA28}"/>
    <cellStyle name="Normal 4 4 2 3 5 3 8" xfId="22575" xr:uid="{A7E06FBC-7976-4E40-84A1-029D6740B840}"/>
    <cellStyle name="Normal 4 4 2 3 5 3 8 2" xfId="22576" xr:uid="{0259C64E-3F80-4C5F-85C5-5681FD2EDD3C}"/>
    <cellStyle name="Normal 4 4 2 3 5 3 9" xfId="22577" xr:uid="{61EBD052-053E-4CCE-9C52-78711DF4A645}"/>
    <cellStyle name="Normal 4 4 2 3 5 4" xfId="22578" xr:uid="{813BADBD-B239-4C96-9E20-BD49A8431F8B}"/>
    <cellStyle name="Normal 4 4 2 3 5 4 2" xfId="22579" xr:uid="{16A1619D-CC05-427A-9CFF-6E4116B3F857}"/>
    <cellStyle name="Normal 4 4 2 3 5 5" xfId="22580" xr:uid="{EBFD8E31-992B-4F00-814E-8E21BC2BF066}"/>
    <cellStyle name="Normal 4 4 2 3 5 5 2" xfId="22581" xr:uid="{458CE666-F178-4843-94D6-CFC213A979FC}"/>
    <cellStyle name="Normal 4 4 2 3 5 5 2 2" xfId="22582" xr:uid="{E5362FC8-AA55-48CD-9225-2441DAD326E8}"/>
    <cellStyle name="Normal 4 4 2 3 5 5 2 2 2" xfId="22583" xr:uid="{18A18DDA-C60D-4AA5-8104-B78DCEA6D94E}"/>
    <cellStyle name="Normal 4 4 2 3 5 5 2 2 2 2" xfId="22584" xr:uid="{BC81FBAB-5530-42BF-BC70-FC5226C3DE08}"/>
    <cellStyle name="Normal 4 4 2 3 5 5 2 2 2 2 2" xfId="22585" xr:uid="{080C01A4-B1F4-4A7A-A096-3E18934EDDE4}"/>
    <cellStyle name="Normal 4 4 2 3 5 5 2 2 2 3" xfId="22586" xr:uid="{02FE0570-AAB9-421E-AA92-69E5128ADCA6}"/>
    <cellStyle name="Normal 4 4 2 3 5 5 2 2 3" xfId="22587" xr:uid="{44F8F576-2566-48EA-B18A-2A03ECB08CCC}"/>
    <cellStyle name="Normal 4 4 2 3 5 5 2 3" xfId="22588" xr:uid="{C3903348-E1FA-4284-9559-120BC3647DB7}"/>
    <cellStyle name="Normal 4 4 2 3 5 5 2 3 2" xfId="22589" xr:uid="{7E9D6A1C-4658-4BD8-86A6-0597A733AD93}"/>
    <cellStyle name="Normal 4 4 2 3 5 5 2 4" xfId="22590" xr:uid="{89C6F041-42D4-4F98-9E10-22BD1658F7D1}"/>
    <cellStyle name="Normal 4 4 2 3 5 5 2 4 2" xfId="22591" xr:uid="{67C2AD21-BA9A-44DE-8C0E-00F9245F68E8}"/>
    <cellStyle name="Normal 4 4 2 3 5 5 2 5" xfId="22592" xr:uid="{2A239FD9-87F1-4032-8D21-AA39A814273C}"/>
    <cellStyle name="Normal 4 4 2 3 5 5 2 5 2" xfId="22593" xr:uid="{EF729104-7739-46B1-8B36-68100451950B}"/>
    <cellStyle name="Normal 4 4 2 3 5 5 2 6" xfId="22594" xr:uid="{586081E2-36F2-47F9-975C-097C1FA2E7D9}"/>
    <cellStyle name="Normal 4 4 2 3 5 5 2 6 2" xfId="22595" xr:uid="{CACEE371-89F4-43F8-862D-EAC7A5F79850}"/>
    <cellStyle name="Normal 4 4 2 3 5 5 2 7" xfId="22596" xr:uid="{D4616DF8-BBF3-4936-9840-42D1E8972FF4}"/>
    <cellStyle name="Normal 4 4 2 3 5 5 2 7 2" xfId="22597" xr:uid="{B8A81BDE-8496-4B93-A981-2E7D77B5E851}"/>
    <cellStyle name="Normal 4 4 2 3 5 5 2 8" xfId="22598" xr:uid="{2F30380A-BA61-475B-975F-5BC6319E28B9}"/>
    <cellStyle name="Normal 4 4 2 3 5 5 3" xfId="22599" xr:uid="{70B2221A-0125-4447-93F7-0F621760A1F0}"/>
    <cellStyle name="Normal 4 4 2 3 5 5 3 2" xfId="22600" xr:uid="{FC32821F-9728-4FDB-96A4-04A5982F3584}"/>
    <cellStyle name="Normal 4 4 2 3 5 5 3 2 2" xfId="22601" xr:uid="{2B147102-2CEC-457D-B487-EC1C6B585597}"/>
    <cellStyle name="Normal 4 4 2 3 5 5 3 2 2 2" xfId="22602" xr:uid="{BC5CBA6E-F077-4642-B307-360F0381F25F}"/>
    <cellStyle name="Normal 4 4 2 3 5 5 3 2 3" xfId="22603" xr:uid="{D5B649E5-046A-4116-BD0C-DADE96BBBAFA}"/>
    <cellStyle name="Normal 4 4 2 3 5 5 3 3" xfId="22604" xr:uid="{C9105620-BDF9-4DE1-ADD3-1261DAE6D55A}"/>
    <cellStyle name="Normal 4 4 2 3 5 5 4" xfId="22605" xr:uid="{140152AB-9E9A-4FF7-9B33-ADCA5FD4C30C}"/>
    <cellStyle name="Normal 4 4 2 3 5 5 4 2" xfId="22606" xr:uid="{CB146DD0-836E-4079-81F8-C38DF2672905}"/>
    <cellStyle name="Normal 4 4 2 3 5 5 5" xfId="22607" xr:uid="{35BF183E-96AE-4E02-8F57-6F6DF942CC5A}"/>
    <cellStyle name="Normal 4 4 2 3 5 5 5 2" xfId="22608" xr:uid="{A6024311-BD73-4D69-ADAF-037002E05E44}"/>
    <cellStyle name="Normal 4 4 2 3 5 5 6" xfId="22609" xr:uid="{79ACBFFF-B795-4836-9DDA-5E9B4BAA74D1}"/>
    <cellStyle name="Normal 4 4 2 3 5 5 6 2" xfId="22610" xr:uid="{F61B9113-0A48-4C47-BE49-80AF3A76797C}"/>
    <cellStyle name="Normal 4 4 2 3 5 5 7" xfId="22611" xr:uid="{74CFAEBD-458B-47F3-B0BD-CE5E983D943A}"/>
    <cellStyle name="Normal 4 4 2 3 5 5 7 2" xfId="22612" xr:uid="{F3D328E4-B836-47E0-8E0A-CDF216C0776E}"/>
    <cellStyle name="Normal 4 4 2 3 5 5 8" xfId="22613" xr:uid="{E2FE9297-C4C1-4C30-8CC3-46EF957DD699}"/>
    <cellStyle name="Normal 4 4 2 3 5 6" xfId="22614" xr:uid="{9E696C65-D4D1-44F1-99A1-AB348462B24E}"/>
    <cellStyle name="Normal 4 4 2 3 5 6 2" xfId="22615" xr:uid="{066D59CC-EDEF-43FB-8809-7103F234F0DA}"/>
    <cellStyle name="Normal 4 4 2 3 5 6 2 2" xfId="22616" xr:uid="{989B8117-456E-4C76-B355-5B1809FFF623}"/>
    <cellStyle name="Normal 4 4 2 3 5 6 2 2 2" xfId="22617" xr:uid="{86D0F27C-76DE-409E-9591-7AB721994425}"/>
    <cellStyle name="Normal 4 4 2 3 5 6 2 3" xfId="22618" xr:uid="{D3FEC994-1856-436C-99EF-07238F7C3FD5}"/>
    <cellStyle name="Normal 4 4 2 3 5 6 3" xfId="22619" xr:uid="{4AC9414F-EDE3-44BE-A6E4-A569382F8B0E}"/>
    <cellStyle name="Normal 4 4 2 3 5 7" xfId="22620" xr:uid="{A62C6D21-1502-44AA-BDEA-289F972AA834}"/>
    <cellStyle name="Normal 4 4 2 3 5 7 2" xfId="22621" xr:uid="{ACE369E2-95BF-44BD-8BD2-A3521C341372}"/>
    <cellStyle name="Normal 4 4 2 3 5 8" xfId="22622" xr:uid="{D7522267-AD95-4732-BD17-42F8570C60A4}"/>
    <cellStyle name="Normal 4 4 2 3 5 8 2" xfId="22623" xr:uid="{24262625-2EB6-458E-A6C9-41382C9A1920}"/>
    <cellStyle name="Normal 4 4 2 3 5 9" xfId="22624" xr:uid="{6396B923-7E65-4676-B5B9-B4D3425B3ED5}"/>
    <cellStyle name="Normal 4 4 2 3 5 9 2" xfId="22625" xr:uid="{656A0028-DE9B-4900-BCAB-779D392D0735}"/>
    <cellStyle name="Normal 4 4 2 3 6" xfId="22626" xr:uid="{3AC997CD-52E8-41E8-A1B1-D145759FAF68}"/>
    <cellStyle name="Normal 4 4 2 3 6 2" xfId="22627" xr:uid="{65BE257F-EECE-4E7A-9843-02A71F847CA9}"/>
    <cellStyle name="Normal 4 4 2 3 6 2 2" xfId="22628" xr:uid="{ED52D41C-C68C-447B-84D5-778F6842C212}"/>
    <cellStyle name="Normal 4 4 2 3 6 2 2 2" xfId="22629" xr:uid="{FA6A2C0F-0974-4223-B4FA-17BC32E7D47E}"/>
    <cellStyle name="Normal 4 4 2 3 6 2 2 2 2" xfId="22630" xr:uid="{ED7ADB84-7529-4323-922E-582398DFF721}"/>
    <cellStyle name="Normal 4 4 2 3 6 2 2 2 2 2" xfId="22631" xr:uid="{3EA95FB3-04E1-47F1-81CA-7D79AD144336}"/>
    <cellStyle name="Normal 4 4 2 3 6 2 2 2 2 2 2" xfId="22632" xr:uid="{B3C56F5D-4BFA-4330-9A86-BCA8DD068B08}"/>
    <cellStyle name="Normal 4 4 2 3 6 2 2 2 2 2 2 2" xfId="22633" xr:uid="{5D6F9B20-744C-4054-89A7-25D0A8B63B12}"/>
    <cellStyle name="Normal 4 4 2 3 6 2 2 2 2 2 3" xfId="22634" xr:uid="{C5F29FEF-D9D5-42C5-A2F9-135FA9C0F0FA}"/>
    <cellStyle name="Normal 4 4 2 3 6 2 2 2 2 3" xfId="22635" xr:uid="{21AC3EE1-E86F-47DE-99BE-04CC1C2C779D}"/>
    <cellStyle name="Normal 4 4 2 3 6 2 2 2 3" xfId="22636" xr:uid="{03968CD5-6E17-4A54-9854-AEEA6E57A46F}"/>
    <cellStyle name="Normal 4 4 2 3 6 2 2 2 3 2" xfId="22637" xr:uid="{1272991B-F18F-43DD-91CF-609FAF0BE7C4}"/>
    <cellStyle name="Normal 4 4 2 3 6 2 2 2 4" xfId="22638" xr:uid="{A1EAC894-720E-49E4-87CB-BF2272BBBD5C}"/>
    <cellStyle name="Normal 4 4 2 3 6 2 2 2 4 2" xfId="22639" xr:uid="{45CA4290-3895-490E-AFFF-56BB52C71145}"/>
    <cellStyle name="Normal 4 4 2 3 6 2 2 2 5" xfId="22640" xr:uid="{ECE17AF5-9FFA-4E4C-AE19-33A5B23FC619}"/>
    <cellStyle name="Normal 4 4 2 3 6 2 2 2 5 2" xfId="22641" xr:uid="{BB948839-24B8-41DB-A201-BAB4BAFD15CB}"/>
    <cellStyle name="Normal 4 4 2 3 6 2 2 2 6" xfId="22642" xr:uid="{8B979F8A-34E3-4B99-A727-1FE48ABE4FFD}"/>
    <cellStyle name="Normal 4 4 2 3 6 2 2 2 6 2" xfId="22643" xr:uid="{891888C4-294C-463C-8809-6E5F6F24CD63}"/>
    <cellStyle name="Normal 4 4 2 3 6 2 2 2 7" xfId="22644" xr:uid="{FEB12E42-1CFA-44E0-A2DB-365AA1D65C47}"/>
    <cellStyle name="Normal 4 4 2 3 6 2 2 2 7 2" xfId="22645" xr:uid="{149B14A8-A47C-4AD4-8CD7-64D7E5F60405}"/>
    <cellStyle name="Normal 4 4 2 3 6 2 2 2 8" xfId="22646" xr:uid="{703D7E03-8FE0-4199-8A77-B8F49071A635}"/>
    <cellStyle name="Normal 4 4 2 3 6 2 2 3" xfId="22647" xr:uid="{B30E7DD8-4A53-4CBF-8102-1F02859FF9F1}"/>
    <cellStyle name="Normal 4 4 2 3 6 2 2 3 2" xfId="22648" xr:uid="{54691288-DAE4-4284-8A64-307FDB295C92}"/>
    <cellStyle name="Normal 4 4 2 3 6 2 2 3 2 2" xfId="22649" xr:uid="{8E3F63AA-267D-4F8A-81A0-52C6CB8D5858}"/>
    <cellStyle name="Normal 4 4 2 3 6 2 2 3 2 2 2" xfId="22650" xr:uid="{F38AD465-5E8B-4D33-937A-D27387CF7F26}"/>
    <cellStyle name="Normal 4 4 2 3 6 2 2 3 2 3" xfId="22651" xr:uid="{7FA3AC79-F702-4599-9058-EDA9E9073514}"/>
    <cellStyle name="Normal 4 4 2 3 6 2 2 3 3" xfId="22652" xr:uid="{F36DF2D9-B714-4D9B-946A-54249BA486B7}"/>
    <cellStyle name="Normal 4 4 2 3 6 2 2 4" xfId="22653" xr:uid="{154BC248-5242-4D30-8C87-BFD4796E3AE4}"/>
    <cellStyle name="Normal 4 4 2 3 6 2 2 4 2" xfId="22654" xr:uid="{031714B5-C7C0-499D-9861-C89E0DB90DB4}"/>
    <cellStyle name="Normal 4 4 2 3 6 2 2 5" xfId="22655" xr:uid="{BFE5E580-C367-4F55-BC37-14A685150444}"/>
    <cellStyle name="Normal 4 4 2 3 6 2 2 5 2" xfId="22656" xr:uid="{763B036E-C7D1-4382-BB21-19F75B03F577}"/>
    <cellStyle name="Normal 4 4 2 3 6 2 2 6" xfId="22657" xr:uid="{EE6FEC88-5D57-4DF7-9AF8-1504E66D21B2}"/>
    <cellStyle name="Normal 4 4 2 3 6 2 2 6 2" xfId="22658" xr:uid="{449FE03B-FC48-4104-964B-06BF3D349753}"/>
    <cellStyle name="Normal 4 4 2 3 6 2 2 7" xfId="22659" xr:uid="{735496EE-0168-4D2D-BEAB-6B5303D67646}"/>
    <cellStyle name="Normal 4 4 2 3 6 2 2 7 2" xfId="22660" xr:uid="{2B761170-597D-4824-8B28-276D44D56D64}"/>
    <cellStyle name="Normal 4 4 2 3 6 2 2 8" xfId="22661" xr:uid="{9DE0228D-7840-4F04-9636-06417F6923C8}"/>
    <cellStyle name="Normal 4 4 2 3 6 2 3" xfId="22662" xr:uid="{BD687CF0-49C6-474C-B076-65E305B2EEC1}"/>
    <cellStyle name="Normal 4 4 2 3 6 2 3 2" xfId="22663" xr:uid="{46051F63-1E9D-43BD-810C-4A1D187EC18D}"/>
    <cellStyle name="Normal 4 4 2 3 6 2 3 2 2" xfId="22664" xr:uid="{36D9298C-FB12-40EA-A524-4AFE3E5FB146}"/>
    <cellStyle name="Normal 4 4 2 3 6 2 3 2 2 2" xfId="22665" xr:uid="{DF8BB0F2-DFB0-40C4-A562-DDC26CFB29AC}"/>
    <cellStyle name="Normal 4 4 2 3 6 2 3 2 3" xfId="22666" xr:uid="{3955EEDD-3000-4DFE-9438-21423EF8B1C1}"/>
    <cellStyle name="Normal 4 4 2 3 6 2 3 3" xfId="22667" xr:uid="{5E1E4A08-7666-4A9C-9F2E-1D584CA7BD29}"/>
    <cellStyle name="Normal 4 4 2 3 6 2 4" xfId="22668" xr:uid="{F8FCB1BD-D39C-4288-A69A-70B446615849}"/>
    <cellStyle name="Normal 4 4 2 3 6 2 4 2" xfId="22669" xr:uid="{7F408155-9F9E-4B4B-9630-D65A291016CA}"/>
    <cellStyle name="Normal 4 4 2 3 6 2 5" xfId="22670" xr:uid="{1CA1E5A7-6D43-40F2-81D2-82323D2977DF}"/>
    <cellStyle name="Normal 4 4 2 3 6 2 5 2" xfId="22671" xr:uid="{4711C4FC-6A1F-4614-BC49-58C03AF61498}"/>
    <cellStyle name="Normal 4 4 2 3 6 2 6" xfId="22672" xr:uid="{4ABA768A-1949-4549-95D5-320F6BA52455}"/>
    <cellStyle name="Normal 4 4 2 3 6 2 6 2" xfId="22673" xr:uid="{70653816-C2C1-4962-B70B-83E152A9628C}"/>
    <cellStyle name="Normal 4 4 2 3 6 2 7" xfId="22674" xr:uid="{28B5ACEE-CF00-4E36-8380-2672AB29736A}"/>
    <cellStyle name="Normal 4 4 2 3 6 2 7 2" xfId="22675" xr:uid="{9F50EA45-501F-4540-A830-95C8AD776372}"/>
    <cellStyle name="Normal 4 4 2 3 6 2 8" xfId="22676" xr:uid="{08F2D54B-0AF8-42A6-BE97-CD484DD91D43}"/>
    <cellStyle name="Normal 4 4 2 3 6 2 8 2" xfId="22677" xr:uid="{8FF934B5-91FC-4C6E-9E17-99737A8D7E82}"/>
    <cellStyle name="Normal 4 4 2 3 6 2 9" xfId="22678" xr:uid="{D44D402F-C312-4249-8E30-5F7F8D113A0F}"/>
    <cellStyle name="Normal 4 4 2 3 6 3" xfId="22679" xr:uid="{D2576A25-9916-4E5E-973D-6B6B04D0E955}"/>
    <cellStyle name="Normal 4 4 2 3 6 3 2" xfId="22680" xr:uid="{CBE22407-DA26-4F02-87C3-684BD9F7C78D}"/>
    <cellStyle name="Normal 4 4 2 3 6 3 2 2" xfId="22681" xr:uid="{07BE3373-D3D7-48F1-BBCC-462DC7FCFAFF}"/>
    <cellStyle name="Normal 4 4 2 3 6 3 2 2 2" xfId="22682" xr:uid="{150304F5-B664-41EF-B0D5-8D93FAE9BE9A}"/>
    <cellStyle name="Normal 4 4 2 3 6 3 2 2 2 2" xfId="22683" xr:uid="{B4D64320-E123-4D8A-9387-4F92F0D2733B}"/>
    <cellStyle name="Normal 4 4 2 3 6 3 2 2 3" xfId="22684" xr:uid="{ADDB4BA9-8F9E-467F-972A-B27FFF51566F}"/>
    <cellStyle name="Normal 4 4 2 3 6 3 2 3" xfId="22685" xr:uid="{ABABF597-F820-4631-AAA7-A89C7D5B4F0C}"/>
    <cellStyle name="Normal 4 4 2 3 6 3 3" xfId="22686" xr:uid="{F57AE26C-C748-4B6A-A84B-3F3892D8D326}"/>
    <cellStyle name="Normal 4 4 2 3 6 3 3 2" xfId="22687" xr:uid="{5456EE4D-0D9A-4628-89F2-D8F8AD510521}"/>
    <cellStyle name="Normal 4 4 2 3 6 3 4" xfId="22688" xr:uid="{5348DD4C-BFED-4168-9631-81EE012D6F4B}"/>
    <cellStyle name="Normal 4 4 2 3 6 3 4 2" xfId="22689" xr:uid="{40209EDC-1E1D-4593-A28D-C27D597F51DC}"/>
    <cellStyle name="Normal 4 4 2 3 6 3 5" xfId="22690" xr:uid="{82369D41-E201-4064-B331-E5F12FBF1407}"/>
    <cellStyle name="Normal 4 4 2 3 6 3 5 2" xfId="22691" xr:uid="{B3B2606A-DF24-4933-A656-120F8F9135E0}"/>
    <cellStyle name="Normal 4 4 2 3 6 3 6" xfId="22692" xr:uid="{5EFE8E56-DAB8-4848-B4CD-21DE81E783FA}"/>
    <cellStyle name="Normal 4 4 2 3 6 3 6 2" xfId="22693" xr:uid="{44BA75A2-46C2-4EF0-9F13-B68E52DE9223}"/>
    <cellStyle name="Normal 4 4 2 3 6 3 7" xfId="22694" xr:uid="{05993AE2-59FC-4338-A26F-ABC540F510B3}"/>
    <cellStyle name="Normal 4 4 2 3 6 3 7 2" xfId="22695" xr:uid="{2296AC69-DAEA-427A-86F4-9AA746F2E1B8}"/>
    <cellStyle name="Normal 4 4 2 3 6 3 8" xfId="22696" xr:uid="{2B7F8C8B-69C4-416F-B821-873FDF51223D}"/>
    <cellStyle name="Normal 4 4 2 3 6 4" xfId="22697" xr:uid="{18F0A2BA-E8AA-4A6A-A1C6-3F699D43600E}"/>
    <cellStyle name="Normal 4 4 2 3 6 4 2" xfId="22698" xr:uid="{88C3C793-11F5-4C86-82F6-4EB59AC13302}"/>
    <cellStyle name="Normal 4 4 2 3 6 4 2 2" xfId="22699" xr:uid="{2D130199-8C01-491E-9998-0F3391F3B7DB}"/>
    <cellStyle name="Normal 4 4 2 3 6 4 2 2 2" xfId="22700" xr:uid="{EB1D5400-5D60-4756-9241-755BC5216472}"/>
    <cellStyle name="Normal 4 4 2 3 6 4 2 3" xfId="22701" xr:uid="{4CA9D440-339D-4027-9905-57085AB56FE4}"/>
    <cellStyle name="Normal 4 4 2 3 6 4 3" xfId="22702" xr:uid="{B4774879-41A2-4880-90D0-3B7DC3338C73}"/>
    <cellStyle name="Normal 4 4 2 3 6 5" xfId="22703" xr:uid="{E1D4B57D-630C-4CA2-8570-037640B64964}"/>
    <cellStyle name="Normal 4 4 2 3 6 5 2" xfId="22704" xr:uid="{96E1B1B1-40D6-4C81-BF43-E5B7F0ED559C}"/>
    <cellStyle name="Normal 4 4 2 3 6 6" xfId="22705" xr:uid="{DBD9DDE4-7CA2-44BC-91F6-3009E2F4B71C}"/>
    <cellStyle name="Normal 4 4 2 3 6 6 2" xfId="22706" xr:uid="{67B0D1CD-BE6F-4479-9663-7F1AEB89CA72}"/>
    <cellStyle name="Normal 4 4 2 3 6 7" xfId="22707" xr:uid="{EB7210A0-4ECA-4B10-AA0C-BD1764B9946F}"/>
    <cellStyle name="Normal 4 4 2 3 6 7 2" xfId="22708" xr:uid="{82BC3564-1FC6-4D46-8C84-D08024D2A5CB}"/>
    <cellStyle name="Normal 4 4 2 3 6 8" xfId="22709" xr:uid="{B2A55C9D-1F9B-4527-BAD5-D3698FC94F76}"/>
    <cellStyle name="Normal 4 4 2 3 6 8 2" xfId="22710" xr:uid="{D92F6A5A-EE20-487A-B83C-57052CF684D3}"/>
    <cellStyle name="Normal 4 4 2 3 6 9" xfId="22711" xr:uid="{48EE975B-6061-44E3-AAB1-2505DDEA7AEB}"/>
    <cellStyle name="Normal 4 4 2 3 7" xfId="22712" xr:uid="{0288A5E9-1B88-4450-85C0-92EA8DA48E96}"/>
    <cellStyle name="Normal 4 4 2 3 7 2" xfId="22713" xr:uid="{25276EA7-71C3-4D07-828B-7ACCA3FECC1E}"/>
    <cellStyle name="Normal 4 4 2 3 8" xfId="22714" xr:uid="{06CCF17F-B5BF-4981-B23E-97418C82C357}"/>
    <cellStyle name="Normal 4 4 2 3 8 2" xfId="22715" xr:uid="{4FC9C2FC-38DE-401A-AA84-5B0E42017EDC}"/>
    <cellStyle name="Normal 4 4 2 3 9" xfId="22716" xr:uid="{02AFD640-63DC-4042-991A-2D53003DBF58}"/>
    <cellStyle name="Normal 4 4 2 3 9 2" xfId="22717" xr:uid="{9612DB8C-1978-432C-B2A7-2DF4C5EA5AC5}"/>
    <cellStyle name="Normal 4 4 2 3 9 2 2" xfId="22718" xr:uid="{0B7C6F2C-F555-4D3F-9054-666952A6DFD6}"/>
    <cellStyle name="Normal 4 4 2 3 9 2 2 2" xfId="22719" xr:uid="{11A657AC-6A8E-4C12-B26D-53C8C208DEF8}"/>
    <cellStyle name="Normal 4 4 2 3 9 2 2 2 2" xfId="22720" xr:uid="{7852B352-ABAB-4235-8BDB-BEDF3EA59167}"/>
    <cellStyle name="Normal 4 4 2 3 9 2 2 2 2 2" xfId="22721" xr:uid="{F1487E73-BBBF-447B-8C71-30884E9E0508}"/>
    <cellStyle name="Normal 4 4 2 3 9 2 2 2 3" xfId="22722" xr:uid="{308D0CE5-FFCF-4138-9F2A-8D2F513B359D}"/>
    <cellStyle name="Normal 4 4 2 3 9 2 2 3" xfId="22723" xr:uid="{DD8DCD14-406C-4FAF-9C53-55C747BD3401}"/>
    <cellStyle name="Normal 4 4 2 3 9 2 3" xfId="22724" xr:uid="{4D97452D-9D0A-420D-89B5-0E6E54172636}"/>
    <cellStyle name="Normal 4 4 2 3 9 2 3 2" xfId="22725" xr:uid="{7C70BBF4-508E-4286-B528-BA7324ACEA9E}"/>
    <cellStyle name="Normal 4 4 2 3 9 2 4" xfId="22726" xr:uid="{07D43037-B419-44CD-AB7F-82CDF87562BC}"/>
    <cellStyle name="Normal 4 4 2 3 9 2 4 2" xfId="22727" xr:uid="{30D3713D-8269-48EC-B4F7-D7CD7BD9153B}"/>
    <cellStyle name="Normal 4 4 2 3 9 2 5" xfId="22728" xr:uid="{0463632F-A3DA-4EE6-9CAC-5C7A7DBCF293}"/>
    <cellStyle name="Normal 4 4 2 3 9 2 5 2" xfId="22729" xr:uid="{C3FABDA2-BD10-4136-9CE3-8533EC4818C7}"/>
    <cellStyle name="Normal 4 4 2 3 9 2 6" xfId="22730" xr:uid="{5366933F-1125-470E-9CA1-89DA7DCA1D6A}"/>
    <cellStyle name="Normal 4 4 2 3 9 2 6 2" xfId="22731" xr:uid="{A1DB1C43-5AA3-4FC7-8666-967D980C76B2}"/>
    <cellStyle name="Normal 4 4 2 3 9 2 7" xfId="22732" xr:uid="{E5622BD4-F9CF-4464-B7AF-3CDF7E12A0FA}"/>
    <cellStyle name="Normal 4 4 2 3 9 2 7 2" xfId="22733" xr:uid="{1E3F61D4-1B8D-4997-9075-955B4217D5C6}"/>
    <cellStyle name="Normal 4 4 2 3 9 2 8" xfId="22734" xr:uid="{F74659DA-E900-4EE9-A6CD-7EABC9A84716}"/>
    <cellStyle name="Normal 4 4 2 3 9 3" xfId="22735" xr:uid="{98941625-BB43-4DEC-A124-7DDE3E5CC855}"/>
    <cellStyle name="Normal 4 4 2 3 9 3 2" xfId="22736" xr:uid="{91D749F7-BB3C-4A98-B450-D51C0ADE77CA}"/>
    <cellStyle name="Normal 4 4 2 3 9 3 2 2" xfId="22737" xr:uid="{B969F74A-4767-4E51-B534-B31D6DED577B}"/>
    <cellStyle name="Normal 4 4 2 3 9 3 2 2 2" xfId="22738" xr:uid="{CA2DBE47-7133-491A-84C4-CACA3777B26E}"/>
    <cellStyle name="Normal 4 4 2 3 9 3 2 3" xfId="22739" xr:uid="{AD74CD2B-5C7D-41AF-9B38-50D9B3244109}"/>
    <cellStyle name="Normal 4 4 2 3 9 3 3" xfId="22740" xr:uid="{2C33D6CA-1383-42C9-9225-5520CEEE67D3}"/>
    <cellStyle name="Normal 4 4 2 3 9 4" xfId="22741" xr:uid="{29BFE6A6-6A9A-4107-9393-0A3FC9525DB4}"/>
    <cellStyle name="Normal 4 4 2 3 9 4 2" xfId="22742" xr:uid="{FEC07A88-539F-4A27-8BC2-BC7F1D673963}"/>
    <cellStyle name="Normal 4 4 2 3 9 5" xfId="22743" xr:uid="{5A4494B2-7CA3-4A5E-B1E3-C291283BBFC4}"/>
    <cellStyle name="Normal 4 4 2 3 9 5 2" xfId="22744" xr:uid="{1E2DA60B-2DC9-480E-BE80-B15D3122BB3C}"/>
    <cellStyle name="Normal 4 4 2 3 9 6" xfId="22745" xr:uid="{47E05E39-3845-44D7-8B97-158A2636FC43}"/>
    <cellStyle name="Normal 4 4 2 3 9 6 2" xfId="22746" xr:uid="{A26BCCA9-4EC6-4352-A737-210A7C1A5AF7}"/>
    <cellStyle name="Normal 4 4 2 3 9 7" xfId="22747" xr:uid="{5AE0E93C-3B6B-4ED7-AA4D-4E6187BCF058}"/>
    <cellStyle name="Normal 4 4 2 3 9 7 2" xfId="22748" xr:uid="{3D35DEB3-6EEF-47E3-B87D-FA81C308A3BE}"/>
    <cellStyle name="Normal 4 4 2 3 9 8" xfId="22749" xr:uid="{5590F942-41BB-4804-9BA5-4F80A25663C4}"/>
    <cellStyle name="Normal 4 4 2 4" xfId="22750" xr:uid="{5A6406E2-3E35-4F91-88F5-69552B53678B}"/>
    <cellStyle name="Normal 4 4 2 4 10" xfId="22751" xr:uid="{06B106E2-FDE0-411B-91FD-4284FDB52D59}"/>
    <cellStyle name="Normal 4 4 2 4 10 2" xfId="22752" xr:uid="{E829947F-5ED6-4413-A697-7CCE57F24D83}"/>
    <cellStyle name="Normal 4 4 2 4 11" xfId="22753" xr:uid="{46FD8EA6-B00B-4164-BC87-42DE0EB28950}"/>
    <cellStyle name="Normal 4 4 2 4 11 2" xfId="22754" xr:uid="{2FD1751D-21E9-4910-9D5F-5185EF32C55F}"/>
    <cellStyle name="Normal 4 4 2 4 12" xfId="22755" xr:uid="{4E5C5964-E892-461A-8283-0C2C9D71EEEE}"/>
    <cellStyle name="Normal 4 4 2 4 12 2" xfId="22756" xr:uid="{96B8E012-9236-473B-8748-9D16A66886D9}"/>
    <cellStyle name="Normal 4 4 2 4 13" xfId="22757" xr:uid="{D664ADCA-EC60-4C18-9278-62427B17025F}"/>
    <cellStyle name="Normal 4 4 2 4 2" xfId="22758" xr:uid="{E7B1C22F-BA38-4132-B4C8-FF170FBDA3B1}"/>
    <cellStyle name="Normal 4 4 2 4 2 10" xfId="22759" xr:uid="{84163DC6-0A50-4547-AEC0-AA1779DB8AB5}"/>
    <cellStyle name="Normal 4 4 2 4 2 10 2" xfId="22760" xr:uid="{73CE06AE-0C4A-4173-8522-B04A99C32B6D}"/>
    <cellStyle name="Normal 4 4 2 4 2 11" xfId="22761" xr:uid="{95F41FD0-9189-46DC-9B98-17D9C263241E}"/>
    <cellStyle name="Normal 4 4 2 4 2 11 2" xfId="22762" xr:uid="{3A5145EC-92BA-493D-9D8A-46479696AD9C}"/>
    <cellStyle name="Normal 4 4 2 4 2 12" xfId="22763" xr:uid="{922E7D94-6A51-48CF-B9B7-2BCA39C1CE0B}"/>
    <cellStyle name="Normal 4 4 2 4 2 12 2" xfId="22764" xr:uid="{BF8F812A-7C4E-4A92-AD80-79CD1BBCED1D}"/>
    <cellStyle name="Normal 4 4 2 4 2 13" xfId="22765" xr:uid="{A818EB50-C8D2-4348-B254-1699E287B476}"/>
    <cellStyle name="Normal 4 4 2 4 2 2" xfId="22766" xr:uid="{8D422FAE-107A-465E-B562-4A4CF36366E1}"/>
    <cellStyle name="Normal 4 4 2 4 2 2 10" xfId="22767" xr:uid="{0EACC680-DB16-4D26-BF74-BA8AADBA74FF}"/>
    <cellStyle name="Normal 4 4 2 4 2 2 10 2" xfId="22768" xr:uid="{E981F831-0E72-437C-9624-D293F6FB323B}"/>
    <cellStyle name="Normal 4 4 2 4 2 2 11" xfId="22769" xr:uid="{7135E0DC-B653-4DDE-89DC-6B1EA58B4CD3}"/>
    <cellStyle name="Normal 4 4 2 4 2 2 11 2" xfId="22770" xr:uid="{32A44655-C93F-4108-9571-38256E391950}"/>
    <cellStyle name="Normal 4 4 2 4 2 2 12" xfId="22771" xr:uid="{1FFF4DDF-5597-42CD-9C0F-23CBFDB2D270}"/>
    <cellStyle name="Normal 4 4 2 4 2 2 2" xfId="22772" xr:uid="{7A8BCF3E-E839-4BDD-A2EE-0F3638EAEF69}"/>
    <cellStyle name="Normal 4 4 2 4 2 2 2 10" xfId="22773" xr:uid="{18914374-BE6A-449D-B312-A1D93EAE9E7C}"/>
    <cellStyle name="Normal 4 4 2 4 2 2 2 10 2" xfId="22774" xr:uid="{41C042E0-5C94-483E-8B65-AB9D49C99D8A}"/>
    <cellStyle name="Normal 4 4 2 4 2 2 2 11" xfId="22775" xr:uid="{F4A18D30-C735-4416-BEA7-8CD7CBD7098D}"/>
    <cellStyle name="Normal 4 4 2 4 2 2 2 11 2" xfId="22776" xr:uid="{E72FD5F6-B2AE-4845-9EC2-139F2EB0A78F}"/>
    <cellStyle name="Normal 4 4 2 4 2 2 2 12" xfId="22777" xr:uid="{C243CDFA-23A5-47C6-8F93-427611508156}"/>
    <cellStyle name="Normal 4 4 2 4 2 2 2 2" xfId="22778" xr:uid="{6608D0A4-A226-433E-9643-C2508F21F940}"/>
    <cellStyle name="Normal 4 4 2 4 2 2 2 2 2" xfId="22779" xr:uid="{9BC1E9F3-5568-4AAB-AC38-9F17EBCB1FBE}"/>
    <cellStyle name="Normal 4 4 2 4 2 2 2 2 2 2" xfId="22780" xr:uid="{3C84C496-735C-422A-912E-E9060B1454A8}"/>
    <cellStyle name="Normal 4 4 2 4 2 2 2 2 2 2 2" xfId="22781" xr:uid="{5C7711E0-48FD-4FC9-928E-A36B1443E6A7}"/>
    <cellStyle name="Normal 4 4 2 4 2 2 2 2 2 2 2 2" xfId="22782" xr:uid="{7BD894F9-CEEE-4FED-BFC6-40E82F848E0C}"/>
    <cellStyle name="Normal 4 4 2 4 2 2 2 2 2 2 2 2 2" xfId="22783" xr:uid="{C11EA379-094F-415A-BDD9-CB6B89A2DFE3}"/>
    <cellStyle name="Normal 4 4 2 4 2 2 2 2 2 2 2 2 2 2" xfId="22784" xr:uid="{31499F3F-4CF0-4D39-803F-47766E03E317}"/>
    <cellStyle name="Normal 4 4 2 4 2 2 2 2 2 2 2 2 2 2 2" xfId="22785" xr:uid="{0D9FB43C-0591-4423-BAE7-FB36B39EE0BA}"/>
    <cellStyle name="Normal 4 4 2 4 2 2 2 2 2 2 2 2 2 3" xfId="22786" xr:uid="{A6DDB884-800E-48DD-B663-FBF3CBBCA079}"/>
    <cellStyle name="Normal 4 4 2 4 2 2 2 2 2 2 2 2 3" xfId="22787" xr:uid="{92F6997C-F032-43C7-A005-F3B7F5112DCA}"/>
    <cellStyle name="Normal 4 4 2 4 2 2 2 2 2 2 2 3" xfId="22788" xr:uid="{57FB3327-EB03-4C01-B617-B05A19FCA888}"/>
    <cellStyle name="Normal 4 4 2 4 2 2 2 2 2 2 2 3 2" xfId="22789" xr:uid="{8A56666B-78F0-478E-8FD1-171E1EAC7D13}"/>
    <cellStyle name="Normal 4 4 2 4 2 2 2 2 2 2 2 4" xfId="22790" xr:uid="{2FA98B23-4DC4-4DC5-A7C6-8D14FCB64BF3}"/>
    <cellStyle name="Normal 4 4 2 4 2 2 2 2 2 2 2 4 2" xfId="22791" xr:uid="{A4F2772F-B108-4DF1-B4CB-C094C2B7DDA8}"/>
    <cellStyle name="Normal 4 4 2 4 2 2 2 2 2 2 2 5" xfId="22792" xr:uid="{97235AC4-A756-47E1-BCE7-F72798A09B43}"/>
    <cellStyle name="Normal 4 4 2 4 2 2 2 2 2 2 2 5 2" xfId="22793" xr:uid="{61D861CC-8F76-4004-926F-CC894DC63A9C}"/>
    <cellStyle name="Normal 4 4 2 4 2 2 2 2 2 2 2 6" xfId="22794" xr:uid="{7F319BA5-769E-47F8-83CF-C900F652A26E}"/>
    <cellStyle name="Normal 4 4 2 4 2 2 2 2 2 2 2 6 2" xfId="22795" xr:uid="{A3FB89CB-9EBB-41A7-969B-05B5645F3EF5}"/>
    <cellStyle name="Normal 4 4 2 4 2 2 2 2 2 2 2 7" xfId="22796" xr:uid="{F33FE658-A342-4549-BF5C-82E8059704EA}"/>
    <cellStyle name="Normal 4 4 2 4 2 2 2 2 2 2 2 7 2" xfId="22797" xr:uid="{9BA053DD-3C79-4DAD-A456-B1D259327906}"/>
    <cellStyle name="Normal 4 4 2 4 2 2 2 2 2 2 2 8" xfId="22798" xr:uid="{0BF6F498-953A-4D9F-99FB-69D703BED4BA}"/>
    <cellStyle name="Normal 4 4 2 4 2 2 2 2 2 2 3" xfId="22799" xr:uid="{28F708A5-9CF0-41CD-8F5B-272F810ED752}"/>
    <cellStyle name="Normal 4 4 2 4 2 2 2 2 2 2 3 2" xfId="22800" xr:uid="{11C9E0D5-E724-4C56-A071-CADDBBDF3D0F}"/>
    <cellStyle name="Normal 4 4 2 4 2 2 2 2 2 2 3 2 2" xfId="22801" xr:uid="{360CF751-DF8A-4533-B68B-00CDB1578359}"/>
    <cellStyle name="Normal 4 4 2 4 2 2 2 2 2 2 3 2 2 2" xfId="22802" xr:uid="{A55B5886-C7E9-4F9C-A91D-AE7EC3C4327C}"/>
    <cellStyle name="Normal 4 4 2 4 2 2 2 2 2 2 3 2 3" xfId="22803" xr:uid="{46E7AE1A-B1D1-4D3F-802D-356ADDADC6B3}"/>
    <cellStyle name="Normal 4 4 2 4 2 2 2 2 2 2 3 3" xfId="22804" xr:uid="{9F501D23-8933-4F9D-B7DE-B7A62783CEDD}"/>
    <cellStyle name="Normal 4 4 2 4 2 2 2 2 2 2 4" xfId="22805" xr:uid="{3736F091-E1F2-4CCF-9A07-E1D2BAEDD144}"/>
    <cellStyle name="Normal 4 4 2 4 2 2 2 2 2 2 4 2" xfId="22806" xr:uid="{0DEFC9E9-02A8-448A-A6AE-FCAFEB991B4A}"/>
    <cellStyle name="Normal 4 4 2 4 2 2 2 2 2 2 5" xfId="22807" xr:uid="{4B37E825-A47D-4B03-8802-F655CD80662C}"/>
    <cellStyle name="Normal 4 4 2 4 2 2 2 2 2 2 5 2" xfId="22808" xr:uid="{08EA18D7-2FC8-48FD-970A-3FCA936D0860}"/>
    <cellStyle name="Normal 4 4 2 4 2 2 2 2 2 2 6" xfId="22809" xr:uid="{5C202043-5BE5-41E8-9121-78FE0EBD94B2}"/>
    <cellStyle name="Normal 4 4 2 4 2 2 2 2 2 2 6 2" xfId="22810" xr:uid="{1A723A15-690B-44E0-B0F4-D99A35CD7D78}"/>
    <cellStyle name="Normal 4 4 2 4 2 2 2 2 2 2 7" xfId="22811" xr:uid="{4515D8C8-76CC-4397-9914-7A1681D1CFD6}"/>
    <cellStyle name="Normal 4 4 2 4 2 2 2 2 2 2 7 2" xfId="22812" xr:uid="{C9EB8BC9-94C6-4EC9-98BE-0E3F3346151E}"/>
    <cellStyle name="Normal 4 4 2 4 2 2 2 2 2 2 8" xfId="22813" xr:uid="{0AB99CB2-BCCD-4125-A200-62F99D71A5B6}"/>
    <cellStyle name="Normal 4 4 2 4 2 2 2 2 2 3" xfId="22814" xr:uid="{6A2B6B17-E89F-46F3-9B73-682E8D7C1123}"/>
    <cellStyle name="Normal 4 4 2 4 2 2 2 2 2 3 2" xfId="22815" xr:uid="{36C7516A-AC34-4D02-9BC3-0D966BB82C7A}"/>
    <cellStyle name="Normal 4 4 2 4 2 2 2 2 2 3 2 2" xfId="22816" xr:uid="{AAD34FBF-3F62-4CCD-8016-9A33E8D101F2}"/>
    <cellStyle name="Normal 4 4 2 4 2 2 2 2 2 3 2 2 2" xfId="22817" xr:uid="{57F44E37-1580-490F-A5E2-6685BD8ADE3B}"/>
    <cellStyle name="Normal 4 4 2 4 2 2 2 2 2 3 2 3" xfId="22818" xr:uid="{E7ED3AC9-D9AB-4F8F-9E32-EE652550B5F2}"/>
    <cellStyle name="Normal 4 4 2 4 2 2 2 2 2 3 3" xfId="22819" xr:uid="{C372DC98-ECAA-4479-9D39-D7F66DC827DB}"/>
    <cellStyle name="Normal 4 4 2 4 2 2 2 2 2 4" xfId="22820" xr:uid="{341AAEA1-38BB-46A3-9DC5-B201C72377C4}"/>
    <cellStyle name="Normal 4 4 2 4 2 2 2 2 2 4 2" xfId="22821" xr:uid="{AF5A0E08-7D8D-422F-9654-B734C81398E4}"/>
    <cellStyle name="Normal 4 4 2 4 2 2 2 2 2 5" xfId="22822" xr:uid="{9EC87C99-59EB-4B58-9401-709FC3CDFA7E}"/>
    <cellStyle name="Normal 4 4 2 4 2 2 2 2 2 5 2" xfId="22823" xr:uid="{9A312FAC-72A0-4A9C-A4EF-9AB8A3BEE125}"/>
    <cellStyle name="Normal 4 4 2 4 2 2 2 2 2 6" xfId="22824" xr:uid="{2BACFFBE-6F24-453F-BA5D-554860FD0A0C}"/>
    <cellStyle name="Normal 4 4 2 4 2 2 2 2 2 6 2" xfId="22825" xr:uid="{94E37E8A-8634-4B71-8DB1-03450A7C1F9F}"/>
    <cellStyle name="Normal 4 4 2 4 2 2 2 2 2 7" xfId="22826" xr:uid="{8E48BD6F-BDDE-44A9-B816-15DB7FE378BA}"/>
    <cellStyle name="Normal 4 4 2 4 2 2 2 2 2 7 2" xfId="22827" xr:uid="{7B8931F5-099C-4A47-8D1A-93FF40476BB8}"/>
    <cellStyle name="Normal 4 4 2 4 2 2 2 2 2 8" xfId="22828" xr:uid="{914322BC-92C5-4B43-923C-5158530EF6A2}"/>
    <cellStyle name="Normal 4 4 2 4 2 2 2 2 2 8 2" xfId="22829" xr:uid="{F0DF37A5-2236-4FD9-AA68-80D2697F45C8}"/>
    <cellStyle name="Normal 4 4 2 4 2 2 2 2 2 9" xfId="22830" xr:uid="{F154A185-AEEA-4F9E-AA5A-21DBF332BE5F}"/>
    <cellStyle name="Normal 4 4 2 4 2 2 2 2 3" xfId="22831" xr:uid="{A0610075-84A5-4252-93A5-6296D101BC9C}"/>
    <cellStyle name="Normal 4 4 2 4 2 2 2 2 3 2" xfId="22832" xr:uid="{66F70225-E198-45F5-A9C9-519E556AC96D}"/>
    <cellStyle name="Normal 4 4 2 4 2 2 2 2 3 2 2" xfId="22833" xr:uid="{0F83CD67-7D02-48CB-BE6E-23D7D227C422}"/>
    <cellStyle name="Normal 4 4 2 4 2 2 2 2 3 2 2 2" xfId="22834" xr:uid="{59098B3C-99F4-4C03-9502-8226283062DA}"/>
    <cellStyle name="Normal 4 4 2 4 2 2 2 2 3 2 2 2 2" xfId="22835" xr:uid="{52A7F294-F143-4B04-89FF-F8D1B634F59C}"/>
    <cellStyle name="Normal 4 4 2 4 2 2 2 2 3 2 2 3" xfId="22836" xr:uid="{44F86BA8-39EE-4930-93A6-20061AEC2651}"/>
    <cellStyle name="Normal 4 4 2 4 2 2 2 2 3 2 3" xfId="22837" xr:uid="{0AC9F3AC-974A-41AC-8231-05FA86B9790C}"/>
    <cellStyle name="Normal 4 4 2 4 2 2 2 2 3 3" xfId="22838" xr:uid="{EF1BA543-72E4-4620-B613-2ADD65B8B9BC}"/>
    <cellStyle name="Normal 4 4 2 4 2 2 2 2 3 3 2" xfId="22839" xr:uid="{0E785C7E-E537-4E6E-BEC0-BE730F5A1D13}"/>
    <cellStyle name="Normal 4 4 2 4 2 2 2 2 3 4" xfId="22840" xr:uid="{C311FAFC-C390-4590-8EE4-11CA177194E7}"/>
    <cellStyle name="Normal 4 4 2 4 2 2 2 2 3 4 2" xfId="22841" xr:uid="{7096631E-831F-4CAF-839B-DA5B288A8FE9}"/>
    <cellStyle name="Normal 4 4 2 4 2 2 2 2 3 5" xfId="22842" xr:uid="{45606C06-8DAB-4D85-B812-42DFFA25C2D2}"/>
    <cellStyle name="Normal 4 4 2 4 2 2 2 2 3 5 2" xfId="22843" xr:uid="{304D0E97-C7FA-434D-A371-B3AFB5BD47DA}"/>
    <cellStyle name="Normal 4 4 2 4 2 2 2 2 3 6" xfId="22844" xr:uid="{FEB6031E-C4BE-4B5C-8E86-BF86EE2510F9}"/>
    <cellStyle name="Normal 4 4 2 4 2 2 2 2 3 6 2" xfId="22845" xr:uid="{2CEBB991-2901-40FC-BE1F-B760D70F105A}"/>
    <cellStyle name="Normal 4 4 2 4 2 2 2 2 3 7" xfId="22846" xr:uid="{153480AF-2A35-4CCF-A43A-DB0D4DDB69C4}"/>
    <cellStyle name="Normal 4 4 2 4 2 2 2 2 3 7 2" xfId="22847" xr:uid="{FE1CD16E-3B4C-495F-8FB3-A48D71A29C40}"/>
    <cellStyle name="Normal 4 4 2 4 2 2 2 2 3 8" xfId="22848" xr:uid="{B96AFAFD-C28B-42BB-AB3E-AC1EAD41EAA7}"/>
    <cellStyle name="Normal 4 4 2 4 2 2 2 2 4" xfId="22849" xr:uid="{C831C682-3BEE-4E7C-8944-42A74CAB9207}"/>
    <cellStyle name="Normal 4 4 2 4 2 2 2 2 4 2" xfId="22850" xr:uid="{A8979B7F-AF06-4DF9-B3B8-1B095E178E23}"/>
    <cellStyle name="Normal 4 4 2 4 2 2 2 2 4 2 2" xfId="22851" xr:uid="{9C58AC4E-EE1A-4681-93A0-C6EE3FECFCAE}"/>
    <cellStyle name="Normal 4 4 2 4 2 2 2 2 4 2 2 2" xfId="22852" xr:uid="{DDA2120C-B210-4622-B657-843C14ABFA52}"/>
    <cellStyle name="Normal 4 4 2 4 2 2 2 2 4 2 3" xfId="22853" xr:uid="{ED5D33CA-7EE2-4944-8CDB-43298841E2FF}"/>
    <cellStyle name="Normal 4 4 2 4 2 2 2 2 4 3" xfId="22854" xr:uid="{FDDC1F7E-B147-4A32-B2BD-7DEB272BC1FF}"/>
    <cellStyle name="Normal 4 4 2 4 2 2 2 2 5" xfId="22855" xr:uid="{60E55C43-9FBA-4BB3-9986-7997B0263D4A}"/>
    <cellStyle name="Normal 4 4 2 4 2 2 2 2 5 2" xfId="22856" xr:uid="{E5A60EB8-7516-41E2-88C4-4EA567C108D4}"/>
    <cellStyle name="Normal 4 4 2 4 2 2 2 2 6" xfId="22857" xr:uid="{5AA141E6-FF84-4784-9A65-C84299F9134F}"/>
    <cellStyle name="Normal 4 4 2 4 2 2 2 2 6 2" xfId="22858" xr:uid="{716FF4E5-4EFD-4941-A0A8-0FB8CDBA18C3}"/>
    <cellStyle name="Normal 4 4 2 4 2 2 2 2 7" xfId="22859" xr:uid="{0D7B6529-E504-4094-85A8-EDBDD8A6858A}"/>
    <cellStyle name="Normal 4 4 2 4 2 2 2 2 7 2" xfId="22860" xr:uid="{4A6C33CD-5D8E-4C6B-B207-3A847C8DF1EF}"/>
    <cellStyle name="Normal 4 4 2 4 2 2 2 2 8" xfId="22861" xr:uid="{CDC905CD-3DB9-4C54-B509-7F574BB2045B}"/>
    <cellStyle name="Normal 4 4 2 4 2 2 2 2 8 2" xfId="22862" xr:uid="{BD849F87-9AAE-46F5-8357-514BA8A5C492}"/>
    <cellStyle name="Normal 4 4 2 4 2 2 2 2 9" xfId="22863" xr:uid="{E1E0D4C3-9649-4846-9DCB-E18FE23058F4}"/>
    <cellStyle name="Normal 4 4 2 4 2 2 2 3" xfId="22864" xr:uid="{42B3AFC2-A07C-4ED4-A39E-9B2BDD3D22FB}"/>
    <cellStyle name="Normal 4 4 2 4 2 2 2 3 2" xfId="22865" xr:uid="{56728E72-C27D-4C4C-8E92-673CB0B73C9F}"/>
    <cellStyle name="Normal 4 4 2 4 2 2 2 4" xfId="22866" xr:uid="{59A909C2-F479-422C-99A2-EE9CF150FD39}"/>
    <cellStyle name="Normal 4 4 2 4 2 2 2 4 2" xfId="22867" xr:uid="{2E9B2F77-D130-4BE8-90A3-25C929542712}"/>
    <cellStyle name="Normal 4 4 2 4 2 2 2 5" xfId="22868" xr:uid="{BE9B5FC1-9DF3-40EC-AE41-10CC96BDCBCD}"/>
    <cellStyle name="Normal 4 4 2 4 2 2 2 5 2" xfId="22869" xr:uid="{2BF45050-AFA3-462F-8F6E-10DFC5099486}"/>
    <cellStyle name="Normal 4 4 2 4 2 2 2 5 2 2" xfId="22870" xr:uid="{A165B150-E7E8-4703-9F34-69D86E7197D5}"/>
    <cellStyle name="Normal 4 4 2 4 2 2 2 5 2 2 2" xfId="22871" xr:uid="{61A9E748-F598-4838-9533-181F2B049F8A}"/>
    <cellStyle name="Normal 4 4 2 4 2 2 2 5 2 2 2 2" xfId="22872" xr:uid="{F7D6D42C-3FEE-4DAB-803F-42642CE16F5F}"/>
    <cellStyle name="Normal 4 4 2 4 2 2 2 5 2 2 2 2 2" xfId="22873" xr:uid="{B3B609A8-3AA4-4DC0-BDAA-7D9FFE84332F}"/>
    <cellStyle name="Normal 4 4 2 4 2 2 2 5 2 2 2 3" xfId="22874" xr:uid="{568343FF-8B65-408B-ADD9-79147A8D0880}"/>
    <cellStyle name="Normal 4 4 2 4 2 2 2 5 2 2 3" xfId="22875" xr:uid="{5C7974CB-A459-4300-B0FC-7DE0F27C5B0A}"/>
    <cellStyle name="Normal 4 4 2 4 2 2 2 5 2 3" xfId="22876" xr:uid="{9D80E408-D899-4B40-B5BE-4DBEF874220F}"/>
    <cellStyle name="Normal 4 4 2 4 2 2 2 5 2 3 2" xfId="22877" xr:uid="{93F8A7BF-0D30-4944-B1F4-EB0472AC30F9}"/>
    <cellStyle name="Normal 4 4 2 4 2 2 2 5 2 4" xfId="22878" xr:uid="{5878375E-059C-4AF2-A21C-DC1F99385DC7}"/>
    <cellStyle name="Normal 4 4 2 4 2 2 2 5 2 4 2" xfId="22879" xr:uid="{88F9F157-33F3-46D2-BC12-1F8532FFE6E6}"/>
    <cellStyle name="Normal 4 4 2 4 2 2 2 5 2 5" xfId="22880" xr:uid="{4306CC35-E272-4AF4-9F01-00F32D423CC6}"/>
    <cellStyle name="Normal 4 4 2 4 2 2 2 5 2 5 2" xfId="22881" xr:uid="{EB702844-4F82-4E19-BD96-2BA0E9834DEA}"/>
    <cellStyle name="Normal 4 4 2 4 2 2 2 5 2 6" xfId="22882" xr:uid="{CF156378-598E-4483-9CDC-7FF8D95F5C69}"/>
    <cellStyle name="Normal 4 4 2 4 2 2 2 5 2 6 2" xfId="22883" xr:uid="{06EDE9F9-01E3-4F4D-8562-DE5BE02CB86B}"/>
    <cellStyle name="Normal 4 4 2 4 2 2 2 5 2 7" xfId="22884" xr:uid="{51C3276E-5DB2-4085-9BEE-D3553C339FFE}"/>
    <cellStyle name="Normal 4 4 2 4 2 2 2 5 2 7 2" xfId="22885" xr:uid="{CCA42704-DF32-4CF6-A4EC-D9A418F8CE96}"/>
    <cellStyle name="Normal 4 4 2 4 2 2 2 5 2 8" xfId="22886" xr:uid="{E5C744FD-C3FB-4C27-B25C-BAC6EC5F3AED}"/>
    <cellStyle name="Normal 4 4 2 4 2 2 2 5 3" xfId="22887" xr:uid="{8EAC8E98-F51C-4D89-9C2D-3D398EEE2EDD}"/>
    <cellStyle name="Normal 4 4 2 4 2 2 2 5 3 2" xfId="22888" xr:uid="{6A793141-87FE-4099-A7E0-B2440CC41EC9}"/>
    <cellStyle name="Normal 4 4 2 4 2 2 2 5 3 2 2" xfId="22889" xr:uid="{0AD3105A-1AB5-404A-960D-4DD3BE2D5D23}"/>
    <cellStyle name="Normal 4 4 2 4 2 2 2 5 3 2 2 2" xfId="22890" xr:uid="{6820608C-1ADE-4179-90B2-606A6A0A0707}"/>
    <cellStyle name="Normal 4 4 2 4 2 2 2 5 3 2 3" xfId="22891" xr:uid="{BBA4FF52-39F5-430D-A66A-D501B6C0C1D1}"/>
    <cellStyle name="Normal 4 4 2 4 2 2 2 5 3 3" xfId="22892" xr:uid="{4F0304BA-0BA3-486F-B23E-445A4D988E05}"/>
    <cellStyle name="Normal 4 4 2 4 2 2 2 5 4" xfId="22893" xr:uid="{0FBDC634-521E-428A-A49A-592C7D6870D7}"/>
    <cellStyle name="Normal 4 4 2 4 2 2 2 5 4 2" xfId="22894" xr:uid="{9F529990-3757-4F0F-9524-8F381D15FE89}"/>
    <cellStyle name="Normal 4 4 2 4 2 2 2 5 5" xfId="22895" xr:uid="{9177EAB8-B44B-4B87-95A9-D994DC7260EE}"/>
    <cellStyle name="Normal 4 4 2 4 2 2 2 5 5 2" xfId="22896" xr:uid="{C631FC73-76C1-4D05-A0D5-983525BB1DEA}"/>
    <cellStyle name="Normal 4 4 2 4 2 2 2 5 6" xfId="22897" xr:uid="{4E81DCE1-BB67-47E1-B964-CDB842A4C66A}"/>
    <cellStyle name="Normal 4 4 2 4 2 2 2 5 6 2" xfId="22898" xr:uid="{EDF1AECD-001E-40E5-ADA2-C81767C3912D}"/>
    <cellStyle name="Normal 4 4 2 4 2 2 2 5 7" xfId="22899" xr:uid="{CAFF3737-C7D6-4760-AAC4-AF063168E593}"/>
    <cellStyle name="Normal 4 4 2 4 2 2 2 5 7 2" xfId="22900" xr:uid="{221864D4-FC49-448F-B7E8-7551651A1421}"/>
    <cellStyle name="Normal 4 4 2 4 2 2 2 5 8" xfId="22901" xr:uid="{595939C5-8263-4D4F-BDF9-1C18DD4570CD}"/>
    <cellStyle name="Normal 4 4 2 4 2 2 2 6" xfId="22902" xr:uid="{297C4CE3-1E96-4C82-BB7A-B23A6B2C83BF}"/>
    <cellStyle name="Normal 4 4 2 4 2 2 2 6 2" xfId="22903" xr:uid="{D26FBFD5-5C30-4DAD-92C1-1D3BD276CF00}"/>
    <cellStyle name="Normal 4 4 2 4 2 2 2 6 2 2" xfId="22904" xr:uid="{4D3B2FA2-117D-488C-B260-5ADAB44CF428}"/>
    <cellStyle name="Normal 4 4 2 4 2 2 2 6 2 2 2" xfId="22905" xr:uid="{A0166DD9-1C9D-410A-BE68-B9F3440E3DCB}"/>
    <cellStyle name="Normal 4 4 2 4 2 2 2 6 2 3" xfId="22906" xr:uid="{CEBA3A76-82C1-4A1E-AB22-FB0355A434F6}"/>
    <cellStyle name="Normal 4 4 2 4 2 2 2 6 3" xfId="22907" xr:uid="{6827BF00-2974-4B0D-84E0-E985BCE0AA5E}"/>
    <cellStyle name="Normal 4 4 2 4 2 2 2 7" xfId="22908" xr:uid="{9E6B23F3-4FE7-411F-9009-F618775DF852}"/>
    <cellStyle name="Normal 4 4 2 4 2 2 2 7 2" xfId="22909" xr:uid="{FA3405A9-5EA5-4EAC-BFE3-DBC3B1CA48F4}"/>
    <cellStyle name="Normal 4 4 2 4 2 2 2 8" xfId="22910" xr:uid="{C67CA6DA-3D4B-4AAB-A443-AAD73149269A}"/>
    <cellStyle name="Normal 4 4 2 4 2 2 2 8 2" xfId="22911" xr:uid="{C3E95AA0-C8ED-4392-898F-4DFB10592590}"/>
    <cellStyle name="Normal 4 4 2 4 2 2 2 9" xfId="22912" xr:uid="{D709DE27-C739-4918-97A2-52DA25FF7ACB}"/>
    <cellStyle name="Normal 4 4 2 4 2 2 2 9 2" xfId="22913" xr:uid="{5B0E3189-98AA-4151-A2D2-964B2B6AC3FC}"/>
    <cellStyle name="Normal 4 4 2 4 2 2 3" xfId="22914" xr:uid="{7B994267-A5DC-412E-8D5A-C0A753592CB9}"/>
    <cellStyle name="Normal 4 4 2 4 2 2 3 2" xfId="22915" xr:uid="{FB5A6A76-D279-44FE-B95A-F4586128FB22}"/>
    <cellStyle name="Normal 4 4 2 4 2 2 3 2 2" xfId="22916" xr:uid="{AB75F7D4-9CD1-40D5-9655-832A9AA3009A}"/>
    <cellStyle name="Normal 4 4 2 4 2 2 3 2 2 2" xfId="22917" xr:uid="{D5E73AC8-FB5C-41E7-80FC-7FD3514860D1}"/>
    <cellStyle name="Normal 4 4 2 4 2 2 3 2 2 2 2" xfId="22918" xr:uid="{ACB04BF1-9B52-4F55-8351-B93590A6AD7E}"/>
    <cellStyle name="Normal 4 4 2 4 2 2 3 2 2 2 2 2" xfId="22919" xr:uid="{87DA3F28-FE33-474D-95B3-87A535CC845A}"/>
    <cellStyle name="Normal 4 4 2 4 2 2 3 2 2 2 2 2 2" xfId="22920" xr:uid="{D36A1909-6C37-4B08-BED7-7297C1DB9578}"/>
    <cellStyle name="Normal 4 4 2 4 2 2 3 2 2 2 2 2 2 2" xfId="22921" xr:uid="{E750BA94-6762-423F-8D51-006468816604}"/>
    <cellStyle name="Normal 4 4 2 4 2 2 3 2 2 2 2 2 3" xfId="22922" xr:uid="{A4681B56-BB42-4FA9-A7F2-6DD30ACDC5FC}"/>
    <cellStyle name="Normal 4 4 2 4 2 2 3 2 2 2 2 3" xfId="22923" xr:uid="{1E1B563D-B041-40DB-BDC0-2B24E4F3BAEE}"/>
    <cellStyle name="Normal 4 4 2 4 2 2 3 2 2 2 3" xfId="22924" xr:uid="{9472C1AE-44BC-4E85-951B-6265C0256354}"/>
    <cellStyle name="Normal 4 4 2 4 2 2 3 2 2 2 3 2" xfId="22925" xr:uid="{E545FA24-16BF-4E05-BC39-3FAEF329B667}"/>
    <cellStyle name="Normal 4 4 2 4 2 2 3 2 2 2 4" xfId="22926" xr:uid="{1249789D-FA1E-4F35-8017-FD6F546C1EE4}"/>
    <cellStyle name="Normal 4 4 2 4 2 2 3 2 2 2 4 2" xfId="22927" xr:uid="{A6E0BB41-FD9F-4B11-B69E-74E5AC594376}"/>
    <cellStyle name="Normal 4 4 2 4 2 2 3 2 2 2 5" xfId="22928" xr:uid="{10C197C2-6387-42A0-874A-793BCCAF0C0F}"/>
    <cellStyle name="Normal 4 4 2 4 2 2 3 2 2 2 5 2" xfId="22929" xr:uid="{C1F91A25-CD3F-4C78-8A9C-043ABB9AF9F0}"/>
    <cellStyle name="Normal 4 4 2 4 2 2 3 2 2 2 6" xfId="22930" xr:uid="{EA0AE69D-272E-431E-8F86-9CDEFA76988F}"/>
    <cellStyle name="Normal 4 4 2 4 2 2 3 2 2 2 6 2" xfId="22931" xr:uid="{18E6BF15-7B9F-4398-B1A8-C2B818FB8777}"/>
    <cellStyle name="Normal 4 4 2 4 2 2 3 2 2 2 7" xfId="22932" xr:uid="{A9D2A41A-0B15-4954-9774-0CC73A4256A6}"/>
    <cellStyle name="Normal 4 4 2 4 2 2 3 2 2 2 7 2" xfId="22933" xr:uid="{702882EA-1AF2-4B53-865D-D45989F862E6}"/>
    <cellStyle name="Normal 4 4 2 4 2 2 3 2 2 2 8" xfId="22934" xr:uid="{61E249FC-8A51-4E6C-8EE9-B3D784EF269C}"/>
    <cellStyle name="Normal 4 4 2 4 2 2 3 2 2 3" xfId="22935" xr:uid="{3C45D1E8-9464-4EDC-9EC5-CBE25717C028}"/>
    <cellStyle name="Normal 4 4 2 4 2 2 3 2 2 3 2" xfId="22936" xr:uid="{3F497057-914A-46CB-9073-395DB2EC9696}"/>
    <cellStyle name="Normal 4 4 2 4 2 2 3 2 2 3 2 2" xfId="22937" xr:uid="{E9827CB6-3CF5-4B02-9C9D-867CC1FBDC7F}"/>
    <cellStyle name="Normal 4 4 2 4 2 2 3 2 2 3 2 2 2" xfId="22938" xr:uid="{AEDE8604-E53E-410A-9ACF-284D73CB34EF}"/>
    <cellStyle name="Normal 4 4 2 4 2 2 3 2 2 3 2 3" xfId="22939" xr:uid="{6CD3066D-807F-4C18-B0C8-3EC63E2E9803}"/>
    <cellStyle name="Normal 4 4 2 4 2 2 3 2 2 3 3" xfId="22940" xr:uid="{E48E4B4E-A13E-4507-A98F-132FA7EE5FBF}"/>
    <cellStyle name="Normal 4 4 2 4 2 2 3 2 2 4" xfId="22941" xr:uid="{1A5AA123-7FCF-4BE1-9BDB-FD13DF095D2B}"/>
    <cellStyle name="Normal 4 4 2 4 2 2 3 2 2 4 2" xfId="22942" xr:uid="{65F0259A-6164-4BCF-B8B3-A33355543298}"/>
    <cellStyle name="Normal 4 4 2 4 2 2 3 2 2 5" xfId="22943" xr:uid="{129254D5-CFF9-4009-9E9F-B4FA5770EFF9}"/>
    <cellStyle name="Normal 4 4 2 4 2 2 3 2 2 5 2" xfId="22944" xr:uid="{009196FE-7C85-406B-9DA5-26250046A7E8}"/>
    <cellStyle name="Normal 4 4 2 4 2 2 3 2 2 6" xfId="22945" xr:uid="{9863D69A-2B59-4D87-890C-08F92F9CAED7}"/>
    <cellStyle name="Normal 4 4 2 4 2 2 3 2 2 6 2" xfId="22946" xr:uid="{4CB078E9-EF57-4D85-B6D4-9ABB5CE2C00C}"/>
    <cellStyle name="Normal 4 4 2 4 2 2 3 2 2 7" xfId="22947" xr:uid="{55FB2555-4BFF-4DC4-AF73-30B55555FE43}"/>
    <cellStyle name="Normal 4 4 2 4 2 2 3 2 2 7 2" xfId="22948" xr:uid="{075466D5-3255-46B1-8B27-61DD1FA33135}"/>
    <cellStyle name="Normal 4 4 2 4 2 2 3 2 2 8" xfId="22949" xr:uid="{BFCE2BA3-DFBC-4699-9F3A-BABCE6D61086}"/>
    <cellStyle name="Normal 4 4 2 4 2 2 3 2 3" xfId="22950" xr:uid="{5D7692E2-D415-4F65-A8DD-8EEA13101BD8}"/>
    <cellStyle name="Normal 4 4 2 4 2 2 3 2 3 2" xfId="22951" xr:uid="{0C4EAABC-3C9B-4054-BB5D-22089C5B3BF9}"/>
    <cellStyle name="Normal 4 4 2 4 2 2 3 2 3 2 2" xfId="22952" xr:uid="{A779BDF1-8A34-4270-888D-4E90B3B6EB4C}"/>
    <cellStyle name="Normal 4 4 2 4 2 2 3 2 3 2 2 2" xfId="22953" xr:uid="{8F25B568-694A-42DD-B465-B768C01B0F57}"/>
    <cellStyle name="Normal 4 4 2 4 2 2 3 2 3 2 3" xfId="22954" xr:uid="{E60052D5-911D-4A97-A04A-B6D2E7612FD0}"/>
    <cellStyle name="Normal 4 4 2 4 2 2 3 2 3 3" xfId="22955" xr:uid="{15E4F44B-D9C3-4B97-AE9E-BA2A4A139903}"/>
    <cellStyle name="Normal 4 4 2 4 2 2 3 2 4" xfId="22956" xr:uid="{80609EF5-BAB9-496E-B8E5-2C8345A4E173}"/>
    <cellStyle name="Normal 4 4 2 4 2 2 3 2 4 2" xfId="22957" xr:uid="{70C4E16A-4187-42C6-8B46-D01F1019148A}"/>
    <cellStyle name="Normal 4 4 2 4 2 2 3 2 5" xfId="22958" xr:uid="{AE863B84-E3E1-4755-B1C5-A8E4EB8320DD}"/>
    <cellStyle name="Normal 4 4 2 4 2 2 3 2 5 2" xfId="22959" xr:uid="{6A0641D4-D619-4356-B47F-BBA1D9AC9D4C}"/>
    <cellStyle name="Normal 4 4 2 4 2 2 3 2 6" xfId="22960" xr:uid="{1BC139D7-7E76-4E60-BB7A-8F4454640999}"/>
    <cellStyle name="Normal 4 4 2 4 2 2 3 2 6 2" xfId="22961" xr:uid="{6A49FD73-3027-4159-896C-A441C0E7CDED}"/>
    <cellStyle name="Normal 4 4 2 4 2 2 3 2 7" xfId="22962" xr:uid="{E3C72DE2-88A3-440D-B141-2E59ED4836CA}"/>
    <cellStyle name="Normal 4 4 2 4 2 2 3 2 7 2" xfId="22963" xr:uid="{ACE99263-339E-4D9C-B750-F456BF86EFDA}"/>
    <cellStyle name="Normal 4 4 2 4 2 2 3 2 8" xfId="22964" xr:uid="{C8AD9F98-C8DC-4D58-A1C7-53379BA4353A}"/>
    <cellStyle name="Normal 4 4 2 4 2 2 3 2 8 2" xfId="22965" xr:uid="{42AD1DA1-3A44-4050-9EA9-AB9118DF5501}"/>
    <cellStyle name="Normal 4 4 2 4 2 2 3 2 9" xfId="22966" xr:uid="{821CA0CB-9A40-449D-94A0-DF9C81B76748}"/>
    <cellStyle name="Normal 4 4 2 4 2 2 3 3" xfId="22967" xr:uid="{2FAF1324-0631-46EB-9CF6-397D5BB19454}"/>
    <cellStyle name="Normal 4 4 2 4 2 2 3 3 2" xfId="22968" xr:uid="{3164396E-0615-47CB-ABD2-2897D5D9E490}"/>
    <cellStyle name="Normal 4 4 2 4 2 2 3 3 2 2" xfId="22969" xr:uid="{EAE7AF0F-4788-488C-BAC1-45DB8A565A2D}"/>
    <cellStyle name="Normal 4 4 2 4 2 2 3 3 2 2 2" xfId="22970" xr:uid="{6348A4C7-5483-4862-8970-8D00ED00E1B8}"/>
    <cellStyle name="Normal 4 4 2 4 2 2 3 3 2 2 2 2" xfId="22971" xr:uid="{3F075399-3DEB-4C75-80B5-4D4567FEAC8C}"/>
    <cellStyle name="Normal 4 4 2 4 2 2 3 3 2 2 3" xfId="22972" xr:uid="{012C7B14-7717-4DC7-99EF-E2E9988D8BE3}"/>
    <cellStyle name="Normal 4 4 2 4 2 2 3 3 2 3" xfId="22973" xr:uid="{59D24901-1677-47E7-AC5C-43BFFD517EB0}"/>
    <cellStyle name="Normal 4 4 2 4 2 2 3 3 3" xfId="22974" xr:uid="{E4493008-4038-4DE4-9C27-C8B76FC23632}"/>
    <cellStyle name="Normal 4 4 2 4 2 2 3 3 3 2" xfId="22975" xr:uid="{8780483B-0041-44BD-AD47-715EF48D8B1A}"/>
    <cellStyle name="Normal 4 4 2 4 2 2 3 3 4" xfId="22976" xr:uid="{A4BDF2BC-71C4-42AE-BB95-58DE63C33A19}"/>
    <cellStyle name="Normal 4 4 2 4 2 2 3 3 4 2" xfId="22977" xr:uid="{1F999CB9-57A7-48A1-9D0A-06F33FC0114D}"/>
    <cellStyle name="Normal 4 4 2 4 2 2 3 3 5" xfId="22978" xr:uid="{73C241DB-C81B-4722-B1F4-CA72DD688B4A}"/>
    <cellStyle name="Normal 4 4 2 4 2 2 3 3 5 2" xfId="22979" xr:uid="{6C5A146C-BCEB-4626-9226-F9F587C68737}"/>
    <cellStyle name="Normal 4 4 2 4 2 2 3 3 6" xfId="22980" xr:uid="{CCFE06EF-EB1D-4EFD-9E7A-FC808EFB6388}"/>
    <cellStyle name="Normal 4 4 2 4 2 2 3 3 6 2" xfId="22981" xr:uid="{580E344A-8E80-4E8E-B73D-A8BA44B7B6D4}"/>
    <cellStyle name="Normal 4 4 2 4 2 2 3 3 7" xfId="22982" xr:uid="{FF4A461B-1A8A-430E-BF55-6C33D34A77E2}"/>
    <cellStyle name="Normal 4 4 2 4 2 2 3 3 7 2" xfId="22983" xr:uid="{40851442-0578-4CAF-8FCC-65E6C6BD71B0}"/>
    <cellStyle name="Normal 4 4 2 4 2 2 3 3 8" xfId="22984" xr:uid="{5E955228-522F-4E8C-AAC2-D9B2C7EEF95F}"/>
    <cellStyle name="Normal 4 4 2 4 2 2 3 4" xfId="22985" xr:uid="{58960FAC-F2C7-4580-8E84-BA4143E3C2C7}"/>
    <cellStyle name="Normal 4 4 2 4 2 2 3 4 2" xfId="22986" xr:uid="{65108D64-FCA5-41DF-8F8A-9ACFD968280E}"/>
    <cellStyle name="Normal 4 4 2 4 2 2 3 4 2 2" xfId="22987" xr:uid="{FF406BB5-844E-44F5-BB01-B4E4ACF73C00}"/>
    <cellStyle name="Normal 4 4 2 4 2 2 3 4 2 2 2" xfId="22988" xr:uid="{6D5F22F5-2DF2-471F-8A98-DA375AD4036C}"/>
    <cellStyle name="Normal 4 4 2 4 2 2 3 4 2 3" xfId="22989" xr:uid="{AD8EF1BD-3677-46B6-9272-F4066BB054AE}"/>
    <cellStyle name="Normal 4 4 2 4 2 2 3 4 3" xfId="22990" xr:uid="{9D3509A4-C3E3-4D31-B87C-D6F602684176}"/>
    <cellStyle name="Normal 4 4 2 4 2 2 3 5" xfId="22991" xr:uid="{02D8938A-7328-499C-87D6-0078976BAE32}"/>
    <cellStyle name="Normal 4 4 2 4 2 2 3 5 2" xfId="22992" xr:uid="{91207E40-A183-4CA6-B169-2D14BECF3C75}"/>
    <cellStyle name="Normal 4 4 2 4 2 2 3 6" xfId="22993" xr:uid="{C401F185-02A9-46C3-8C29-B10C71F8418B}"/>
    <cellStyle name="Normal 4 4 2 4 2 2 3 6 2" xfId="22994" xr:uid="{3C8F6F09-E04A-449A-B5D0-91D1997537DD}"/>
    <cellStyle name="Normal 4 4 2 4 2 2 3 7" xfId="22995" xr:uid="{BE84E798-1999-4BE3-B32B-934DF3486741}"/>
    <cellStyle name="Normal 4 4 2 4 2 2 3 7 2" xfId="22996" xr:uid="{703747FB-3B2D-4480-8B11-2AD4C730E37D}"/>
    <cellStyle name="Normal 4 4 2 4 2 2 3 8" xfId="22997" xr:uid="{0499788B-8A69-4105-A81C-FF4FEFFEA03A}"/>
    <cellStyle name="Normal 4 4 2 4 2 2 3 8 2" xfId="22998" xr:uid="{FE7FB9C5-0B2D-4442-B3E2-B02F27CC6E5D}"/>
    <cellStyle name="Normal 4 4 2 4 2 2 3 9" xfId="22999" xr:uid="{C4CC30A2-E5D4-4EB2-9A42-8D503E51EFFF}"/>
    <cellStyle name="Normal 4 4 2 4 2 2 4" xfId="23000" xr:uid="{47599DEA-F5B8-43D1-8785-973DE353E4D7}"/>
    <cellStyle name="Normal 4 4 2 4 2 2 4 2" xfId="23001" xr:uid="{D588A9E6-A900-4301-BA8E-68806ADD20D5}"/>
    <cellStyle name="Normal 4 4 2 4 2 2 5" xfId="23002" xr:uid="{B1B9637E-7056-41D8-BB38-D08D5FB03C56}"/>
    <cellStyle name="Normal 4 4 2 4 2 2 5 2" xfId="23003" xr:uid="{39EBFDF0-B79E-403A-BBEA-5D1B131C24A4}"/>
    <cellStyle name="Normal 4 4 2 4 2 2 5 2 2" xfId="23004" xr:uid="{DA1612C4-536C-4010-943C-638C203F31E2}"/>
    <cellStyle name="Normal 4 4 2 4 2 2 5 2 2 2" xfId="23005" xr:uid="{7F14832F-B580-4D4C-AF88-C2D9804D17ED}"/>
    <cellStyle name="Normal 4 4 2 4 2 2 5 2 2 2 2" xfId="23006" xr:uid="{EBCB79EA-2AE7-4B4F-AFC4-04A7E6039008}"/>
    <cellStyle name="Normal 4 4 2 4 2 2 5 2 2 2 2 2" xfId="23007" xr:uid="{FD3B6F1E-81A0-4E9E-B6CC-A5CE56BC39CB}"/>
    <cellStyle name="Normal 4 4 2 4 2 2 5 2 2 2 3" xfId="23008" xr:uid="{36BB044B-6B0E-4F8D-8DD5-3ABC7A9B2EC2}"/>
    <cellStyle name="Normal 4 4 2 4 2 2 5 2 2 3" xfId="23009" xr:uid="{9BA06AF0-56F3-47B6-9757-AB5B17E91D48}"/>
    <cellStyle name="Normal 4 4 2 4 2 2 5 2 3" xfId="23010" xr:uid="{194CC341-AC9C-4E6A-AAB2-F5ABF5B4AA2D}"/>
    <cellStyle name="Normal 4 4 2 4 2 2 5 2 3 2" xfId="23011" xr:uid="{5738AB2F-F4AF-4C49-B478-915897041DDF}"/>
    <cellStyle name="Normal 4 4 2 4 2 2 5 2 4" xfId="23012" xr:uid="{EDC31A41-7411-4CEF-8FAA-1699244AB70A}"/>
    <cellStyle name="Normal 4 4 2 4 2 2 5 2 4 2" xfId="23013" xr:uid="{0D855686-2CC4-4B34-8256-1590A0531100}"/>
    <cellStyle name="Normal 4 4 2 4 2 2 5 2 5" xfId="23014" xr:uid="{853C7499-BFA4-4164-9DA1-EAC1C9FF3954}"/>
    <cellStyle name="Normal 4 4 2 4 2 2 5 2 5 2" xfId="23015" xr:uid="{2DC08590-0266-4868-AC74-31AF50BCA79E}"/>
    <cellStyle name="Normal 4 4 2 4 2 2 5 2 6" xfId="23016" xr:uid="{C398C38B-B0EC-4678-8A32-ABB1C9BA11B6}"/>
    <cellStyle name="Normal 4 4 2 4 2 2 5 2 6 2" xfId="23017" xr:uid="{FF7AD6C7-49C2-4721-9BE8-189652037D22}"/>
    <cellStyle name="Normal 4 4 2 4 2 2 5 2 7" xfId="23018" xr:uid="{BD70C940-D9FD-401D-A04C-D313C3B91F26}"/>
    <cellStyle name="Normal 4 4 2 4 2 2 5 2 7 2" xfId="23019" xr:uid="{4E0275B0-3C63-4553-8417-CA2FA62A62B7}"/>
    <cellStyle name="Normal 4 4 2 4 2 2 5 2 8" xfId="23020" xr:uid="{758FB114-60E6-463D-8D11-A9314A07068F}"/>
    <cellStyle name="Normal 4 4 2 4 2 2 5 3" xfId="23021" xr:uid="{0B228FFC-3EF7-493D-8A1A-71163EC6A1B4}"/>
    <cellStyle name="Normal 4 4 2 4 2 2 5 3 2" xfId="23022" xr:uid="{218C8570-C056-4B79-BDD7-6975DD0AFAF1}"/>
    <cellStyle name="Normal 4 4 2 4 2 2 5 3 2 2" xfId="23023" xr:uid="{595D2CD4-8B2E-4A2D-882F-90468F5E7194}"/>
    <cellStyle name="Normal 4 4 2 4 2 2 5 3 2 2 2" xfId="23024" xr:uid="{515AF8A0-EB9A-4DA1-885B-FAA6638131F5}"/>
    <cellStyle name="Normal 4 4 2 4 2 2 5 3 2 3" xfId="23025" xr:uid="{3678DC2C-2C78-437B-90C7-8928D863E57C}"/>
    <cellStyle name="Normal 4 4 2 4 2 2 5 3 3" xfId="23026" xr:uid="{C2295C90-26E1-4654-997D-3E051E355EE5}"/>
    <cellStyle name="Normal 4 4 2 4 2 2 5 4" xfId="23027" xr:uid="{AA8B201A-08BF-4605-AAB3-89E24269D049}"/>
    <cellStyle name="Normal 4 4 2 4 2 2 5 4 2" xfId="23028" xr:uid="{F12C3337-FD6F-41BA-9049-CC06BC86BECB}"/>
    <cellStyle name="Normal 4 4 2 4 2 2 5 5" xfId="23029" xr:uid="{A55B8A74-98E9-4C9B-88EB-62A52AD652A0}"/>
    <cellStyle name="Normal 4 4 2 4 2 2 5 5 2" xfId="23030" xr:uid="{A2350C9A-C4B9-4BA6-B5C4-0D8088FCEB7F}"/>
    <cellStyle name="Normal 4 4 2 4 2 2 5 6" xfId="23031" xr:uid="{CF91D050-4EB3-4863-B4B8-ECCE0170875E}"/>
    <cellStyle name="Normal 4 4 2 4 2 2 5 6 2" xfId="23032" xr:uid="{04507460-D56E-483B-B21E-3DAC4475C023}"/>
    <cellStyle name="Normal 4 4 2 4 2 2 5 7" xfId="23033" xr:uid="{1503CD03-F004-4567-965F-6777B8DDC415}"/>
    <cellStyle name="Normal 4 4 2 4 2 2 5 7 2" xfId="23034" xr:uid="{B4CE5084-953C-4605-BEA0-4C13CDB0F7D9}"/>
    <cellStyle name="Normal 4 4 2 4 2 2 5 8" xfId="23035" xr:uid="{122711B5-7490-4D6C-A704-19B9865B0C82}"/>
    <cellStyle name="Normal 4 4 2 4 2 2 6" xfId="23036" xr:uid="{19204E29-9D1C-4052-91C4-399EB4010C18}"/>
    <cellStyle name="Normal 4 4 2 4 2 2 6 2" xfId="23037" xr:uid="{B5F62ACF-C8E7-457A-A55C-1DEDEFB53846}"/>
    <cellStyle name="Normal 4 4 2 4 2 2 6 2 2" xfId="23038" xr:uid="{73F2E00D-F61E-4554-98DD-DEC499A0873C}"/>
    <cellStyle name="Normal 4 4 2 4 2 2 6 2 2 2" xfId="23039" xr:uid="{CDA7F62C-899D-415F-AC1F-C31ED90652E7}"/>
    <cellStyle name="Normal 4 4 2 4 2 2 6 2 3" xfId="23040" xr:uid="{9EC046DC-E17D-47A3-B53E-03AFC96EF19E}"/>
    <cellStyle name="Normal 4 4 2 4 2 2 6 3" xfId="23041" xr:uid="{BE09A067-9F1B-4A34-84D6-2EEF565E796A}"/>
    <cellStyle name="Normal 4 4 2 4 2 2 7" xfId="23042" xr:uid="{D5C12FEE-00B0-41D9-9108-E2A70E9A795C}"/>
    <cellStyle name="Normal 4 4 2 4 2 2 7 2" xfId="23043" xr:uid="{28CBB821-20AD-4143-B046-29ABB8325E37}"/>
    <cellStyle name="Normal 4 4 2 4 2 2 8" xfId="23044" xr:uid="{7DA6382F-E2D8-4CA6-B057-29E260ACA718}"/>
    <cellStyle name="Normal 4 4 2 4 2 2 8 2" xfId="23045" xr:uid="{B4228266-F35B-460D-9B53-D5C8A6C6F89B}"/>
    <cellStyle name="Normal 4 4 2 4 2 2 9" xfId="23046" xr:uid="{BDBBD431-1A12-43EC-AE8C-DF9D7305A0CB}"/>
    <cellStyle name="Normal 4 4 2 4 2 2 9 2" xfId="23047" xr:uid="{AB20B196-9380-4BC5-9A6B-11802F22BEA5}"/>
    <cellStyle name="Normal 4 4 2 4 2 3" xfId="23048" xr:uid="{CB7FB204-A721-4585-8CC8-8CC2D76F49C2}"/>
    <cellStyle name="Normal 4 4 2 4 2 3 2" xfId="23049" xr:uid="{E5804B45-E30B-4367-9E90-F27F7F2D8D03}"/>
    <cellStyle name="Normal 4 4 2 4 2 3 2 2" xfId="23050" xr:uid="{D4BDA72F-153E-4DE0-879C-59220D5D36A2}"/>
    <cellStyle name="Normal 4 4 2 4 2 3 2 2 2" xfId="23051" xr:uid="{09AAD986-24CA-4A54-9941-38BBEA456115}"/>
    <cellStyle name="Normal 4 4 2 4 2 3 2 2 2 2" xfId="23052" xr:uid="{FF93381E-4502-459A-B8A1-A19B7A0CECE5}"/>
    <cellStyle name="Normal 4 4 2 4 2 3 2 2 2 2 2" xfId="23053" xr:uid="{FC027FBB-BF74-493F-BEED-14165275AC6A}"/>
    <cellStyle name="Normal 4 4 2 4 2 3 2 2 2 2 2 2" xfId="23054" xr:uid="{63AD92BA-569C-4D4B-AD05-CAA29DF53A33}"/>
    <cellStyle name="Normal 4 4 2 4 2 3 2 2 2 2 2 2 2" xfId="23055" xr:uid="{63A047E5-ED9E-411A-878C-2D24A1E2FD39}"/>
    <cellStyle name="Normal 4 4 2 4 2 3 2 2 2 2 2 3" xfId="23056" xr:uid="{70141033-4E2D-4263-8895-3D66073AF9E3}"/>
    <cellStyle name="Normal 4 4 2 4 2 3 2 2 2 2 3" xfId="23057" xr:uid="{9BF283F3-999A-49B1-B41F-32D85AF0AE38}"/>
    <cellStyle name="Normal 4 4 2 4 2 3 2 2 2 3" xfId="23058" xr:uid="{156DDF7C-8882-40E9-B63C-D9E9E681D29D}"/>
    <cellStyle name="Normal 4 4 2 4 2 3 2 2 2 3 2" xfId="23059" xr:uid="{EB9F6B6B-8F5C-4076-930C-3CFE33175AFB}"/>
    <cellStyle name="Normal 4 4 2 4 2 3 2 2 2 4" xfId="23060" xr:uid="{B6E7E47E-8439-4EC1-B9D4-A3A6D7452494}"/>
    <cellStyle name="Normal 4 4 2 4 2 3 2 2 2 4 2" xfId="23061" xr:uid="{2ED54385-35FF-4E8E-A2C9-00F8D63BCE4D}"/>
    <cellStyle name="Normal 4 4 2 4 2 3 2 2 2 5" xfId="23062" xr:uid="{03CA4B3F-D5D8-4584-838F-7B93FD1361C3}"/>
    <cellStyle name="Normal 4 4 2 4 2 3 2 2 2 5 2" xfId="23063" xr:uid="{74853E94-B037-405C-9A2C-6AF7E8D9D43B}"/>
    <cellStyle name="Normal 4 4 2 4 2 3 2 2 2 6" xfId="23064" xr:uid="{8C15E54F-DC5D-4005-B120-128D5B33A516}"/>
    <cellStyle name="Normal 4 4 2 4 2 3 2 2 2 6 2" xfId="23065" xr:uid="{4265D9DB-2014-4177-B416-80BB742ED8D9}"/>
    <cellStyle name="Normal 4 4 2 4 2 3 2 2 2 7" xfId="23066" xr:uid="{DE345DBA-CC67-4320-95B6-02252F68F22E}"/>
    <cellStyle name="Normal 4 4 2 4 2 3 2 2 2 7 2" xfId="23067" xr:uid="{E6F90BAE-E2D6-4E23-8195-0113999C6493}"/>
    <cellStyle name="Normal 4 4 2 4 2 3 2 2 2 8" xfId="23068" xr:uid="{2B476EBC-628C-4BD7-89ED-7F4A238D5BB0}"/>
    <cellStyle name="Normal 4 4 2 4 2 3 2 2 3" xfId="23069" xr:uid="{5901CA3A-56ED-4C1B-A2B1-9AE0AF2205BB}"/>
    <cellStyle name="Normal 4 4 2 4 2 3 2 2 3 2" xfId="23070" xr:uid="{DB9B1494-6635-4E42-9053-601F24516D23}"/>
    <cellStyle name="Normal 4 4 2 4 2 3 2 2 3 2 2" xfId="23071" xr:uid="{6EAFE6CB-86B9-4129-8524-94480949D673}"/>
    <cellStyle name="Normal 4 4 2 4 2 3 2 2 3 2 2 2" xfId="23072" xr:uid="{23B58241-43C7-46F6-8A43-C52ED150DB6E}"/>
    <cellStyle name="Normal 4 4 2 4 2 3 2 2 3 2 3" xfId="23073" xr:uid="{C31C6A09-384E-4C94-AE79-B5F820600659}"/>
    <cellStyle name="Normal 4 4 2 4 2 3 2 2 3 3" xfId="23074" xr:uid="{4E2CA4B5-B92F-4BE9-B3FC-8635D6A1A60B}"/>
    <cellStyle name="Normal 4 4 2 4 2 3 2 2 4" xfId="23075" xr:uid="{40871D78-251C-4020-ACB7-7A468FF6DCD1}"/>
    <cellStyle name="Normal 4 4 2 4 2 3 2 2 4 2" xfId="23076" xr:uid="{03094ABB-6AE6-43D0-86FF-211B589C888E}"/>
    <cellStyle name="Normal 4 4 2 4 2 3 2 2 5" xfId="23077" xr:uid="{FA5AEBF7-EB98-4C38-AA33-9B3F92380703}"/>
    <cellStyle name="Normal 4 4 2 4 2 3 2 2 5 2" xfId="23078" xr:uid="{D3632DC1-41D7-4D97-9295-3D7C1C925435}"/>
    <cellStyle name="Normal 4 4 2 4 2 3 2 2 6" xfId="23079" xr:uid="{2EB643AB-4478-4614-B302-5E942E757809}"/>
    <cellStyle name="Normal 4 4 2 4 2 3 2 2 6 2" xfId="23080" xr:uid="{5C233744-6539-45A0-805C-B7DE655CC9BC}"/>
    <cellStyle name="Normal 4 4 2 4 2 3 2 2 7" xfId="23081" xr:uid="{0CC752EC-B3FB-405A-898A-C470C7552FB3}"/>
    <cellStyle name="Normal 4 4 2 4 2 3 2 2 7 2" xfId="23082" xr:uid="{9EAF4519-CABB-49F9-A201-FA16CA50BF7A}"/>
    <cellStyle name="Normal 4 4 2 4 2 3 2 2 8" xfId="23083" xr:uid="{4D5306AB-C1B0-44D8-9E7D-960CFDE26FCE}"/>
    <cellStyle name="Normal 4 4 2 4 2 3 2 3" xfId="23084" xr:uid="{2D1B08CA-CEB7-45D7-9226-F19C205FDF96}"/>
    <cellStyle name="Normal 4 4 2 4 2 3 2 3 2" xfId="23085" xr:uid="{619DE4EB-9EE3-454B-B8CA-B6BA7BF49990}"/>
    <cellStyle name="Normal 4 4 2 4 2 3 2 3 2 2" xfId="23086" xr:uid="{7A970475-4CC7-4710-B3AB-B0CAE0A68BAE}"/>
    <cellStyle name="Normal 4 4 2 4 2 3 2 3 2 2 2" xfId="23087" xr:uid="{08D487A2-3332-4D2C-A6C4-1FFD48F14E79}"/>
    <cellStyle name="Normal 4 4 2 4 2 3 2 3 2 3" xfId="23088" xr:uid="{1B72CA50-1B1E-48A5-83E7-5FE087AAB4D9}"/>
    <cellStyle name="Normal 4 4 2 4 2 3 2 3 3" xfId="23089" xr:uid="{AD9B56DC-8815-4D64-8C22-A3C09C8DFE51}"/>
    <cellStyle name="Normal 4 4 2 4 2 3 2 4" xfId="23090" xr:uid="{64A4108E-62B1-4939-A53B-5DA15CF8C034}"/>
    <cellStyle name="Normal 4 4 2 4 2 3 2 4 2" xfId="23091" xr:uid="{315E1590-60D4-42E8-8C57-68D5F8F25857}"/>
    <cellStyle name="Normal 4 4 2 4 2 3 2 5" xfId="23092" xr:uid="{9CF38503-CA11-4061-A693-40C95B22DD63}"/>
    <cellStyle name="Normal 4 4 2 4 2 3 2 5 2" xfId="23093" xr:uid="{AE0F3121-F17D-435B-95AE-85A09A21E8D3}"/>
    <cellStyle name="Normal 4 4 2 4 2 3 2 6" xfId="23094" xr:uid="{A384AFD2-B541-40D7-90D2-3D5501363C4F}"/>
    <cellStyle name="Normal 4 4 2 4 2 3 2 6 2" xfId="23095" xr:uid="{FDA4AAA4-0FA6-45E3-BA96-8CEF0EE49C52}"/>
    <cellStyle name="Normal 4 4 2 4 2 3 2 7" xfId="23096" xr:uid="{71F265BB-6A53-4408-9738-062CE25041B4}"/>
    <cellStyle name="Normal 4 4 2 4 2 3 2 7 2" xfId="23097" xr:uid="{04302DA3-ADDD-42F3-8ACD-2D756A1D1F06}"/>
    <cellStyle name="Normal 4 4 2 4 2 3 2 8" xfId="23098" xr:uid="{311EC574-379C-4081-87F0-E38B7C813A9C}"/>
    <cellStyle name="Normal 4 4 2 4 2 3 2 8 2" xfId="23099" xr:uid="{6F97E850-BAEA-465A-988B-B26135123984}"/>
    <cellStyle name="Normal 4 4 2 4 2 3 2 9" xfId="23100" xr:uid="{2C873CFA-AC96-4E96-8B72-C6DA83EB77CE}"/>
    <cellStyle name="Normal 4 4 2 4 2 3 3" xfId="23101" xr:uid="{5B64D6EA-E374-473A-98F7-9353F70221CB}"/>
    <cellStyle name="Normal 4 4 2 4 2 3 3 2" xfId="23102" xr:uid="{4B4E86D6-A7B9-48BB-90D7-E9BF637FE315}"/>
    <cellStyle name="Normal 4 4 2 4 2 3 3 2 2" xfId="23103" xr:uid="{DEDC72C7-827A-4C7D-8B3B-87B7E93CE854}"/>
    <cellStyle name="Normal 4 4 2 4 2 3 3 2 2 2" xfId="23104" xr:uid="{AE3CA9D3-1241-4F8F-BCCC-13717F8F28F4}"/>
    <cellStyle name="Normal 4 4 2 4 2 3 3 2 2 2 2" xfId="23105" xr:uid="{F2E9B741-2BDD-46C6-9D7D-5E697E2F6E7A}"/>
    <cellStyle name="Normal 4 4 2 4 2 3 3 2 2 3" xfId="23106" xr:uid="{CB3FD1A1-5814-49EE-BEE6-4778F4F4C08D}"/>
    <cellStyle name="Normal 4 4 2 4 2 3 3 2 3" xfId="23107" xr:uid="{4308082C-FBBC-45CB-9F00-583484CB543B}"/>
    <cellStyle name="Normal 4 4 2 4 2 3 3 3" xfId="23108" xr:uid="{90707343-0097-4777-8D25-D714A2A65E2A}"/>
    <cellStyle name="Normal 4 4 2 4 2 3 3 3 2" xfId="23109" xr:uid="{2312642F-75C6-42AC-B450-76835CFCEE81}"/>
    <cellStyle name="Normal 4 4 2 4 2 3 3 4" xfId="23110" xr:uid="{BAE423B3-38A6-43AA-B9E2-6D76E6D9C431}"/>
    <cellStyle name="Normal 4 4 2 4 2 3 3 4 2" xfId="23111" xr:uid="{7112EE26-3DB5-494C-B2D8-F8ADF533128B}"/>
    <cellStyle name="Normal 4 4 2 4 2 3 3 5" xfId="23112" xr:uid="{A5381979-3EF6-43A6-9A32-BEBF989FE59F}"/>
    <cellStyle name="Normal 4 4 2 4 2 3 3 5 2" xfId="23113" xr:uid="{CE14E616-AFBE-4512-960F-B155C3DFDB8E}"/>
    <cellStyle name="Normal 4 4 2 4 2 3 3 6" xfId="23114" xr:uid="{ED98EED1-80D6-4F45-93B2-8157C154CB0E}"/>
    <cellStyle name="Normal 4 4 2 4 2 3 3 6 2" xfId="23115" xr:uid="{6B4B0506-896E-41B5-A92B-A551B1DD06E5}"/>
    <cellStyle name="Normal 4 4 2 4 2 3 3 7" xfId="23116" xr:uid="{518272B3-84A6-4640-8779-3002DC03D960}"/>
    <cellStyle name="Normal 4 4 2 4 2 3 3 7 2" xfId="23117" xr:uid="{F17CE82F-B3CC-4D0B-BC41-338C7F31DA0B}"/>
    <cellStyle name="Normal 4 4 2 4 2 3 3 8" xfId="23118" xr:uid="{F1609788-30DC-45AF-BEE3-E4EF8527E750}"/>
    <cellStyle name="Normal 4 4 2 4 2 3 4" xfId="23119" xr:uid="{A4917B06-5FDB-4328-8C6E-AD3068C1072C}"/>
    <cellStyle name="Normal 4 4 2 4 2 3 4 2" xfId="23120" xr:uid="{695394EF-1E9C-4BDA-9CAD-A14D90611469}"/>
    <cellStyle name="Normal 4 4 2 4 2 3 4 2 2" xfId="23121" xr:uid="{B2183985-7C51-4B3F-BD7C-63CFCFA6A581}"/>
    <cellStyle name="Normal 4 4 2 4 2 3 4 2 2 2" xfId="23122" xr:uid="{785B1597-9F0A-48B1-BED5-5A60187F3691}"/>
    <cellStyle name="Normal 4 4 2 4 2 3 4 2 3" xfId="23123" xr:uid="{D390B7A4-53D0-4F43-A89A-6CED75131C6A}"/>
    <cellStyle name="Normal 4 4 2 4 2 3 4 3" xfId="23124" xr:uid="{29F63CE4-292F-428F-B69C-2370776904AF}"/>
    <cellStyle name="Normal 4 4 2 4 2 3 5" xfId="23125" xr:uid="{48E67BF3-FA91-4180-A3B1-9DBF6FE7F1E9}"/>
    <cellStyle name="Normal 4 4 2 4 2 3 5 2" xfId="23126" xr:uid="{A9889C50-A528-4092-AB33-D9DF0C349BDF}"/>
    <cellStyle name="Normal 4 4 2 4 2 3 6" xfId="23127" xr:uid="{C54EEFC4-AF9D-4E56-987A-C607FC450375}"/>
    <cellStyle name="Normal 4 4 2 4 2 3 6 2" xfId="23128" xr:uid="{458EB97A-98F8-4760-A46C-941726976CB6}"/>
    <cellStyle name="Normal 4 4 2 4 2 3 7" xfId="23129" xr:uid="{8C101926-EAD8-4A36-81B6-5D5800EF8861}"/>
    <cellStyle name="Normal 4 4 2 4 2 3 7 2" xfId="23130" xr:uid="{D1A2298F-B310-44FD-94CE-05A4FBC65D92}"/>
    <cellStyle name="Normal 4 4 2 4 2 3 8" xfId="23131" xr:uid="{D0899CA9-0877-421C-AB9F-1429E3D011CC}"/>
    <cellStyle name="Normal 4 4 2 4 2 3 8 2" xfId="23132" xr:uid="{8070BFBB-487E-480A-BA1E-E0CB5468E084}"/>
    <cellStyle name="Normal 4 4 2 4 2 3 9" xfId="23133" xr:uid="{528D42EB-CEBB-4332-A006-EC4439CD93CD}"/>
    <cellStyle name="Normal 4 4 2 4 2 4" xfId="23134" xr:uid="{FD32D533-882D-4621-8A1A-15C3C5523D50}"/>
    <cellStyle name="Normal 4 4 2 4 2 4 2" xfId="23135" xr:uid="{3E3887C1-517A-4D02-8D74-86B6B8411B87}"/>
    <cellStyle name="Normal 4 4 2 4 2 5" xfId="23136" xr:uid="{314E135D-B81D-44B6-A120-6758654FFA3D}"/>
    <cellStyle name="Normal 4 4 2 4 2 5 2" xfId="23137" xr:uid="{1B638FD0-ED68-4607-8C48-3844616211CC}"/>
    <cellStyle name="Normal 4 4 2 4 2 6" xfId="23138" xr:uid="{D3D5EB2B-4E5B-406A-9935-7C55C8D9B50A}"/>
    <cellStyle name="Normal 4 4 2 4 2 6 2" xfId="23139" xr:uid="{EC9FADF8-EACD-4522-90CB-5F60BFCD7F59}"/>
    <cellStyle name="Normal 4 4 2 4 2 6 2 2" xfId="23140" xr:uid="{976EA85F-26BC-45A8-85C1-776C7653431E}"/>
    <cellStyle name="Normal 4 4 2 4 2 6 2 2 2" xfId="23141" xr:uid="{074AF557-ADC9-400D-9557-B98AE7A93008}"/>
    <cellStyle name="Normal 4 4 2 4 2 6 2 2 2 2" xfId="23142" xr:uid="{4777F331-26F6-4111-A617-F9404B3A4704}"/>
    <cellStyle name="Normal 4 4 2 4 2 6 2 2 2 2 2" xfId="23143" xr:uid="{9C5099DC-F515-4E3D-92F8-E6C2862DA889}"/>
    <cellStyle name="Normal 4 4 2 4 2 6 2 2 2 3" xfId="23144" xr:uid="{6E81D69D-D6BF-428D-8661-7D4007D2CC86}"/>
    <cellStyle name="Normal 4 4 2 4 2 6 2 2 3" xfId="23145" xr:uid="{D2F12248-94A9-4BCE-A927-8A6A4DC30FBC}"/>
    <cellStyle name="Normal 4 4 2 4 2 6 2 3" xfId="23146" xr:uid="{91ADE458-5D8E-48E8-9D9D-FEB96EB5BC35}"/>
    <cellStyle name="Normal 4 4 2 4 2 6 2 3 2" xfId="23147" xr:uid="{665B5136-0C4F-46D4-B8EB-B20C1B6F1E4B}"/>
    <cellStyle name="Normal 4 4 2 4 2 6 2 4" xfId="23148" xr:uid="{F8179A8F-3CA2-44F4-A093-B607B03FA953}"/>
    <cellStyle name="Normal 4 4 2 4 2 6 2 4 2" xfId="23149" xr:uid="{A02E2BEF-461B-4406-A1A4-0404C5425729}"/>
    <cellStyle name="Normal 4 4 2 4 2 6 2 5" xfId="23150" xr:uid="{914688E1-8A0B-4962-A49B-D79F9D1B48FA}"/>
    <cellStyle name="Normal 4 4 2 4 2 6 2 5 2" xfId="23151" xr:uid="{0A65D017-388D-490E-ABE6-F11A0371D950}"/>
    <cellStyle name="Normal 4 4 2 4 2 6 2 6" xfId="23152" xr:uid="{2B5966EB-CA72-4C7E-B9AF-39CB77FAA07D}"/>
    <cellStyle name="Normal 4 4 2 4 2 6 2 6 2" xfId="23153" xr:uid="{5CD19B79-A188-4A67-8EF3-DAA71D39CFC3}"/>
    <cellStyle name="Normal 4 4 2 4 2 6 2 7" xfId="23154" xr:uid="{A8C94618-9654-4397-8D28-F34141A6ABC6}"/>
    <cellStyle name="Normal 4 4 2 4 2 6 2 7 2" xfId="23155" xr:uid="{8B81D939-6FE5-4FFA-A351-6AACF277298D}"/>
    <cellStyle name="Normal 4 4 2 4 2 6 2 8" xfId="23156" xr:uid="{D5B37899-8F73-4AD5-916C-6D06069015B8}"/>
    <cellStyle name="Normal 4 4 2 4 2 6 3" xfId="23157" xr:uid="{CB6A62B5-F979-4DE7-9FA3-7A1AFECAFB20}"/>
    <cellStyle name="Normal 4 4 2 4 2 6 3 2" xfId="23158" xr:uid="{09EE8523-CAFD-42E2-91EF-61324E85A3FC}"/>
    <cellStyle name="Normal 4 4 2 4 2 6 3 2 2" xfId="23159" xr:uid="{868CDB97-A994-40A5-8F0D-FDD48AB129E5}"/>
    <cellStyle name="Normal 4 4 2 4 2 6 3 2 2 2" xfId="23160" xr:uid="{EA0F6EC9-6E17-42B9-A8C4-D1308BBCDC64}"/>
    <cellStyle name="Normal 4 4 2 4 2 6 3 2 3" xfId="23161" xr:uid="{BA65C67C-8757-45D3-9D28-84068AB889CF}"/>
    <cellStyle name="Normal 4 4 2 4 2 6 3 3" xfId="23162" xr:uid="{62F4F72F-7C15-4B79-BB2C-39E5A23DD0F8}"/>
    <cellStyle name="Normal 4 4 2 4 2 6 4" xfId="23163" xr:uid="{9FDF547B-FE28-47BA-93DD-26A1B65FCD45}"/>
    <cellStyle name="Normal 4 4 2 4 2 6 4 2" xfId="23164" xr:uid="{E5CDB029-A43C-4C6A-95F7-773EE81FF6E2}"/>
    <cellStyle name="Normal 4 4 2 4 2 6 5" xfId="23165" xr:uid="{3BE42DAE-A539-49C2-B0BF-1F0A36A7C446}"/>
    <cellStyle name="Normal 4 4 2 4 2 6 5 2" xfId="23166" xr:uid="{8286DF1C-872E-4861-A93D-8F146638EFBB}"/>
    <cellStyle name="Normal 4 4 2 4 2 6 6" xfId="23167" xr:uid="{70F26AE2-48D2-4C42-9CB1-1919206CCB5B}"/>
    <cellStyle name="Normal 4 4 2 4 2 6 6 2" xfId="23168" xr:uid="{CAC558D4-F924-453C-9FE9-B2EA16FC12F7}"/>
    <cellStyle name="Normal 4 4 2 4 2 6 7" xfId="23169" xr:uid="{28A8E50B-434A-4F0C-ABA4-C2651B078828}"/>
    <cellStyle name="Normal 4 4 2 4 2 6 7 2" xfId="23170" xr:uid="{C427CE83-0730-4EC9-91FF-6C3088C0B6B9}"/>
    <cellStyle name="Normal 4 4 2 4 2 6 8" xfId="23171" xr:uid="{2EADD74A-2BE0-4231-AE10-EA185074E9EE}"/>
    <cellStyle name="Normal 4 4 2 4 2 7" xfId="23172" xr:uid="{CB83628F-CB2F-447F-AE43-4B79A570CFFF}"/>
    <cellStyle name="Normal 4 4 2 4 2 7 2" xfId="23173" xr:uid="{6B98C3A4-6DA9-4B9B-9E0F-04D00E15362A}"/>
    <cellStyle name="Normal 4 4 2 4 2 7 2 2" xfId="23174" xr:uid="{21DBB32A-E163-4F98-9054-820BAD4C6AB4}"/>
    <cellStyle name="Normal 4 4 2 4 2 7 2 2 2" xfId="23175" xr:uid="{60206283-A025-43FA-9748-7E4306C5BB16}"/>
    <cellStyle name="Normal 4 4 2 4 2 7 2 3" xfId="23176" xr:uid="{051D4019-6860-48CE-8867-61E1A98E0158}"/>
    <cellStyle name="Normal 4 4 2 4 2 7 3" xfId="23177" xr:uid="{3D803E75-15B3-434E-87E4-9D115D3B8F06}"/>
    <cellStyle name="Normal 4 4 2 4 2 8" xfId="23178" xr:uid="{C1525A81-C380-4447-B594-7A61F54EEECB}"/>
    <cellStyle name="Normal 4 4 2 4 2 8 2" xfId="23179" xr:uid="{8CDDC3A7-4467-43CC-B6E6-7CC12D35A14D}"/>
    <cellStyle name="Normal 4 4 2 4 2 9" xfId="23180" xr:uid="{942484B2-A136-4915-B0D8-8E09E027F295}"/>
    <cellStyle name="Normal 4 4 2 4 2 9 2" xfId="23181" xr:uid="{733CEAB1-264D-4C6B-98E0-8E0C75BD49FB}"/>
    <cellStyle name="Normal 4 4 2 4 3" xfId="23182" xr:uid="{5872490C-697A-49EE-B042-C7F30D56A3D3}"/>
    <cellStyle name="Normal 4 4 2 4 3 10" xfId="23183" xr:uid="{BA867B47-7748-452C-A17D-A8D98316BAD1}"/>
    <cellStyle name="Normal 4 4 2 4 3 10 2" xfId="23184" xr:uid="{5ED419D1-4A43-4ACD-94BB-B5B804E4DF7E}"/>
    <cellStyle name="Normal 4 4 2 4 3 11" xfId="23185" xr:uid="{641BEF21-A51E-4D8F-AB86-7749279B4390}"/>
    <cellStyle name="Normal 4 4 2 4 3 11 2" xfId="23186" xr:uid="{332D3002-388C-429C-8931-D51007A5008B}"/>
    <cellStyle name="Normal 4 4 2 4 3 12" xfId="23187" xr:uid="{BDABFE54-1BEB-4B1A-A381-0C4BBE453F26}"/>
    <cellStyle name="Normal 4 4 2 4 3 2" xfId="23188" xr:uid="{9A3E88AF-CBDB-43C1-A52C-003615363EDC}"/>
    <cellStyle name="Normal 4 4 2 4 3 2 2" xfId="23189" xr:uid="{8A7AAC01-A778-48D0-A132-038162632FE7}"/>
    <cellStyle name="Normal 4 4 2 4 3 2 2 2" xfId="23190" xr:uid="{F69EE3D5-8409-42B4-917F-876BF04AA20A}"/>
    <cellStyle name="Normal 4 4 2 4 3 2 2 2 2" xfId="23191" xr:uid="{5A15F45A-B6B8-4688-BBEB-0AB9416BB67A}"/>
    <cellStyle name="Normal 4 4 2 4 3 2 2 2 2 2" xfId="23192" xr:uid="{A5D60A52-033D-49F8-A6D4-CB2297498881}"/>
    <cellStyle name="Normal 4 4 2 4 3 2 2 2 2 2 2" xfId="23193" xr:uid="{D08B1D9F-1C2C-4665-BFAC-EA09B25C53F7}"/>
    <cellStyle name="Normal 4 4 2 4 3 2 2 2 2 2 2 2" xfId="23194" xr:uid="{086D0810-7F88-4B4C-B3C8-B02B960361F2}"/>
    <cellStyle name="Normal 4 4 2 4 3 2 2 2 2 2 2 2 2" xfId="23195" xr:uid="{FCC347C3-DF98-45CF-9FA5-DB2735DBFBE3}"/>
    <cellStyle name="Normal 4 4 2 4 3 2 2 2 2 2 2 3" xfId="23196" xr:uid="{41B77B0B-3E44-4828-9D70-9B1E3532DE45}"/>
    <cellStyle name="Normal 4 4 2 4 3 2 2 2 2 2 3" xfId="23197" xr:uid="{2CAE28CA-7B91-4E07-9C77-6B9875122049}"/>
    <cellStyle name="Normal 4 4 2 4 3 2 2 2 2 3" xfId="23198" xr:uid="{33B11FCE-84CE-4626-B4B6-CA29AF3A95FC}"/>
    <cellStyle name="Normal 4 4 2 4 3 2 2 2 2 3 2" xfId="23199" xr:uid="{9E92F42C-2DB5-4A98-9ECF-5E5688924164}"/>
    <cellStyle name="Normal 4 4 2 4 3 2 2 2 2 4" xfId="23200" xr:uid="{ABDE7BFF-FAFC-40B7-867F-A39D5415D347}"/>
    <cellStyle name="Normal 4 4 2 4 3 2 2 2 2 4 2" xfId="23201" xr:uid="{938F7DF1-9E91-4434-A444-04DCC6A10E9C}"/>
    <cellStyle name="Normal 4 4 2 4 3 2 2 2 2 5" xfId="23202" xr:uid="{F0A4BCE4-EA20-4FA6-B0F7-2B16277C0D14}"/>
    <cellStyle name="Normal 4 4 2 4 3 2 2 2 2 5 2" xfId="23203" xr:uid="{86B4F301-2AB0-47D4-96F5-20584BFBB3AC}"/>
    <cellStyle name="Normal 4 4 2 4 3 2 2 2 2 6" xfId="23204" xr:uid="{3EF75132-4AEE-414E-A189-0DDE8B03254B}"/>
    <cellStyle name="Normal 4 4 2 4 3 2 2 2 2 6 2" xfId="23205" xr:uid="{F3855463-7910-4BC0-81BF-C7AE52D332F0}"/>
    <cellStyle name="Normal 4 4 2 4 3 2 2 2 2 7" xfId="23206" xr:uid="{A1D798E3-E244-479F-A210-226B62DB951A}"/>
    <cellStyle name="Normal 4 4 2 4 3 2 2 2 2 7 2" xfId="23207" xr:uid="{03E190AE-7930-43BF-9A48-289350FA53D0}"/>
    <cellStyle name="Normal 4 4 2 4 3 2 2 2 2 8" xfId="23208" xr:uid="{8A6F2A5F-868B-41F2-99F9-CF2B90BA9D1E}"/>
    <cellStyle name="Normal 4 4 2 4 3 2 2 2 3" xfId="23209" xr:uid="{D1690413-AB06-4EEE-91BC-37ACBC5AFDA1}"/>
    <cellStyle name="Normal 4 4 2 4 3 2 2 2 3 2" xfId="23210" xr:uid="{7BFB95E4-4886-441F-A636-B1869842EFAC}"/>
    <cellStyle name="Normal 4 4 2 4 3 2 2 2 3 2 2" xfId="23211" xr:uid="{A50C1572-1188-4714-B23B-B6DF71B7CF68}"/>
    <cellStyle name="Normal 4 4 2 4 3 2 2 2 3 2 2 2" xfId="23212" xr:uid="{FAFB55B8-1847-46D8-878C-D23F9F2F4FDA}"/>
    <cellStyle name="Normal 4 4 2 4 3 2 2 2 3 2 3" xfId="23213" xr:uid="{53C941D4-4D35-4B87-8CBE-E14FA2E671B5}"/>
    <cellStyle name="Normal 4 4 2 4 3 2 2 2 3 3" xfId="23214" xr:uid="{C62CA80F-56A2-4735-80C1-CC9F1A222F6B}"/>
    <cellStyle name="Normal 4 4 2 4 3 2 2 2 4" xfId="23215" xr:uid="{36693BE0-8F62-4CA0-86F6-A9A730A17CC2}"/>
    <cellStyle name="Normal 4 4 2 4 3 2 2 2 4 2" xfId="23216" xr:uid="{B54CFDAF-6962-4648-8DBA-FE1B07A473B6}"/>
    <cellStyle name="Normal 4 4 2 4 3 2 2 2 5" xfId="23217" xr:uid="{9152B638-9BBC-46B7-AB85-84E05333AB33}"/>
    <cellStyle name="Normal 4 4 2 4 3 2 2 2 5 2" xfId="23218" xr:uid="{646AD275-5B90-4408-A5C5-B41BD4230B98}"/>
    <cellStyle name="Normal 4 4 2 4 3 2 2 2 6" xfId="23219" xr:uid="{931CA713-5189-4624-B91F-1C5D121FAA20}"/>
    <cellStyle name="Normal 4 4 2 4 3 2 2 2 6 2" xfId="23220" xr:uid="{AD518ACB-080D-4165-8A3B-E1BC9A812364}"/>
    <cellStyle name="Normal 4 4 2 4 3 2 2 2 7" xfId="23221" xr:uid="{B095877D-CFA2-47FD-8F7C-90FFC2CD3327}"/>
    <cellStyle name="Normal 4 4 2 4 3 2 2 2 7 2" xfId="23222" xr:uid="{903B6A88-865D-4754-956A-A1D2CBEB0910}"/>
    <cellStyle name="Normal 4 4 2 4 3 2 2 2 8" xfId="23223" xr:uid="{4EFEB981-1752-434D-B3FE-7C86845B731C}"/>
    <cellStyle name="Normal 4 4 2 4 3 2 2 3" xfId="23224" xr:uid="{FD46FE01-5ADF-4477-832D-B721B1AE4A60}"/>
    <cellStyle name="Normal 4 4 2 4 3 2 2 3 2" xfId="23225" xr:uid="{DF3AAB94-3F62-4AAE-9360-5977DEC5E5C6}"/>
    <cellStyle name="Normal 4 4 2 4 3 2 2 3 2 2" xfId="23226" xr:uid="{64029975-7658-4575-828B-E1D73494D284}"/>
    <cellStyle name="Normal 4 4 2 4 3 2 2 3 2 2 2" xfId="23227" xr:uid="{CDA6FF81-622A-4368-9D5B-CC13AF40FA1D}"/>
    <cellStyle name="Normal 4 4 2 4 3 2 2 3 2 3" xfId="23228" xr:uid="{720FE61E-FB65-4CB1-B3E9-75831CDF171E}"/>
    <cellStyle name="Normal 4 4 2 4 3 2 2 3 3" xfId="23229" xr:uid="{6F16EF8E-B013-4927-84CC-8F89635070A5}"/>
    <cellStyle name="Normal 4 4 2 4 3 2 2 4" xfId="23230" xr:uid="{2AC58408-E593-4AE7-8E53-563F465431A9}"/>
    <cellStyle name="Normal 4 4 2 4 3 2 2 4 2" xfId="23231" xr:uid="{8F849D9B-CCFD-43E7-BB22-933E37A4A546}"/>
    <cellStyle name="Normal 4 4 2 4 3 2 2 5" xfId="23232" xr:uid="{C36AC301-7E98-4929-919D-F93574189489}"/>
    <cellStyle name="Normal 4 4 2 4 3 2 2 5 2" xfId="23233" xr:uid="{227E67EE-0F68-4848-A360-450B0CA9C498}"/>
    <cellStyle name="Normal 4 4 2 4 3 2 2 6" xfId="23234" xr:uid="{6806A1C0-6869-46BC-97A5-55041DD059AE}"/>
    <cellStyle name="Normal 4 4 2 4 3 2 2 6 2" xfId="23235" xr:uid="{0D3FEB29-D088-4EE7-A0B6-EA9A2957D8ED}"/>
    <cellStyle name="Normal 4 4 2 4 3 2 2 7" xfId="23236" xr:uid="{A6939503-7B6D-4582-BCCB-917701F7C195}"/>
    <cellStyle name="Normal 4 4 2 4 3 2 2 7 2" xfId="23237" xr:uid="{B51191F3-4E93-4BF1-A2A3-DCCB0370983A}"/>
    <cellStyle name="Normal 4 4 2 4 3 2 2 8" xfId="23238" xr:uid="{41B6B990-0468-4496-9B71-DD16572BF274}"/>
    <cellStyle name="Normal 4 4 2 4 3 2 2 8 2" xfId="23239" xr:uid="{72CF7B1F-A3A8-4E6A-A8B9-517ACEF67B2D}"/>
    <cellStyle name="Normal 4 4 2 4 3 2 2 9" xfId="23240" xr:uid="{71643140-5965-41E6-AE85-CA40F846CB3C}"/>
    <cellStyle name="Normal 4 4 2 4 3 2 3" xfId="23241" xr:uid="{D9DBAB0E-42B7-49C1-BA5E-974509D3DEF4}"/>
    <cellStyle name="Normal 4 4 2 4 3 2 3 2" xfId="23242" xr:uid="{78601B7D-F838-4F17-A2E9-F39914544C79}"/>
    <cellStyle name="Normal 4 4 2 4 3 2 3 2 2" xfId="23243" xr:uid="{A17B30F6-D75A-4221-AAA0-FA995E847828}"/>
    <cellStyle name="Normal 4 4 2 4 3 2 3 2 2 2" xfId="23244" xr:uid="{39229E82-25BF-4C6D-8CC3-4EC4A23A202E}"/>
    <cellStyle name="Normal 4 4 2 4 3 2 3 2 2 2 2" xfId="23245" xr:uid="{F9CD4F3D-3AA7-499C-AF7C-E77E11F35348}"/>
    <cellStyle name="Normal 4 4 2 4 3 2 3 2 2 3" xfId="23246" xr:uid="{F187B181-90E7-4ADA-8482-CECB665AED35}"/>
    <cellStyle name="Normal 4 4 2 4 3 2 3 2 3" xfId="23247" xr:uid="{F7CF7D1F-5CA8-4D0D-A47B-914B884B9DF0}"/>
    <cellStyle name="Normal 4 4 2 4 3 2 3 3" xfId="23248" xr:uid="{7E827546-10D3-4ADD-B2AB-107FA0A58FBE}"/>
    <cellStyle name="Normal 4 4 2 4 3 2 3 3 2" xfId="23249" xr:uid="{A9F06D3C-7BA1-459E-9EB1-5E0F6EAF52B2}"/>
    <cellStyle name="Normal 4 4 2 4 3 2 3 4" xfId="23250" xr:uid="{F5823F9D-BAEF-4B3E-A5A6-487EDF4AEECA}"/>
    <cellStyle name="Normal 4 4 2 4 3 2 3 4 2" xfId="23251" xr:uid="{9647AE26-7A70-4AD9-B0FB-3205667FC491}"/>
    <cellStyle name="Normal 4 4 2 4 3 2 3 5" xfId="23252" xr:uid="{AF2A65B7-B4C2-4773-B9F4-BCBFF03D7FC3}"/>
    <cellStyle name="Normal 4 4 2 4 3 2 3 5 2" xfId="23253" xr:uid="{0F02BDEE-F28E-492F-A8E0-58F354417CFB}"/>
    <cellStyle name="Normal 4 4 2 4 3 2 3 6" xfId="23254" xr:uid="{090D25FC-F963-49F4-8E5B-2F71471CB1BB}"/>
    <cellStyle name="Normal 4 4 2 4 3 2 3 6 2" xfId="23255" xr:uid="{EC84BC2B-C589-4FD2-BC9A-F557F5213B11}"/>
    <cellStyle name="Normal 4 4 2 4 3 2 3 7" xfId="23256" xr:uid="{8F44A2A5-B2FA-4EFB-86D6-61F1B06F3A26}"/>
    <cellStyle name="Normal 4 4 2 4 3 2 3 7 2" xfId="23257" xr:uid="{0890D8C0-4629-42BE-93D1-757E91DC9107}"/>
    <cellStyle name="Normal 4 4 2 4 3 2 3 8" xfId="23258" xr:uid="{65C56B63-9BC0-4904-B975-10BB61E64428}"/>
    <cellStyle name="Normal 4 4 2 4 3 2 4" xfId="23259" xr:uid="{3E7E49CA-A327-4E0A-82BA-C7F9AFC1A4AE}"/>
    <cellStyle name="Normal 4 4 2 4 3 2 4 2" xfId="23260" xr:uid="{82AF1096-94DF-4FE1-B1AF-056E47583925}"/>
    <cellStyle name="Normal 4 4 2 4 3 2 4 2 2" xfId="23261" xr:uid="{979030CE-B5B9-4A81-8B88-1BB686A8AA8E}"/>
    <cellStyle name="Normal 4 4 2 4 3 2 4 2 2 2" xfId="23262" xr:uid="{2649CD64-07FD-482F-BA4E-3BEA9ABACBE1}"/>
    <cellStyle name="Normal 4 4 2 4 3 2 4 2 3" xfId="23263" xr:uid="{D3698426-572E-413C-AFDB-73EFC4118B13}"/>
    <cellStyle name="Normal 4 4 2 4 3 2 4 3" xfId="23264" xr:uid="{86C21FAD-9C72-42F1-95F8-478FEF45F7D7}"/>
    <cellStyle name="Normal 4 4 2 4 3 2 5" xfId="23265" xr:uid="{C17A6D88-D3C4-47E4-A6E9-323C49A5C53E}"/>
    <cellStyle name="Normal 4 4 2 4 3 2 5 2" xfId="23266" xr:uid="{07985FF0-80EF-4155-908C-7FF36B6562EC}"/>
    <cellStyle name="Normal 4 4 2 4 3 2 6" xfId="23267" xr:uid="{91EA7AD7-BB4F-435E-9048-C4D86A46D142}"/>
    <cellStyle name="Normal 4 4 2 4 3 2 6 2" xfId="23268" xr:uid="{0C525049-710F-4898-9902-810F17F0EFFB}"/>
    <cellStyle name="Normal 4 4 2 4 3 2 7" xfId="23269" xr:uid="{A748799C-2F00-4F57-B9CC-37CF069D32E6}"/>
    <cellStyle name="Normal 4 4 2 4 3 2 7 2" xfId="23270" xr:uid="{30DFB985-CE79-4B8F-B4F3-6F382C8B6494}"/>
    <cellStyle name="Normal 4 4 2 4 3 2 8" xfId="23271" xr:uid="{76B6F197-3790-43CA-A5C9-E7BDC1409843}"/>
    <cellStyle name="Normal 4 4 2 4 3 2 8 2" xfId="23272" xr:uid="{4CF753D6-33AE-401C-91A5-CC04854A4CE1}"/>
    <cellStyle name="Normal 4 4 2 4 3 2 9" xfId="23273" xr:uid="{A4B4F30C-0269-4ABF-8951-41A6D4B32DE3}"/>
    <cellStyle name="Normal 4 4 2 4 3 3" xfId="23274" xr:uid="{7C85036D-07B0-487F-95EA-2E257D8D62A7}"/>
    <cellStyle name="Normal 4 4 2 4 3 3 2" xfId="23275" xr:uid="{3C008FB9-21EA-45A3-A2E4-C891E9344744}"/>
    <cellStyle name="Normal 4 4 2 4 3 4" xfId="23276" xr:uid="{F4D4CFDA-DCC3-4868-892F-A0A9C1E0F213}"/>
    <cellStyle name="Normal 4 4 2 4 3 4 2" xfId="23277" xr:uid="{06829644-4452-4993-96C2-D6B3EFD36F96}"/>
    <cellStyle name="Normal 4 4 2 4 3 5" xfId="23278" xr:uid="{C83732FD-5B2E-47C8-A16C-ACE17B4FE485}"/>
    <cellStyle name="Normal 4 4 2 4 3 5 2" xfId="23279" xr:uid="{F348791B-41E5-4059-BFA5-263CB140A296}"/>
    <cellStyle name="Normal 4 4 2 4 3 5 2 2" xfId="23280" xr:uid="{970CF501-1CB8-4D27-AFB1-44D63418335A}"/>
    <cellStyle name="Normal 4 4 2 4 3 5 2 2 2" xfId="23281" xr:uid="{C827CEF1-40C1-4ECC-9A9F-7126EEC5A6A1}"/>
    <cellStyle name="Normal 4 4 2 4 3 5 2 2 2 2" xfId="23282" xr:uid="{CB1B3E9B-E2F9-4093-A33E-71DD0DB4EF3C}"/>
    <cellStyle name="Normal 4 4 2 4 3 5 2 2 2 2 2" xfId="23283" xr:uid="{629F8E65-1EE6-4536-8305-44F52B562D2D}"/>
    <cellStyle name="Normal 4 4 2 4 3 5 2 2 2 3" xfId="23284" xr:uid="{F1B590D9-2C4E-4C21-8977-4B0F5DD6AFFB}"/>
    <cellStyle name="Normal 4 4 2 4 3 5 2 2 3" xfId="23285" xr:uid="{9A26A4D0-04F4-4BBB-B36D-589BB3E982F9}"/>
    <cellStyle name="Normal 4 4 2 4 3 5 2 3" xfId="23286" xr:uid="{4D42710F-8FE7-4626-8E24-0742EF047731}"/>
    <cellStyle name="Normal 4 4 2 4 3 5 2 3 2" xfId="23287" xr:uid="{54831E4C-B912-4CE7-A34B-E5274697B3DD}"/>
    <cellStyle name="Normal 4 4 2 4 3 5 2 4" xfId="23288" xr:uid="{79DD1E64-2A48-40AE-BDDE-3B5D5E7FA4C6}"/>
    <cellStyle name="Normal 4 4 2 4 3 5 2 4 2" xfId="23289" xr:uid="{C4F178CC-798B-43FD-A8FA-016D55CC7F78}"/>
    <cellStyle name="Normal 4 4 2 4 3 5 2 5" xfId="23290" xr:uid="{16848C0E-47C3-4FF7-AE58-06619A62D959}"/>
    <cellStyle name="Normal 4 4 2 4 3 5 2 5 2" xfId="23291" xr:uid="{776A8206-7D32-48FB-A492-B40AAFC1D8F8}"/>
    <cellStyle name="Normal 4 4 2 4 3 5 2 6" xfId="23292" xr:uid="{DB00C1D8-FCBF-47F9-B2FE-0E90396D409E}"/>
    <cellStyle name="Normal 4 4 2 4 3 5 2 6 2" xfId="23293" xr:uid="{ACCADD8C-FBCE-4F48-8021-DA427548213D}"/>
    <cellStyle name="Normal 4 4 2 4 3 5 2 7" xfId="23294" xr:uid="{0828651C-3ACE-41CC-A625-6682796D153A}"/>
    <cellStyle name="Normal 4 4 2 4 3 5 2 7 2" xfId="23295" xr:uid="{AF290875-6789-4EED-997A-141DB31D042D}"/>
    <cellStyle name="Normal 4 4 2 4 3 5 2 8" xfId="23296" xr:uid="{D4EDA2D3-C833-41D5-A7FD-D17927F89C61}"/>
    <cellStyle name="Normal 4 4 2 4 3 5 3" xfId="23297" xr:uid="{0763CD78-4DA3-4590-9743-62241420D4D4}"/>
    <cellStyle name="Normal 4 4 2 4 3 5 3 2" xfId="23298" xr:uid="{DFF33033-4E2A-4720-941C-FFB653B45886}"/>
    <cellStyle name="Normal 4 4 2 4 3 5 3 2 2" xfId="23299" xr:uid="{79EEDBCA-8A26-4DB5-ACBD-1E8726C7E908}"/>
    <cellStyle name="Normal 4 4 2 4 3 5 3 2 2 2" xfId="23300" xr:uid="{52AA74F2-922B-44C7-8793-6F083522915C}"/>
    <cellStyle name="Normal 4 4 2 4 3 5 3 2 3" xfId="23301" xr:uid="{26ADFDFA-6109-472B-8721-51471F0D794D}"/>
    <cellStyle name="Normal 4 4 2 4 3 5 3 3" xfId="23302" xr:uid="{364753AD-BDA9-4062-A4D5-0739A883726F}"/>
    <cellStyle name="Normal 4 4 2 4 3 5 4" xfId="23303" xr:uid="{D8140CB2-6946-4CBF-9431-DF703D72EE14}"/>
    <cellStyle name="Normal 4 4 2 4 3 5 4 2" xfId="23304" xr:uid="{8448DB6F-7788-4919-8BC9-C92DCB3FEFC8}"/>
    <cellStyle name="Normal 4 4 2 4 3 5 5" xfId="23305" xr:uid="{1D2030C7-4E56-4832-A027-0B2DB2475EF7}"/>
    <cellStyle name="Normal 4 4 2 4 3 5 5 2" xfId="23306" xr:uid="{82857669-4CD2-4A47-B455-0447E4472E39}"/>
    <cellStyle name="Normal 4 4 2 4 3 5 6" xfId="23307" xr:uid="{32AC1D24-1CB4-4984-AF60-8E46CD96960A}"/>
    <cellStyle name="Normal 4 4 2 4 3 5 6 2" xfId="23308" xr:uid="{02F4485D-5A59-487A-92D9-0622946EBC22}"/>
    <cellStyle name="Normal 4 4 2 4 3 5 7" xfId="23309" xr:uid="{67BD4C47-094E-4954-B13A-BE25DA8608BD}"/>
    <cellStyle name="Normal 4 4 2 4 3 5 7 2" xfId="23310" xr:uid="{8FFD8D0A-897B-4F01-B7C7-BE91587DD183}"/>
    <cellStyle name="Normal 4 4 2 4 3 5 8" xfId="23311" xr:uid="{583766CD-4A02-43FE-BB5F-A014A7B3B6B9}"/>
    <cellStyle name="Normal 4 4 2 4 3 6" xfId="23312" xr:uid="{BE47AB01-0878-40FC-A36E-6C0FFFB29477}"/>
    <cellStyle name="Normal 4 4 2 4 3 6 2" xfId="23313" xr:uid="{16894CAF-E09D-4F49-8690-DA7E1A43D848}"/>
    <cellStyle name="Normal 4 4 2 4 3 6 2 2" xfId="23314" xr:uid="{5803AE1D-367F-4C41-923F-9F139252B2E6}"/>
    <cellStyle name="Normal 4 4 2 4 3 6 2 2 2" xfId="23315" xr:uid="{58490433-6877-4FBE-BEAB-8113B6668A80}"/>
    <cellStyle name="Normal 4 4 2 4 3 6 2 3" xfId="23316" xr:uid="{137BB737-2BE1-4493-A343-8D02959ED473}"/>
    <cellStyle name="Normal 4 4 2 4 3 6 3" xfId="23317" xr:uid="{2AB91B93-3979-4124-B6BB-4F4256F05682}"/>
    <cellStyle name="Normal 4 4 2 4 3 7" xfId="23318" xr:uid="{1DB096A1-EE92-42E6-9B25-52C6892AB8BF}"/>
    <cellStyle name="Normal 4 4 2 4 3 7 2" xfId="23319" xr:uid="{E4EAF8EE-F90F-4916-A814-400372B28CF0}"/>
    <cellStyle name="Normal 4 4 2 4 3 8" xfId="23320" xr:uid="{7016736C-13EF-4F39-9AFC-035B51E3DF38}"/>
    <cellStyle name="Normal 4 4 2 4 3 8 2" xfId="23321" xr:uid="{9013F7E3-815B-4E92-ADF8-2DFFA9D7F466}"/>
    <cellStyle name="Normal 4 4 2 4 3 9" xfId="23322" xr:uid="{3C91BD87-DF9A-4227-A216-D5E6CB1C50C2}"/>
    <cellStyle name="Normal 4 4 2 4 3 9 2" xfId="23323" xr:uid="{0DE72A05-27A6-4D31-8CE2-5E03319A1D2A}"/>
    <cellStyle name="Normal 4 4 2 4 4" xfId="23324" xr:uid="{3B2DA6E9-E838-4627-B8B5-5427A31AE211}"/>
    <cellStyle name="Normal 4 4 2 4 4 2" xfId="23325" xr:uid="{33A1FC16-F8E4-47BC-80E1-0BC153A45C67}"/>
    <cellStyle name="Normal 4 4 2 4 4 2 2" xfId="23326" xr:uid="{BB2BBBD0-362E-4741-BE3B-621BA0C54B52}"/>
    <cellStyle name="Normal 4 4 2 4 4 2 2 2" xfId="23327" xr:uid="{C3DB7C6E-A4AB-4040-9303-F4AC21C0DD27}"/>
    <cellStyle name="Normal 4 4 2 4 4 2 2 2 2" xfId="23328" xr:uid="{9C95B652-567A-4373-8BBF-AB236E3AC662}"/>
    <cellStyle name="Normal 4 4 2 4 4 2 2 2 2 2" xfId="23329" xr:uid="{E1C86E09-7FB4-49F6-B15E-126CB586128E}"/>
    <cellStyle name="Normal 4 4 2 4 4 2 2 2 2 2 2" xfId="23330" xr:uid="{D3014B22-DFB5-4A8B-9FEC-BFC5ECBA5C4B}"/>
    <cellStyle name="Normal 4 4 2 4 4 2 2 2 2 2 2 2" xfId="23331" xr:uid="{DFB17301-0BFC-4E25-8763-A024ED01F267}"/>
    <cellStyle name="Normal 4 4 2 4 4 2 2 2 2 2 3" xfId="23332" xr:uid="{2F04E3D8-9066-41B3-96CD-177693C595E9}"/>
    <cellStyle name="Normal 4 4 2 4 4 2 2 2 2 3" xfId="23333" xr:uid="{5FDCB9A2-227F-49F1-9C43-C772A4BBD958}"/>
    <cellStyle name="Normal 4 4 2 4 4 2 2 2 3" xfId="23334" xr:uid="{897711CE-11DF-4F69-8329-B52C987FC8AF}"/>
    <cellStyle name="Normal 4 4 2 4 4 2 2 2 3 2" xfId="23335" xr:uid="{BFEBAA64-71AE-49F2-B1C6-408FAFA4F203}"/>
    <cellStyle name="Normal 4 4 2 4 4 2 2 2 4" xfId="23336" xr:uid="{237945E1-5E83-4F35-A347-BDA16EC7EA9E}"/>
    <cellStyle name="Normal 4 4 2 4 4 2 2 2 4 2" xfId="23337" xr:uid="{8F3F50F0-4A52-42BE-98F5-8F94DCBB6666}"/>
    <cellStyle name="Normal 4 4 2 4 4 2 2 2 5" xfId="23338" xr:uid="{D4F04F4C-7BD1-4D90-BB6C-C9D1F97839DB}"/>
    <cellStyle name="Normal 4 4 2 4 4 2 2 2 5 2" xfId="23339" xr:uid="{3F4D6AD3-00FB-4865-BEFE-E759359A25AF}"/>
    <cellStyle name="Normal 4 4 2 4 4 2 2 2 6" xfId="23340" xr:uid="{5F99AEC8-9C1C-456B-9D15-533ED5FE442A}"/>
    <cellStyle name="Normal 4 4 2 4 4 2 2 2 6 2" xfId="23341" xr:uid="{DB61F0F2-C530-4076-B41E-D043FB8C9684}"/>
    <cellStyle name="Normal 4 4 2 4 4 2 2 2 7" xfId="23342" xr:uid="{7D6616AA-80C7-404F-B5FD-5678EBD0E233}"/>
    <cellStyle name="Normal 4 4 2 4 4 2 2 2 7 2" xfId="23343" xr:uid="{BEECECF8-A0AF-4827-8C05-3D1453E20C4B}"/>
    <cellStyle name="Normal 4 4 2 4 4 2 2 2 8" xfId="23344" xr:uid="{E2D13B43-12C0-4762-9809-3963D61CDC1F}"/>
    <cellStyle name="Normal 4 4 2 4 4 2 2 3" xfId="23345" xr:uid="{777F8739-3916-43F6-AE46-66E0C6B84C3E}"/>
    <cellStyle name="Normal 4 4 2 4 4 2 2 3 2" xfId="23346" xr:uid="{1FC3BA2C-BD78-4ACB-9CEB-2CD0DF589844}"/>
    <cellStyle name="Normal 4 4 2 4 4 2 2 3 2 2" xfId="23347" xr:uid="{0675CFAE-605C-45D4-AD3B-0013147DC341}"/>
    <cellStyle name="Normal 4 4 2 4 4 2 2 3 2 2 2" xfId="23348" xr:uid="{5DF27A88-A169-404C-8A32-98B0B3021E65}"/>
    <cellStyle name="Normal 4 4 2 4 4 2 2 3 2 3" xfId="23349" xr:uid="{218D1F2F-386C-4F14-AFDC-F45F43FD0C19}"/>
    <cellStyle name="Normal 4 4 2 4 4 2 2 3 3" xfId="23350" xr:uid="{65F4900D-5FEF-4387-A7D9-E3041B969C5B}"/>
    <cellStyle name="Normal 4 4 2 4 4 2 2 4" xfId="23351" xr:uid="{626B4281-3142-49EE-B27B-C65E9F9A8543}"/>
    <cellStyle name="Normal 4 4 2 4 4 2 2 4 2" xfId="23352" xr:uid="{8E3F4A7B-0C53-4462-A61A-A52F3FFD4059}"/>
    <cellStyle name="Normal 4 4 2 4 4 2 2 5" xfId="23353" xr:uid="{2D7001EF-EED7-4DEB-9005-FA61BDF28911}"/>
    <cellStyle name="Normal 4 4 2 4 4 2 2 5 2" xfId="23354" xr:uid="{276D7524-2817-4B92-9F55-58FE5CD0A5EF}"/>
    <cellStyle name="Normal 4 4 2 4 4 2 2 6" xfId="23355" xr:uid="{A0E1CB68-53D7-44A3-BE7B-BFA61557354C}"/>
    <cellStyle name="Normal 4 4 2 4 4 2 2 6 2" xfId="23356" xr:uid="{9ED86241-AB1F-4149-9281-0C3D6A071697}"/>
    <cellStyle name="Normal 4 4 2 4 4 2 2 7" xfId="23357" xr:uid="{3011CBFE-09B6-412E-9745-5331269F5ACA}"/>
    <cellStyle name="Normal 4 4 2 4 4 2 2 7 2" xfId="23358" xr:uid="{573A9BC4-7346-43BE-8D52-0EA9B6000DC4}"/>
    <cellStyle name="Normal 4 4 2 4 4 2 2 8" xfId="23359" xr:uid="{E36B3423-CECD-4E06-9676-4827814DB310}"/>
    <cellStyle name="Normal 4 4 2 4 4 2 3" xfId="23360" xr:uid="{BC4A5DB4-2E9A-4268-9E89-487F22705869}"/>
    <cellStyle name="Normal 4 4 2 4 4 2 3 2" xfId="23361" xr:uid="{A8E20CC6-BA88-43AB-BC3D-9A0BC7D1F268}"/>
    <cellStyle name="Normal 4 4 2 4 4 2 3 2 2" xfId="23362" xr:uid="{7DA23378-CD92-480E-990E-83BBF4361C50}"/>
    <cellStyle name="Normal 4 4 2 4 4 2 3 2 2 2" xfId="23363" xr:uid="{DF10836B-4F52-406F-94C2-8F849E5322C3}"/>
    <cellStyle name="Normal 4 4 2 4 4 2 3 2 3" xfId="23364" xr:uid="{8D563A78-B904-41E3-9BB7-0CA0A4D48636}"/>
    <cellStyle name="Normal 4 4 2 4 4 2 3 3" xfId="23365" xr:uid="{0540A904-2672-4971-B9CD-726C3603ADD0}"/>
    <cellStyle name="Normal 4 4 2 4 4 2 4" xfId="23366" xr:uid="{8C1F32F9-E9E3-4645-AB4F-8F94CA3C9D3A}"/>
    <cellStyle name="Normal 4 4 2 4 4 2 4 2" xfId="23367" xr:uid="{AA9019E8-8776-416F-ABAC-4A5142886858}"/>
    <cellStyle name="Normal 4 4 2 4 4 2 5" xfId="23368" xr:uid="{A90424C9-9446-4D0A-B3BC-964151827646}"/>
    <cellStyle name="Normal 4 4 2 4 4 2 5 2" xfId="23369" xr:uid="{A58F5FC9-BDCC-4CC2-8995-F6CB90D844C2}"/>
    <cellStyle name="Normal 4 4 2 4 4 2 6" xfId="23370" xr:uid="{1C1C24FB-8E13-45DA-A087-86E78F67D605}"/>
    <cellStyle name="Normal 4 4 2 4 4 2 6 2" xfId="23371" xr:uid="{B78A7E1E-9ECE-4D08-BF7E-3A3F4F242D7F}"/>
    <cellStyle name="Normal 4 4 2 4 4 2 7" xfId="23372" xr:uid="{FE07D3D9-3268-46E3-A8BB-E5290F29B706}"/>
    <cellStyle name="Normal 4 4 2 4 4 2 7 2" xfId="23373" xr:uid="{F1F50C62-D3D3-4EEF-A853-72A6E6F461ED}"/>
    <cellStyle name="Normal 4 4 2 4 4 2 8" xfId="23374" xr:uid="{6FCD3089-7B4D-4BFC-80DD-26F0DB2DFB60}"/>
    <cellStyle name="Normal 4 4 2 4 4 2 8 2" xfId="23375" xr:uid="{D963EE3E-133D-4371-8ED1-0133C9A242F8}"/>
    <cellStyle name="Normal 4 4 2 4 4 2 9" xfId="23376" xr:uid="{8EDEF600-CA4C-4755-8CE2-3C88CB5AD39E}"/>
    <cellStyle name="Normal 4 4 2 4 4 3" xfId="23377" xr:uid="{ED078C8E-FC44-4A8A-866C-B25218D645E5}"/>
    <cellStyle name="Normal 4 4 2 4 4 3 2" xfId="23378" xr:uid="{76BBD5A4-408D-42CB-A62E-8B5142BFAA19}"/>
    <cellStyle name="Normal 4 4 2 4 4 3 2 2" xfId="23379" xr:uid="{7D0F27D3-FA05-45AD-9A48-A9710576B641}"/>
    <cellStyle name="Normal 4 4 2 4 4 3 2 2 2" xfId="23380" xr:uid="{42623582-4592-4022-8E82-82A2AFC88E7F}"/>
    <cellStyle name="Normal 4 4 2 4 4 3 2 2 2 2" xfId="23381" xr:uid="{737E8C6F-5B25-408A-80FF-EB3FC66F645A}"/>
    <cellStyle name="Normal 4 4 2 4 4 3 2 2 3" xfId="23382" xr:uid="{B29408E6-C888-440F-BB60-519429957F3A}"/>
    <cellStyle name="Normal 4 4 2 4 4 3 2 3" xfId="23383" xr:uid="{4612D673-78F2-4D90-BF03-8799220562C7}"/>
    <cellStyle name="Normal 4 4 2 4 4 3 3" xfId="23384" xr:uid="{77E319A4-DDCC-47E6-B438-AEC898DD4D74}"/>
    <cellStyle name="Normal 4 4 2 4 4 3 3 2" xfId="23385" xr:uid="{03DC1DBA-C4E0-48D5-AD3E-336436E6928A}"/>
    <cellStyle name="Normal 4 4 2 4 4 3 4" xfId="23386" xr:uid="{10F84974-A359-4C28-98C6-F2E5261A8B5B}"/>
    <cellStyle name="Normal 4 4 2 4 4 3 4 2" xfId="23387" xr:uid="{5553A352-78C4-4F83-A52C-DFC6BD695B09}"/>
    <cellStyle name="Normal 4 4 2 4 4 3 5" xfId="23388" xr:uid="{B23E10CF-E10E-43AB-B756-8F27514C507A}"/>
    <cellStyle name="Normal 4 4 2 4 4 3 5 2" xfId="23389" xr:uid="{46DDB1F4-AC25-4481-BA8B-2E20FFE1339B}"/>
    <cellStyle name="Normal 4 4 2 4 4 3 6" xfId="23390" xr:uid="{20B08821-6508-4851-8420-2B8B2BA200D5}"/>
    <cellStyle name="Normal 4 4 2 4 4 3 6 2" xfId="23391" xr:uid="{A15134DA-8E86-4528-888A-2B24E2224172}"/>
    <cellStyle name="Normal 4 4 2 4 4 3 7" xfId="23392" xr:uid="{D5EEA48D-A2F0-4738-8B7C-231725EE771E}"/>
    <cellStyle name="Normal 4 4 2 4 4 3 7 2" xfId="23393" xr:uid="{C4AD4BE3-6705-4197-9DCA-35DC08582746}"/>
    <cellStyle name="Normal 4 4 2 4 4 3 8" xfId="23394" xr:uid="{6F8858BA-FFAE-4C80-8915-433D537C399F}"/>
    <cellStyle name="Normal 4 4 2 4 4 4" xfId="23395" xr:uid="{A069DE62-F244-415F-B43D-D54B26F1E710}"/>
    <cellStyle name="Normal 4 4 2 4 4 4 2" xfId="23396" xr:uid="{F5504CDC-1D40-46C7-BFE1-819497AC2AA9}"/>
    <cellStyle name="Normal 4 4 2 4 4 4 2 2" xfId="23397" xr:uid="{8045C2BF-D44A-4FF3-BB4D-D7F24BB324C1}"/>
    <cellStyle name="Normal 4 4 2 4 4 4 2 2 2" xfId="23398" xr:uid="{4B1774EF-3BF5-44EF-96E6-D80BDE65CE68}"/>
    <cellStyle name="Normal 4 4 2 4 4 4 2 3" xfId="23399" xr:uid="{C7D9B700-4836-4A98-BF38-7CC81FBFBEC7}"/>
    <cellStyle name="Normal 4 4 2 4 4 4 3" xfId="23400" xr:uid="{39C1546D-1EA4-492C-BEBE-F9A3D84F36D2}"/>
    <cellStyle name="Normal 4 4 2 4 4 5" xfId="23401" xr:uid="{B9653230-E9AB-4BDD-9A48-D716DC7BD57F}"/>
    <cellStyle name="Normal 4 4 2 4 4 5 2" xfId="23402" xr:uid="{A9EB1F0D-CAC3-4284-A02C-FEF05871DEB9}"/>
    <cellStyle name="Normal 4 4 2 4 4 6" xfId="23403" xr:uid="{3636FD4C-8018-4621-8722-090516237C19}"/>
    <cellStyle name="Normal 4 4 2 4 4 6 2" xfId="23404" xr:uid="{CBEACAD5-C008-4B11-8F8F-BB2813AAF807}"/>
    <cellStyle name="Normal 4 4 2 4 4 7" xfId="23405" xr:uid="{2A6E0BFF-ED6A-415E-BD22-7DA81F4F21E3}"/>
    <cellStyle name="Normal 4 4 2 4 4 7 2" xfId="23406" xr:uid="{7A3A127D-41E0-4F97-B153-AFA36B65EFD0}"/>
    <cellStyle name="Normal 4 4 2 4 4 8" xfId="23407" xr:uid="{D1102806-E9B6-44E2-A6AA-20E0AF1B8AF0}"/>
    <cellStyle name="Normal 4 4 2 4 4 8 2" xfId="23408" xr:uid="{8FAD3811-543A-4AD7-AD1F-626015678F86}"/>
    <cellStyle name="Normal 4 4 2 4 4 9" xfId="23409" xr:uid="{3403D976-2272-4C6E-AA0B-9DA623CC131F}"/>
    <cellStyle name="Normal 4 4 2 4 5" xfId="23410" xr:uid="{4D2F64D7-1B8C-4C79-A7B4-13E738F51189}"/>
    <cellStyle name="Normal 4 4 2 4 5 2" xfId="23411" xr:uid="{2B92C628-7F8D-4DE1-947D-D1B82CB3AA8C}"/>
    <cellStyle name="Normal 4 4 2 4 6" xfId="23412" xr:uid="{C83228C7-566D-401D-936D-6C33BDCCAE11}"/>
    <cellStyle name="Normal 4 4 2 4 6 2" xfId="23413" xr:uid="{381FA679-0227-4D77-9EF2-3418B88A1C8B}"/>
    <cellStyle name="Normal 4 4 2 4 6 2 2" xfId="23414" xr:uid="{C6C7F0C7-54E3-4820-B493-D649B1320E35}"/>
    <cellStyle name="Normal 4 4 2 4 6 2 2 2" xfId="23415" xr:uid="{E490A156-A5BA-4C04-B01F-58AD2F45F976}"/>
    <cellStyle name="Normal 4 4 2 4 6 2 2 2 2" xfId="23416" xr:uid="{4BD8FDDE-A18D-428E-ACB4-7D7F373F985D}"/>
    <cellStyle name="Normal 4 4 2 4 6 2 2 2 2 2" xfId="23417" xr:uid="{9A32FA51-4BAC-4CD7-924D-8F58EF386F98}"/>
    <cellStyle name="Normal 4 4 2 4 6 2 2 2 3" xfId="23418" xr:uid="{5DCC6A6A-C375-4C38-BF2F-56DC4667D78C}"/>
    <cellStyle name="Normal 4 4 2 4 6 2 2 3" xfId="23419" xr:uid="{0A7E913D-2DD0-4E57-8961-4D351509117E}"/>
    <cellStyle name="Normal 4 4 2 4 6 2 3" xfId="23420" xr:uid="{F961FF3B-CC62-49B0-A9D8-85B59239D51E}"/>
    <cellStyle name="Normal 4 4 2 4 6 2 3 2" xfId="23421" xr:uid="{85E6B144-8098-4E52-9022-B8F969DE86BE}"/>
    <cellStyle name="Normal 4 4 2 4 6 2 4" xfId="23422" xr:uid="{E95769C6-15A7-4316-8858-E212A3982F2A}"/>
    <cellStyle name="Normal 4 4 2 4 6 2 4 2" xfId="23423" xr:uid="{838C8E02-AC5C-4D11-9BD0-132EFEA2EC3B}"/>
    <cellStyle name="Normal 4 4 2 4 6 2 5" xfId="23424" xr:uid="{A76D7B92-0C9D-4DEB-B3B8-207BEAC8453D}"/>
    <cellStyle name="Normal 4 4 2 4 6 2 5 2" xfId="23425" xr:uid="{7EE3E95C-00C6-4EED-9C3B-E60CEFC2ABB4}"/>
    <cellStyle name="Normal 4 4 2 4 6 2 6" xfId="23426" xr:uid="{0ECA962A-613D-4147-B711-53316C72A1CA}"/>
    <cellStyle name="Normal 4 4 2 4 6 2 6 2" xfId="23427" xr:uid="{CEDAC2B8-A95F-469E-B294-3950753337D7}"/>
    <cellStyle name="Normal 4 4 2 4 6 2 7" xfId="23428" xr:uid="{C63A4BD5-7048-4D6E-BDE7-BD359E891AC4}"/>
    <cellStyle name="Normal 4 4 2 4 6 2 7 2" xfId="23429" xr:uid="{9298E0EE-AD68-446E-A1F3-07058C9FB319}"/>
    <cellStyle name="Normal 4 4 2 4 6 2 8" xfId="23430" xr:uid="{CD6F2685-E476-4C78-AFAD-22AD78CFB0E5}"/>
    <cellStyle name="Normal 4 4 2 4 6 3" xfId="23431" xr:uid="{2310F6D3-212C-4650-874A-DE94348620F5}"/>
    <cellStyle name="Normal 4 4 2 4 6 3 2" xfId="23432" xr:uid="{379BB603-A0C9-4C46-83FD-0738B6963B61}"/>
    <cellStyle name="Normal 4 4 2 4 6 3 2 2" xfId="23433" xr:uid="{F20CA8BB-BB4F-4D07-99D1-BEC3ABE48CD1}"/>
    <cellStyle name="Normal 4 4 2 4 6 3 2 2 2" xfId="23434" xr:uid="{5B2EE0F9-3A70-4208-B52E-AFFA34AA1AE8}"/>
    <cellStyle name="Normal 4 4 2 4 6 3 2 3" xfId="23435" xr:uid="{3A7A4B6D-707E-49F2-B79B-0C4B06C88382}"/>
    <cellStyle name="Normal 4 4 2 4 6 3 3" xfId="23436" xr:uid="{C4DAF50D-2523-4215-BC16-7C4036F341AE}"/>
    <cellStyle name="Normal 4 4 2 4 6 4" xfId="23437" xr:uid="{BF30739F-F348-4AB1-BE60-08A467EEA925}"/>
    <cellStyle name="Normal 4 4 2 4 6 4 2" xfId="23438" xr:uid="{4CB3E1CA-0589-4860-BDFD-0A4D90B093A1}"/>
    <cellStyle name="Normal 4 4 2 4 6 5" xfId="23439" xr:uid="{062F388C-CF88-46E1-AEE9-E3FF56A7441D}"/>
    <cellStyle name="Normal 4 4 2 4 6 5 2" xfId="23440" xr:uid="{A72C6C6B-8256-4723-B28F-8076F09254E6}"/>
    <cellStyle name="Normal 4 4 2 4 6 6" xfId="23441" xr:uid="{C687F8F6-9F2F-42CB-9FE9-3D5F33AC3E72}"/>
    <cellStyle name="Normal 4 4 2 4 6 6 2" xfId="23442" xr:uid="{FBCD9752-8A81-4B99-8272-8377180BF653}"/>
    <cellStyle name="Normal 4 4 2 4 6 7" xfId="23443" xr:uid="{5E199E44-628C-4604-97A8-1037644A4DDB}"/>
    <cellStyle name="Normal 4 4 2 4 6 7 2" xfId="23444" xr:uid="{02E2E865-2FCE-471F-82B9-F2D68181E64C}"/>
    <cellStyle name="Normal 4 4 2 4 6 8" xfId="23445" xr:uid="{682A8E3D-4336-46F1-8176-C971A2A293B2}"/>
    <cellStyle name="Normal 4 4 2 4 7" xfId="23446" xr:uid="{F945CB29-E01A-4FDE-A590-41E9BE178AA9}"/>
    <cellStyle name="Normal 4 4 2 4 7 2" xfId="23447" xr:uid="{78006430-93F7-4164-8A9A-39C495EEDA8B}"/>
    <cellStyle name="Normal 4 4 2 4 7 2 2" xfId="23448" xr:uid="{204207F2-A057-4EA1-99A7-AF305B15E7AC}"/>
    <cellStyle name="Normal 4 4 2 4 7 2 2 2" xfId="23449" xr:uid="{04E547FC-1BF9-4099-AD46-B0B77DC9E679}"/>
    <cellStyle name="Normal 4 4 2 4 7 2 3" xfId="23450" xr:uid="{AC9A1FBA-D918-4F48-B2B8-DC53A5C67D44}"/>
    <cellStyle name="Normal 4 4 2 4 7 3" xfId="23451" xr:uid="{DA270EBA-E113-4292-A7E0-F79D7E7F6721}"/>
    <cellStyle name="Normal 4 4 2 4 8" xfId="23452" xr:uid="{C9A40C33-C24B-409E-9E16-6B59661FCB3B}"/>
    <cellStyle name="Normal 4 4 2 4 8 2" xfId="23453" xr:uid="{BEE2C56E-313F-4A15-861F-A3A5F62372AF}"/>
    <cellStyle name="Normal 4 4 2 4 9" xfId="23454" xr:uid="{1841A75D-2E28-47EA-8464-C9002985EA1C}"/>
    <cellStyle name="Normal 4 4 2 4 9 2" xfId="23455" xr:uid="{E997EC80-DC5C-444E-88F1-0E68F064BEF7}"/>
    <cellStyle name="Normal 4 4 2 5" xfId="23456" xr:uid="{E5A8F555-AE8E-4343-843D-E065FFD4C2F1}"/>
    <cellStyle name="Normal 4 4 2 5 2" xfId="23457" xr:uid="{A02FA754-BB87-47F6-AE76-B20158FA0B9B}"/>
    <cellStyle name="Normal 4 4 2 6" xfId="23458" xr:uid="{766B9E40-5AC5-4205-AE40-1C04B7135C9E}"/>
    <cellStyle name="Normal 4 4 2 6 10" xfId="23459" xr:uid="{F3BE6DC6-47DC-4051-987F-CA93D19AABAD}"/>
    <cellStyle name="Normal 4 4 2 6 10 2" xfId="23460" xr:uid="{97610595-AF8D-491C-BCE4-02C88A3ACDF1}"/>
    <cellStyle name="Normal 4 4 2 6 11" xfId="23461" xr:uid="{276EAC52-1A72-458C-AA32-0C2F62133727}"/>
    <cellStyle name="Normal 4 4 2 6 11 2" xfId="23462" xr:uid="{92CA6096-1427-4B1A-A842-90DCC5E5A1D7}"/>
    <cellStyle name="Normal 4 4 2 6 12" xfId="23463" xr:uid="{B8AEB326-78CE-4CE1-95A7-385DC9FA5A99}"/>
    <cellStyle name="Normal 4 4 2 6 2" xfId="23464" xr:uid="{97F758DF-9370-411C-BC3A-96A75E0014E2}"/>
    <cellStyle name="Normal 4 4 2 6 2 10" xfId="23465" xr:uid="{C5180FEE-A5A9-4E82-8ADD-D0E4F5247009}"/>
    <cellStyle name="Normal 4 4 2 6 2 10 2" xfId="23466" xr:uid="{8950494C-1AA3-4C44-BD83-D64FAA9F695E}"/>
    <cellStyle name="Normal 4 4 2 6 2 11" xfId="23467" xr:uid="{19993394-2494-4BE5-8427-C2E903E81981}"/>
    <cellStyle name="Normal 4 4 2 6 2 11 2" xfId="23468" xr:uid="{2D36AB89-1900-44FD-BCBD-B933738C71B7}"/>
    <cellStyle name="Normal 4 4 2 6 2 12" xfId="23469" xr:uid="{EAE925B3-E355-482E-A12B-3C1438B01498}"/>
    <cellStyle name="Normal 4 4 2 6 2 2" xfId="23470" xr:uid="{44EE2EC0-8181-4798-9928-62FA8BB377DB}"/>
    <cellStyle name="Normal 4 4 2 6 2 2 2" xfId="23471" xr:uid="{F49E1686-9250-497E-918B-A24D5D4300AD}"/>
    <cellStyle name="Normal 4 4 2 6 2 2 2 2" xfId="23472" xr:uid="{1122B3A6-0D5A-4EB7-8383-09FFFA81D590}"/>
    <cellStyle name="Normal 4 4 2 6 2 2 2 2 2" xfId="23473" xr:uid="{DD1DBD41-4746-4D39-B9C8-A2B383CD113E}"/>
    <cellStyle name="Normal 4 4 2 6 2 2 2 2 2 2" xfId="23474" xr:uid="{EF0E81F3-B0FE-453B-B291-FD339BC35E7F}"/>
    <cellStyle name="Normal 4 4 2 6 2 2 2 2 2 2 2" xfId="23475" xr:uid="{2735A9A2-CF93-47D4-B333-E92D75B5581A}"/>
    <cellStyle name="Normal 4 4 2 6 2 2 2 2 2 2 2 2" xfId="23476" xr:uid="{40B059BA-7E1B-4C64-864D-20427DFF26A8}"/>
    <cellStyle name="Normal 4 4 2 6 2 2 2 2 2 2 2 2 2" xfId="23477" xr:uid="{9EBBFCA4-6C78-48C6-8DCD-DAE3DD89AE5F}"/>
    <cellStyle name="Normal 4 4 2 6 2 2 2 2 2 2 2 3" xfId="23478" xr:uid="{C722DB42-A940-4690-A904-5BB3142E01E4}"/>
    <cellStyle name="Normal 4 4 2 6 2 2 2 2 2 2 3" xfId="23479" xr:uid="{8857366C-A5F6-4F66-87C2-837FB6825244}"/>
    <cellStyle name="Normal 4 4 2 6 2 2 2 2 2 3" xfId="23480" xr:uid="{99A90AE7-4F1F-4F16-A9A4-30F6E43B8A95}"/>
    <cellStyle name="Normal 4 4 2 6 2 2 2 2 2 3 2" xfId="23481" xr:uid="{DD49ED11-28B5-450B-91D4-A8CFC2EF1388}"/>
    <cellStyle name="Normal 4 4 2 6 2 2 2 2 2 4" xfId="23482" xr:uid="{E031E660-6030-496F-93BE-55747F04AD84}"/>
    <cellStyle name="Normal 4 4 2 6 2 2 2 2 2 4 2" xfId="23483" xr:uid="{977554EF-0980-42CF-95E0-2FEA38DB019C}"/>
    <cellStyle name="Normal 4 4 2 6 2 2 2 2 2 5" xfId="23484" xr:uid="{ED68161F-404E-49DD-8908-F72673534010}"/>
    <cellStyle name="Normal 4 4 2 6 2 2 2 2 2 5 2" xfId="23485" xr:uid="{009F3572-2986-48A3-82CD-AE26046ACDD8}"/>
    <cellStyle name="Normal 4 4 2 6 2 2 2 2 2 6" xfId="23486" xr:uid="{0B77D9CE-1E9E-4FF4-8CA3-AE4A755D3AB3}"/>
    <cellStyle name="Normal 4 4 2 6 2 2 2 2 2 6 2" xfId="23487" xr:uid="{8D192EAB-EC5A-45B6-BD82-A1A18E5D17A6}"/>
    <cellStyle name="Normal 4 4 2 6 2 2 2 2 2 7" xfId="23488" xr:uid="{A1728224-5F2F-48BE-BC7E-D012390ACCDE}"/>
    <cellStyle name="Normal 4 4 2 6 2 2 2 2 2 7 2" xfId="23489" xr:uid="{FDCA1C3D-48F5-4B31-9A04-A04420171041}"/>
    <cellStyle name="Normal 4 4 2 6 2 2 2 2 2 8" xfId="23490" xr:uid="{FD652894-4AA5-462C-84B2-9F55169490DE}"/>
    <cellStyle name="Normal 4 4 2 6 2 2 2 2 3" xfId="23491" xr:uid="{EF1E2CFE-A1A7-4CD0-81CC-F88FA9F8BC6D}"/>
    <cellStyle name="Normal 4 4 2 6 2 2 2 2 3 2" xfId="23492" xr:uid="{92B68879-F8EB-4EEC-9129-DF04BD73E3EA}"/>
    <cellStyle name="Normal 4 4 2 6 2 2 2 2 3 2 2" xfId="23493" xr:uid="{3CA0F754-4E1F-439B-8BED-882495D43F50}"/>
    <cellStyle name="Normal 4 4 2 6 2 2 2 2 3 2 2 2" xfId="23494" xr:uid="{548127B7-C23D-4C69-AD4C-92426A8C0510}"/>
    <cellStyle name="Normal 4 4 2 6 2 2 2 2 3 2 3" xfId="23495" xr:uid="{5C556205-5125-430A-A61B-2B0B8A1EC968}"/>
    <cellStyle name="Normal 4 4 2 6 2 2 2 2 3 3" xfId="23496" xr:uid="{2DDE02D6-EF7F-4B26-B6B6-B13B1C775DAE}"/>
    <cellStyle name="Normal 4 4 2 6 2 2 2 2 4" xfId="23497" xr:uid="{1ED30D8B-D98D-44B4-A88C-9E9F74EF2BC5}"/>
    <cellStyle name="Normal 4 4 2 6 2 2 2 2 4 2" xfId="23498" xr:uid="{ADE3F5CF-FEF5-4D0F-A32F-DA34158056DD}"/>
    <cellStyle name="Normal 4 4 2 6 2 2 2 2 5" xfId="23499" xr:uid="{DAC3A873-436C-4C78-ABD1-5FA597BE52D5}"/>
    <cellStyle name="Normal 4 4 2 6 2 2 2 2 5 2" xfId="23500" xr:uid="{395D72F8-7828-4D41-B84C-880477531527}"/>
    <cellStyle name="Normal 4 4 2 6 2 2 2 2 6" xfId="23501" xr:uid="{8B870FAF-35F1-4A14-9FBA-BF36E98585CF}"/>
    <cellStyle name="Normal 4 4 2 6 2 2 2 2 6 2" xfId="23502" xr:uid="{CCF3CF2A-0CDB-4009-B4DF-17FD955539D7}"/>
    <cellStyle name="Normal 4 4 2 6 2 2 2 2 7" xfId="23503" xr:uid="{D22697CA-43B3-4054-90E6-40420A195574}"/>
    <cellStyle name="Normal 4 4 2 6 2 2 2 2 7 2" xfId="23504" xr:uid="{60FB8784-3ADD-48EF-800F-312505851436}"/>
    <cellStyle name="Normal 4 4 2 6 2 2 2 2 8" xfId="23505" xr:uid="{A8C74F86-380B-4BE0-B882-8D0FBCB9B6EF}"/>
    <cellStyle name="Normal 4 4 2 6 2 2 2 3" xfId="23506" xr:uid="{4168B1C8-C8EA-44D9-A8FA-41CA243C0740}"/>
    <cellStyle name="Normal 4 4 2 6 2 2 2 3 2" xfId="23507" xr:uid="{260CB984-83D1-43A0-B932-A0136AB446E5}"/>
    <cellStyle name="Normal 4 4 2 6 2 2 2 3 2 2" xfId="23508" xr:uid="{3D337AFD-580F-4622-BC4A-93EE364F677E}"/>
    <cellStyle name="Normal 4 4 2 6 2 2 2 3 2 2 2" xfId="23509" xr:uid="{B5BD3009-1038-46E1-B089-1792076F137D}"/>
    <cellStyle name="Normal 4 4 2 6 2 2 2 3 2 3" xfId="23510" xr:uid="{A68305E7-DB4B-4820-94AD-87A2FC3026A3}"/>
    <cellStyle name="Normal 4 4 2 6 2 2 2 3 3" xfId="23511" xr:uid="{678BCAF0-D9A8-4C94-BABE-E8FA72CE8AAB}"/>
    <cellStyle name="Normal 4 4 2 6 2 2 2 4" xfId="23512" xr:uid="{9AF4DA5A-3294-4193-8863-74055F357B14}"/>
    <cellStyle name="Normal 4 4 2 6 2 2 2 4 2" xfId="23513" xr:uid="{BF562743-C713-489B-976D-2FE75240EFED}"/>
    <cellStyle name="Normal 4 4 2 6 2 2 2 5" xfId="23514" xr:uid="{8DDEA245-03ED-4D55-AC36-06AFEC7446EA}"/>
    <cellStyle name="Normal 4 4 2 6 2 2 2 5 2" xfId="23515" xr:uid="{5D384F73-B945-4361-B91B-929FAFC0CAD9}"/>
    <cellStyle name="Normal 4 4 2 6 2 2 2 6" xfId="23516" xr:uid="{C8279F13-A41A-42C2-B6E8-209992326876}"/>
    <cellStyle name="Normal 4 4 2 6 2 2 2 6 2" xfId="23517" xr:uid="{89F025EA-74E9-488A-99E9-EE47ECDC68AC}"/>
    <cellStyle name="Normal 4 4 2 6 2 2 2 7" xfId="23518" xr:uid="{D3C82356-BB1E-48EC-A580-BAB6EB2DCA5C}"/>
    <cellStyle name="Normal 4 4 2 6 2 2 2 7 2" xfId="23519" xr:uid="{9D63F517-CF98-441D-8082-9887EAFE5626}"/>
    <cellStyle name="Normal 4 4 2 6 2 2 2 8" xfId="23520" xr:uid="{D9521903-E1ED-41B8-99D0-D4A5255F1B9E}"/>
    <cellStyle name="Normal 4 4 2 6 2 2 2 8 2" xfId="23521" xr:uid="{72B07FB1-5637-487F-B533-A83556B1167D}"/>
    <cellStyle name="Normal 4 4 2 6 2 2 2 9" xfId="23522" xr:uid="{751ED068-F378-4BC0-99A1-6E83E2816790}"/>
    <cellStyle name="Normal 4 4 2 6 2 2 3" xfId="23523" xr:uid="{EAC706D2-96B7-4C1E-BB9B-EE72D41FBE9F}"/>
    <cellStyle name="Normal 4 4 2 6 2 2 3 2" xfId="23524" xr:uid="{6A402381-E81C-42F8-96E4-F0C591A6696A}"/>
    <cellStyle name="Normal 4 4 2 6 2 2 3 2 2" xfId="23525" xr:uid="{C1AD9483-BF91-4889-979C-ACA8DC22B747}"/>
    <cellStyle name="Normal 4 4 2 6 2 2 3 2 2 2" xfId="23526" xr:uid="{904B2401-C612-4483-B084-5CC32F618520}"/>
    <cellStyle name="Normal 4 4 2 6 2 2 3 2 2 2 2" xfId="23527" xr:uid="{99DC0D52-7030-4577-91BA-D91379A14559}"/>
    <cellStyle name="Normal 4 4 2 6 2 2 3 2 2 3" xfId="23528" xr:uid="{9CAD8FB5-57D7-47B7-A85B-4061AEBE14C5}"/>
    <cellStyle name="Normal 4 4 2 6 2 2 3 2 3" xfId="23529" xr:uid="{94D57A4A-D2CD-4FB8-A243-C1BBBEB9E6ED}"/>
    <cellStyle name="Normal 4 4 2 6 2 2 3 3" xfId="23530" xr:uid="{01E8D7E1-CF09-436E-8B86-E3D632F8A084}"/>
    <cellStyle name="Normal 4 4 2 6 2 2 3 3 2" xfId="23531" xr:uid="{92BF122B-3C83-43A9-B7CD-E41D4D63333C}"/>
    <cellStyle name="Normal 4 4 2 6 2 2 3 4" xfId="23532" xr:uid="{A1B4B16A-0A25-4868-99F1-C5D248FCE0F4}"/>
    <cellStyle name="Normal 4 4 2 6 2 2 3 4 2" xfId="23533" xr:uid="{016162B1-FCFB-4E55-B545-70FAE27AD9E4}"/>
    <cellStyle name="Normal 4 4 2 6 2 2 3 5" xfId="23534" xr:uid="{1CFD419D-546C-4267-93EB-78A3E7FE9334}"/>
    <cellStyle name="Normal 4 4 2 6 2 2 3 5 2" xfId="23535" xr:uid="{75973B27-C25A-4418-9A4B-109CFC219E4B}"/>
    <cellStyle name="Normal 4 4 2 6 2 2 3 6" xfId="23536" xr:uid="{B1FB547B-79CD-4A58-A880-2023CB52C3E6}"/>
    <cellStyle name="Normal 4 4 2 6 2 2 3 6 2" xfId="23537" xr:uid="{1D8E733E-24A4-4C3C-857B-8D6F6663AA73}"/>
    <cellStyle name="Normal 4 4 2 6 2 2 3 7" xfId="23538" xr:uid="{E6EB345F-7CCE-4E72-BAC4-34AA1D49920A}"/>
    <cellStyle name="Normal 4 4 2 6 2 2 3 7 2" xfId="23539" xr:uid="{73051910-BC92-4AB4-A170-1EEF03D92A0C}"/>
    <cellStyle name="Normal 4 4 2 6 2 2 3 8" xfId="23540" xr:uid="{08E1AE00-1F05-4567-87FB-CDF53903B08B}"/>
    <cellStyle name="Normal 4 4 2 6 2 2 4" xfId="23541" xr:uid="{F9B05C08-455F-4CDF-8B3C-1F5841C55BD4}"/>
    <cellStyle name="Normal 4 4 2 6 2 2 4 2" xfId="23542" xr:uid="{7CC486EB-6A44-43B2-BB66-22465B984ED4}"/>
    <cellStyle name="Normal 4 4 2 6 2 2 4 2 2" xfId="23543" xr:uid="{C5415643-D1D8-4DD9-981D-D077B02F925D}"/>
    <cellStyle name="Normal 4 4 2 6 2 2 4 2 2 2" xfId="23544" xr:uid="{C777BC38-094A-43B8-A8A1-3E0D93F66583}"/>
    <cellStyle name="Normal 4 4 2 6 2 2 4 2 3" xfId="23545" xr:uid="{46A76389-630A-414C-96C3-2FC47350F3AA}"/>
    <cellStyle name="Normal 4 4 2 6 2 2 4 3" xfId="23546" xr:uid="{C663C0A0-0FAD-44DC-9914-7E93A55EE5CD}"/>
    <cellStyle name="Normal 4 4 2 6 2 2 5" xfId="23547" xr:uid="{296732B2-EAA7-48BB-BF1D-3446FAC80295}"/>
    <cellStyle name="Normal 4 4 2 6 2 2 5 2" xfId="23548" xr:uid="{5A51EF0C-B6A9-4967-A7F8-45BA02AA0F47}"/>
    <cellStyle name="Normal 4 4 2 6 2 2 6" xfId="23549" xr:uid="{802C34DF-1BED-4D83-91B3-1EF2601CB5F1}"/>
    <cellStyle name="Normal 4 4 2 6 2 2 6 2" xfId="23550" xr:uid="{F9DA6C0C-ED51-4C94-BCCF-5B84D1D80779}"/>
    <cellStyle name="Normal 4 4 2 6 2 2 7" xfId="23551" xr:uid="{73517834-DA7C-44B8-A496-09AC5AE93E2A}"/>
    <cellStyle name="Normal 4 4 2 6 2 2 7 2" xfId="23552" xr:uid="{50282D01-232B-4B63-880E-5E99787A41F2}"/>
    <cellStyle name="Normal 4 4 2 6 2 2 8" xfId="23553" xr:uid="{D2AEC8DC-9DDC-44B2-9D2F-58B9272D7225}"/>
    <cellStyle name="Normal 4 4 2 6 2 2 8 2" xfId="23554" xr:uid="{5DF00AC8-9F23-48E8-AED3-3B14D4C4CCE9}"/>
    <cellStyle name="Normal 4 4 2 6 2 2 9" xfId="23555" xr:uid="{207D5DAD-5D7A-471E-98D9-72989C0827E8}"/>
    <cellStyle name="Normal 4 4 2 6 2 3" xfId="23556" xr:uid="{52EF1D94-D8D6-4D59-B0CD-A8B97D018424}"/>
    <cellStyle name="Normal 4 4 2 6 2 3 2" xfId="23557" xr:uid="{34F00BFD-11A0-43FD-9BFF-F09A6801FF97}"/>
    <cellStyle name="Normal 4 4 2 6 2 4" xfId="23558" xr:uid="{77CFF814-6242-4A0C-B528-EDAFF01D483F}"/>
    <cellStyle name="Normal 4 4 2 6 2 4 2" xfId="23559" xr:uid="{DBBE624C-2743-412F-A370-808370A07D4F}"/>
    <cellStyle name="Normal 4 4 2 6 2 5" xfId="23560" xr:uid="{EDD68596-A7A5-43C9-843F-39B4902523E4}"/>
    <cellStyle name="Normal 4 4 2 6 2 5 2" xfId="23561" xr:uid="{EE089D32-391D-498D-9021-DA7AC07D7628}"/>
    <cellStyle name="Normal 4 4 2 6 2 5 2 2" xfId="23562" xr:uid="{EDCCD00A-E095-4E30-BF81-4C18EB865997}"/>
    <cellStyle name="Normal 4 4 2 6 2 5 2 2 2" xfId="23563" xr:uid="{8031CE44-25F8-40EF-9AA9-E8A835B7849F}"/>
    <cellStyle name="Normal 4 4 2 6 2 5 2 2 2 2" xfId="23564" xr:uid="{CA1C10F4-903E-4056-B6C6-ADCCB49AE8A9}"/>
    <cellStyle name="Normal 4 4 2 6 2 5 2 2 2 2 2" xfId="23565" xr:uid="{B4C6DE64-BA10-4629-9802-22BE045804CC}"/>
    <cellStyle name="Normal 4 4 2 6 2 5 2 2 2 3" xfId="23566" xr:uid="{492A81F7-E43B-4A93-A851-FF4856247E9B}"/>
    <cellStyle name="Normal 4 4 2 6 2 5 2 2 3" xfId="23567" xr:uid="{804485D1-2876-4E1B-832C-D74200448AFD}"/>
    <cellStyle name="Normal 4 4 2 6 2 5 2 3" xfId="23568" xr:uid="{572BC881-38CC-488B-8B87-A1916C8EBE47}"/>
    <cellStyle name="Normal 4 4 2 6 2 5 2 3 2" xfId="23569" xr:uid="{6B0DD07B-2D0C-47F8-BF36-9F5F57A8A8F2}"/>
    <cellStyle name="Normal 4 4 2 6 2 5 2 4" xfId="23570" xr:uid="{AB344585-46F4-4131-90B1-F6D54C7986F7}"/>
    <cellStyle name="Normal 4 4 2 6 2 5 2 4 2" xfId="23571" xr:uid="{EC93C6DC-E6ED-480B-BB22-58157D8C3F92}"/>
    <cellStyle name="Normal 4 4 2 6 2 5 2 5" xfId="23572" xr:uid="{75287088-307C-4202-B61F-91D969BD9A00}"/>
    <cellStyle name="Normal 4 4 2 6 2 5 2 5 2" xfId="23573" xr:uid="{D196114F-099B-4502-8ED7-B9773542A09F}"/>
    <cellStyle name="Normal 4 4 2 6 2 5 2 6" xfId="23574" xr:uid="{EB99BACB-0761-4EF3-A373-20E56222B90F}"/>
    <cellStyle name="Normal 4 4 2 6 2 5 2 6 2" xfId="23575" xr:uid="{196EA182-8239-466F-BADF-189BB782CCE8}"/>
    <cellStyle name="Normal 4 4 2 6 2 5 2 7" xfId="23576" xr:uid="{D4900570-9F21-4542-9093-026037774FF2}"/>
    <cellStyle name="Normal 4 4 2 6 2 5 2 7 2" xfId="23577" xr:uid="{4EFD943E-6980-4A4D-864C-B56C507B2703}"/>
    <cellStyle name="Normal 4 4 2 6 2 5 2 8" xfId="23578" xr:uid="{1D443916-5E4E-4756-A4DD-507B276942E3}"/>
    <cellStyle name="Normal 4 4 2 6 2 5 3" xfId="23579" xr:uid="{9FECC755-CCB9-4695-A0D4-829AEFA196FA}"/>
    <cellStyle name="Normal 4 4 2 6 2 5 3 2" xfId="23580" xr:uid="{921E4389-56CD-41A7-88EC-6D9E9E459511}"/>
    <cellStyle name="Normal 4 4 2 6 2 5 3 2 2" xfId="23581" xr:uid="{39F7B0E1-72C2-4B1D-9B31-E159ADBFA6DE}"/>
    <cellStyle name="Normal 4 4 2 6 2 5 3 2 2 2" xfId="23582" xr:uid="{55E69FD4-959A-49C4-8E63-2E3264B158ED}"/>
    <cellStyle name="Normal 4 4 2 6 2 5 3 2 3" xfId="23583" xr:uid="{A4B008FE-5EAD-4101-A55E-775AB1B38B15}"/>
    <cellStyle name="Normal 4 4 2 6 2 5 3 3" xfId="23584" xr:uid="{E8B205D5-4367-4CD4-AD56-069AC0B7166B}"/>
    <cellStyle name="Normal 4 4 2 6 2 5 4" xfId="23585" xr:uid="{13483255-A48A-45B1-99F3-632D2A154214}"/>
    <cellStyle name="Normal 4 4 2 6 2 5 4 2" xfId="23586" xr:uid="{11C84CE3-9040-4F9B-BA51-E1F79F69BC30}"/>
    <cellStyle name="Normal 4 4 2 6 2 5 5" xfId="23587" xr:uid="{E9BDA20C-FB42-4F93-A6A0-9FD2B78B264E}"/>
    <cellStyle name="Normal 4 4 2 6 2 5 5 2" xfId="23588" xr:uid="{712BE9A6-D890-4FA7-BD7E-F6AE7155B528}"/>
    <cellStyle name="Normal 4 4 2 6 2 5 6" xfId="23589" xr:uid="{8845D02E-E1F9-4320-BB29-D0ADE5F16F89}"/>
    <cellStyle name="Normal 4 4 2 6 2 5 6 2" xfId="23590" xr:uid="{C9C4120B-910D-469A-9346-A788DA657FA7}"/>
    <cellStyle name="Normal 4 4 2 6 2 5 7" xfId="23591" xr:uid="{F6CA6A9C-98E6-435A-B83B-B69582913C7A}"/>
    <cellStyle name="Normal 4 4 2 6 2 5 7 2" xfId="23592" xr:uid="{B85C0F34-F8A2-4FC7-8E41-64B944E8BF5F}"/>
    <cellStyle name="Normal 4 4 2 6 2 5 8" xfId="23593" xr:uid="{4E76095C-A0FD-4554-B72E-0DCCD4C10DED}"/>
    <cellStyle name="Normal 4 4 2 6 2 6" xfId="23594" xr:uid="{EFB7C93E-DD19-4517-9C81-E9CB23384D4E}"/>
    <cellStyle name="Normal 4 4 2 6 2 6 2" xfId="23595" xr:uid="{C7CEF7C0-E6F2-4C35-8EBB-98709A93C47B}"/>
    <cellStyle name="Normal 4 4 2 6 2 6 2 2" xfId="23596" xr:uid="{E8DA6403-51C7-4C41-8EE6-257B3DB767AD}"/>
    <cellStyle name="Normal 4 4 2 6 2 6 2 2 2" xfId="23597" xr:uid="{99F18938-FAB9-4746-8704-A0A4D5BCA027}"/>
    <cellStyle name="Normal 4 4 2 6 2 6 2 3" xfId="23598" xr:uid="{BF8C257D-66F4-47E4-A806-6466E63B499F}"/>
    <cellStyle name="Normal 4 4 2 6 2 6 3" xfId="23599" xr:uid="{9E9DCD7F-5A0A-4732-9C01-B900E5B0FFBD}"/>
    <cellStyle name="Normal 4 4 2 6 2 7" xfId="23600" xr:uid="{A0063D9C-CF28-4DFF-BFE9-F22C892C69CC}"/>
    <cellStyle name="Normal 4 4 2 6 2 7 2" xfId="23601" xr:uid="{64A278AD-F659-4920-9A09-7328D27404A1}"/>
    <cellStyle name="Normal 4 4 2 6 2 8" xfId="23602" xr:uid="{D8F05D20-3C4E-4AB5-81C0-BF3DF39A437A}"/>
    <cellStyle name="Normal 4 4 2 6 2 8 2" xfId="23603" xr:uid="{71F16B1E-EEB9-45C3-8B86-30581C3A0037}"/>
    <cellStyle name="Normal 4 4 2 6 2 9" xfId="23604" xr:uid="{22F91994-ACF5-4470-AB72-58DD64FAD30B}"/>
    <cellStyle name="Normal 4 4 2 6 2 9 2" xfId="23605" xr:uid="{2DFC3902-2A6E-4868-B4AE-F9ED666CE420}"/>
    <cellStyle name="Normal 4 4 2 6 3" xfId="23606" xr:uid="{0351CCC7-4397-4828-8E36-860479C7A05A}"/>
    <cellStyle name="Normal 4 4 2 6 3 2" xfId="23607" xr:uid="{355AF81A-5B53-49D8-9A2F-587E09B56420}"/>
    <cellStyle name="Normal 4 4 2 6 3 2 2" xfId="23608" xr:uid="{0402D927-9C51-440E-8A0E-8743537F4223}"/>
    <cellStyle name="Normal 4 4 2 6 3 2 2 2" xfId="23609" xr:uid="{48BB2050-2691-4EAE-9825-9A108A566A82}"/>
    <cellStyle name="Normal 4 4 2 6 3 2 2 2 2" xfId="23610" xr:uid="{B0DDFDDA-81C8-424C-BF6D-CDCDB1B2BDB1}"/>
    <cellStyle name="Normal 4 4 2 6 3 2 2 2 2 2" xfId="23611" xr:uid="{3F70A90D-4C49-4913-90B4-E585E3C63296}"/>
    <cellStyle name="Normal 4 4 2 6 3 2 2 2 2 2 2" xfId="23612" xr:uid="{123058FB-7E58-421B-8680-E53E746DECD5}"/>
    <cellStyle name="Normal 4 4 2 6 3 2 2 2 2 2 2 2" xfId="23613" xr:uid="{876F1D4B-CA1F-4872-9684-58C6744FD16B}"/>
    <cellStyle name="Normal 4 4 2 6 3 2 2 2 2 2 3" xfId="23614" xr:uid="{29A32AB0-D690-4C91-ABE5-B082F579F7CF}"/>
    <cellStyle name="Normal 4 4 2 6 3 2 2 2 2 3" xfId="23615" xr:uid="{2C03E0AF-FFE2-4765-87E7-75BDBF0164F2}"/>
    <cellStyle name="Normal 4 4 2 6 3 2 2 2 3" xfId="23616" xr:uid="{69116D9A-5E54-4777-992A-45B6894E9642}"/>
    <cellStyle name="Normal 4 4 2 6 3 2 2 2 3 2" xfId="23617" xr:uid="{CB34E429-6A7C-4090-BDBE-F49B593C40AB}"/>
    <cellStyle name="Normal 4 4 2 6 3 2 2 2 4" xfId="23618" xr:uid="{FDB190C6-67FE-4445-8F12-43946CA1D123}"/>
    <cellStyle name="Normal 4 4 2 6 3 2 2 2 4 2" xfId="23619" xr:uid="{892309F6-529C-4600-B365-30AC6B27A1B9}"/>
    <cellStyle name="Normal 4 4 2 6 3 2 2 2 5" xfId="23620" xr:uid="{208FC4FA-6BEF-4929-BF3C-022B8404DEE3}"/>
    <cellStyle name="Normal 4 4 2 6 3 2 2 2 5 2" xfId="23621" xr:uid="{0E319FF6-6B90-4D3E-BF01-63181CE9ED44}"/>
    <cellStyle name="Normal 4 4 2 6 3 2 2 2 6" xfId="23622" xr:uid="{40B7DB0A-F3CE-45BA-811E-6C0FF1D890A2}"/>
    <cellStyle name="Normal 4 4 2 6 3 2 2 2 6 2" xfId="23623" xr:uid="{832CE91F-C03E-4603-B315-85993012ABAA}"/>
    <cellStyle name="Normal 4 4 2 6 3 2 2 2 7" xfId="23624" xr:uid="{CE2A1C35-B40E-4F08-9701-E6469A47FDBC}"/>
    <cellStyle name="Normal 4 4 2 6 3 2 2 2 7 2" xfId="23625" xr:uid="{C7FC768B-166F-4526-AC1D-64740A0BA653}"/>
    <cellStyle name="Normal 4 4 2 6 3 2 2 2 8" xfId="23626" xr:uid="{0862585B-C0EB-4B7B-96F7-521F02AB15A4}"/>
    <cellStyle name="Normal 4 4 2 6 3 2 2 3" xfId="23627" xr:uid="{36149B2E-ED40-436F-A223-CB532C343D04}"/>
    <cellStyle name="Normal 4 4 2 6 3 2 2 3 2" xfId="23628" xr:uid="{B4D64726-6E10-4329-A933-51CA8A53C406}"/>
    <cellStyle name="Normal 4 4 2 6 3 2 2 3 2 2" xfId="23629" xr:uid="{AACE3A58-8252-440A-AA14-4843CD3AA72A}"/>
    <cellStyle name="Normal 4 4 2 6 3 2 2 3 2 2 2" xfId="23630" xr:uid="{4BA14232-1729-49FE-896F-79B91157AE3D}"/>
    <cellStyle name="Normal 4 4 2 6 3 2 2 3 2 3" xfId="23631" xr:uid="{609DDA4C-579C-46E5-9271-346FC976A0A1}"/>
    <cellStyle name="Normal 4 4 2 6 3 2 2 3 3" xfId="23632" xr:uid="{69BF7C8F-6B53-4E5A-93CB-48EA8AB42220}"/>
    <cellStyle name="Normal 4 4 2 6 3 2 2 4" xfId="23633" xr:uid="{9D5AF7E0-4A02-4461-9A03-3F5B6CCF4212}"/>
    <cellStyle name="Normal 4 4 2 6 3 2 2 4 2" xfId="23634" xr:uid="{45B79CD2-73A2-4334-819F-C777B5DBD496}"/>
    <cellStyle name="Normal 4 4 2 6 3 2 2 5" xfId="23635" xr:uid="{F2162C12-A2F9-4F2E-B816-94E1DABE9E27}"/>
    <cellStyle name="Normal 4 4 2 6 3 2 2 5 2" xfId="23636" xr:uid="{9D2DA022-E3F4-4D9D-BFCD-0900B2C07338}"/>
    <cellStyle name="Normal 4 4 2 6 3 2 2 6" xfId="23637" xr:uid="{7F96D402-C10E-418C-90B1-6A3DC50C511B}"/>
    <cellStyle name="Normal 4 4 2 6 3 2 2 6 2" xfId="23638" xr:uid="{2A02581C-84BC-496A-BDE9-4C1EB6C8EE54}"/>
    <cellStyle name="Normal 4 4 2 6 3 2 2 7" xfId="23639" xr:uid="{9A2D4BD2-1251-4989-BF0F-B60F79F067AA}"/>
    <cellStyle name="Normal 4 4 2 6 3 2 2 7 2" xfId="23640" xr:uid="{316BF35B-640F-4E08-B4A0-2F7F0634354F}"/>
    <cellStyle name="Normal 4 4 2 6 3 2 2 8" xfId="23641" xr:uid="{79E83893-2893-4C03-88F5-618425E6DCFD}"/>
    <cellStyle name="Normal 4 4 2 6 3 2 3" xfId="23642" xr:uid="{7564D8B0-3596-4348-8E57-50FB8136F1CF}"/>
    <cellStyle name="Normal 4 4 2 6 3 2 3 2" xfId="23643" xr:uid="{8B092C26-BF5B-4F81-9021-6BF719946575}"/>
    <cellStyle name="Normal 4 4 2 6 3 2 3 2 2" xfId="23644" xr:uid="{976CC374-9EA0-4E67-813E-D049FE8C9D01}"/>
    <cellStyle name="Normal 4 4 2 6 3 2 3 2 2 2" xfId="23645" xr:uid="{1A5A337A-F9F0-44F5-85FC-F3D17E61E675}"/>
    <cellStyle name="Normal 4 4 2 6 3 2 3 2 3" xfId="23646" xr:uid="{BF719E72-B4BE-4CDD-8069-585D03830860}"/>
    <cellStyle name="Normal 4 4 2 6 3 2 3 3" xfId="23647" xr:uid="{3C41E79E-CFDF-4FF0-98AB-D17C69EFE5C1}"/>
    <cellStyle name="Normal 4 4 2 6 3 2 4" xfId="23648" xr:uid="{63792E07-38A4-4132-A637-A6D33363E95C}"/>
    <cellStyle name="Normal 4 4 2 6 3 2 4 2" xfId="23649" xr:uid="{6ECEC13D-6F17-4140-9C8A-5BDCE1716111}"/>
    <cellStyle name="Normal 4 4 2 6 3 2 5" xfId="23650" xr:uid="{07688FC9-AD3F-46EE-BFA5-BE65B2EDA225}"/>
    <cellStyle name="Normal 4 4 2 6 3 2 5 2" xfId="23651" xr:uid="{3D2CB961-12D6-4E6F-9177-E9E4759F401E}"/>
    <cellStyle name="Normal 4 4 2 6 3 2 6" xfId="23652" xr:uid="{735B119E-9D54-43FD-9B59-881F73680A4A}"/>
    <cellStyle name="Normal 4 4 2 6 3 2 6 2" xfId="23653" xr:uid="{7F6049D7-28AD-4511-A2C3-0B85BE4DCDB3}"/>
    <cellStyle name="Normal 4 4 2 6 3 2 7" xfId="23654" xr:uid="{F6328704-E906-447F-B62F-F667FBA388A4}"/>
    <cellStyle name="Normal 4 4 2 6 3 2 7 2" xfId="23655" xr:uid="{BE8CA8E4-ED41-4F27-A213-49470D3F426E}"/>
    <cellStyle name="Normal 4 4 2 6 3 2 8" xfId="23656" xr:uid="{ADFA962A-AA1B-4F38-83CC-45DC5359F4DC}"/>
    <cellStyle name="Normal 4 4 2 6 3 2 8 2" xfId="23657" xr:uid="{F2BA9DA3-87CE-4BA6-91C5-6C2AF0DF57C1}"/>
    <cellStyle name="Normal 4 4 2 6 3 2 9" xfId="23658" xr:uid="{EB2AEA9A-7B68-423F-917B-B3CBEA374F64}"/>
    <cellStyle name="Normal 4 4 2 6 3 3" xfId="23659" xr:uid="{25A77077-AAAE-4DF9-8ED9-1ACEB83938C9}"/>
    <cellStyle name="Normal 4 4 2 6 3 3 2" xfId="23660" xr:uid="{282E80C1-8B99-4528-B011-837B55C7DE79}"/>
    <cellStyle name="Normal 4 4 2 6 3 3 2 2" xfId="23661" xr:uid="{CAA730B6-B739-468D-A000-0BE1F7A1A08C}"/>
    <cellStyle name="Normal 4 4 2 6 3 3 2 2 2" xfId="23662" xr:uid="{6E6FF377-1664-4F8F-A252-DE8ABB8C5806}"/>
    <cellStyle name="Normal 4 4 2 6 3 3 2 2 2 2" xfId="23663" xr:uid="{DAD0BD0F-D67D-46E2-A106-192BAB182BED}"/>
    <cellStyle name="Normal 4 4 2 6 3 3 2 2 3" xfId="23664" xr:uid="{48CDAFD3-5C10-45A3-A4E6-8BC1E54ADE07}"/>
    <cellStyle name="Normal 4 4 2 6 3 3 2 3" xfId="23665" xr:uid="{342AAD08-1E3D-49B9-8F59-BB89FF75C082}"/>
    <cellStyle name="Normal 4 4 2 6 3 3 3" xfId="23666" xr:uid="{9DECFF05-F93A-419D-AD17-AD2F75C4C84B}"/>
    <cellStyle name="Normal 4 4 2 6 3 3 3 2" xfId="23667" xr:uid="{2567FC18-2BD1-482F-B152-B923F0A32B29}"/>
    <cellStyle name="Normal 4 4 2 6 3 3 4" xfId="23668" xr:uid="{EDFACCFB-5E1B-4432-9AC3-9849E8D2FFFE}"/>
    <cellStyle name="Normal 4 4 2 6 3 3 4 2" xfId="23669" xr:uid="{FF0EDD3E-5F2A-4555-82FF-D9110F903E60}"/>
    <cellStyle name="Normal 4 4 2 6 3 3 5" xfId="23670" xr:uid="{960D1880-5F2C-4E83-ADAE-85A998BBF5D2}"/>
    <cellStyle name="Normal 4 4 2 6 3 3 5 2" xfId="23671" xr:uid="{C971AE68-3B30-47BC-8B0E-1F3E6660CF86}"/>
    <cellStyle name="Normal 4 4 2 6 3 3 6" xfId="23672" xr:uid="{A65E9469-4E81-43F0-96D0-7E6B2E74E362}"/>
    <cellStyle name="Normal 4 4 2 6 3 3 6 2" xfId="23673" xr:uid="{47B485CD-62C3-4D1D-9F0E-04939824844C}"/>
    <cellStyle name="Normal 4 4 2 6 3 3 7" xfId="23674" xr:uid="{B5D48D90-510D-4E03-9BAB-F13223DD0489}"/>
    <cellStyle name="Normal 4 4 2 6 3 3 7 2" xfId="23675" xr:uid="{BA409C44-7F7A-46CE-B4F1-4191626C655F}"/>
    <cellStyle name="Normal 4 4 2 6 3 3 8" xfId="23676" xr:uid="{FB5D562B-1987-4A4C-A7E4-C5C8711E6E17}"/>
    <cellStyle name="Normal 4 4 2 6 3 4" xfId="23677" xr:uid="{F43D785E-2A77-49B7-B334-C9C14D87FDE6}"/>
    <cellStyle name="Normal 4 4 2 6 3 4 2" xfId="23678" xr:uid="{1CE937C8-95A5-47C2-887A-06003C896B7D}"/>
    <cellStyle name="Normal 4 4 2 6 3 4 2 2" xfId="23679" xr:uid="{015505F4-A86A-457B-8F84-9C1EB1EFC0B6}"/>
    <cellStyle name="Normal 4 4 2 6 3 4 2 2 2" xfId="23680" xr:uid="{CAD56C4E-DBC1-499D-A94D-4790C2340073}"/>
    <cellStyle name="Normal 4 4 2 6 3 4 2 3" xfId="23681" xr:uid="{DBC7FFCE-291C-4ED6-B0AA-6817B5A07E0D}"/>
    <cellStyle name="Normal 4 4 2 6 3 4 3" xfId="23682" xr:uid="{E4F92AEE-D154-4D15-9E57-A49555DED0D6}"/>
    <cellStyle name="Normal 4 4 2 6 3 5" xfId="23683" xr:uid="{C05C5835-3ECA-41CB-A985-C3BE536FF11E}"/>
    <cellStyle name="Normal 4 4 2 6 3 5 2" xfId="23684" xr:uid="{A42B3625-AC00-4AB1-8CA7-1447C507E688}"/>
    <cellStyle name="Normal 4 4 2 6 3 6" xfId="23685" xr:uid="{62215A51-BCCD-475F-B7EB-94CFCB1FFA97}"/>
    <cellStyle name="Normal 4 4 2 6 3 6 2" xfId="23686" xr:uid="{E8CC663B-211F-4351-B733-AA4704DA6E43}"/>
    <cellStyle name="Normal 4 4 2 6 3 7" xfId="23687" xr:uid="{480DB049-54A2-4DD2-9086-E12B146EA145}"/>
    <cellStyle name="Normal 4 4 2 6 3 7 2" xfId="23688" xr:uid="{102CF7BB-CFF1-40EE-BCD7-AB0E3FBA5BC2}"/>
    <cellStyle name="Normal 4 4 2 6 3 8" xfId="23689" xr:uid="{2502784A-1865-40B1-AD32-A63BA040CFE8}"/>
    <cellStyle name="Normal 4 4 2 6 3 8 2" xfId="23690" xr:uid="{6063E67D-E123-4691-8D73-38D494CD9B50}"/>
    <cellStyle name="Normal 4 4 2 6 3 9" xfId="23691" xr:uid="{158DE7D9-011B-428F-BBCA-54EC972C8200}"/>
    <cellStyle name="Normal 4 4 2 6 4" xfId="23692" xr:uid="{BA78DAEE-796F-42E4-B125-0E5581B8385E}"/>
    <cellStyle name="Normal 4 4 2 6 4 2" xfId="23693" xr:uid="{59404FC6-2953-4243-A855-AC5C4717FD84}"/>
    <cellStyle name="Normal 4 4 2 6 5" xfId="23694" xr:uid="{D96364A1-CB7C-401F-B047-F4BB1FB8FE98}"/>
    <cellStyle name="Normal 4 4 2 6 5 2" xfId="23695" xr:uid="{6F553E90-4911-4C74-935F-EFCFC75B9AA6}"/>
    <cellStyle name="Normal 4 4 2 6 5 2 2" xfId="23696" xr:uid="{6D773FFA-F318-4694-BE4F-6A433E30AFCA}"/>
    <cellStyle name="Normal 4 4 2 6 5 2 2 2" xfId="23697" xr:uid="{4AC90399-53DF-4111-B433-0A9AD29D31BA}"/>
    <cellStyle name="Normal 4 4 2 6 5 2 2 2 2" xfId="23698" xr:uid="{538CD28F-3630-40FB-BE33-B3E489BB20FA}"/>
    <cellStyle name="Normal 4 4 2 6 5 2 2 2 2 2" xfId="23699" xr:uid="{C8FA2ADA-5BAA-4EE5-9BB7-2A57DF9D6300}"/>
    <cellStyle name="Normal 4 4 2 6 5 2 2 2 3" xfId="23700" xr:uid="{FAB67F7F-46FB-4811-A850-76937D8D6926}"/>
    <cellStyle name="Normal 4 4 2 6 5 2 2 3" xfId="23701" xr:uid="{500A000E-66FD-487B-BCEA-06F49AC6436F}"/>
    <cellStyle name="Normal 4 4 2 6 5 2 3" xfId="23702" xr:uid="{34796C86-47BC-4F60-B0CE-E537AC2C7FEE}"/>
    <cellStyle name="Normal 4 4 2 6 5 2 3 2" xfId="23703" xr:uid="{1FF983E1-C689-4380-A02B-FD37FB3B4330}"/>
    <cellStyle name="Normal 4 4 2 6 5 2 4" xfId="23704" xr:uid="{8F2DD7ED-0FDF-4933-A39B-A79E384E75E5}"/>
    <cellStyle name="Normal 4 4 2 6 5 2 4 2" xfId="23705" xr:uid="{C51AA5FC-4CEB-4D8F-A2DC-57BDD2712966}"/>
    <cellStyle name="Normal 4 4 2 6 5 2 5" xfId="23706" xr:uid="{B4882E10-AFF2-42EE-AA9C-AAC54C63E0C0}"/>
    <cellStyle name="Normal 4 4 2 6 5 2 5 2" xfId="23707" xr:uid="{9C704297-035E-434C-91F5-BDC328BFFD97}"/>
    <cellStyle name="Normal 4 4 2 6 5 2 6" xfId="23708" xr:uid="{507BA046-CBC7-4FFF-B48A-25FC0F58B29B}"/>
    <cellStyle name="Normal 4 4 2 6 5 2 6 2" xfId="23709" xr:uid="{CC9D87B9-3ACE-4653-BB36-76CFF613E94C}"/>
    <cellStyle name="Normal 4 4 2 6 5 2 7" xfId="23710" xr:uid="{971556D6-7AA6-4218-A6DE-8205BF227F27}"/>
    <cellStyle name="Normal 4 4 2 6 5 2 7 2" xfId="23711" xr:uid="{8D1AA9F9-726A-4741-97F3-8581A3381AB0}"/>
    <cellStyle name="Normal 4 4 2 6 5 2 8" xfId="23712" xr:uid="{3431A422-00B5-4756-83DD-0EF59359C42B}"/>
    <cellStyle name="Normal 4 4 2 6 5 3" xfId="23713" xr:uid="{228123CD-49C6-4C99-939A-530201EBF8F5}"/>
    <cellStyle name="Normal 4 4 2 6 5 3 2" xfId="23714" xr:uid="{D30CA2C0-39AB-4DB3-B54B-8E7D8ABEB301}"/>
    <cellStyle name="Normal 4 4 2 6 5 3 2 2" xfId="23715" xr:uid="{73176D3B-17F2-4FFC-B735-D7A0D504B479}"/>
    <cellStyle name="Normal 4 4 2 6 5 3 2 2 2" xfId="23716" xr:uid="{2A9381C1-0748-4EAD-B05C-488433D58623}"/>
    <cellStyle name="Normal 4 4 2 6 5 3 2 3" xfId="23717" xr:uid="{31839303-7794-4D16-B559-809E51E5CA6D}"/>
    <cellStyle name="Normal 4 4 2 6 5 3 3" xfId="23718" xr:uid="{0C0A1F06-B32B-417B-BDBC-D6FFF967C649}"/>
    <cellStyle name="Normal 4 4 2 6 5 4" xfId="23719" xr:uid="{E434CEC7-4D7F-43EC-84F6-A876140E6CA6}"/>
    <cellStyle name="Normal 4 4 2 6 5 4 2" xfId="23720" xr:uid="{70E0B315-F2C9-4A9D-AA68-7488C7DDE6AB}"/>
    <cellStyle name="Normal 4 4 2 6 5 5" xfId="23721" xr:uid="{819028E2-5E58-455F-B752-829FF9888727}"/>
    <cellStyle name="Normal 4 4 2 6 5 5 2" xfId="23722" xr:uid="{56FE83A0-CE29-4975-94FB-BE4DEAE92760}"/>
    <cellStyle name="Normal 4 4 2 6 5 6" xfId="23723" xr:uid="{254A77D7-2352-4906-9915-C765FA0BF0E4}"/>
    <cellStyle name="Normal 4 4 2 6 5 6 2" xfId="23724" xr:uid="{790B38B9-2DC4-4E25-9667-B8C4C625C620}"/>
    <cellStyle name="Normal 4 4 2 6 5 7" xfId="23725" xr:uid="{EBB3466B-1E73-4CEE-BA84-F2AEE4D19803}"/>
    <cellStyle name="Normal 4 4 2 6 5 7 2" xfId="23726" xr:uid="{EDA63AB0-678A-438D-A046-EFBA5F7194EC}"/>
    <cellStyle name="Normal 4 4 2 6 5 8" xfId="23727" xr:uid="{1892424C-BD44-4138-909D-DFC2879B1139}"/>
    <cellStyle name="Normal 4 4 2 6 6" xfId="23728" xr:uid="{7166E9D5-8442-4842-B984-AB2C8BB226C1}"/>
    <cellStyle name="Normal 4 4 2 6 6 2" xfId="23729" xr:uid="{CE22259D-63E1-47F0-8635-ABCC826EB97B}"/>
    <cellStyle name="Normal 4 4 2 6 6 2 2" xfId="23730" xr:uid="{1BE5EB24-4598-44B3-9784-38C3D76B16AF}"/>
    <cellStyle name="Normal 4 4 2 6 6 2 2 2" xfId="23731" xr:uid="{DCB3E3FA-843F-41C8-8B9F-69FDF46CA01B}"/>
    <cellStyle name="Normal 4 4 2 6 6 2 3" xfId="23732" xr:uid="{0937B109-C819-47F4-BB5A-96DF4BDCFA9A}"/>
    <cellStyle name="Normal 4 4 2 6 6 3" xfId="23733" xr:uid="{A92C5B58-51B5-46CA-80AF-54468D3B3880}"/>
    <cellStyle name="Normal 4 4 2 6 7" xfId="23734" xr:uid="{ED8CAAC2-9F70-456C-B273-EE122D37956D}"/>
    <cellStyle name="Normal 4 4 2 6 7 2" xfId="23735" xr:uid="{038E280F-39CA-46BC-BDD8-CCC992B32B14}"/>
    <cellStyle name="Normal 4 4 2 6 8" xfId="23736" xr:uid="{ECF80078-3C72-4252-840F-AC6A350C6F2D}"/>
    <cellStyle name="Normal 4 4 2 6 8 2" xfId="23737" xr:uid="{0E561B52-4CB6-4F6A-AF1C-A455E962183B}"/>
    <cellStyle name="Normal 4 4 2 6 9" xfId="23738" xr:uid="{CA80B59B-510B-456B-9C63-C06D60DB7B8D}"/>
    <cellStyle name="Normal 4 4 2 6 9 2" xfId="23739" xr:uid="{34D172AD-2F7B-4CE0-A103-6FE755315AD7}"/>
    <cellStyle name="Normal 4 4 2 7" xfId="23740" xr:uid="{6692A372-D328-4677-9311-2671A7D190C3}"/>
    <cellStyle name="Normal 4 4 2 7 2" xfId="23741" xr:uid="{5948EA27-3033-4B3D-8C74-30DB556147A0}"/>
    <cellStyle name="Normal 4 4 2 7 2 2" xfId="23742" xr:uid="{6215D820-8D8B-448A-A065-799592E783F0}"/>
    <cellStyle name="Normal 4 4 2 7 2 2 2" xfId="23743" xr:uid="{A6615141-CC29-414B-A7EF-C0789C0BF826}"/>
    <cellStyle name="Normal 4 4 2 7 2 2 2 2" xfId="23744" xr:uid="{F88DB5F4-356A-4758-836E-431E069CDA0A}"/>
    <cellStyle name="Normal 4 4 2 7 2 2 2 2 2" xfId="23745" xr:uid="{1D991073-444E-4BA9-99AA-D45C3492D7E1}"/>
    <cellStyle name="Normal 4 4 2 7 2 2 2 2 2 2" xfId="23746" xr:uid="{D7431643-953B-405C-9867-1BEBB333DA39}"/>
    <cellStyle name="Normal 4 4 2 7 2 2 2 2 2 2 2" xfId="23747" xr:uid="{5DABF1CA-3B19-4CD7-892D-CC6DA8923F03}"/>
    <cellStyle name="Normal 4 4 2 7 2 2 2 2 2 3" xfId="23748" xr:uid="{6392C84B-0904-4AA8-AE8A-8D4461BB5E9C}"/>
    <cellStyle name="Normal 4 4 2 7 2 2 2 2 3" xfId="23749" xr:uid="{A844A557-630D-48C8-AB53-18CB0F611F16}"/>
    <cellStyle name="Normal 4 4 2 7 2 2 2 3" xfId="23750" xr:uid="{D0F1854E-BF61-4B24-9AC4-64E1CD5FA2D0}"/>
    <cellStyle name="Normal 4 4 2 7 2 2 2 3 2" xfId="23751" xr:uid="{2CD9C748-4B12-471A-85F9-D1C2E6067A36}"/>
    <cellStyle name="Normal 4 4 2 7 2 2 2 4" xfId="23752" xr:uid="{3731EEBC-5E38-4AB3-A283-E8099E837271}"/>
    <cellStyle name="Normal 4 4 2 7 2 2 2 4 2" xfId="23753" xr:uid="{BF984016-BF1D-477B-9CEF-C87FF631743D}"/>
    <cellStyle name="Normal 4 4 2 7 2 2 2 5" xfId="23754" xr:uid="{18C9B8A4-A185-444F-934F-21959FB41D99}"/>
    <cellStyle name="Normal 4 4 2 7 2 2 2 5 2" xfId="23755" xr:uid="{A4A048B2-BBEC-4074-9715-518BD1C65012}"/>
    <cellStyle name="Normal 4 4 2 7 2 2 2 6" xfId="23756" xr:uid="{94DED9EA-F67B-4292-B819-4C296CC7C8E6}"/>
    <cellStyle name="Normal 4 4 2 7 2 2 2 6 2" xfId="23757" xr:uid="{5E6F3F1F-111B-4454-9833-665066CB76F5}"/>
    <cellStyle name="Normal 4 4 2 7 2 2 2 7" xfId="23758" xr:uid="{1E49C983-8CD6-499A-BDB8-1544F6FC8BA0}"/>
    <cellStyle name="Normal 4 4 2 7 2 2 2 7 2" xfId="23759" xr:uid="{202B7BF7-E976-4FB4-A1B1-0D65B3A6EC23}"/>
    <cellStyle name="Normal 4 4 2 7 2 2 2 8" xfId="23760" xr:uid="{AB8AD033-9E6A-433A-A5EB-1AF2560DBF8D}"/>
    <cellStyle name="Normal 4 4 2 7 2 2 3" xfId="23761" xr:uid="{97FEA5E4-3A6F-4E2E-B703-5B7AEF850AE4}"/>
    <cellStyle name="Normal 4 4 2 7 2 2 3 2" xfId="23762" xr:uid="{863AA3B0-F753-47D9-BECB-F30D3E56AF5B}"/>
    <cellStyle name="Normal 4 4 2 7 2 2 3 2 2" xfId="23763" xr:uid="{A0E6F8E6-AAE6-42D2-B5B9-A4478EBDD0B0}"/>
    <cellStyle name="Normal 4 4 2 7 2 2 3 2 2 2" xfId="23764" xr:uid="{D406C2CD-6BD4-4C3D-86DC-A665FFE85D3F}"/>
    <cellStyle name="Normal 4 4 2 7 2 2 3 2 3" xfId="23765" xr:uid="{C023E690-F5A4-46BD-9BA8-4DEEFF1D1D86}"/>
    <cellStyle name="Normal 4 4 2 7 2 2 3 3" xfId="23766" xr:uid="{30990240-D7B5-41EA-B875-D9611DC5E49E}"/>
    <cellStyle name="Normal 4 4 2 7 2 2 4" xfId="23767" xr:uid="{B7CFB53D-1E72-4F73-97FA-746185397086}"/>
    <cellStyle name="Normal 4 4 2 7 2 2 4 2" xfId="23768" xr:uid="{6CBDA1F4-A644-423C-94F8-D0A82EDDC7B3}"/>
    <cellStyle name="Normal 4 4 2 7 2 2 5" xfId="23769" xr:uid="{C470AE36-F336-4D0C-9DC7-554BFAC4D827}"/>
    <cellStyle name="Normal 4 4 2 7 2 2 5 2" xfId="23770" xr:uid="{C065984E-AD65-47E6-8FEA-2DF4B86D60DE}"/>
    <cellStyle name="Normal 4 4 2 7 2 2 6" xfId="23771" xr:uid="{0FD5B96B-92C4-48CD-B053-F2044B74B9F2}"/>
    <cellStyle name="Normal 4 4 2 7 2 2 6 2" xfId="23772" xr:uid="{1702EF6B-D011-49DC-8912-AA7DE31896B8}"/>
    <cellStyle name="Normal 4 4 2 7 2 2 7" xfId="23773" xr:uid="{EC2E4EB4-1086-47D0-89CD-6B3FD2ED5845}"/>
    <cellStyle name="Normal 4 4 2 7 2 2 7 2" xfId="23774" xr:uid="{02568FD8-2734-4E85-AF74-E46C1D2349CD}"/>
    <cellStyle name="Normal 4 4 2 7 2 2 8" xfId="23775" xr:uid="{7F657B1A-1FD7-46C8-990A-A827AAA058CE}"/>
    <cellStyle name="Normal 4 4 2 7 2 3" xfId="23776" xr:uid="{B60984EC-6762-418C-9A29-93D00310D88C}"/>
    <cellStyle name="Normal 4 4 2 7 2 3 2" xfId="23777" xr:uid="{BE0997E6-2CFB-4464-9092-655469F17DB2}"/>
    <cellStyle name="Normal 4 4 2 7 2 3 2 2" xfId="23778" xr:uid="{7E2431A2-74C6-465D-A52E-D9815F739F4E}"/>
    <cellStyle name="Normal 4 4 2 7 2 3 2 2 2" xfId="23779" xr:uid="{6F98837C-9440-4D7F-8954-DE1D880D6B0A}"/>
    <cellStyle name="Normal 4 4 2 7 2 3 2 3" xfId="23780" xr:uid="{014DE5BD-DCF6-4B64-BF57-049752C4BB33}"/>
    <cellStyle name="Normal 4 4 2 7 2 3 3" xfId="23781" xr:uid="{D4B98BC1-AAF6-4643-9ED6-2AA38AD209B3}"/>
    <cellStyle name="Normal 4 4 2 7 2 4" xfId="23782" xr:uid="{F02C37FD-7B28-4E18-A615-0F968004FE51}"/>
    <cellStyle name="Normal 4 4 2 7 2 4 2" xfId="23783" xr:uid="{252FFB55-35F6-4E83-B34E-DF11082ADAAF}"/>
    <cellStyle name="Normal 4 4 2 7 2 5" xfId="23784" xr:uid="{C431DBF9-6202-4D27-B546-0E27381C243D}"/>
    <cellStyle name="Normal 4 4 2 7 2 5 2" xfId="23785" xr:uid="{DF820EAC-8D57-4B87-AA11-91D24B05CDF8}"/>
    <cellStyle name="Normal 4 4 2 7 2 6" xfId="23786" xr:uid="{9F95B425-545A-4C4A-8A67-EF407B49ADDD}"/>
    <cellStyle name="Normal 4 4 2 7 2 6 2" xfId="23787" xr:uid="{CA8F6D17-0DA8-49CE-A079-80BD8433C69F}"/>
    <cellStyle name="Normal 4 4 2 7 2 7" xfId="23788" xr:uid="{96ABBDE9-3E52-48A6-A4AB-51A54447E561}"/>
    <cellStyle name="Normal 4 4 2 7 2 7 2" xfId="23789" xr:uid="{E3124968-E02B-4C96-8248-80899EFE6F9D}"/>
    <cellStyle name="Normal 4 4 2 7 2 8" xfId="23790" xr:uid="{3E4108E3-E6DA-424A-803C-04893553AE7C}"/>
    <cellStyle name="Normal 4 4 2 7 2 8 2" xfId="23791" xr:uid="{B759E474-2216-40EF-A389-3AECBC1C9CD3}"/>
    <cellStyle name="Normal 4 4 2 7 2 9" xfId="23792" xr:uid="{F441D66B-BA3E-413A-99DC-274859957364}"/>
    <cellStyle name="Normal 4 4 2 7 3" xfId="23793" xr:uid="{21114B56-FBC5-42A8-BD24-69BF6E4E488E}"/>
    <cellStyle name="Normal 4 4 2 7 3 2" xfId="23794" xr:uid="{9369531C-0B2F-4498-8BE9-A95396F7BABB}"/>
    <cellStyle name="Normal 4 4 2 7 3 2 2" xfId="23795" xr:uid="{EA338D61-C2DF-4C38-93E1-8E06E6211113}"/>
    <cellStyle name="Normal 4 4 2 7 3 2 2 2" xfId="23796" xr:uid="{839649E7-A689-4AED-9890-99E85467CF4F}"/>
    <cellStyle name="Normal 4 4 2 7 3 2 2 2 2" xfId="23797" xr:uid="{F420AE5D-B0BE-48F8-B28A-3494432523E9}"/>
    <cellStyle name="Normal 4 4 2 7 3 2 2 3" xfId="23798" xr:uid="{02665D26-991E-462F-BA3E-6206D63D65B7}"/>
    <cellStyle name="Normal 4 4 2 7 3 2 3" xfId="23799" xr:uid="{A6DDBD12-663F-4808-A464-309A93829C1C}"/>
    <cellStyle name="Normal 4 4 2 7 3 3" xfId="23800" xr:uid="{7C120883-D0D5-4C3B-BF53-2163A61E6E50}"/>
    <cellStyle name="Normal 4 4 2 7 3 3 2" xfId="23801" xr:uid="{013B5C91-05B1-41B6-A08F-EA441E876578}"/>
    <cellStyle name="Normal 4 4 2 7 3 4" xfId="23802" xr:uid="{236C6490-3230-4EA3-8796-E77B80EBA4B6}"/>
    <cellStyle name="Normal 4 4 2 7 3 4 2" xfId="23803" xr:uid="{976A30C9-C676-40B5-9580-09A4AD2A051D}"/>
    <cellStyle name="Normal 4 4 2 7 3 5" xfId="23804" xr:uid="{2FFB31B7-3D62-4462-B496-D303254A78B7}"/>
    <cellStyle name="Normal 4 4 2 7 3 5 2" xfId="23805" xr:uid="{357C56DA-0061-4B6E-B697-9B158E489F07}"/>
    <cellStyle name="Normal 4 4 2 7 3 6" xfId="23806" xr:uid="{53226BF0-59C6-41D2-A6A7-F8AC67C265BE}"/>
    <cellStyle name="Normal 4 4 2 7 3 6 2" xfId="23807" xr:uid="{9FDCBB9C-473C-48A6-BEB8-74F8732F74C7}"/>
    <cellStyle name="Normal 4 4 2 7 3 7" xfId="23808" xr:uid="{10D45BF1-323A-4334-A5BE-6C6874E09FCC}"/>
    <cellStyle name="Normal 4 4 2 7 3 7 2" xfId="23809" xr:uid="{8FEC7507-F7E0-4572-B0FE-87E6126606EE}"/>
    <cellStyle name="Normal 4 4 2 7 3 8" xfId="23810" xr:uid="{B820A1D6-C647-4970-872F-A6F14C122DE9}"/>
    <cellStyle name="Normal 4 4 2 7 4" xfId="23811" xr:uid="{DB5D23E9-E3ED-456F-BE38-62C062105172}"/>
    <cellStyle name="Normal 4 4 2 7 4 2" xfId="23812" xr:uid="{2E21A6CD-4612-4CEA-BE8C-42B06A03EBBC}"/>
    <cellStyle name="Normal 4 4 2 7 4 2 2" xfId="23813" xr:uid="{913AD5FD-A29C-484B-9726-D11F2A7637EF}"/>
    <cellStyle name="Normal 4 4 2 7 4 2 2 2" xfId="23814" xr:uid="{9A02888C-43C2-4051-AB64-5DC3130A880C}"/>
    <cellStyle name="Normal 4 4 2 7 4 2 3" xfId="23815" xr:uid="{C1E908B0-8B4E-45E6-BE88-C0FD8CF4A123}"/>
    <cellStyle name="Normal 4 4 2 7 4 3" xfId="23816" xr:uid="{E5014277-DCD0-4353-8CED-0DA64C7BF27E}"/>
    <cellStyle name="Normal 4 4 2 7 5" xfId="23817" xr:uid="{9C32FAD9-0079-47A3-AF3D-304EFA7150A2}"/>
    <cellStyle name="Normal 4 4 2 7 5 2" xfId="23818" xr:uid="{85CFF68D-9294-4F27-BD8A-3E2FE237F890}"/>
    <cellStyle name="Normal 4 4 2 7 6" xfId="23819" xr:uid="{3AA0F17E-9ECB-4A26-96CC-DFD9EE64D90B}"/>
    <cellStyle name="Normal 4 4 2 7 6 2" xfId="23820" xr:uid="{4E009083-963B-44DB-BF1B-F8A129F3E3D2}"/>
    <cellStyle name="Normal 4 4 2 7 7" xfId="23821" xr:uid="{356DA957-BC6A-41F3-98CE-321F613DEC60}"/>
    <cellStyle name="Normal 4 4 2 7 7 2" xfId="23822" xr:uid="{1562C2F6-6420-46C3-BCBC-E95399317E22}"/>
    <cellStyle name="Normal 4 4 2 7 8" xfId="23823" xr:uid="{68CAC373-5CEB-452E-9204-44D9CB37BD53}"/>
    <cellStyle name="Normal 4 4 2 7 8 2" xfId="23824" xr:uid="{387DEDEB-2998-44DB-B9EF-E6142CB4662A}"/>
    <cellStyle name="Normal 4 4 2 7 9" xfId="23825" xr:uid="{583DCD50-FF47-439F-8804-5436B86D2ABB}"/>
    <cellStyle name="Normal 4 4 2 8" xfId="23826" xr:uid="{2B0D5571-29DC-4C64-989D-1DF1F01DEBE2}"/>
    <cellStyle name="Normal 4 4 2 8 2" xfId="23827" xr:uid="{BED8F69F-B62C-46D3-A7AD-7767E89496F0}"/>
    <cellStyle name="Normal 4 4 2 9" xfId="23828" xr:uid="{55DAD27D-E0F7-4425-8A6A-423ED7B2BD21}"/>
    <cellStyle name="Normal 4 4 2 9 2" xfId="23829" xr:uid="{480F13EB-CFC0-4A80-8635-59EE4322E9D3}"/>
    <cellStyle name="Normal 4 4 3" xfId="23830" xr:uid="{87D92518-6FE5-45A1-B1E5-0687E06625B2}"/>
    <cellStyle name="Normal 4 4 3 10" xfId="23831" xr:uid="{647389FC-CD33-460B-86CA-BF4D7EFE9B9E}"/>
    <cellStyle name="Normal 4 4 3 10 2" xfId="23832" xr:uid="{2E985906-F881-4061-9591-6F6129BE8B56}"/>
    <cellStyle name="Normal 4 4 3 10 2 2" xfId="23833" xr:uid="{C3F4FE91-18B7-4171-83D4-0E4510AF7091}"/>
    <cellStyle name="Normal 4 4 3 10 2 2 2" xfId="23834" xr:uid="{08E8EE2B-8725-4227-804C-0810FD942823}"/>
    <cellStyle name="Normal 4 4 3 10 2 3" xfId="23835" xr:uid="{5715883F-5961-48D4-A16E-254D8B5FA11B}"/>
    <cellStyle name="Normal 4 4 3 10 3" xfId="23836" xr:uid="{9F6FCCB6-3F6B-4488-A89B-2111447E86C7}"/>
    <cellStyle name="Normal 4 4 3 11" xfId="23837" xr:uid="{399566C4-E69C-4CE8-9203-CEB4869E2436}"/>
    <cellStyle name="Normal 4 4 3 11 2" xfId="23838" xr:uid="{90684856-4B71-4835-ABAD-1FF52D8E5D0C}"/>
    <cellStyle name="Normal 4 4 3 12" xfId="23839" xr:uid="{DF4C92AF-9709-4991-9C3A-6CFD53954E4C}"/>
    <cellStyle name="Normal 4 4 3 12 2" xfId="23840" xr:uid="{0A96147C-FD64-43DF-977E-4DE982CC1C49}"/>
    <cellStyle name="Normal 4 4 3 13" xfId="23841" xr:uid="{2AE4236B-FC46-408A-A47D-5C40CBBAEC54}"/>
    <cellStyle name="Normal 4 4 3 13 2" xfId="23842" xr:uid="{29238DBC-A576-45D9-AAF1-AC09097380CA}"/>
    <cellStyle name="Normal 4 4 3 14" xfId="23843" xr:uid="{02EFBE65-0C4E-4D52-B6E5-1279ACCA0FB7}"/>
    <cellStyle name="Normal 4 4 3 14 2" xfId="23844" xr:uid="{931D03E8-7B00-4873-A03E-0C518F041CBC}"/>
    <cellStyle name="Normal 4 4 3 15" xfId="23845" xr:uid="{219D289D-09D2-4FA2-BD47-8F671F8417FB}"/>
    <cellStyle name="Normal 4 4 3 15 2" xfId="23846" xr:uid="{A0FBEAE3-987D-4681-B267-8EA7FA1AA7FC}"/>
    <cellStyle name="Normal 4 4 3 16" xfId="23847" xr:uid="{667B58BE-DDA4-4306-8085-69E2C6938ED0}"/>
    <cellStyle name="Normal 4 4 3 2" xfId="23848" xr:uid="{814C73A0-CA92-4F0F-A443-00B9886069B8}"/>
    <cellStyle name="Normal 4 4 3 2 10" xfId="23849" xr:uid="{3ED0EBD0-32F1-422C-8B1E-CF8259E9D4F3}"/>
    <cellStyle name="Normal 4 4 3 2 10 2" xfId="23850" xr:uid="{A27F46FD-6FD0-4014-8EFD-1868E2DB5D84}"/>
    <cellStyle name="Normal 4 4 3 2 11" xfId="23851" xr:uid="{315C408E-F81A-43D7-8BD3-6771914AC064}"/>
    <cellStyle name="Normal 4 4 3 2 11 2" xfId="23852" xr:uid="{8055497E-8BED-4ABD-832F-D593B95B04B8}"/>
    <cellStyle name="Normal 4 4 3 2 12" xfId="23853" xr:uid="{2D17ADCC-41A4-48EF-BFC9-85CF51CA5A85}"/>
    <cellStyle name="Normal 4 4 3 2 12 2" xfId="23854" xr:uid="{7F5B384E-E7C1-4F07-8887-CA169949CF71}"/>
    <cellStyle name="Normal 4 4 3 2 13" xfId="23855" xr:uid="{9AA7C7FD-1EA4-4E63-94CD-6EF2066A6F34}"/>
    <cellStyle name="Normal 4 4 3 2 2" xfId="23856" xr:uid="{A46C323E-5E88-49E7-905A-9052407A1A72}"/>
    <cellStyle name="Normal 4 4 3 2 2 10" xfId="23857" xr:uid="{5194165D-43F1-4E45-BF77-7BCD6F00F97F}"/>
    <cellStyle name="Normal 4 4 3 2 2 10 2" xfId="23858" xr:uid="{8E749E04-D1B8-40F0-A532-5904227F119B}"/>
    <cellStyle name="Normal 4 4 3 2 2 11" xfId="23859" xr:uid="{01313DAF-2C7C-4BF2-968C-CB40705FAFED}"/>
    <cellStyle name="Normal 4 4 3 2 2 11 2" xfId="23860" xr:uid="{A6597CE1-A4E6-4B97-A8F8-E4A8E34758C4}"/>
    <cellStyle name="Normal 4 4 3 2 2 12" xfId="23861" xr:uid="{A2867CB5-E284-4145-8A8B-9D18EB68D892}"/>
    <cellStyle name="Normal 4 4 3 2 2 12 2" xfId="23862" xr:uid="{88A41AE6-9202-412C-8121-9EEC35A744B8}"/>
    <cellStyle name="Normal 4 4 3 2 2 13" xfId="23863" xr:uid="{086963CC-1BE2-49E8-9AA5-EEE3FE5B1C88}"/>
    <cellStyle name="Normal 4 4 3 2 2 2" xfId="23864" xr:uid="{EA2776B2-5BC6-4DD3-AD64-9BF3C154145E}"/>
    <cellStyle name="Normal 4 4 3 2 2 2 10" xfId="23865" xr:uid="{EC9F5D84-1923-43C5-A0EA-B020BA5EE590}"/>
    <cellStyle name="Normal 4 4 3 2 2 2 10 2" xfId="23866" xr:uid="{EE7E9B81-0CF7-49E8-A5FC-271CEB8DED3E}"/>
    <cellStyle name="Normal 4 4 3 2 2 2 11" xfId="23867" xr:uid="{0B6B1C2A-A178-4E75-A5D9-33FF8337DD05}"/>
    <cellStyle name="Normal 4 4 3 2 2 2 11 2" xfId="23868" xr:uid="{C34636C8-6A5C-4494-947D-D980D057003B}"/>
    <cellStyle name="Normal 4 4 3 2 2 2 12" xfId="23869" xr:uid="{7531C8A4-65D0-4D63-B01A-E834A07167E8}"/>
    <cellStyle name="Normal 4 4 3 2 2 2 2" xfId="23870" xr:uid="{E50C639F-54DB-424F-9A7B-B1872AEA0FDD}"/>
    <cellStyle name="Normal 4 4 3 2 2 2 2 10" xfId="23871" xr:uid="{0E4CE325-0C2B-4BEB-A23F-3201BA3DB40A}"/>
    <cellStyle name="Normal 4 4 3 2 2 2 2 10 2" xfId="23872" xr:uid="{6369AC49-8EA7-4C8D-8783-ECD70B8E38C2}"/>
    <cellStyle name="Normal 4 4 3 2 2 2 2 11" xfId="23873" xr:uid="{0334F875-CE30-4DFD-8D41-811939F7F160}"/>
    <cellStyle name="Normal 4 4 3 2 2 2 2 11 2" xfId="23874" xr:uid="{01FC2CD6-80D2-4DB2-8050-54F644643E4F}"/>
    <cellStyle name="Normal 4 4 3 2 2 2 2 12" xfId="23875" xr:uid="{C15222A4-682C-4447-82AE-62486787BAD8}"/>
    <cellStyle name="Normal 4 4 3 2 2 2 2 2" xfId="23876" xr:uid="{A1D9775D-177C-46A9-8F6B-5C8B08852E8B}"/>
    <cellStyle name="Normal 4 4 3 2 2 2 2 2 2" xfId="23877" xr:uid="{424CBE46-3581-4F94-B5F6-CC4B9ED8762C}"/>
    <cellStyle name="Normal 4 4 3 2 2 2 2 2 2 2" xfId="23878" xr:uid="{F9BF8D18-B64B-4C3E-9DB5-1A91A3840E33}"/>
    <cellStyle name="Normal 4 4 3 2 2 2 2 2 2 2 2" xfId="23879" xr:uid="{BE0A0CCF-F823-4AB3-B8D9-00C017CB1AB9}"/>
    <cellStyle name="Normal 4 4 3 2 2 2 2 2 2 2 2 2" xfId="23880" xr:uid="{0A00C953-F359-4855-8129-97D1FF309B8E}"/>
    <cellStyle name="Normal 4 4 3 2 2 2 2 2 2 2 2 2 2" xfId="23881" xr:uid="{CD8D9FE4-BC77-4EFB-AC2A-7878A2447BEF}"/>
    <cellStyle name="Normal 4 4 3 2 2 2 2 2 2 2 2 2 2 2" xfId="23882" xr:uid="{0B770CC9-EAD9-4E7B-A118-9C6C996BA2C5}"/>
    <cellStyle name="Normal 4 4 3 2 2 2 2 2 2 2 2 2 2 2 2" xfId="23883" xr:uid="{82E487EB-0AB4-417B-B61D-DA31510795CC}"/>
    <cellStyle name="Normal 4 4 3 2 2 2 2 2 2 2 2 2 2 3" xfId="23884" xr:uid="{E2E76BA9-1678-4DFB-8860-F9B2B4B19785}"/>
    <cellStyle name="Normal 4 4 3 2 2 2 2 2 2 2 2 2 3" xfId="23885" xr:uid="{4950A0A8-E8F7-4EB7-AE8B-8EDA593539C6}"/>
    <cellStyle name="Normal 4 4 3 2 2 2 2 2 2 2 2 3" xfId="23886" xr:uid="{48294A17-C7EF-40F3-95B9-DCAAE931CAFD}"/>
    <cellStyle name="Normal 4 4 3 2 2 2 2 2 2 2 2 3 2" xfId="23887" xr:uid="{7D37E8A0-FACF-4305-8703-19AC91E3CC42}"/>
    <cellStyle name="Normal 4 4 3 2 2 2 2 2 2 2 2 4" xfId="23888" xr:uid="{1DF0F121-A078-4A52-AA56-98E9E4843F4C}"/>
    <cellStyle name="Normal 4 4 3 2 2 2 2 2 2 2 2 4 2" xfId="23889" xr:uid="{5E05F207-65F4-448F-BF35-220074710441}"/>
    <cellStyle name="Normal 4 4 3 2 2 2 2 2 2 2 2 5" xfId="23890" xr:uid="{0B1AF564-732C-4719-974F-864DAC16AFFD}"/>
    <cellStyle name="Normal 4 4 3 2 2 2 2 2 2 2 2 5 2" xfId="23891" xr:uid="{0082FE7B-11D4-4593-938C-50886ACAAC00}"/>
    <cellStyle name="Normal 4 4 3 2 2 2 2 2 2 2 2 6" xfId="23892" xr:uid="{C64F8EB6-650A-4CEF-AD68-B0F7D2DCD8A1}"/>
    <cellStyle name="Normal 4 4 3 2 2 2 2 2 2 2 2 6 2" xfId="23893" xr:uid="{79F855DD-07F7-4281-824D-BCC8086F16D1}"/>
    <cellStyle name="Normal 4 4 3 2 2 2 2 2 2 2 2 7" xfId="23894" xr:uid="{6ECD6E44-D9C9-4579-B0D2-C1A9FD3C64E7}"/>
    <cellStyle name="Normal 4 4 3 2 2 2 2 2 2 2 2 7 2" xfId="23895" xr:uid="{D0968E4F-0DD2-4530-B104-A40D2A3BA2CA}"/>
    <cellStyle name="Normal 4 4 3 2 2 2 2 2 2 2 2 8" xfId="23896" xr:uid="{7BF56615-A814-41F1-90FC-FB6209D0A1D2}"/>
    <cellStyle name="Normal 4 4 3 2 2 2 2 2 2 2 3" xfId="23897" xr:uid="{1FA1B6CB-4055-4DB0-BB54-5028B1392335}"/>
    <cellStyle name="Normal 4 4 3 2 2 2 2 2 2 2 3 2" xfId="23898" xr:uid="{787939DC-9201-42A5-8F81-4E0B294D05DF}"/>
    <cellStyle name="Normal 4 4 3 2 2 2 2 2 2 2 3 2 2" xfId="23899" xr:uid="{624758E3-0DE6-4915-B527-08F15FA80A6B}"/>
    <cellStyle name="Normal 4 4 3 2 2 2 2 2 2 2 3 2 2 2" xfId="23900" xr:uid="{9067BE59-679C-4E29-A825-52CF2C23DC50}"/>
    <cellStyle name="Normal 4 4 3 2 2 2 2 2 2 2 3 2 3" xfId="23901" xr:uid="{60BDD6B1-B71C-4638-B139-B138F53469F4}"/>
    <cellStyle name="Normal 4 4 3 2 2 2 2 2 2 2 3 3" xfId="23902" xr:uid="{60AEBEAD-F01C-4470-B135-08CBE7CD3753}"/>
    <cellStyle name="Normal 4 4 3 2 2 2 2 2 2 2 4" xfId="23903" xr:uid="{433267BD-43E7-4C7B-B0E1-BD050253099E}"/>
    <cellStyle name="Normal 4 4 3 2 2 2 2 2 2 2 4 2" xfId="23904" xr:uid="{08E7F3E8-4B29-4B65-8B29-770A239CF8A2}"/>
    <cellStyle name="Normal 4 4 3 2 2 2 2 2 2 2 5" xfId="23905" xr:uid="{29B9B363-B034-40BC-BFBB-D1B5D9C20144}"/>
    <cellStyle name="Normal 4 4 3 2 2 2 2 2 2 2 5 2" xfId="23906" xr:uid="{2337CB5B-147D-416B-A2EF-9BBA5DF9FA42}"/>
    <cellStyle name="Normal 4 4 3 2 2 2 2 2 2 2 6" xfId="23907" xr:uid="{6658FE6F-3170-4F73-87A5-8E3B0F13D390}"/>
    <cellStyle name="Normal 4 4 3 2 2 2 2 2 2 2 6 2" xfId="23908" xr:uid="{3689F2CB-40F1-4882-8386-E3FA95F7001C}"/>
    <cellStyle name="Normal 4 4 3 2 2 2 2 2 2 2 7" xfId="23909" xr:uid="{E25F8F89-97BB-4B2A-BB52-1D391C5FF76D}"/>
    <cellStyle name="Normal 4 4 3 2 2 2 2 2 2 2 7 2" xfId="23910" xr:uid="{D3FB2D05-0A67-4435-9A35-8FBFFB3A5F7E}"/>
    <cellStyle name="Normal 4 4 3 2 2 2 2 2 2 2 8" xfId="23911" xr:uid="{9FA8B9F7-A472-43AB-AC6A-BE196003CC82}"/>
    <cellStyle name="Normal 4 4 3 2 2 2 2 2 2 3" xfId="23912" xr:uid="{2BBD54E6-43E6-4A5F-A4F9-7234E3188293}"/>
    <cellStyle name="Normal 4 4 3 2 2 2 2 2 2 3 2" xfId="23913" xr:uid="{9B4907EA-4FA8-4D19-A384-9171FFD2DABA}"/>
    <cellStyle name="Normal 4 4 3 2 2 2 2 2 2 3 2 2" xfId="23914" xr:uid="{0E69C813-E763-4D23-AA45-AC1D957A9B0F}"/>
    <cellStyle name="Normal 4 4 3 2 2 2 2 2 2 3 2 2 2" xfId="23915" xr:uid="{7AE6F0CB-9AA4-47F8-B3AB-F31E78A6E022}"/>
    <cellStyle name="Normal 4 4 3 2 2 2 2 2 2 3 2 3" xfId="23916" xr:uid="{9A0B8399-1224-4D8E-83E6-7AFBC43E2D42}"/>
    <cellStyle name="Normal 4 4 3 2 2 2 2 2 2 3 3" xfId="23917" xr:uid="{4E7509F6-8FDB-46E6-95CB-A9D95FC81470}"/>
    <cellStyle name="Normal 4 4 3 2 2 2 2 2 2 4" xfId="23918" xr:uid="{BC19C1FF-B80D-4FC4-9D4F-3FE193F5F777}"/>
    <cellStyle name="Normal 4 4 3 2 2 2 2 2 2 4 2" xfId="23919" xr:uid="{EF87EF55-D4DD-45D6-A229-84D621A301B1}"/>
    <cellStyle name="Normal 4 4 3 2 2 2 2 2 2 5" xfId="23920" xr:uid="{775F711E-5FD7-44A3-806C-D17AB3E4C979}"/>
    <cellStyle name="Normal 4 4 3 2 2 2 2 2 2 5 2" xfId="23921" xr:uid="{3D19C08E-7CB0-4E2B-973B-C51ABE1E688B}"/>
    <cellStyle name="Normal 4 4 3 2 2 2 2 2 2 6" xfId="23922" xr:uid="{1B0492BF-A610-4C28-9812-ADFD38828433}"/>
    <cellStyle name="Normal 4 4 3 2 2 2 2 2 2 6 2" xfId="23923" xr:uid="{7537A120-C1C5-4CD1-8B7F-3C11C6E6D327}"/>
    <cellStyle name="Normal 4 4 3 2 2 2 2 2 2 7" xfId="23924" xr:uid="{740398E0-BEE8-4FC3-A42E-22EBFC92A6BC}"/>
    <cellStyle name="Normal 4 4 3 2 2 2 2 2 2 7 2" xfId="23925" xr:uid="{F6082ACA-409D-476F-BB43-0E1899FD9A76}"/>
    <cellStyle name="Normal 4 4 3 2 2 2 2 2 2 8" xfId="23926" xr:uid="{AAF8FAC8-164F-43C1-ADDF-7D3A144D4797}"/>
    <cellStyle name="Normal 4 4 3 2 2 2 2 2 2 8 2" xfId="23927" xr:uid="{A049AE2C-FA81-49EF-8F9E-6379808F4EE0}"/>
    <cellStyle name="Normal 4 4 3 2 2 2 2 2 2 9" xfId="23928" xr:uid="{D529BB87-96C9-4EB7-B4A8-4874AC9C4F35}"/>
    <cellStyle name="Normal 4 4 3 2 2 2 2 2 3" xfId="23929" xr:uid="{EF03AB45-7BC3-4437-9566-3B964DF2E2ED}"/>
    <cellStyle name="Normal 4 4 3 2 2 2 2 2 3 2" xfId="23930" xr:uid="{71161506-A7EB-4EC6-93F0-2E976C865BCC}"/>
    <cellStyle name="Normal 4 4 3 2 2 2 2 2 3 2 2" xfId="23931" xr:uid="{D2ABFE5C-2EA7-4FCF-B647-D304B339106F}"/>
    <cellStyle name="Normal 4 4 3 2 2 2 2 2 3 2 2 2" xfId="23932" xr:uid="{7D3F5DF0-E5BE-4BAE-9E63-B10762EEE801}"/>
    <cellStyle name="Normal 4 4 3 2 2 2 2 2 3 2 2 2 2" xfId="23933" xr:uid="{E60FB136-8042-4A74-A131-84792BBDF685}"/>
    <cellStyle name="Normal 4 4 3 2 2 2 2 2 3 2 2 3" xfId="23934" xr:uid="{D02F7B6C-C798-4C66-BBAB-4A50959A773D}"/>
    <cellStyle name="Normal 4 4 3 2 2 2 2 2 3 2 3" xfId="23935" xr:uid="{0E6158A2-45D8-45EB-8ECC-956839DED973}"/>
    <cellStyle name="Normal 4 4 3 2 2 2 2 2 3 3" xfId="23936" xr:uid="{70DFEFE9-4480-4577-9AA0-60F57B0F4B38}"/>
    <cellStyle name="Normal 4 4 3 2 2 2 2 2 3 3 2" xfId="23937" xr:uid="{4BF6A303-0A18-428D-8C81-6533BE641F01}"/>
    <cellStyle name="Normal 4 4 3 2 2 2 2 2 3 4" xfId="23938" xr:uid="{414614EE-07BE-47A0-84D6-9DAC4F180678}"/>
    <cellStyle name="Normal 4 4 3 2 2 2 2 2 3 4 2" xfId="23939" xr:uid="{C73DEE70-0F57-4F4A-AA04-E55D0998F637}"/>
    <cellStyle name="Normal 4 4 3 2 2 2 2 2 3 5" xfId="23940" xr:uid="{3AF3BCA2-A35D-434F-87FC-5828B6F08E8B}"/>
    <cellStyle name="Normal 4 4 3 2 2 2 2 2 3 5 2" xfId="23941" xr:uid="{E56D6468-4F2E-4E7A-A881-94CD106E5988}"/>
    <cellStyle name="Normal 4 4 3 2 2 2 2 2 3 6" xfId="23942" xr:uid="{5FBB5C75-1F74-4029-A748-2E5C674FC803}"/>
    <cellStyle name="Normal 4 4 3 2 2 2 2 2 3 6 2" xfId="23943" xr:uid="{971ABCFA-D4DF-4D5E-9009-0C60CE18E644}"/>
    <cellStyle name="Normal 4 4 3 2 2 2 2 2 3 7" xfId="23944" xr:uid="{D7A01C02-6C93-4A57-92C8-87FB738B7570}"/>
    <cellStyle name="Normal 4 4 3 2 2 2 2 2 3 7 2" xfId="23945" xr:uid="{08C4C9ED-7871-4778-AF1A-E81F290E8C8D}"/>
    <cellStyle name="Normal 4 4 3 2 2 2 2 2 3 8" xfId="23946" xr:uid="{D586DC97-1B1C-4661-B0DF-8973C51C06CE}"/>
    <cellStyle name="Normal 4 4 3 2 2 2 2 2 4" xfId="23947" xr:uid="{08B98DEB-AAB2-4C47-8E93-99DF8C8DE6B8}"/>
    <cellStyle name="Normal 4 4 3 2 2 2 2 2 4 2" xfId="23948" xr:uid="{E4372194-A67C-44B5-BE8F-8D820289796E}"/>
    <cellStyle name="Normal 4 4 3 2 2 2 2 2 4 2 2" xfId="23949" xr:uid="{34AC8265-2B04-48CC-8267-A69F589379CB}"/>
    <cellStyle name="Normal 4 4 3 2 2 2 2 2 4 2 2 2" xfId="23950" xr:uid="{B1A33A11-D502-445F-8A3D-C7251DB753C5}"/>
    <cellStyle name="Normal 4 4 3 2 2 2 2 2 4 2 3" xfId="23951" xr:uid="{3D8204AE-5C14-48AA-BE5A-ADB6E0FFB375}"/>
    <cellStyle name="Normal 4 4 3 2 2 2 2 2 4 3" xfId="23952" xr:uid="{24095EC8-6556-4116-A014-DD5C9C17D9AE}"/>
    <cellStyle name="Normal 4 4 3 2 2 2 2 2 5" xfId="23953" xr:uid="{EE9E0FB9-E6E0-4A85-8D2F-9CF9BA4A2BC0}"/>
    <cellStyle name="Normal 4 4 3 2 2 2 2 2 5 2" xfId="23954" xr:uid="{8EE935B3-54AF-484E-B5BA-37E846309A94}"/>
    <cellStyle name="Normal 4 4 3 2 2 2 2 2 6" xfId="23955" xr:uid="{8847E697-FCEE-404F-A3A5-CA75EF35092D}"/>
    <cellStyle name="Normal 4 4 3 2 2 2 2 2 6 2" xfId="23956" xr:uid="{FD767B8A-36FF-4B02-B931-0431DB1E654C}"/>
    <cellStyle name="Normal 4 4 3 2 2 2 2 2 7" xfId="23957" xr:uid="{DFB8D086-44DD-4F56-BC27-432AE561CE48}"/>
    <cellStyle name="Normal 4 4 3 2 2 2 2 2 7 2" xfId="23958" xr:uid="{602935CF-07CD-4241-8822-3C6FC111E70A}"/>
    <cellStyle name="Normal 4 4 3 2 2 2 2 2 8" xfId="23959" xr:uid="{70C9A017-7D74-4787-B92F-4AB8DAB9167A}"/>
    <cellStyle name="Normal 4 4 3 2 2 2 2 2 8 2" xfId="23960" xr:uid="{509D623C-A343-498F-9D94-CAE5B4E4818B}"/>
    <cellStyle name="Normal 4 4 3 2 2 2 2 2 9" xfId="23961" xr:uid="{E5CED1F4-AF17-4B06-9779-79C8F2DE82F1}"/>
    <cellStyle name="Normal 4 4 3 2 2 2 2 3" xfId="23962" xr:uid="{73A9D7F5-D408-4AF1-AC8B-613F4348C327}"/>
    <cellStyle name="Normal 4 4 3 2 2 2 2 3 2" xfId="23963" xr:uid="{E3CD8477-BDC7-4A91-8D2F-9F11893FF9CA}"/>
    <cellStyle name="Normal 4 4 3 2 2 2 2 4" xfId="23964" xr:uid="{9E5B60B5-0AFD-4859-A435-291D478F728A}"/>
    <cellStyle name="Normal 4 4 3 2 2 2 2 4 2" xfId="23965" xr:uid="{AC8E13C3-CDEB-4552-B16A-B7B7F52A080B}"/>
    <cellStyle name="Normal 4 4 3 2 2 2 2 5" xfId="23966" xr:uid="{7981CC90-D801-4373-B523-561A8503D92F}"/>
    <cellStyle name="Normal 4 4 3 2 2 2 2 5 2" xfId="23967" xr:uid="{23F6CBA4-6406-4068-994E-B26A1B68242C}"/>
    <cellStyle name="Normal 4 4 3 2 2 2 2 5 2 2" xfId="23968" xr:uid="{BD642367-8EF8-47C4-BAAC-C7BC08691CB0}"/>
    <cellStyle name="Normal 4 4 3 2 2 2 2 5 2 2 2" xfId="23969" xr:uid="{73D16820-9D19-418C-88C2-669F03D1FB5B}"/>
    <cellStyle name="Normal 4 4 3 2 2 2 2 5 2 2 2 2" xfId="23970" xr:uid="{AE06A767-4DC3-4026-A62A-7D98B161872A}"/>
    <cellStyle name="Normal 4 4 3 2 2 2 2 5 2 2 2 2 2" xfId="23971" xr:uid="{F6BE40C8-078E-4767-A9D7-2FE9AF3F85A5}"/>
    <cellStyle name="Normal 4 4 3 2 2 2 2 5 2 2 2 3" xfId="23972" xr:uid="{02634163-2A77-4DEC-BD2B-9C6A7E7CF6C7}"/>
    <cellStyle name="Normal 4 4 3 2 2 2 2 5 2 2 3" xfId="23973" xr:uid="{12E0B24B-AE53-43B1-A065-CA987268B85A}"/>
    <cellStyle name="Normal 4 4 3 2 2 2 2 5 2 3" xfId="23974" xr:uid="{5804A952-FFF4-4687-B1DA-1DCCC8B6F624}"/>
    <cellStyle name="Normal 4 4 3 2 2 2 2 5 2 3 2" xfId="23975" xr:uid="{385506C2-FD4F-4F3F-BBDF-260BAD7F3EF8}"/>
    <cellStyle name="Normal 4 4 3 2 2 2 2 5 2 4" xfId="23976" xr:uid="{DD7099B4-B330-4C03-B2FD-1505F379B893}"/>
    <cellStyle name="Normal 4 4 3 2 2 2 2 5 2 4 2" xfId="23977" xr:uid="{E335AA3A-7CAE-447C-9EA4-AE402B15EC00}"/>
    <cellStyle name="Normal 4 4 3 2 2 2 2 5 2 5" xfId="23978" xr:uid="{F4D3AC6C-D59D-4BA4-B2AC-7C85619DF4E4}"/>
    <cellStyle name="Normal 4 4 3 2 2 2 2 5 2 5 2" xfId="23979" xr:uid="{CDF604C6-F3DD-43DD-874D-57E52BC9DC3A}"/>
    <cellStyle name="Normal 4 4 3 2 2 2 2 5 2 6" xfId="23980" xr:uid="{EB032943-A208-4361-B4CF-0B7101D35007}"/>
    <cellStyle name="Normal 4 4 3 2 2 2 2 5 2 6 2" xfId="23981" xr:uid="{1277AAF6-090D-41C5-866D-1BB8796B4D2C}"/>
    <cellStyle name="Normal 4 4 3 2 2 2 2 5 2 7" xfId="23982" xr:uid="{79734818-783D-41BC-9732-29B9BB59D2A1}"/>
    <cellStyle name="Normal 4 4 3 2 2 2 2 5 2 7 2" xfId="23983" xr:uid="{C257997B-CCE2-4CD3-9598-D815BC7C8B14}"/>
    <cellStyle name="Normal 4 4 3 2 2 2 2 5 2 8" xfId="23984" xr:uid="{BD8DE2F2-5984-4AC6-861A-F4C0B95EC4BA}"/>
    <cellStyle name="Normal 4 4 3 2 2 2 2 5 3" xfId="23985" xr:uid="{18BE6B61-5580-443C-94F7-4EBCD83DA726}"/>
    <cellStyle name="Normal 4 4 3 2 2 2 2 5 3 2" xfId="23986" xr:uid="{8823528D-8E8E-4DEF-B931-D05C88F6FD9B}"/>
    <cellStyle name="Normal 4 4 3 2 2 2 2 5 3 2 2" xfId="23987" xr:uid="{29845D87-444A-4B98-AD68-AAF5E82728B2}"/>
    <cellStyle name="Normal 4 4 3 2 2 2 2 5 3 2 2 2" xfId="23988" xr:uid="{28C4BFDC-481B-403E-ADDC-4D348B438902}"/>
    <cellStyle name="Normal 4 4 3 2 2 2 2 5 3 2 3" xfId="23989" xr:uid="{368B096C-C5C9-4976-82C6-995345049EC6}"/>
    <cellStyle name="Normal 4 4 3 2 2 2 2 5 3 3" xfId="23990" xr:uid="{609FCD9F-195C-463E-A959-3905738B46B5}"/>
    <cellStyle name="Normal 4 4 3 2 2 2 2 5 4" xfId="23991" xr:uid="{332367F3-A6E5-4A6E-9257-E11433C81795}"/>
    <cellStyle name="Normal 4 4 3 2 2 2 2 5 4 2" xfId="23992" xr:uid="{52FF63C6-65D5-41DC-9C10-67D70240600D}"/>
    <cellStyle name="Normal 4 4 3 2 2 2 2 5 5" xfId="23993" xr:uid="{D614B469-9798-401B-8184-FFDFF5D5600D}"/>
    <cellStyle name="Normal 4 4 3 2 2 2 2 5 5 2" xfId="23994" xr:uid="{E03F9F84-39A2-48DE-B941-976357FECB78}"/>
    <cellStyle name="Normal 4 4 3 2 2 2 2 5 6" xfId="23995" xr:uid="{3C1E19F2-B914-40EB-82AE-70676AD60D15}"/>
    <cellStyle name="Normal 4 4 3 2 2 2 2 5 6 2" xfId="23996" xr:uid="{50846FA0-7A96-4FBA-BE13-563066F94618}"/>
    <cellStyle name="Normal 4 4 3 2 2 2 2 5 7" xfId="23997" xr:uid="{541B693B-1478-48EA-B551-E96135051865}"/>
    <cellStyle name="Normal 4 4 3 2 2 2 2 5 7 2" xfId="23998" xr:uid="{1DCEEB21-F98C-4D6C-AE23-FC7CDDDFB633}"/>
    <cellStyle name="Normal 4 4 3 2 2 2 2 5 8" xfId="23999" xr:uid="{AB847127-8656-4C15-BD66-411617EB13C3}"/>
    <cellStyle name="Normal 4 4 3 2 2 2 2 6" xfId="24000" xr:uid="{D67A7C57-FF06-4888-ABAB-17FA06BC8889}"/>
    <cellStyle name="Normal 4 4 3 2 2 2 2 6 2" xfId="24001" xr:uid="{F84B5094-68C7-43BF-93B5-0C9B4DB97B8E}"/>
    <cellStyle name="Normal 4 4 3 2 2 2 2 6 2 2" xfId="24002" xr:uid="{470AA1BA-471F-4882-8511-3168863D1743}"/>
    <cellStyle name="Normal 4 4 3 2 2 2 2 6 2 2 2" xfId="24003" xr:uid="{FCF048F3-8C21-490D-BD3E-3C240B8CB126}"/>
    <cellStyle name="Normal 4 4 3 2 2 2 2 6 2 3" xfId="24004" xr:uid="{013BE954-E291-4A01-9022-362BA6E1CAED}"/>
    <cellStyle name="Normal 4 4 3 2 2 2 2 6 3" xfId="24005" xr:uid="{E36F35A2-5D59-4B59-B1A5-69675951348A}"/>
    <cellStyle name="Normal 4 4 3 2 2 2 2 7" xfId="24006" xr:uid="{8CC70F38-952C-4F4B-A71D-8D323AD652BD}"/>
    <cellStyle name="Normal 4 4 3 2 2 2 2 7 2" xfId="24007" xr:uid="{1A648A7A-3009-4775-9DBE-8A8AB21F2D0C}"/>
    <cellStyle name="Normal 4 4 3 2 2 2 2 8" xfId="24008" xr:uid="{C8273D9A-C17E-4E81-85B1-C59B6FCB777D}"/>
    <cellStyle name="Normal 4 4 3 2 2 2 2 8 2" xfId="24009" xr:uid="{DBDE8D70-D9AE-4356-ACEC-0342A932A3A5}"/>
    <cellStyle name="Normal 4 4 3 2 2 2 2 9" xfId="24010" xr:uid="{8DE48094-9B54-4B60-82E3-71ACE1375A82}"/>
    <cellStyle name="Normal 4 4 3 2 2 2 2 9 2" xfId="24011" xr:uid="{2933AD9F-E99F-4CE2-B7E2-E6AD949643B5}"/>
    <cellStyle name="Normal 4 4 3 2 2 2 3" xfId="24012" xr:uid="{73E70848-EF70-4DB6-B4E7-90811C4A9CE2}"/>
    <cellStyle name="Normal 4 4 3 2 2 2 3 2" xfId="24013" xr:uid="{581D6997-AFEE-4663-9582-6AC33A509698}"/>
    <cellStyle name="Normal 4 4 3 2 2 2 3 2 2" xfId="24014" xr:uid="{F3FACF57-339D-45E9-85D0-6A163DD68B1D}"/>
    <cellStyle name="Normal 4 4 3 2 2 2 3 2 2 2" xfId="24015" xr:uid="{1CB6C025-0EF8-47BA-B336-8D6E1FA3A250}"/>
    <cellStyle name="Normal 4 4 3 2 2 2 3 2 2 2 2" xfId="24016" xr:uid="{D6F590FE-BF5E-49BB-8DDD-5048B17C04B8}"/>
    <cellStyle name="Normal 4 4 3 2 2 2 3 2 2 2 2 2" xfId="24017" xr:uid="{2D70E419-34A8-4EC4-97DF-2FABE99A8D24}"/>
    <cellStyle name="Normal 4 4 3 2 2 2 3 2 2 2 2 2 2" xfId="24018" xr:uid="{E0067035-7D13-4A4C-8B68-78BC10864786}"/>
    <cellStyle name="Normal 4 4 3 2 2 2 3 2 2 2 2 2 2 2" xfId="24019" xr:uid="{A1037CFB-2B8F-46D2-A0D4-27D1D99D2DD1}"/>
    <cellStyle name="Normal 4 4 3 2 2 2 3 2 2 2 2 2 3" xfId="24020" xr:uid="{A55450AE-7658-4ECC-B55D-094F4562ACAE}"/>
    <cellStyle name="Normal 4 4 3 2 2 2 3 2 2 2 2 3" xfId="24021" xr:uid="{AE2FBF74-3931-48DF-94D0-2D61144D2199}"/>
    <cellStyle name="Normal 4 4 3 2 2 2 3 2 2 2 3" xfId="24022" xr:uid="{D8D24157-D3E3-4101-88F5-490091496B27}"/>
    <cellStyle name="Normal 4 4 3 2 2 2 3 2 2 2 3 2" xfId="24023" xr:uid="{CE4523AD-A1B2-4589-87CC-A6BD26C1D89F}"/>
    <cellStyle name="Normal 4 4 3 2 2 2 3 2 2 2 4" xfId="24024" xr:uid="{02CBF38B-2A00-41E5-AE7B-55F44EA4B674}"/>
    <cellStyle name="Normal 4 4 3 2 2 2 3 2 2 2 4 2" xfId="24025" xr:uid="{7B6FB234-A73B-4092-8545-DCF5A72CFA66}"/>
    <cellStyle name="Normal 4 4 3 2 2 2 3 2 2 2 5" xfId="24026" xr:uid="{9B9F66F8-CF7A-487B-9DC6-13C6E7BAEAA3}"/>
    <cellStyle name="Normal 4 4 3 2 2 2 3 2 2 2 5 2" xfId="24027" xr:uid="{22525C3B-91C0-43CC-A454-08637A6BF3CB}"/>
    <cellStyle name="Normal 4 4 3 2 2 2 3 2 2 2 6" xfId="24028" xr:uid="{91DB22AF-B748-41B4-96F4-E4215A2402BA}"/>
    <cellStyle name="Normal 4 4 3 2 2 2 3 2 2 2 6 2" xfId="24029" xr:uid="{D689B30C-26B0-4C21-AC51-DB03E5735BB0}"/>
    <cellStyle name="Normal 4 4 3 2 2 2 3 2 2 2 7" xfId="24030" xr:uid="{92F6EDF5-25F9-40F7-A24B-222F52042EB1}"/>
    <cellStyle name="Normal 4 4 3 2 2 2 3 2 2 2 7 2" xfId="24031" xr:uid="{6B98C6A7-225D-4671-9A81-BEEC143E5EB6}"/>
    <cellStyle name="Normal 4 4 3 2 2 2 3 2 2 2 8" xfId="24032" xr:uid="{BD33F988-C2E0-4421-8FC7-3D5970DBD7B5}"/>
    <cellStyle name="Normal 4 4 3 2 2 2 3 2 2 3" xfId="24033" xr:uid="{7980DA6E-9B01-4FBC-8FAA-D25FDE146CB2}"/>
    <cellStyle name="Normal 4 4 3 2 2 2 3 2 2 3 2" xfId="24034" xr:uid="{AFCAA305-3747-4668-B0F7-8C7ACC1D481A}"/>
    <cellStyle name="Normal 4 4 3 2 2 2 3 2 2 3 2 2" xfId="24035" xr:uid="{E29ADE02-064B-46DA-9E32-933ED5BD4AB1}"/>
    <cellStyle name="Normal 4 4 3 2 2 2 3 2 2 3 2 2 2" xfId="24036" xr:uid="{ED6CF83A-360E-44BA-B55A-CE5AFA6C6EF6}"/>
    <cellStyle name="Normal 4 4 3 2 2 2 3 2 2 3 2 3" xfId="24037" xr:uid="{787D2D36-B3A0-4933-A08D-B14289E96081}"/>
    <cellStyle name="Normal 4 4 3 2 2 2 3 2 2 3 3" xfId="24038" xr:uid="{E95A20C3-7A8E-4246-9CE8-20294A88A6FC}"/>
    <cellStyle name="Normal 4 4 3 2 2 2 3 2 2 4" xfId="24039" xr:uid="{1924F096-43D4-438E-AA09-1990C869BC0D}"/>
    <cellStyle name="Normal 4 4 3 2 2 2 3 2 2 4 2" xfId="24040" xr:uid="{2954CACC-AE8B-493A-9E7F-2A8EDED6D321}"/>
    <cellStyle name="Normal 4 4 3 2 2 2 3 2 2 5" xfId="24041" xr:uid="{254BC954-91E2-4B0C-9005-86746999B05D}"/>
    <cellStyle name="Normal 4 4 3 2 2 2 3 2 2 5 2" xfId="24042" xr:uid="{5D642A55-6737-44D9-AD61-06946A4A6835}"/>
    <cellStyle name="Normal 4 4 3 2 2 2 3 2 2 6" xfId="24043" xr:uid="{FA20E463-224E-4B72-B421-8889B343CBCB}"/>
    <cellStyle name="Normal 4 4 3 2 2 2 3 2 2 6 2" xfId="24044" xr:uid="{377BD671-14BE-4A82-A5DB-5D1FC7A1DCA6}"/>
    <cellStyle name="Normal 4 4 3 2 2 2 3 2 2 7" xfId="24045" xr:uid="{33B04624-2C0F-4045-84B3-D86D572372EE}"/>
    <cellStyle name="Normal 4 4 3 2 2 2 3 2 2 7 2" xfId="24046" xr:uid="{830D6261-1893-43FD-AE6D-0B9B538C9F19}"/>
    <cellStyle name="Normal 4 4 3 2 2 2 3 2 2 8" xfId="24047" xr:uid="{E09FF71A-8E19-4CFE-A702-60DD96EB2D14}"/>
    <cellStyle name="Normal 4 4 3 2 2 2 3 2 3" xfId="24048" xr:uid="{C8EBBDD7-12A4-401C-8AE4-C87CB38A09F9}"/>
    <cellStyle name="Normal 4 4 3 2 2 2 3 2 3 2" xfId="24049" xr:uid="{04C83936-47FC-454F-B589-173A3B14781D}"/>
    <cellStyle name="Normal 4 4 3 2 2 2 3 2 3 2 2" xfId="24050" xr:uid="{40D9A78F-B46E-4B35-BE7C-E92EDF1C9ADB}"/>
    <cellStyle name="Normal 4 4 3 2 2 2 3 2 3 2 2 2" xfId="24051" xr:uid="{7BA55B87-5CED-4EBA-912E-A05716F548FB}"/>
    <cellStyle name="Normal 4 4 3 2 2 2 3 2 3 2 3" xfId="24052" xr:uid="{A9BDE948-94FC-4B52-8C0F-874EE6543DCD}"/>
    <cellStyle name="Normal 4 4 3 2 2 2 3 2 3 3" xfId="24053" xr:uid="{0E305290-ECFF-46F4-8B4D-B4A0E33E14D8}"/>
    <cellStyle name="Normal 4 4 3 2 2 2 3 2 4" xfId="24054" xr:uid="{D398001F-650C-487A-840E-6B7A4FB4456E}"/>
    <cellStyle name="Normal 4 4 3 2 2 2 3 2 4 2" xfId="24055" xr:uid="{B9BB7E87-0688-4225-88C8-604F89F1C33D}"/>
    <cellStyle name="Normal 4 4 3 2 2 2 3 2 5" xfId="24056" xr:uid="{B6FE8685-CA0F-4756-AE89-9A3BA572D194}"/>
    <cellStyle name="Normal 4 4 3 2 2 2 3 2 5 2" xfId="24057" xr:uid="{99BFD480-0D22-4D5B-BF1E-6446D0778653}"/>
    <cellStyle name="Normal 4 4 3 2 2 2 3 2 6" xfId="24058" xr:uid="{60768528-D5D7-406D-80F8-219789C771E3}"/>
    <cellStyle name="Normal 4 4 3 2 2 2 3 2 6 2" xfId="24059" xr:uid="{2600E4FD-CE10-4BF0-AB68-5F6566FDE49C}"/>
    <cellStyle name="Normal 4 4 3 2 2 2 3 2 7" xfId="24060" xr:uid="{6299462A-9540-4021-9D9B-A4BF77779FF6}"/>
    <cellStyle name="Normal 4 4 3 2 2 2 3 2 7 2" xfId="24061" xr:uid="{C3DAE30D-4D92-4666-BBDE-EAE719F85CAA}"/>
    <cellStyle name="Normal 4 4 3 2 2 2 3 2 8" xfId="24062" xr:uid="{10DBF1BF-EB61-4E24-B73A-F86CB608F536}"/>
    <cellStyle name="Normal 4 4 3 2 2 2 3 2 8 2" xfId="24063" xr:uid="{95D19C17-1B8B-419C-84C6-EA750C1822B6}"/>
    <cellStyle name="Normal 4 4 3 2 2 2 3 2 9" xfId="24064" xr:uid="{481B2FE8-3DC2-4D6D-B189-98383548BABE}"/>
    <cellStyle name="Normal 4 4 3 2 2 2 3 3" xfId="24065" xr:uid="{680F30A7-B29E-486C-80E6-54254908B1A6}"/>
    <cellStyle name="Normal 4 4 3 2 2 2 3 3 2" xfId="24066" xr:uid="{994C31DF-A4CB-4846-8462-90663143476B}"/>
    <cellStyle name="Normal 4 4 3 2 2 2 3 3 2 2" xfId="24067" xr:uid="{92F737C5-AC17-4C04-A5CA-465084FED372}"/>
    <cellStyle name="Normal 4 4 3 2 2 2 3 3 2 2 2" xfId="24068" xr:uid="{F64FDDDF-720B-4CE7-B640-6A76B38E35C6}"/>
    <cellStyle name="Normal 4 4 3 2 2 2 3 3 2 2 2 2" xfId="24069" xr:uid="{DD3E3561-A600-4DBA-84B1-9012DA495F34}"/>
    <cellStyle name="Normal 4 4 3 2 2 2 3 3 2 2 3" xfId="24070" xr:uid="{ECED1825-DCA2-49D8-88CC-20C56E58D4DF}"/>
    <cellStyle name="Normal 4 4 3 2 2 2 3 3 2 3" xfId="24071" xr:uid="{525F7C64-A82B-4BFE-A9F2-8B6C357A9B01}"/>
    <cellStyle name="Normal 4 4 3 2 2 2 3 3 3" xfId="24072" xr:uid="{0D2CE130-A5E4-4620-850A-9062440C409D}"/>
    <cellStyle name="Normal 4 4 3 2 2 2 3 3 3 2" xfId="24073" xr:uid="{E5897DB1-AEB8-407B-8932-E62D53301AE5}"/>
    <cellStyle name="Normal 4 4 3 2 2 2 3 3 4" xfId="24074" xr:uid="{0A645AE4-50AE-4357-A0B6-BBFEB20AD6DF}"/>
    <cellStyle name="Normal 4 4 3 2 2 2 3 3 4 2" xfId="24075" xr:uid="{E5529FFB-1CF1-4642-8D71-30D831A6FE2D}"/>
    <cellStyle name="Normal 4 4 3 2 2 2 3 3 5" xfId="24076" xr:uid="{826BF2C4-84C7-425B-B3BB-EF4377BAA6F2}"/>
    <cellStyle name="Normal 4 4 3 2 2 2 3 3 5 2" xfId="24077" xr:uid="{033B6642-89A5-43F1-B9D1-998B75E00E7B}"/>
    <cellStyle name="Normal 4 4 3 2 2 2 3 3 6" xfId="24078" xr:uid="{551FB430-3878-4CA8-8A59-A221EC418E23}"/>
    <cellStyle name="Normal 4 4 3 2 2 2 3 3 6 2" xfId="24079" xr:uid="{46F91592-02B3-45FF-9C4A-BAB3CB691C2A}"/>
    <cellStyle name="Normal 4 4 3 2 2 2 3 3 7" xfId="24080" xr:uid="{F76CBED2-EF6E-41F2-9524-924C1726E0C1}"/>
    <cellStyle name="Normal 4 4 3 2 2 2 3 3 7 2" xfId="24081" xr:uid="{C71C3080-50AA-4798-8A11-DCF9C84BD5DC}"/>
    <cellStyle name="Normal 4 4 3 2 2 2 3 3 8" xfId="24082" xr:uid="{486DD34C-F09D-4799-9B92-FA35A47781EB}"/>
    <cellStyle name="Normal 4 4 3 2 2 2 3 4" xfId="24083" xr:uid="{47594E07-E04C-4E62-8199-9D7132346E97}"/>
    <cellStyle name="Normal 4 4 3 2 2 2 3 4 2" xfId="24084" xr:uid="{D31F70A0-AD51-4A82-B102-1EF015830138}"/>
    <cellStyle name="Normal 4 4 3 2 2 2 3 4 2 2" xfId="24085" xr:uid="{764DE2B7-831E-4A1F-BC47-BC7AF2AB7888}"/>
    <cellStyle name="Normal 4 4 3 2 2 2 3 4 2 2 2" xfId="24086" xr:uid="{3D6B9B63-237A-497C-83B6-903DB3D258E9}"/>
    <cellStyle name="Normal 4 4 3 2 2 2 3 4 2 3" xfId="24087" xr:uid="{7DEA2042-D377-4CE8-BA2C-2798E1A881A6}"/>
    <cellStyle name="Normal 4 4 3 2 2 2 3 4 3" xfId="24088" xr:uid="{0F9DA465-3BDA-448C-A12F-FC8117C77E50}"/>
    <cellStyle name="Normal 4 4 3 2 2 2 3 5" xfId="24089" xr:uid="{2B852319-1A1D-4C85-82AE-07D8EA63372A}"/>
    <cellStyle name="Normal 4 4 3 2 2 2 3 5 2" xfId="24090" xr:uid="{3D7A7FEF-32D5-4F46-A839-FEFA57918506}"/>
    <cellStyle name="Normal 4 4 3 2 2 2 3 6" xfId="24091" xr:uid="{F6EF870F-4CA7-49CB-B877-A39DB09AD29B}"/>
    <cellStyle name="Normal 4 4 3 2 2 2 3 6 2" xfId="24092" xr:uid="{3217D34B-E6A9-4892-89BB-2BE40C58AC4A}"/>
    <cellStyle name="Normal 4 4 3 2 2 2 3 7" xfId="24093" xr:uid="{288F42B3-D4B3-46B8-97B0-B33B9B8DB962}"/>
    <cellStyle name="Normal 4 4 3 2 2 2 3 7 2" xfId="24094" xr:uid="{05C6C255-E64E-4549-844C-764DEB7BDD49}"/>
    <cellStyle name="Normal 4 4 3 2 2 2 3 8" xfId="24095" xr:uid="{C46E8D67-B42A-4A66-8DF6-E9BE870BC0F0}"/>
    <cellStyle name="Normal 4 4 3 2 2 2 3 8 2" xfId="24096" xr:uid="{1AC35395-DA44-4222-A453-4F556DB024FE}"/>
    <cellStyle name="Normal 4 4 3 2 2 2 3 9" xfId="24097" xr:uid="{D163EACA-FE88-4269-A56B-EF2D94A7481F}"/>
    <cellStyle name="Normal 4 4 3 2 2 2 4" xfId="24098" xr:uid="{C607CB35-3449-491E-B3A3-71FC676CDE41}"/>
    <cellStyle name="Normal 4 4 3 2 2 2 4 2" xfId="24099" xr:uid="{9AAADA99-E92A-4A25-B1B7-A8D858D63A86}"/>
    <cellStyle name="Normal 4 4 3 2 2 2 5" xfId="24100" xr:uid="{D20CD03B-E0F5-4862-9723-C83CBE1F3062}"/>
    <cellStyle name="Normal 4 4 3 2 2 2 5 2" xfId="24101" xr:uid="{A309A837-3F85-4C06-894B-0B0516D2E7B3}"/>
    <cellStyle name="Normal 4 4 3 2 2 2 5 2 2" xfId="24102" xr:uid="{3C23B13F-3D18-497E-9258-D0E97A41EB9E}"/>
    <cellStyle name="Normal 4 4 3 2 2 2 5 2 2 2" xfId="24103" xr:uid="{F4B406A6-FA25-4D1C-8AFB-23FCC6D9246A}"/>
    <cellStyle name="Normal 4 4 3 2 2 2 5 2 2 2 2" xfId="24104" xr:uid="{6656D480-D3D5-40FD-9BFD-AD5C0AF24239}"/>
    <cellStyle name="Normal 4 4 3 2 2 2 5 2 2 2 2 2" xfId="24105" xr:uid="{27CF6909-9E34-4B6B-841E-2DF72D027D50}"/>
    <cellStyle name="Normal 4 4 3 2 2 2 5 2 2 2 3" xfId="24106" xr:uid="{81ECADB6-CB48-4B48-8131-F69D097BA222}"/>
    <cellStyle name="Normal 4 4 3 2 2 2 5 2 2 3" xfId="24107" xr:uid="{B7753FE4-1156-4A39-A856-67125BAF5F9E}"/>
    <cellStyle name="Normal 4 4 3 2 2 2 5 2 3" xfId="24108" xr:uid="{46D3F7FA-C25D-47B2-BCE3-0A3F576D0D5A}"/>
    <cellStyle name="Normal 4 4 3 2 2 2 5 2 3 2" xfId="24109" xr:uid="{0BE88E1A-383A-4219-86A0-4CDBD40394A5}"/>
    <cellStyle name="Normal 4 4 3 2 2 2 5 2 4" xfId="24110" xr:uid="{695403E7-3D60-4BB4-8688-24E58997CF62}"/>
    <cellStyle name="Normal 4 4 3 2 2 2 5 2 4 2" xfId="24111" xr:uid="{EDCED99A-8D4D-49E7-BD4E-F57D42675F6C}"/>
    <cellStyle name="Normal 4 4 3 2 2 2 5 2 5" xfId="24112" xr:uid="{6663721A-8F34-4B1B-929C-1404EF655DCD}"/>
    <cellStyle name="Normal 4 4 3 2 2 2 5 2 5 2" xfId="24113" xr:uid="{CC7596AE-4B58-4819-8F2C-628112A6F060}"/>
    <cellStyle name="Normal 4 4 3 2 2 2 5 2 6" xfId="24114" xr:uid="{E817973C-117E-4601-B3D0-8D9D4F91A877}"/>
    <cellStyle name="Normal 4 4 3 2 2 2 5 2 6 2" xfId="24115" xr:uid="{A591FAB5-F7D5-4DAF-A24E-7E2A4F8956FE}"/>
    <cellStyle name="Normal 4 4 3 2 2 2 5 2 7" xfId="24116" xr:uid="{76C41A21-60DF-4EC2-90EC-8F30427AE8E1}"/>
    <cellStyle name="Normal 4 4 3 2 2 2 5 2 7 2" xfId="24117" xr:uid="{504238C4-CDD1-4532-B76D-7A9F7927280C}"/>
    <cellStyle name="Normal 4 4 3 2 2 2 5 2 8" xfId="24118" xr:uid="{C5AF5EA2-C407-41E5-AF4A-A4CCD752A420}"/>
    <cellStyle name="Normal 4 4 3 2 2 2 5 3" xfId="24119" xr:uid="{ED9DFC73-CBE9-4B4C-9687-65562222DED5}"/>
    <cellStyle name="Normal 4 4 3 2 2 2 5 3 2" xfId="24120" xr:uid="{2B64A1B0-C996-42EC-BA88-7187166D5C17}"/>
    <cellStyle name="Normal 4 4 3 2 2 2 5 3 2 2" xfId="24121" xr:uid="{218DB2F0-E073-4E26-B90A-D0E4A2E1D92D}"/>
    <cellStyle name="Normal 4 4 3 2 2 2 5 3 2 2 2" xfId="24122" xr:uid="{1507434B-7524-4DA1-8C6D-EAE1F8CAC721}"/>
    <cellStyle name="Normal 4 4 3 2 2 2 5 3 2 3" xfId="24123" xr:uid="{8E1C37B3-15BA-469A-BE29-9AEBE0F69B4D}"/>
    <cellStyle name="Normal 4 4 3 2 2 2 5 3 3" xfId="24124" xr:uid="{E788F003-2922-4FEA-B95F-F9A3A0FD77F2}"/>
    <cellStyle name="Normal 4 4 3 2 2 2 5 4" xfId="24125" xr:uid="{041872D5-91BD-4E84-ACC3-0B9B2509AAE8}"/>
    <cellStyle name="Normal 4 4 3 2 2 2 5 4 2" xfId="24126" xr:uid="{2CA04F6E-CD98-4445-8316-CF060DA6AD5A}"/>
    <cellStyle name="Normal 4 4 3 2 2 2 5 5" xfId="24127" xr:uid="{DFF3DCCD-81A5-4374-9BEB-AA7E72E5C888}"/>
    <cellStyle name="Normal 4 4 3 2 2 2 5 5 2" xfId="24128" xr:uid="{C31BB88A-E3EF-49B5-86DB-6381A63D431D}"/>
    <cellStyle name="Normal 4 4 3 2 2 2 5 6" xfId="24129" xr:uid="{84370E3E-B76D-4AEC-B171-F5BC3B1598AE}"/>
    <cellStyle name="Normal 4 4 3 2 2 2 5 6 2" xfId="24130" xr:uid="{C5B893B0-1665-416B-870A-510719F71F56}"/>
    <cellStyle name="Normal 4 4 3 2 2 2 5 7" xfId="24131" xr:uid="{27B6D978-6C77-4945-9020-EC2B76AF755B}"/>
    <cellStyle name="Normal 4 4 3 2 2 2 5 7 2" xfId="24132" xr:uid="{497AF51E-4EA6-4E5A-B6B0-8F3C89916431}"/>
    <cellStyle name="Normal 4 4 3 2 2 2 5 8" xfId="24133" xr:uid="{519FA422-30BA-42FD-A2F2-64EACC615CC8}"/>
    <cellStyle name="Normal 4 4 3 2 2 2 6" xfId="24134" xr:uid="{661EE4C5-7C2A-43CF-909B-30732E3BBA9D}"/>
    <cellStyle name="Normal 4 4 3 2 2 2 6 2" xfId="24135" xr:uid="{4F610DFF-1DE6-4F98-85B2-FBBF882D3AE8}"/>
    <cellStyle name="Normal 4 4 3 2 2 2 6 2 2" xfId="24136" xr:uid="{AAC70F7F-A359-46B1-94F4-1353F857BFCD}"/>
    <cellStyle name="Normal 4 4 3 2 2 2 6 2 2 2" xfId="24137" xr:uid="{5D9DE27B-589D-4E70-93DA-D85F80A4C0BE}"/>
    <cellStyle name="Normal 4 4 3 2 2 2 6 2 3" xfId="24138" xr:uid="{ACE19720-3AD1-45E9-B932-F80D3D92CA3E}"/>
    <cellStyle name="Normal 4 4 3 2 2 2 6 3" xfId="24139" xr:uid="{246A9FB8-8DC9-41C4-A0D6-E23E87D4E3CC}"/>
    <cellStyle name="Normal 4 4 3 2 2 2 7" xfId="24140" xr:uid="{0C536F1B-1613-482A-BF8F-B1B87CB4A07A}"/>
    <cellStyle name="Normal 4 4 3 2 2 2 7 2" xfId="24141" xr:uid="{89B75075-18FB-4111-9072-89554F6F41CF}"/>
    <cellStyle name="Normal 4 4 3 2 2 2 8" xfId="24142" xr:uid="{27E36B34-5F88-4B91-84A0-21AAECE56CF1}"/>
    <cellStyle name="Normal 4 4 3 2 2 2 8 2" xfId="24143" xr:uid="{D7CD5C8B-BA6C-4B5C-9183-641C2B6E4F81}"/>
    <cellStyle name="Normal 4 4 3 2 2 2 9" xfId="24144" xr:uid="{E07F04E7-9311-4431-BBB7-411173418B92}"/>
    <cellStyle name="Normal 4 4 3 2 2 2 9 2" xfId="24145" xr:uid="{63C2851C-CD91-4F66-A708-4748EC72055F}"/>
    <cellStyle name="Normal 4 4 3 2 2 3" xfId="24146" xr:uid="{AA1AF4C9-2B42-4055-A222-22C769BBF2AF}"/>
    <cellStyle name="Normal 4 4 3 2 2 3 2" xfId="24147" xr:uid="{98CFA3C8-4C83-4FC0-8123-C5B7AF20B02B}"/>
    <cellStyle name="Normal 4 4 3 2 2 3 2 2" xfId="24148" xr:uid="{9CD79C7C-D391-4591-A8D9-846E2B2427BE}"/>
    <cellStyle name="Normal 4 4 3 2 2 3 2 2 2" xfId="24149" xr:uid="{2DB1D499-25B6-44EA-B2A9-31DFD4AA704E}"/>
    <cellStyle name="Normal 4 4 3 2 2 3 2 2 2 2" xfId="24150" xr:uid="{A83A4123-A967-4EF3-89CE-1E65E0B845CF}"/>
    <cellStyle name="Normal 4 4 3 2 2 3 2 2 2 2 2" xfId="24151" xr:uid="{DF449135-7CB2-41E5-B2CD-4F45B48F6511}"/>
    <cellStyle name="Normal 4 4 3 2 2 3 2 2 2 2 2 2" xfId="24152" xr:uid="{DD4C6FBE-D4F3-4A9C-A941-CC7405F71C93}"/>
    <cellStyle name="Normal 4 4 3 2 2 3 2 2 2 2 2 2 2" xfId="24153" xr:uid="{DE4E87B2-00CD-4622-B03F-1B5E0F79F6D4}"/>
    <cellStyle name="Normal 4 4 3 2 2 3 2 2 2 2 2 3" xfId="24154" xr:uid="{BBD9A360-C04F-40BB-A822-41459A96E6C0}"/>
    <cellStyle name="Normal 4 4 3 2 2 3 2 2 2 2 3" xfId="24155" xr:uid="{BD235D55-D25A-427C-B26F-719DDAAFADF2}"/>
    <cellStyle name="Normal 4 4 3 2 2 3 2 2 2 3" xfId="24156" xr:uid="{CD8EFDB7-8F42-427E-96D9-E6766C105C9C}"/>
    <cellStyle name="Normal 4 4 3 2 2 3 2 2 2 3 2" xfId="24157" xr:uid="{F37FD83F-F4A9-4BFA-88C4-CA0091BE96EE}"/>
    <cellStyle name="Normal 4 4 3 2 2 3 2 2 2 4" xfId="24158" xr:uid="{C230F708-40FB-409A-8789-8809614247CB}"/>
    <cellStyle name="Normal 4 4 3 2 2 3 2 2 2 4 2" xfId="24159" xr:uid="{70C22AE1-270B-4AC4-9B74-4CAEEBCC754B}"/>
    <cellStyle name="Normal 4 4 3 2 2 3 2 2 2 5" xfId="24160" xr:uid="{58374A13-9944-4AD2-B591-65A3F8F79AEB}"/>
    <cellStyle name="Normal 4 4 3 2 2 3 2 2 2 5 2" xfId="24161" xr:uid="{FDD683BC-C170-4378-B539-FB41C4D559CB}"/>
    <cellStyle name="Normal 4 4 3 2 2 3 2 2 2 6" xfId="24162" xr:uid="{DEB6EEC8-5646-4BA1-8485-06AB368CAB11}"/>
    <cellStyle name="Normal 4 4 3 2 2 3 2 2 2 6 2" xfId="24163" xr:uid="{6BF27208-2D15-40C5-AB8E-2D206DDE3954}"/>
    <cellStyle name="Normal 4 4 3 2 2 3 2 2 2 7" xfId="24164" xr:uid="{DA54A74F-5881-4344-9A2B-7B524F4AF7F8}"/>
    <cellStyle name="Normal 4 4 3 2 2 3 2 2 2 7 2" xfId="24165" xr:uid="{00565B04-95B7-4D6E-8C0D-6193D4B91B37}"/>
    <cellStyle name="Normal 4 4 3 2 2 3 2 2 2 8" xfId="24166" xr:uid="{4A4825F3-396E-4DC0-A8C8-7F6B00049AAB}"/>
    <cellStyle name="Normal 4 4 3 2 2 3 2 2 3" xfId="24167" xr:uid="{A3D19B72-8004-45F8-B452-18F8903E96E4}"/>
    <cellStyle name="Normal 4 4 3 2 2 3 2 2 3 2" xfId="24168" xr:uid="{D207F44A-6233-494D-92B6-C0DBBD7BB10A}"/>
    <cellStyle name="Normal 4 4 3 2 2 3 2 2 3 2 2" xfId="24169" xr:uid="{36783B52-43F8-416B-83D4-0E5B234A17B8}"/>
    <cellStyle name="Normal 4 4 3 2 2 3 2 2 3 2 2 2" xfId="24170" xr:uid="{94C8651C-631C-4054-AF4B-DE17A8F500A2}"/>
    <cellStyle name="Normal 4 4 3 2 2 3 2 2 3 2 3" xfId="24171" xr:uid="{C71182D2-CCE4-4805-BA29-9F577E4394ED}"/>
    <cellStyle name="Normal 4 4 3 2 2 3 2 2 3 3" xfId="24172" xr:uid="{CB0523E4-B5F5-4340-B974-E4A35FA1B64D}"/>
    <cellStyle name="Normal 4 4 3 2 2 3 2 2 4" xfId="24173" xr:uid="{4D6F601E-9932-47C0-9AB3-8E0E8B2A3DCB}"/>
    <cellStyle name="Normal 4 4 3 2 2 3 2 2 4 2" xfId="24174" xr:uid="{46559E77-A7FA-46B8-80BB-9D4826D39DDA}"/>
    <cellStyle name="Normal 4 4 3 2 2 3 2 2 5" xfId="24175" xr:uid="{415DB564-84E3-4724-938E-97EFA197C6E4}"/>
    <cellStyle name="Normal 4 4 3 2 2 3 2 2 5 2" xfId="24176" xr:uid="{43730E47-78F3-4530-91B0-0ED05EF3384E}"/>
    <cellStyle name="Normal 4 4 3 2 2 3 2 2 6" xfId="24177" xr:uid="{B5D26043-0454-458A-A0B0-D8F5AA8E3486}"/>
    <cellStyle name="Normal 4 4 3 2 2 3 2 2 6 2" xfId="24178" xr:uid="{D53CD4B3-A114-4517-B47A-692B0091CBD7}"/>
    <cellStyle name="Normal 4 4 3 2 2 3 2 2 7" xfId="24179" xr:uid="{1FAFD4BB-B4CD-430D-8F0D-A7789A084AC8}"/>
    <cellStyle name="Normal 4 4 3 2 2 3 2 2 7 2" xfId="24180" xr:uid="{58615BBC-D7FA-48D8-B556-B974F70EFCC2}"/>
    <cellStyle name="Normal 4 4 3 2 2 3 2 2 8" xfId="24181" xr:uid="{8846B09A-FFBD-4305-AFC3-000802D390FD}"/>
    <cellStyle name="Normal 4 4 3 2 2 3 2 3" xfId="24182" xr:uid="{329D7200-D7F3-4514-9790-8C6A66D9CA0F}"/>
    <cellStyle name="Normal 4 4 3 2 2 3 2 3 2" xfId="24183" xr:uid="{29D5713E-5D07-4341-B579-12E8D8662CDA}"/>
    <cellStyle name="Normal 4 4 3 2 2 3 2 3 2 2" xfId="24184" xr:uid="{BB527913-E25F-4043-B2FA-78B5188B7019}"/>
    <cellStyle name="Normal 4 4 3 2 2 3 2 3 2 2 2" xfId="24185" xr:uid="{A2C40B0B-6343-4613-928A-12F37632238E}"/>
    <cellStyle name="Normal 4 4 3 2 2 3 2 3 2 3" xfId="24186" xr:uid="{E285D904-0BCE-4575-9DBE-6EC4F47E2194}"/>
    <cellStyle name="Normal 4 4 3 2 2 3 2 3 3" xfId="24187" xr:uid="{AD54239B-7280-4B63-880B-7C80D5D5E04D}"/>
    <cellStyle name="Normal 4 4 3 2 2 3 2 4" xfId="24188" xr:uid="{A8F1AB67-BA1F-48F9-B74D-464C9517B72A}"/>
    <cellStyle name="Normal 4 4 3 2 2 3 2 4 2" xfId="24189" xr:uid="{B8BAAF7C-DB76-42A9-935B-19A20F5AA032}"/>
    <cellStyle name="Normal 4 4 3 2 2 3 2 5" xfId="24190" xr:uid="{FB67ABAA-2B36-4E46-9B80-96D28F3A493A}"/>
    <cellStyle name="Normal 4 4 3 2 2 3 2 5 2" xfId="24191" xr:uid="{AB75EF55-F7CD-4719-8602-4DE35A8BE940}"/>
    <cellStyle name="Normal 4 4 3 2 2 3 2 6" xfId="24192" xr:uid="{7F303A3D-41DC-4FF3-910A-9F5ACBD2F91C}"/>
    <cellStyle name="Normal 4 4 3 2 2 3 2 6 2" xfId="24193" xr:uid="{D04C4F0D-19C4-4F75-B4E7-6F3CB146682E}"/>
    <cellStyle name="Normal 4 4 3 2 2 3 2 7" xfId="24194" xr:uid="{3FB7A080-1D7D-4730-9DC3-FB59229BCC32}"/>
    <cellStyle name="Normal 4 4 3 2 2 3 2 7 2" xfId="24195" xr:uid="{83FFA84F-D776-4756-B85C-32FF01179BF0}"/>
    <cellStyle name="Normal 4 4 3 2 2 3 2 8" xfId="24196" xr:uid="{96564E81-AA6A-4618-B9B1-2ECB58CE41EF}"/>
    <cellStyle name="Normal 4 4 3 2 2 3 2 8 2" xfId="24197" xr:uid="{810D3335-812C-4D1B-8A0A-E851F44F3368}"/>
    <cellStyle name="Normal 4 4 3 2 2 3 2 9" xfId="24198" xr:uid="{395926D3-A9A5-41E9-B62A-9E553D484637}"/>
    <cellStyle name="Normal 4 4 3 2 2 3 3" xfId="24199" xr:uid="{D2587895-8027-4062-AA93-B17F434DE7B7}"/>
    <cellStyle name="Normal 4 4 3 2 2 3 3 2" xfId="24200" xr:uid="{B903AA88-A526-46F4-8F55-4AFF6C02EDF1}"/>
    <cellStyle name="Normal 4 4 3 2 2 3 3 2 2" xfId="24201" xr:uid="{572F7487-6C2D-415F-B8D7-87577BB8418A}"/>
    <cellStyle name="Normal 4 4 3 2 2 3 3 2 2 2" xfId="24202" xr:uid="{50FE2A87-44C1-4EE0-86D2-62AE2A838853}"/>
    <cellStyle name="Normal 4 4 3 2 2 3 3 2 2 2 2" xfId="24203" xr:uid="{3F56D6F4-A5CD-4B83-8ABF-C72C09669C66}"/>
    <cellStyle name="Normal 4 4 3 2 2 3 3 2 2 3" xfId="24204" xr:uid="{ECCABE1B-7B01-4D18-8E8F-6512582DF8F3}"/>
    <cellStyle name="Normal 4 4 3 2 2 3 3 2 3" xfId="24205" xr:uid="{92A506CE-B4D1-481B-8DAD-37E2328616DC}"/>
    <cellStyle name="Normal 4 4 3 2 2 3 3 3" xfId="24206" xr:uid="{88DC7DBD-1866-4283-BEE0-B8308B7E4F57}"/>
    <cellStyle name="Normal 4 4 3 2 2 3 3 3 2" xfId="24207" xr:uid="{07216C9E-15B7-4285-80E0-E52ACEECECF3}"/>
    <cellStyle name="Normal 4 4 3 2 2 3 3 4" xfId="24208" xr:uid="{224B7634-B55B-406E-BAF6-A6F8C90E6AE4}"/>
    <cellStyle name="Normal 4 4 3 2 2 3 3 4 2" xfId="24209" xr:uid="{D057DF90-160F-44DC-88C3-0BE95282ACA2}"/>
    <cellStyle name="Normal 4 4 3 2 2 3 3 5" xfId="24210" xr:uid="{60C804A2-FAD2-4DAE-B907-10E4EF05EEBC}"/>
    <cellStyle name="Normal 4 4 3 2 2 3 3 5 2" xfId="24211" xr:uid="{6B9FE2DE-CA02-4DF0-8A8C-4B5FB7A9E57D}"/>
    <cellStyle name="Normal 4 4 3 2 2 3 3 6" xfId="24212" xr:uid="{69EFC781-885C-4141-9106-B48364C170A5}"/>
    <cellStyle name="Normal 4 4 3 2 2 3 3 6 2" xfId="24213" xr:uid="{B39EF02C-6117-4DEE-829D-7F4532F278C3}"/>
    <cellStyle name="Normal 4 4 3 2 2 3 3 7" xfId="24214" xr:uid="{E4B9EB04-FDF0-4BB6-89DE-D7E1F914F2DC}"/>
    <cellStyle name="Normal 4 4 3 2 2 3 3 7 2" xfId="24215" xr:uid="{84E91691-1150-4128-984C-BE0FC4DA207A}"/>
    <cellStyle name="Normal 4 4 3 2 2 3 3 8" xfId="24216" xr:uid="{85A7406E-D41E-4AC2-994C-F5E819862A4E}"/>
    <cellStyle name="Normal 4 4 3 2 2 3 4" xfId="24217" xr:uid="{7CC0480D-5746-4EB8-ACBB-DBD8086F1071}"/>
    <cellStyle name="Normal 4 4 3 2 2 3 4 2" xfId="24218" xr:uid="{545B7F9B-E860-490C-A453-83F702764243}"/>
    <cellStyle name="Normal 4 4 3 2 2 3 4 2 2" xfId="24219" xr:uid="{9D436148-7E3C-4E9D-B4F5-1BA611F6665F}"/>
    <cellStyle name="Normal 4 4 3 2 2 3 4 2 2 2" xfId="24220" xr:uid="{751A0AF4-A9AE-4C89-BBAF-6058046B356B}"/>
    <cellStyle name="Normal 4 4 3 2 2 3 4 2 3" xfId="24221" xr:uid="{A611DBAB-0C5E-4065-9CBF-FC53CD3BB48C}"/>
    <cellStyle name="Normal 4 4 3 2 2 3 4 3" xfId="24222" xr:uid="{C1DAB3B2-CBD1-41F4-AC2C-D554B890D2BB}"/>
    <cellStyle name="Normal 4 4 3 2 2 3 5" xfId="24223" xr:uid="{63DF2E84-CFFF-4984-8653-385443DCE7F1}"/>
    <cellStyle name="Normal 4 4 3 2 2 3 5 2" xfId="24224" xr:uid="{3800453F-B0F1-4B4F-BD02-95D590A04DFF}"/>
    <cellStyle name="Normal 4 4 3 2 2 3 6" xfId="24225" xr:uid="{BAA14542-8A40-491D-A0EE-C9D99EE845A0}"/>
    <cellStyle name="Normal 4 4 3 2 2 3 6 2" xfId="24226" xr:uid="{7E71247D-0D40-4692-8EA9-EE854143E0BA}"/>
    <cellStyle name="Normal 4 4 3 2 2 3 7" xfId="24227" xr:uid="{2C59BD0F-91A0-4238-B883-5341B38B9692}"/>
    <cellStyle name="Normal 4 4 3 2 2 3 7 2" xfId="24228" xr:uid="{E6E8D782-A034-4209-B6B1-094125A73F42}"/>
    <cellStyle name="Normal 4 4 3 2 2 3 8" xfId="24229" xr:uid="{53805194-7CD5-41CB-BC50-4FBA5D0958BB}"/>
    <cellStyle name="Normal 4 4 3 2 2 3 8 2" xfId="24230" xr:uid="{131A71D1-CFF2-4870-BA0D-B59E27700BEE}"/>
    <cellStyle name="Normal 4 4 3 2 2 3 9" xfId="24231" xr:uid="{C7287D9F-3E7D-468B-A4A5-5808354EDB16}"/>
    <cellStyle name="Normal 4 4 3 2 2 4" xfId="24232" xr:uid="{57F56D9C-800F-44F4-836E-26722D14867E}"/>
    <cellStyle name="Normal 4 4 3 2 2 4 2" xfId="24233" xr:uid="{CA3DAF3E-F7AA-4513-948D-8371B7B2D4CA}"/>
    <cellStyle name="Normal 4 4 3 2 2 5" xfId="24234" xr:uid="{58D83103-51A7-4022-9343-353817D56845}"/>
    <cellStyle name="Normal 4 4 3 2 2 5 2" xfId="24235" xr:uid="{8D01942B-4017-4723-9415-23B86EDD666F}"/>
    <cellStyle name="Normal 4 4 3 2 2 6" xfId="24236" xr:uid="{CDDED9F3-05AE-4D96-8F15-3F3AD5A1BE06}"/>
    <cellStyle name="Normal 4 4 3 2 2 6 2" xfId="24237" xr:uid="{DDEFC86F-3523-44CA-83E3-30E9D7764F57}"/>
    <cellStyle name="Normal 4 4 3 2 2 6 2 2" xfId="24238" xr:uid="{7D1EE80F-7ADE-48B7-A147-ACF81A503B77}"/>
    <cellStyle name="Normal 4 4 3 2 2 6 2 2 2" xfId="24239" xr:uid="{F02FD36E-AA17-469D-8781-6AEE988ABD59}"/>
    <cellStyle name="Normal 4 4 3 2 2 6 2 2 2 2" xfId="24240" xr:uid="{65B5D821-599C-4893-8B8E-ADE1428A894C}"/>
    <cellStyle name="Normal 4 4 3 2 2 6 2 2 2 2 2" xfId="24241" xr:uid="{3CF0502B-DE22-4FEF-A5A0-6FC4DD5AEA58}"/>
    <cellStyle name="Normal 4 4 3 2 2 6 2 2 2 3" xfId="24242" xr:uid="{0DB6A11F-74F1-445F-BAC0-F41D9AE703B4}"/>
    <cellStyle name="Normal 4 4 3 2 2 6 2 2 3" xfId="24243" xr:uid="{14385D88-6CEA-49B3-9310-A81B09ABAE88}"/>
    <cellStyle name="Normal 4 4 3 2 2 6 2 3" xfId="24244" xr:uid="{2F2BC571-4EFD-452A-BE48-8443F411C5F8}"/>
    <cellStyle name="Normal 4 4 3 2 2 6 2 3 2" xfId="24245" xr:uid="{C8140167-8B78-4C7E-8F47-ADC53E5BE3D2}"/>
    <cellStyle name="Normal 4 4 3 2 2 6 2 4" xfId="24246" xr:uid="{2F81C3C2-E323-4FA3-9065-3BBDD36189E4}"/>
    <cellStyle name="Normal 4 4 3 2 2 6 2 4 2" xfId="24247" xr:uid="{A893D587-7DB7-47D3-B4E2-2D1E7270FEEE}"/>
    <cellStyle name="Normal 4 4 3 2 2 6 2 5" xfId="24248" xr:uid="{2CF046AE-F5F4-4BED-823B-70ADE07624A9}"/>
    <cellStyle name="Normal 4 4 3 2 2 6 2 5 2" xfId="24249" xr:uid="{91460DF0-CF73-42CC-88EC-5EF45EB802AD}"/>
    <cellStyle name="Normal 4 4 3 2 2 6 2 6" xfId="24250" xr:uid="{A9AB5305-3385-4251-94FF-9BB9233A4A14}"/>
    <cellStyle name="Normal 4 4 3 2 2 6 2 6 2" xfId="24251" xr:uid="{B6458A39-C8D0-480B-B713-E8AA2AB75DFC}"/>
    <cellStyle name="Normal 4 4 3 2 2 6 2 7" xfId="24252" xr:uid="{C0B61930-E0B7-489C-81D6-F4DB06591921}"/>
    <cellStyle name="Normal 4 4 3 2 2 6 2 7 2" xfId="24253" xr:uid="{0F5B102C-D8DA-4512-988B-2FD7E5F76408}"/>
    <cellStyle name="Normal 4 4 3 2 2 6 2 8" xfId="24254" xr:uid="{B52DF039-55B9-4685-9288-C50A0297641E}"/>
    <cellStyle name="Normal 4 4 3 2 2 6 3" xfId="24255" xr:uid="{B6F8A2DA-83EC-42A4-AF6D-08F23873B3CB}"/>
    <cellStyle name="Normal 4 4 3 2 2 6 3 2" xfId="24256" xr:uid="{9B83212F-A74E-4F66-B827-FF2A15FFCD71}"/>
    <cellStyle name="Normal 4 4 3 2 2 6 3 2 2" xfId="24257" xr:uid="{E0B414AE-3B33-467A-838B-3F047A98D8E3}"/>
    <cellStyle name="Normal 4 4 3 2 2 6 3 2 2 2" xfId="24258" xr:uid="{876A3064-14FC-4A5E-8235-6EEFE8663F9C}"/>
    <cellStyle name="Normal 4 4 3 2 2 6 3 2 3" xfId="24259" xr:uid="{66491D93-DA8D-457C-BF2C-0097B7E8A034}"/>
    <cellStyle name="Normal 4 4 3 2 2 6 3 3" xfId="24260" xr:uid="{F5A4CA5C-D1D4-4E62-9138-7E08CA2BDB8D}"/>
    <cellStyle name="Normal 4 4 3 2 2 6 4" xfId="24261" xr:uid="{6C309D8B-1B35-4959-A16D-9C3D99F29949}"/>
    <cellStyle name="Normal 4 4 3 2 2 6 4 2" xfId="24262" xr:uid="{BFBC0CD8-E10D-4160-B216-CC29CF7D1161}"/>
    <cellStyle name="Normal 4 4 3 2 2 6 5" xfId="24263" xr:uid="{21951146-19AD-4CD4-A0DC-3FC13AD2A69A}"/>
    <cellStyle name="Normal 4 4 3 2 2 6 5 2" xfId="24264" xr:uid="{4A3767D8-D33A-4991-B263-F3865DD09643}"/>
    <cellStyle name="Normal 4 4 3 2 2 6 6" xfId="24265" xr:uid="{1459C36A-F0FA-4C9B-9697-0569C712EAE6}"/>
    <cellStyle name="Normal 4 4 3 2 2 6 6 2" xfId="24266" xr:uid="{6A99AD9F-C1A3-41C2-8A9C-9643AA24C3A3}"/>
    <cellStyle name="Normal 4 4 3 2 2 6 7" xfId="24267" xr:uid="{39FFA5DB-4110-4298-A13B-7EA37E7BA164}"/>
    <cellStyle name="Normal 4 4 3 2 2 6 7 2" xfId="24268" xr:uid="{EB7BF245-D047-48B7-9B90-8B6D453D7656}"/>
    <cellStyle name="Normal 4 4 3 2 2 6 8" xfId="24269" xr:uid="{8EA6F785-3488-4542-8FF3-2EF348C7A43E}"/>
    <cellStyle name="Normal 4 4 3 2 2 7" xfId="24270" xr:uid="{1745C1F6-2B99-4FC3-95FF-F6E9089E5EEA}"/>
    <cellStyle name="Normal 4 4 3 2 2 7 2" xfId="24271" xr:uid="{901E4930-E8AC-480F-AA24-A92251AD1D76}"/>
    <cellStyle name="Normal 4 4 3 2 2 7 2 2" xfId="24272" xr:uid="{285EE168-61AF-4FAA-A68A-55CD81EEF4C4}"/>
    <cellStyle name="Normal 4 4 3 2 2 7 2 2 2" xfId="24273" xr:uid="{F3132B94-B23A-452B-A41A-E867135F6110}"/>
    <cellStyle name="Normal 4 4 3 2 2 7 2 3" xfId="24274" xr:uid="{90D8D1DA-5157-4C29-83C1-FA706895E55A}"/>
    <cellStyle name="Normal 4 4 3 2 2 7 3" xfId="24275" xr:uid="{36F43735-8712-4E24-8C7F-52B8B97E6047}"/>
    <cellStyle name="Normal 4 4 3 2 2 8" xfId="24276" xr:uid="{E6E2639D-E37E-4A7E-B579-961368784DA9}"/>
    <cellStyle name="Normal 4 4 3 2 2 8 2" xfId="24277" xr:uid="{DEC61E93-766A-4FEB-AC7B-3F57629D1867}"/>
    <cellStyle name="Normal 4 4 3 2 2 9" xfId="24278" xr:uid="{8C6D7B2D-6B4E-49B1-A2E9-88D2088FAFFE}"/>
    <cellStyle name="Normal 4 4 3 2 2 9 2" xfId="24279" xr:uid="{9B17D679-4F5D-427F-80DD-6D1F54AA7F52}"/>
    <cellStyle name="Normal 4 4 3 2 3" xfId="24280" xr:uid="{4D0A742B-30FC-4AF1-B6D7-9BA935CFCD06}"/>
    <cellStyle name="Normal 4 4 3 2 3 10" xfId="24281" xr:uid="{30CC2F1A-B057-40B1-8609-FEB31EFC8A8B}"/>
    <cellStyle name="Normal 4 4 3 2 3 10 2" xfId="24282" xr:uid="{5E4606F9-608C-472D-B4C4-09911533AE95}"/>
    <cellStyle name="Normal 4 4 3 2 3 11" xfId="24283" xr:uid="{CA1D7872-1A1A-416F-A0DB-FEC92CA050A8}"/>
    <cellStyle name="Normal 4 4 3 2 3 11 2" xfId="24284" xr:uid="{067E6269-C2CF-402C-8F10-4EFB51F3FCA8}"/>
    <cellStyle name="Normal 4 4 3 2 3 12" xfId="24285" xr:uid="{9B35AB0F-506E-4782-A775-0B59FB7F9C72}"/>
    <cellStyle name="Normal 4 4 3 2 3 2" xfId="24286" xr:uid="{830252C8-D90C-4830-A185-B97BAAD94191}"/>
    <cellStyle name="Normal 4 4 3 2 3 2 2" xfId="24287" xr:uid="{8F4BC7BE-3F2B-4FBD-A99A-FFA46382E35D}"/>
    <cellStyle name="Normal 4 4 3 2 3 2 2 2" xfId="24288" xr:uid="{99D712A0-D60C-4C1F-A7E7-A66EF4EADEAB}"/>
    <cellStyle name="Normal 4 4 3 2 3 2 2 2 2" xfId="24289" xr:uid="{CE479AE1-C1AF-4217-B650-42295C57E3F3}"/>
    <cellStyle name="Normal 4 4 3 2 3 2 2 2 2 2" xfId="24290" xr:uid="{D22DF076-68C6-4110-A00A-4B26936DFA46}"/>
    <cellStyle name="Normal 4 4 3 2 3 2 2 2 2 2 2" xfId="24291" xr:uid="{DB2CE516-3803-451E-9966-7D3346B55E5A}"/>
    <cellStyle name="Normal 4 4 3 2 3 2 2 2 2 2 2 2" xfId="24292" xr:uid="{61BF26D3-DD18-4FA1-B046-D7C2ABF58C42}"/>
    <cellStyle name="Normal 4 4 3 2 3 2 2 2 2 2 2 2 2" xfId="24293" xr:uid="{79018A2E-DA77-48BA-8E5B-647B585E79E4}"/>
    <cellStyle name="Normal 4 4 3 2 3 2 2 2 2 2 2 3" xfId="24294" xr:uid="{73764CEB-4062-4829-A844-07D532072542}"/>
    <cellStyle name="Normal 4 4 3 2 3 2 2 2 2 2 3" xfId="24295" xr:uid="{BA76FBC8-ABC1-4F7A-80E7-9A8C020B16F6}"/>
    <cellStyle name="Normal 4 4 3 2 3 2 2 2 2 3" xfId="24296" xr:uid="{2E3334DD-C659-4C2C-A1D2-E81FA6657740}"/>
    <cellStyle name="Normal 4 4 3 2 3 2 2 2 2 3 2" xfId="24297" xr:uid="{DFEF49DF-C115-48F1-97A7-C827130F2AF1}"/>
    <cellStyle name="Normal 4 4 3 2 3 2 2 2 2 4" xfId="24298" xr:uid="{B9BEECED-A42F-442D-824A-571362F596D0}"/>
    <cellStyle name="Normal 4 4 3 2 3 2 2 2 2 4 2" xfId="24299" xr:uid="{AE40E198-FB3C-44E0-A5EF-B8060F82FF6C}"/>
    <cellStyle name="Normal 4 4 3 2 3 2 2 2 2 5" xfId="24300" xr:uid="{3889851C-3D12-47CF-BE35-2CBD89A4EDDE}"/>
    <cellStyle name="Normal 4 4 3 2 3 2 2 2 2 5 2" xfId="24301" xr:uid="{80062F14-DD28-4B46-B96F-CAE30C7A94B6}"/>
    <cellStyle name="Normal 4 4 3 2 3 2 2 2 2 6" xfId="24302" xr:uid="{E3B53269-A9D9-4E8D-8008-CCCC5429D7F8}"/>
    <cellStyle name="Normal 4 4 3 2 3 2 2 2 2 6 2" xfId="24303" xr:uid="{D8AB327C-82E1-4E65-89B5-471D4F10F180}"/>
    <cellStyle name="Normal 4 4 3 2 3 2 2 2 2 7" xfId="24304" xr:uid="{CA23987D-895E-4295-AFBB-7CC9709B6CE9}"/>
    <cellStyle name="Normal 4 4 3 2 3 2 2 2 2 7 2" xfId="24305" xr:uid="{4DD68D9D-4065-4E2D-8CEC-D7776BC61793}"/>
    <cellStyle name="Normal 4 4 3 2 3 2 2 2 2 8" xfId="24306" xr:uid="{7CFBE1E9-76CE-4CCC-9115-B009725F88CE}"/>
    <cellStyle name="Normal 4 4 3 2 3 2 2 2 3" xfId="24307" xr:uid="{9BF1331E-DB33-4895-8866-B85EACD8F2F6}"/>
    <cellStyle name="Normal 4 4 3 2 3 2 2 2 3 2" xfId="24308" xr:uid="{EDE15B6F-A4FD-475C-8476-C3CD4E671653}"/>
    <cellStyle name="Normal 4 4 3 2 3 2 2 2 3 2 2" xfId="24309" xr:uid="{E8293FF3-EA5F-4AB3-92A9-0D09C0B2A9A2}"/>
    <cellStyle name="Normal 4 4 3 2 3 2 2 2 3 2 2 2" xfId="24310" xr:uid="{A0718628-FCCA-4A52-9E17-45333C4C5D92}"/>
    <cellStyle name="Normal 4 4 3 2 3 2 2 2 3 2 3" xfId="24311" xr:uid="{6E3BAEAB-1CCB-4862-A138-354983FFAD32}"/>
    <cellStyle name="Normal 4 4 3 2 3 2 2 2 3 3" xfId="24312" xr:uid="{0D92F779-C735-4317-90AB-DE19CD57D17D}"/>
    <cellStyle name="Normal 4 4 3 2 3 2 2 2 4" xfId="24313" xr:uid="{6D098EDF-E256-4F74-B3E9-D44C526E72F8}"/>
    <cellStyle name="Normal 4 4 3 2 3 2 2 2 4 2" xfId="24314" xr:uid="{EADD6476-976D-4289-B9BA-1BF3D6BC418D}"/>
    <cellStyle name="Normal 4 4 3 2 3 2 2 2 5" xfId="24315" xr:uid="{2B79E3DB-40F1-4831-9488-F9D058B532F9}"/>
    <cellStyle name="Normal 4 4 3 2 3 2 2 2 5 2" xfId="24316" xr:uid="{98FD731D-2523-42B3-BF51-86662F69033B}"/>
    <cellStyle name="Normal 4 4 3 2 3 2 2 2 6" xfId="24317" xr:uid="{7FD81726-B80D-4DDB-B301-2E9C88B7C1DC}"/>
    <cellStyle name="Normal 4 4 3 2 3 2 2 2 6 2" xfId="24318" xr:uid="{29187609-9EB1-432E-977C-98637FDE34C9}"/>
    <cellStyle name="Normal 4 4 3 2 3 2 2 2 7" xfId="24319" xr:uid="{1C2B3E1F-D6B9-46C0-9F6A-63B1850E230F}"/>
    <cellStyle name="Normal 4 4 3 2 3 2 2 2 7 2" xfId="24320" xr:uid="{DA10B22E-43B7-4055-B34C-3C9A6D5FE0A0}"/>
    <cellStyle name="Normal 4 4 3 2 3 2 2 2 8" xfId="24321" xr:uid="{F488E87F-21A3-46E2-9841-515732C2B442}"/>
    <cellStyle name="Normal 4 4 3 2 3 2 2 3" xfId="24322" xr:uid="{18DB6379-A03D-4112-8CAC-AE383772BDA0}"/>
    <cellStyle name="Normal 4 4 3 2 3 2 2 3 2" xfId="24323" xr:uid="{D72FBB2D-96F5-4937-BAB2-CC6E7ED902AD}"/>
    <cellStyle name="Normal 4 4 3 2 3 2 2 3 2 2" xfId="24324" xr:uid="{AA2CDCD0-60C9-4FAA-B308-85D4BC88E973}"/>
    <cellStyle name="Normal 4 4 3 2 3 2 2 3 2 2 2" xfId="24325" xr:uid="{010BBA98-C087-40CE-B5C5-2BC5BB4BE87C}"/>
    <cellStyle name="Normal 4 4 3 2 3 2 2 3 2 3" xfId="24326" xr:uid="{73F0D0FC-CB63-4CE2-8138-237226CAE4B1}"/>
    <cellStyle name="Normal 4 4 3 2 3 2 2 3 3" xfId="24327" xr:uid="{BDE50041-5980-4DBD-BD12-551556E8528D}"/>
    <cellStyle name="Normal 4 4 3 2 3 2 2 4" xfId="24328" xr:uid="{2FE19F66-9715-49BA-B91D-1BFA15985E95}"/>
    <cellStyle name="Normal 4 4 3 2 3 2 2 4 2" xfId="24329" xr:uid="{1DAE5219-6F8D-4C89-B014-B54D0FB3A11C}"/>
    <cellStyle name="Normal 4 4 3 2 3 2 2 5" xfId="24330" xr:uid="{E0AE1985-8F2A-4570-AB74-FB3D6452ACE9}"/>
    <cellStyle name="Normal 4 4 3 2 3 2 2 5 2" xfId="24331" xr:uid="{061DEE36-79ED-4AC6-AD1E-45F27C6BAE21}"/>
    <cellStyle name="Normal 4 4 3 2 3 2 2 6" xfId="24332" xr:uid="{1E0BB7A3-EC68-4813-A437-A566B5EC734A}"/>
    <cellStyle name="Normal 4 4 3 2 3 2 2 6 2" xfId="24333" xr:uid="{8F185474-7B05-4E5A-9301-2CCA8491D807}"/>
    <cellStyle name="Normal 4 4 3 2 3 2 2 7" xfId="24334" xr:uid="{5A4D0C8A-ED3B-4EFE-AE8A-8BB42C1D5D02}"/>
    <cellStyle name="Normal 4 4 3 2 3 2 2 7 2" xfId="24335" xr:uid="{091AF98E-A88E-4323-8AFE-5E74EDE943BF}"/>
    <cellStyle name="Normal 4 4 3 2 3 2 2 8" xfId="24336" xr:uid="{5E887C57-EBDE-41D8-B0A0-E9BC073BC7D1}"/>
    <cellStyle name="Normal 4 4 3 2 3 2 2 8 2" xfId="24337" xr:uid="{A2005B40-3546-4861-B36A-7E14099DB02B}"/>
    <cellStyle name="Normal 4 4 3 2 3 2 2 9" xfId="24338" xr:uid="{144AF7C0-35AF-4B09-B607-3F4682955415}"/>
    <cellStyle name="Normal 4 4 3 2 3 2 3" xfId="24339" xr:uid="{7164D5EF-8336-48E5-8249-7011CA444D03}"/>
    <cellStyle name="Normal 4 4 3 2 3 2 3 2" xfId="24340" xr:uid="{C0655328-B5BC-4EAE-9B36-63761A11B39B}"/>
    <cellStyle name="Normal 4 4 3 2 3 2 3 2 2" xfId="24341" xr:uid="{22AECA46-678B-4A71-B520-8C21A78C4BFD}"/>
    <cellStyle name="Normal 4 4 3 2 3 2 3 2 2 2" xfId="24342" xr:uid="{2207FC96-91A5-4FA7-9A0C-93FE3B51522E}"/>
    <cellStyle name="Normal 4 4 3 2 3 2 3 2 2 2 2" xfId="24343" xr:uid="{41AAB5E0-EDAF-4D87-B134-249BBBDC0D39}"/>
    <cellStyle name="Normal 4 4 3 2 3 2 3 2 2 3" xfId="24344" xr:uid="{3C5AF3B7-DA20-4C81-B68A-70206031E87A}"/>
    <cellStyle name="Normal 4 4 3 2 3 2 3 2 3" xfId="24345" xr:uid="{E6BA7390-05ED-4084-9A7F-1105A52CE3B0}"/>
    <cellStyle name="Normal 4 4 3 2 3 2 3 3" xfId="24346" xr:uid="{4F4460DD-2061-42FC-BDEA-32425947A92C}"/>
    <cellStyle name="Normal 4 4 3 2 3 2 3 3 2" xfId="24347" xr:uid="{79C6AA0B-8191-44EA-B226-95F4E024485A}"/>
    <cellStyle name="Normal 4 4 3 2 3 2 3 4" xfId="24348" xr:uid="{BE93751B-D580-48C2-A289-5FF2BA2F6B36}"/>
    <cellStyle name="Normal 4 4 3 2 3 2 3 4 2" xfId="24349" xr:uid="{50A5FE82-E595-40F7-8055-5231AB1F3F9F}"/>
    <cellStyle name="Normal 4 4 3 2 3 2 3 5" xfId="24350" xr:uid="{9337B3CE-F96C-44BD-99BB-8E59D3DD656F}"/>
    <cellStyle name="Normal 4 4 3 2 3 2 3 5 2" xfId="24351" xr:uid="{BCFBE9C8-9D02-4E88-BD87-43436FA33801}"/>
    <cellStyle name="Normal 4 4 3 2 3 2 3 6" xfId="24352" xr:uid="{607FB4D0-35F6-4141-9808-0D2D0861489B}"/>
    <cellStyle name="Normal 4 4 3 2 3 2 3 6 2" xfId="24353" xr:uid="{89F8AA87-4F18-4DB4-A392-37F709F2FE8C}"/>
    <cellStyle name="Normal 4 4 3 2 3 2 3 7" xfId="24354" xr:uid="{7C96DFD8-6F03-49CF-856F-ADB7490B0F1E}"/>
    <cellStyle name="Normal 4 4 3 2 3 2 3 7 2" xfId="24355" xr:uid="{0D2E9CC9-C825-426B-98F4-2449660B721F}"/>
    <cellStyle name="Normal 4 4 3 2 3 2 3 8" xfId="24356" xr:uid="{509812A4-0FFD-4F4D-8124-56E48436E099}"/>
    <cellStyle name="Normal 4 4 3 2 3 2 4" xfId="24357" xr:uid="{FCCA093D-C434-4C61-BED1-F6D02E2E25F3}"/>
    <cellStyle name="Normal 4 4 3 2 3 2 4 2" xfId="24358" xr:uid="{991CDDA6-C63E-4D7C-9307-49B39C7CC28F}"/>
    <cellStyle name="Normal 4 4 3 2 3 2 4 2 2" xfId="24359" xr:uid="{1CAEBA80-98E7-4DC0-97FB-B8896F10398B}"/>
    <cellStyle name="Normal 4 4 3 2 3 2 4 2 2 2" xfId="24360" xr:uid="{067815B2-92EB-4C18-BA6A-9A880E993D13}"/>
    <cellStyle name="Normal 4 4 3 2 3 2 4 2 3" xfId="24361" xr:uid="{07583054-6448-4500-8C87-5E6B9613CCD1}"/>
    <cellStyle name="Normal 4 4 3 2 3 2 4 3" xfId="24362" xr:uid="{B6D6E17F-019E-45CD-9766-325616542E54}"/>
    <cellStyle name="Normal 4 4 3 2 3 2 5" xfId="24363" xr:uid="{75C21D7A-517D-42CF-8312-7AEA00CE5EA5}"/>
    <cellStyle name="Normal 4 4 3 2 3 2 5 2" xfId="24364" xr:uid="{5862F226-C1AD-4508-8643-D95623E59C5B}"/>
    <cellStyle name="Normal 4 4 3 2 3 2 6" xfId="24365" xr:uid="{9D0E02C6-3D06-45CB-8D1D-4297B1CB35FB}"/>
    <cellStyle name="Normal 4 4 3 2 3 2 6 2" xfId="24366" xr:uid="{51394509-983F-4B47-904A-C04BCC4CCFD0}"/>
    <cellStyle name="Normal 4 4 3 2 3 2 7" xfId="24367" xr:uid="{9ED3A621-2DB4-4FBE-8E87-C8E4C4DE0D5D}"/>
    <cellStyle name="Normal 4 4 3 2 3 2 7 2" xfId="24368" xr:uid="{BEFBF4F5-81BC-4DA8-AFD5-35E3A841D5AB}"/>
    <cellStyle name="Normal 4 4 3 2 3 2 8" xfId="24369" xr:uid="{A64922D6-C01D-4350-A027-9C3E73B5F8AA}"/>
    <cellStyle name="Normal 4 4 3 2 3 2 8 2" xfId="24370" xr:uid="{80B227A7-58CE-4082-83EC-3A25E8FF2CA5}"/>
    <cellStyle name="Normal 4 4 3 2 3 2 9" xfId="24371" xr:uid="{0EB2E96A-3992-4A37-8B29-8B9C6C05BF44}"/>
    <cellStyle name="Normal 4 4 3 2 3 3" xfId="24372" xr:uid="{E37BF6FD-13B3-45A9-9406-15D745F3FE4A}"/>
    <cellStyle name="Normal 4 4 3 2 3 3 2" xfId="24373" xr:uid="{674B9FC5-8CB5-4B6E-AB9B-A91820ACE4CB}"/>
    <cellStyle name="Normal 4 4 3 2 3 4" xfId="24374" xr:uid="{4EE9EDCE-A34E-469D-B2BD-205F5D2ACAE1}"/>
    <cellStyle name="Normal 4 4 3 2 3 4 2" xfId="24375" xr:uid="{4892B64D-756F-4D87-8418-92AED09D5847}"/>
    <cellStyle name="Normal 4 4 3 2 3 5" xfId="24376" xr:uid="{8ACAA86C-D46B-4BB6-A619-C338D3099626}"/>
    <cellStyle name="Normal 4 4 3 2 3 5 2" xfId="24377" xr:uid="{CB95E622-F34F-45F0-AA1A-947A0D36D623}"/>
    <cellStyle name="Normal 4 4 3 2 3 5 2 2" xfId="24378" xr:uid="{204AD9D7-FE3E-4AA1-9F6A-74AA39B95D47}"/>
    <cellStyle name="Normal 4 4 3 2 3 5 2 2 2" xfId="24379" xr:uid="{59B77145-43B0-4CC9-9E26-688DC4C82139}"/>
    <cellStyle name="Normal 4 4 3 2 3 5 2 2 2 2" xfId="24380" xr:uid="{BA2B5C2B-CC2B-4BBC-87F3-C3E894EDFA8D}"/>
    <cellStyle name="Normal 4 4 3 2 3 5 2 2 2 2 2" xfId="24381" xr:uid="{C5FF4912-0257-44B7-AAB2-131613BA5FC6}"/>
    <cellStyle name="Normal 4 4 3 2 3 5 2 2 2 3" xfId="24382" xr:uid="{B78432C5-19D3-4D0B-B8DB-D51C9AE6D3EA}"/>
    <cellStyle name="Normal 4 4 3 2 3 5 2 2 3" xfId="24383" xr:uid="{F81F3B2F-797A-4E5C-A065-21AD1AB65B64}"/>
    <cellStyle name="Normal 4 4 3 2 3 5 2 3" xfId="24384" xr:uid="{6E7F29CD-B7D0-4B9C-9F12-9C6BFFE145FA}"/>
    <cellStyle name="Normal 4 4 3 2 3 5 2 3 2" xfId="24385" xr:uid="{AE755C60-374F-4193-97E5-9B543251B71B}"/>
    <cellStyle name="Normal 4 4 3 2 3 5 2 4" xfId="24386" xr:uid="{14219188-AB2B-4F83-B0F4-BD463C0475BD}"/>
    <cellStyle name="Normal 4 4 3 2 3 5 2 4 2" xfId="24387" xr:uid="{160B26DA-F6F4-475E-B5AE-1A6B8AD1BD5A}"/>
    <cellStyle name="Normal 4 4 3 2 3 5 2 5" xfId="24388" xr:uid="{19CE8315-5188-47AF-BBEF-BA55CA1A8518}"/>
    <cellStyle name="Normal 4 4 3 2 3 5 2 5 2" xfId="24389" xr:uid="{58D10BBF-933D-44A5-B6CA-5E47704CA0EE}"/>
    <cellStyle name="Normal 4 4 3 2 3 5 2 6" xfId="24390" xr:uid="{2646B91B-39A8-4FA9-8C8E-06C777BA908E}"/>
    <cellStyle name="Normal 4 4 3 2 3 5 2 6 2" xfId="24391" xr:uid="{6D70C42D-7BB4-4C6B-B220-8DD2C1EC6C03}"/>
    <cellStyle name="Normal 4 4 3 2 3 5 2 7" xfId="24392" xr:uid="{418DD7DA-1160-4F7B-AA05-C443124F865B}"/>
    <cellStyle name="Normal 4 4 3 2 3 5 2 7 2" xfId="24393" xr:uid="{359BF952-65BB-47B5-A769-FC8030AE8266}"/>
    <cellStyle name="Normal 4 4 3 2 3 5 2 8" xfId="24394" xr:uid="{CF9C6DA1-34C9-489F-B38C-809F880A31C5}"/>
    <cellStyle name="Normal 4 4 3 2 3 5 3" xfId="24395" xr:uid="{D609291B-3DF6-44F4-97E7-349085876D52}"/>
    <cellStyle name="Normal 4 4 3 2 3 5 3 2" xfId="24396" xr:uid="{8994C56E-CE47-4193-AB64-7032009227CE}"/>
    <cellStyle name="Normal 4 4 3 2 3 5 3 2 2" xfId="24397" xr:uid="{BD8F1264-A516-457F-B40A-16A7D9D943AE}"/>
    <cellStyle name="Normal 4 4 3 2 3 5 3 2 2 2" xfId="24398" xr:uid="{B1EACAE8-8CE0-479A-A80A-1BBC5F1DC9E4}"/>
    <cellStyle name="Normal 4 4 3 2 3 5 3 2 3" xfId="24399" xr:uid="{6F2EA7C6-C9DF-41F4-8677-B835DD12A24E}"/>
    <cellStyle name="Normal 4 4 3 2 3 5 3 3" xfId="24400" xr:uid="{9C1E5796-F713-40BC-ABCA-61F937719C28}"/>
    <cellStyle name="Normal 4 4 3 2 3 5 4" xfId="24401" xr:uid="{5AB852E3-8B0A-4DFB-817E-F0ABBC0DE10E}"/>
    <cellStyle name="Normal 4 4 3 2 3 5 4 2" xfId="24402" xr:uid="{E029311F-AD68-4B78-B29F-6CA2DC18F20F}"/>
    <cellStyle name="Normal 4 4 3 2 3 5 5" xfId="24403" xr:uid="{F74D840F-BDD7-4349-8461-10D65E2CE94E}"/>
    <cellStyle name="Normal 4 4 3 2 3 5 5 2" xfId="24404" xr:uid="{D0905E78-8A0C-44F6-AFE1-3B47DA269D38}"/>
    <cellStyle name="Normal 4 4 3 2 3 5 6" xfId="24405" xr:uid="{829FE870-5CA3-48D7-8E0B-0D4D28554463}"/>
    <cellStyle name="Normal 4 4 3 2 3 5 6 2" xfId="24406" xr:uid="{C87E203F-1004-4D3D-862D-9BB1877E3773}"/>
    <cellStyle name="Normal 4 4 3 2 3 5 7" xfId="24407" xr:uid="{8EBDC19B-E3FA-4AC6-A29B-1EC893AC11DD}"/>
    <cellStyle name="Normal 4 4 3 2 3 5 7 2" xfId="24408" xr:uid="{F31769D5-946F-4554-94B7-78E6E5629538}"/>
    <cellStyle name="Normal 4 4 3 2 3 5 8" xfId="24409" xr:uid="{F4D510E5-F375-4711-AB48-F1796B72B983}"/>
    <cellStyle name="Normal 4 4 3 2 3 6" xfId="24410" xr:uid="{2C9D3484-5763-4747-98D1-E9D477B23036}"/>
    <cellStyle name="Normal 4 4 3 2 3 6 2" xfId="24411" xr:uid="{53635298-79DF-43EF-AF84-71229138F77B}"/>
    <cellStyle name="Normal 4 4 3 2 3 6 2 2" xfId="24412" xr:uid="{8AEBD7DB-541F-4AA5-82F1-A4CA117859A6}"/>
    <cellStyle name="Normal 4 4 3 2 3 6 2 2 2" xfId="24413" xr:uid="{B3204227-E857-415C-A2BC-40A9D42C9064}"/>
    <cellStyle name="Normal 4 4 3 2 3 6 2 3" xfId="24414" xr:uid="{C677F726-56EF-4525-9AD9-EE38589E1445}"/>
    <cellStyle name="Normal 4 4 3 2 3 6 3" xfId="24415" xr:uid="{4A3506C8-525B-4CBF-B9F5-AABF17CBB567}"/>
    <cellStyle name="Normal 4 4 3 2 3 7" xfId="24416" xr:uid="{F58BBD47-A96A-4FF4-8162-F27A4CB1740B}"/>
    <cellStyle name="Normal 4 4 3 2 3 7 2" xfId="24417" xr:uid="{8F217339-89BB-4A3F-B011-A0AE97381CC5}"/>
    <cellStyle name="Normal 4 4 3 2 3 8" xfId="24418" xr:uid="{FD2366DA-2C9D-4F31-B610-0CA5C8D69023}"/>
    <cellStyle name="Normal 4 4 3 2 3 8 2" xfId="24419" xr:uid="{67F70025-7C60-4F9A-835B-93DF6318D42A}"/>
    <cellStyle name="Normal 4 4 3 2 3 9" xfId="24420" xr:uid="{1F69AB3D-A0E1-4B04-9098-E20A9717BC29}"/>
    <cellStyle name="Normal 4 4 3 2 3 9 2" xfId="24421" xr:uid="{761E917B-D194-4ED2-AA60-816D26B64AFA}"/>
    <cellStyle name="Normal 4 4 3 2 4" xfId="24422" xr:uid="{12893653-14A7-4B57-ABD0-7652480AADBC}"/>
    <cellStyle name="Normal 4 4 3 2 4 2" xfId="24423" xr:uid="{4D5714E4-E011-4691-AE09-2F8BA20AA50A}"/>
    <cellStyle name="Normal 4 4 3 2 4 2 2" xfId="24424" xr:uid="{8D48CD7C-6008-44AB-A833-6D171FD31CBC}"/>
    <cellStyle name="Normal 4 4 3 2 4 2 2 2" xfId="24425" xr:uid="{EF084BF8-2D8B-480B-8083-14E5E459BBC8}"/>
    <cellStyle name="Normal 4 4 3 2 4 2 2 2 2" xfId="24426" xr:uid="{DA0E041B-550E-428A-8299-F9AA82A31AC1}"/>
    <cellStyle name="Normal 4 4 3 2 4 2 2 2 2 2" xfId="24427" xr:uid="{C19632FF-B2F2-4D88-ABC2-2EC4BE5C0827}"/>
    <cellStyle name="Normal 4 4 3 2 4 2 2 2 2 2 2" xfId="24428" xr:uid="{7799F11B-4E63-4294-B991-E3E4B4D19884}"/>
    <cellStyle name="Normal 4 4 3 2 4 2 2 2 2 2 2 2" xfId="24429" xr:uid="{BE554058-0CF3-495C-8C6B-0A661EE7D063}"/>
    <cellStyle name="Normal 4 4 3 2 4 2 2 2 2 2 3" xfId="24430" xr:uid="{481DB33E-6D20-4C58-9B1D-38883042337D}"/>
    <cellStyle name="Normal 4 4 3 2 4 2 2 2 2 3" xfId="24431" xr:uid="{BE786B86-C8F6-43B9-B57B-85AFC4FC9119}"/>
    <cellStyle name="Normal 4 4 3 2 4 2 2 2 3" xfId="24432" xr:uid="{592741DB-AC89-42D3-8436-B3A612769B74}"/>
    <cellStyle name="Normal 4 4 3 2 4 2 2 2 3 2" xfId="24433" xr:uid="{5231A6FD-EA98-4C7E-9689-EF75870BCD51}"/>
    <cellStyle name="Normal 4 4 3 2 4 2 2 2 4" xfId="24434" xr:uid="{46DE8CFB-7875-47FE-A896-024F2AA0C43A}"/>
    <cellStyle name="Normal 4 4 3 2 4 2 2 2 4 2" xfId="24435" xr:uid="{8E726380-742A-4426-B965-0AE878CC2E96}"/>
    <cellStyle name="Normal 4 4 3 2 4 2 2 2 5" xfId="24436" xr:uid="{55345E76-87E2-4FE8-BCB2-97604FE69A98}"/>
    <cellStyle name="Normal 4 4 3 2 4 2 2 2 5 2" xfId="24437" xr:uid="{9859A8CC-E9F0-4883-93A4-FF1E189D56EA}"/>
    <cellStyle name="Normal 4 4 3 2 4 2 2 2 6" xfId="24438" xr:uid="{3AECE452-4AB9-44B2-8BA9-FE620D7E16E5}"/>
    <cellStyle name="Normal 4 4 3 2 4 2 2 2 6 2" xfId="24439" xr:uid="{1AF807A3-0783-4E4F-A1D6-9CCBA57CE9E7}"/>
    <cellStyle name="Normal 4 4 3 2 4 2 2 2 7" xfId="24440" xr:uid="{7A4F211F-99CA-40C9-80B2-BE3E3B006E14}"/>
    <cellStyle name="Normal 4 4 3 2 4 2 2 2 7 2" xfId="24441" xr:uid="{46A6A2A5-D3C6-441A-819A-80AA67D2440E}"/>
    <cellStyle name="Normal 4 4 3 2 4 2 2 2 8" xfId="24442" xr:uid="{0AE6E9A9-C807-4B39-8B69-DD5FB779D19C}"/>
    <cellStyle name="Normal 4 4 3 2 4 2 2 3" xfId="24443" xr:uid="{F5CB734D-0E67-43E6-8CFA-403BB7F28442}"/>
    <cellStyle name="Normal 4 4 3 2 4 2 2 3 2" xfId="24444" xr:uid="{0623B5ED-6239-4A31-8C6B-9F33BA23E346}"/>
    <cellStyle name="Normal 4 4 3 2 4 2 2 3 2 2" xfId="24445" xr:uid="{DDCD79DC-1E98-406E-A6E0-CD57826E6E79}"/>
    <cellStyle name="Normal 4 4 3 2 4 2 2 3 2 2 2" xfId="24446" xr:uid="{0364678B-EF84-49A3-8E56-DCA26F8A409F}"/>
    <cellStyle name="Normal 4 4 3 2 4 2 2 3 2 3" xfId="24447" xr:uid="{E2B5D97C-B9B7-404B-B190-5976CEFED3A0}"/>
    <cellStyle name="Normal 4 4 3 2 4 2 2 3 3" xfId="24448" xr:uid="{BFA8B2E2-D80A-44F7-A152-6BA106B617CF}"/>
    <cellStyle name="Normal 4 4 3 2 4 2 2 4" xfId="24449" xr:uid="{856D3122-A2E7-4D6D-955E-0FB4DE4EF82E}"/>
    <cellStyle name="Normal 4 4 3 2 4 2 2 4 2" xfId="24450" xr:uid="{61336410-5F58-4959-94A8-E36E8A917011}"/>
    <cellStyle name="Normal 4 4 3 2 4 2 2 5" xfId="24451" xr:uid="{5306357D-6857-4C15-B408-F2F84613E89F}"/>
    <cellStyle name="Normal 4 4 3 2 4 2 2 5 2" xfId="24452" xr:uid="{D96931AF-BBDE-499D-BB49-EE3BB771A3BB}"/>
    <cellStyle name="Normal 4 4 3 2 4 2 2 6" xfId="24453" xr:uid="{191BF510-3411-496E-9074-E7E879E40494}"/>
    <cellStyle name="Normal 4 4 3 2 4 2 2 6 2" xfId="24454" xr:uid="{4207FAA7-275E-471C-8C67-D82057B59BC4}"/>
    <cellStyle name="Normal 4 4 3 2 4 2 2 7" xfId="24455" xr:uid="{DA06C2B4-7C02-4015-BA07-6342C4D29BEF}"/>
    <cellStyle name="Normal 4 4 3 2 4 2 2 7 2" xfId="24456" xr:uid="{A7FC36A0-544A-42E6-B91F-42498627A591}"/>
    <cellStyle name="Normal 4 4 3 2 4 2 2 8" xfId="24457" xr:uid="{9CB9BE3A-98CC-4702-BE7C-1E1BBBD6F7AC}"/>
    <cellStyle name="Normal 4 4 3 2 4 2 3" xfId="24458" xr:uid="{03F58816-BF5C-4B0A-8F1A-7820646E8ED3}"/>
    <cellStyle name="Normal 4 4 3 2 4 2 3 2" xfId="24459" xr:uid="{C079D957-5554-4493-B631-CA45D7AADE65}"/>
    <cellStyle name="Normal 4 4 3 2 4 2 3 2 2" xfId="24460" xr:uid="{7AF0BAAB-1F6C-4B12-8CC1-DA4E9CAF846F}"/>
    <cellStyle name="Normal 4 4 3 2 4 2 3 2 2 2" xfId="24461" xr:uid="{CEA041FB-8295-4047-99E0-1F2F5B186D42}"/>
    <cellStyle name="Normal 4 4 3 2 4 2 3 2 3" xfId="24462" xr:uid="{BA964102-1711-46FF-B62F-A22927B7F2F3}"/>
    <cellStyle name="Normal 4 4 3 2 4 2 3 3" xfId="24463" xr:uid="{77DFF52B-F360-4A1D-B431-3DB39C95544E}"/>
    <cellStyle name="Normal 4 4 3 2 4 2 4" xfId="24464" xr:uid="{8C091AFD-5027-441A-8D5E-E4A8F9B27C4D}"/>
    <cellStyle name="Normal 4 4 3 2 4 2 4 2" xfId="24465" xr:uid="{46153D41-3688-4AE5-A9D8-7528754042F4}"/>
    <cellStyle name="Normal 4 4 3 2 4 2 5" xfId="24466" xr:uid="{7A998F46-664A-4796-8CF3-9F1B8FDF0C37}"/>
    <cellStyle name="Normal 4 4 3 2 4 2 5 2" xfId="24467" xr:uid="{8D86CB79-2E8A-47BB-A20F-7A334DAE3E9E}"/>
    <cellStyle name="Normal 4 4 3 2 4 2 6" xfId="24468" xr:uid="{2CEABB3D-A7E2-4C2C-9D1B-CB3918FC3BC0}"/>
    <cellStyle name="Normal 4 4 3 2 4 2 6 2" xfId="24469" xr:uid="{8E4DFA23-D743-494A-8916-6D2741435223}"/>
    <cellStyle name="Normal 4 4 3 2 4 2 7" xfId="24470" xr:uid="{263076BA-568A-4D4E-9BBE-F44170F97DD0}"/>
    <cellStyle name="Normal 4 4 3 2 4 2 7 2" xfId="24471" xr:uid="{E0F0DB4F-D843-4A15-B56B-55C7E02DF485}"/>
    <cellStyle name="Normal 4 4 3 2 4 2 8" xfId="24472" xr:uid="{EB676CCD-2FE4-4BB8-9883-5B7DF0915B16}"/>
    <cellStyle name="Normal 4 4 3 2 4 2 8 2" xfId="24473" xr:uid="{DD135178-A635-4CE7-A167-865D3FED136C}"/>
    <cellStyle name="Normal 4 4 3 2 4 2 9" xfId="24474" xr:uid="{DA1E92FF-622A-47B7-B6AE-07EB2590461A}"/>
    <cellStyle name="Normal 4 4 3 2 4 3" xfId="24475" xr:uid="{D9A2AE9A-1ED7-4310-A5D4-046D8C1918AA}"/>
    <cellStyle name="Normal 4 4 3 2 4 3 2" xfId="24476" xr:uid="{AF126F5B-2784-4A01-8EF4-E2BFEFEC7B05}"/>
    <cellStyle name="Normal 4 4 3 2 4 3 2 2" xfId="24477" xr:uid="{9A7B7501-B8D2-4B61-BD4E-29F9CEB0C822}"/>
    <cellStyle name="Normal 4 4 3 2 4 3 2 2 2" xfId="24478" xr:uid="{2DFA61C5-39BE-4466-B155-82F0815B7F86}"/>
    <cellStyle name="Normal 4 4 3 2 4 3 2 2 2 2" xfId="24479" xr:uid="{D394C7DA-A19A-4442-B80A-84FDDC255105}"/>
    <cellStyle name="Normal 4 4 3 2 4 3 2 2 3" xfId="24480" xr:uid="{490C2917-7089-4236-92E1-44CE5A8A0069}"/>
    <cellStyle name="Normal 4 4 3 2 4 3 2 3" xfId="24481" xr:uid="{03E1D1E4-8362-4E71-BD55-9F6B2FAB19EF}"/>
    <cellStyle name="Normal 4 4 3 2 4 3 3" xfId="24482" xr:uid="{2DA8ED44-7288-430B-B324-4A827F23A405}"/>
    <cellStyle name="Normal 4 4 3 2 4 3 3 2" xfId="24483" xr:uid="{2061DE62-02A7-4166-9667-060BF7B2B100}"/>
    <cellStyle name="Normal 4 4 3 2 4 3 4" xfId="24484" xr:uid="{0BA64548-F1C4-446F-9BD7-F48E3FA2AAC8}"/>
    <cellStyle name="Normal 4 4 3 2 4 3 4 2" xfId="24485" xr:uid="{EEB9EB17-1518-4CBE-8A59-D8C3FD5C753F}"/>
    <cellStyle name="Normal 4 4 3 2 4 3 5" xfId="24486" xr:uid="{F5388477-8BC9-4405-8D0E-38D289B527DC}"/>
    <cellStyle name="Normal 4 4 3 2 4 3 5 2" xfId="24487" xr:uid="{7CCF17AC-3F43-4D91-8FE6-91B97A3165E5}"/>
    <cellStyle name="Normal 4 4 3 2 4 3 6" xfId="24488" xr:uid="{CB9542B2-8F2B-4C61-9084-F6E94238FA08}"/>
    <cellStyle name="Normal 4 4 3 2 4 3 6 2" xfId="24489" xr:uid="{FD304BBD-B1F6-4531-8AC9-B5688E3E0720}"/>
    <cellStyle name="Normal 4 4 3 2 4 3 7" xfId="24490" xr:uid="{E8E72129-FDB7-405E-B7DF-EA4E40F77A7A}"/>
    <cellStyle name="Normal 4 4 3 2 4 3 7 2" xfId="24491" xr:uid="{41380081-77D8-4690-9D2A-CCE63C0FAFB0}"/>
    <cellStyle name="Normal 4 4 3 2 4 3 8" xfId="24492" xr:uid="{38F166AE-415B-438C-B912-F047F862F50A}"/>
    <cellStyle name="Normal 4 4 3 2 4 4" xfId="24493" xr:uid="{434630D7-8701-4140-8BD1-03EB8A9B8B07}"/>
    <cellStyle name="Normal 4 4 3 2 4 4 2" xfId="24494" xr:uid="{900F5141-9864-4CF5-A107-A15C3625FF5C}"/>
    <cellStyle name="Normal 4 4 3 2 4 4 2 2" xfId="24495" xr:uid="{76ED17F4-22E6-4FE9-9081-2E162BF93442}"/>
    <cellStyle name="Normal 4 4 3 2 4 4 2 2 2" xfId="24496" xr:uid="{17E0A8AE-3F58-4274-B610-C7D10C024C82}"/>
    <cellStyle name="Normal 4 4 3 2 4 4 2 3" xfId="24497" xr:uid="{E75570A2-0EA1-42B8-ADB8-B1E727F6C225}"/>
    <cellStyle name="Normal 4 4 3 2 4 4 3" xfId="24498" xr:uid="{7AE06E1C-6435-4F2B-9CC1-A590E68517E4}"/>
    <cellStyle name="Normal 4 4 3 2 4 5" xfId="24499" xr:uid="{C9C335E8-937E-4416-9732-AF3D5A4F8906}"/>
    <cellStyle name="Normal 4 4 3 2 4 5 2" xfId="24500" xr:uid="{AE4D3CAC-E574-4BD7-AD33-48B408D735B3}"/>
    <cellStyle name="Normal 4 4 3 2 4 6" xfId="24501" xr:uid="{690C4795-F686-44F5-84AF-C05AD26A8F24}"/>
    <cellStyle name="Normal 4 4 3 2 4 6 2" xfId="24502" xr:uid="{4F0C57E3-E81C-4226-A7C3-1AF4971536DD}"/>
    <cellStyle name="Normal 4 4 3 2 4 7" xfId="24503" xr:uid="{3A649DE2-C792-40FC-950D-1B5A3A157249}"/>
    <cellStyle name="Normal 4 4 3 2 4 7 2" xfId="24504" xr:uid="{988B2754-ADCD-44D4-9D7B-967859B12EF6}"/>
    <cellStyle name="Normal 4 4 3 2 4 8" xfId="24505" xr:uid="{76C2B7EA-3020-49CB-A019-807638234A10}"/>
    <cellStyle name="Normal 4 4 3 2 4 8 2" xfId="24506" xr:uid="{F09FE227-404F-493C-B1A3-11CFBA86B336}"/>
    <cellStyle name="Normal 4 4 3 2 4 9" xfId="24507" xr:uid="{8424C43B-3E05-43DC-BEA4-323D0EF12746}"/>
    <cellStyle name="Normal 4 4 3 2 5" xfId="24508" xr:uid="{22E71CDD-1CB8-46DD-B6A8-5DD7B66EBFD1}"/>
    <cellStyle name="Normal 4 4 3 2 5 2" xfId="24509" xr:uid="{A6CF049A-3636-4E9C-AF0E-3190ED4A858D}"/>
    <cellStyle name="Normal 4 4 3 2 6" xfId="24510" xr:uid="{4CE9F657-FD79-4A60-905D-978184C6F347}"/>
    <cellStyle name="Normal 4 4 3 2 6 2" xfId="24511" xr:uid="{E51686F1-CE0C-4F91-A6D5-B7F48249B980}"/>
    <cellStyle name="Normal 4 4 3 2 6 2 2" xfId="24512" xr:uid="{C8D52B79-5E87-4332-ABE4-2375F6A41CB6}"/>
    <cellStyle name="Normal 4 4 3 2 6 2 2 2" xfId="24513" xr:uid="{DACD5248-F49B-4B5A-8FF9-9FC3EA6D97DA}"/>
    <cellStyle name="Normal 4 4 3 2 6 2 2 2 2" xfId="24514" xr:uid="{DC23CEEF-5D36-4432-8D50-3C5ED9165C3D}"/>
    <cellStyle name="Normal 4 4 3 2 6 2 2 2 2 2" xfId="24515" xr:uid="{E2B3BD44-A393-4887-B837-CF1CBBC82185}"/>
    <cellStyle name="Normal 4 4 3 2 6 2 2 2 3" xfId="24516" xr:uid="{810187ED-3B2B-4006-B525-2348E3FF3FED}"/>
    <cellStyle name="Normal 4 4 3 2 6 2 2 3" xfId="24517" xr:uid="{11F8E8A1-EA99-4986-A86B-6F0A9FCBC06F}"/>
    <cellStyle name="Normal 4 4 3 2 6 2 3" xfId="24518" xr:uid="{3047049D-ADD2-4D2C-A0A9-ECEA76B799C5}"/>
    <cellStyle name="Normal 4 4 3 2 6 2 3 2" xfId="24519" xr:uid="{D65B5817-6934-4AF7-BC7B-63E014B6E8CA}"/>
    <cellStyle name="Normal 4 4 3 2 6 2 4" xfId="24520" xr:uid="{7AF8B147-0146-4A45-AF2B-F6E474567A93}"/>
    <cellStyle name="Normal 4 4 3 2 6 2 4 2" xfId="24521" xr:uid="{C792E18F-3E9A-4D16-AA6E-7DA6A01EFC44}"/>
    <cellStyle name="Normal 4 4 3 2 6 2 5" xfId="24522" xr:uid="{A0A52AF8-24EC-4F64-A432-88766231DEAE}"/>
    <cellStyle name="Normal 4 4 3 2 6 2 5 2" xfId="24523" xr:uid="{3CC13C3F-E1CB-4416-997B-791773FF2E4A}"/>
    <cellStyle name="Normal 4 4 3 2 6 2 6" xfId="24524" xr:uid="{0A270642-8627-4CA1-BF35-73A77B53EAA8}"/>
    <cellStyle name="Normal 4 4 3 2 6 2 6 2" xfId="24525" xr:uid="{F11DB8D0-59F7-4A7D-AE49-C87E6F4F57E1}"/>
    <cellStyle name="Normal 4 4 3 2 6 2 7" xfId="24526" xr:uid="{57F721CD-EFBB-4AD1-9C7A-3D0225C5A34F}"/>
    <cellStyle name="Normal 4 4 3 2 6 2 7 2" xfId="24527" xr:uid="{2E30A273-CF98-43B1-97E5-334234652373}"/>
    <cellStyle name="Normal 4 4 3 2 6 2 8" xfId="24528" xr:uid="{FD7D1AE8-693F-4D6F-94DF-CC694DFFC5FE}"/>
    <cellStyle name="Normal 4 4 3 2 6 3" xfId="24529" xr:uid="{5C6739AA-7074-40FF-BC92-2E1973B4F99A}"/>
    <cellStyle name="Normal 4 4 3 2 6 3 2" xfId="24530" xr:uid="{BFDA102D-D234-468D-B8CE-EDFF282EA50A}"/>
    <cellStyle name="Normal 4 4 3 2 6 3 2 2" xfId="24531" xr:uid="{B9730320-9FA2-4EE4-8FCD-12AE87A73DEC}"/>
    <cellStyle name="Normal 4 4 3 2 6 3 2 2 2" xfId="24532" xr:uid="{7E9261E8-C5DC-4BE3-B87D-0F769E17F138}"/>
    <cellStyle name="Normal 4 4 3 2 6 3 2 3" xfId="24533" xr:uid="{4A65C805-BE97-4620-8F96-C09B59143B8A}"/>
    <cellStyle name="Normal 4 4 3 2 6 3 3" xfId="24534" xr:uid="{87E15744-AFF5-42A1-A6C2-71D8222F5BC6}"/>
    <cellStyle name="Normal 4 4 3 2 6 4" xfId="24535" xr:uid="{BFE990F4-B1B3-4B9D-9F79-604494D3487E}"/>
    <cellStyle name="Normal 4 4 3 2 6 4 2" xfId="24536" xr:uid="{1EAE40F1-047A-4225-B9F4-CA55CA79EA96}"/>
    <cellStyle name="Normal 4 4 3 2 6 5" xfId="24537" xr:uid="{50784484-59F1-4893-87EB-555BDCBB355C}"/>
    <cellStyle name="Normal 4 4 3 2 6 5 2" xfId="24538" xr:uid="{E5991CE2-FFCA-45BA-9B89-E693EE9DD7E6}"/>
    <cellStyle name="Normal 4 4 3 2 6 6" xfId="24539" xr:uid="{C48B9895-1D80-4857-8B7E-43C1504D39AA}"/>
    <cellStyle name="Normal 4 4 3 2 6 6 2" xfId="24540" xr:uid="{6268F193-327D-4160-90A6-24D78BE88753}"/>
    <cellStyle name="Normal 4 4 3 2 6 7" xfId="24541" xr:uid="{29D27921-82F0-403F-9F70-80AC72D20081}"/>
    <cellStyle name="Normal 4 4 3 2 6 7 2" xfId="24542" xr:uid="{AA34D051-BA31-4793-BBD4-10280D0D90F4}"/>
    <cellStyle name="Normal 4 4 3 2 6 8" xfId="24543" xr:uid="{A415D573-DDD8-44AB-9D40-6FDC943C43F9}"/>
    <cellStyle name="Normal 4 4 3 2 7" xfId="24544" xr:uid="{46EC396A-FAF9-4255-B2C1-73B49D20B232}"/>
    <cellStyle name="Normal 4 4 3 2 7 2" xfId="24545" xr:uid="{B2257375-FD0D-465E-B861-0F85BD96A8D5}"/>
    <cellStyle name="Normal 4 4 3 2 7 2 2" xfId="24546" xr:uid="{B21E5CCC-495B-4F91-A6AF-210C4C56BEF1}"/>
    <cellStyle name="Normal 4 4 3 2 7 2 2 2" xfId="24547" xr:uid="{D7D8B900-FF5D-4770-BCBF-5992C7968665}"/>
    <cellStyle name="Normal 4 4 3 2 7 2 3" xfId="24548" xr:uid="{9718220B-9F67-4548-857F-1930B96E90D6}"/>
    <cellStyle name="Normal 4 4 3 2 7 3" xfId="24549" xr:uid="{46272A8A-81A6-45D2-ACD1-B91A0C5AE53D}"/>
    <cellStyle name="Normal 4 4 3 2 8" xfId="24550" xr:uid="{0B88ADC5-5554-49F3-8E92-4FC362161282}"/>
    <cellStyle name="Normal 4 4 3 2 8 2" xfId="24551" xr:uid="{0D6301E8-43FA-4D07-92D2-EF7C911092A6}"/>
    <cellStyle name="Normal 4 4 3 2 9" xfId="24552" xr:uid="{27013B4C-2E89-4B1B-B9A3-9800308B492B}"/>
    <cellStyle name="Normal 4 4 3 2 9 2" xfId="24553" xr:uid="{D8C48310-1F1E-4677-A561-8ABC9DEA9468}"/>
    <cellStyle name="Normal 4 4 3 3" xfId="24554" xr:uid="{4A95CE98-A7D1-4E52-B865-F0BD739C3D18}"/>
    <cellStyle name="Normal 4 4 3 3 2" xfId="24555" xr:uid="{826BA286-D5A1-4468-A3D8-B0B27A453F87}"/>
    <cellStyle name="Normal 4 4 3 4" xfId="24556" xr:uid="{3F281A65-CC2A-44D1-808D-A3C9F476348F}"/>
    <cellStyle name="Normal 4 4 3 4 2" xfId="24557" xr:uid="{17223505-FCF8-42FA-AC1B-FC0641FC0B1D}"/>
    <cellStyle name="Normal 4 4 3 5" xfId="24558" xr:uid="{F072C719-C49D-440B-BDB7-16C6D5E9B84C}"/>
    <cellStyle name="Normal 4 4 3 5 10" xfId="24559" xr:uid="{1A039674-06C2-4979-B9E9-B6BD8016B91D}"/>
    <cellStyle name="Normal 4 4 3 5 10 2" xfId="24560" xr:uid="{7B5B4D62-C204-4475-8D78-954008963343}"/>
    <cellStyle name="Normal 4 4 3 5 11" xfId="24561" xr:uid="{DE55FEB6-8BF0-4773-8A9D-FDB5D1E2F117}"/>
    <cellStyle name="Normal 4 4 3 5 11 2" xfId="24562" xr:uid="{197C04DD-1480-40E6-8C45-44D8B101A683}"/>
    <cellStyle name="Normal 4 4 3 5 12" xfId="24563" xr:uid="{9E73DADB-21F9-425A-A90C-A593DC4A57D5}"/>
    <cellStyle name="Normal 4 4 3 5 2" xfId="24564" xr:uid="{AE19AD53-AB4B-4F1E-89CD-614C41554084}"/>
    <cellStyle name="Normal 4 4 3 5 2 10" xfId="24565" xr:uid="{EE525D08-8ECF-43A8-91E6-F856CA93E02B}"/>
    <cellStyle name="Normal 4 4 3 5 2 10 2" xfId="24566" xr:uid="{FF10371E-CBBF-47FE-80BE-615450AF6C64}"/>
    <cellStyle name="Normal 4 4 3 5 2 11" xfId="24567" xr:uid="{F883B050-B650-47C6-B731-28662104BDA7}"/>
    <cellStyle name="Normal 4 4 3 5 2 11 2" xfId="24568" xr:uid="{4ED0385E-CB47-415B-82FB-B376A900114E}"/>
    <cellStyle name="Normal 4 4 3 5 2 12" xfId="24569" xr:uid="{D6D92800-1C76-4208-8250-DC72872192FF}"/>
    <cellStyle name="Normal 4 4 3 5 2 2" xfId="24570" xr:uid="{177307A1-07D4-47C2-B9D0-38C641653D65}"/>
    <cellStyle name="Normal 4 4 3 5 2 2 2" xfId="24571" xr:uid="{59E638C6-E44A-4565-AEC3-3E215C30B2DA}"/>
    <cellStyle name="Normal 4 4 3 5 2 2 2 2" xfId="24572" xr:uid="{779D2151-D8C7-4C2D-895E-46F5A5A7CA82}"/>
    <cellStyle name="Normal 4 4 3 5 2 2 2 2 2" xfId="24573" xr:uid="{B186C402-C792-48AC-AB33-4515825AB256}"/>
    <cellStyle name="Normal 4 4 3 5 2 2 2 2 2 2" xfId="24574" xr:uid="{E6CDDA30-30CE-4CB8-A6A2-102E07BE56D9}"/>
    <cellStyle name="Normal 4 4 3 5 2 2 2 2 2 2 2" xfId="24575" xr:uid="{5381EA33-3B23-4BCE-B916-245F4614D2EB}"/>
    <cellStyle name="Normal 4 4 3 5 2 2 2 2 2 2 2 2" xfId="24576" xr:uid="{D4EDE884-FC1E-42C8-918F-3951F2B7516B}"/>
    <cellStyle name="Normal 4 4 3 5 2 2 2 2 2 2 2 2 2" xfId="24577" xr:uid="{63043032-2802-4EDE-86D7-C1F185089AEC}"/>
    <cellStyle name="Normal 4 4 3 5 2 2 2 2 2 2 2 3" xfId="24578" xr:uid="{F1668DC9-5A9E-4E2A-9F6D-B765A5C4833C}"/>
    <cellStyle name="Normal 4 4 3 5 2 2 2 2 2 2 3" xfId="24579" xr:uid="{9B199C9D-FEE8-4501-BB15-272B12EF6D55}"/>
    <cellStyle name="Normal 4 4 3 5 2 2 2 2 2 3" xfId="24580" xr:uid="{F20E0BD1-E40B-4C1D-AAC5-8C91F9974C52}"/>
    <cellStyle name="Normal 4 4 3 5 2 2 2 2 2 3 2" xfId="24581" xr:uid="{B86A95B2-5AD2-44D1-A806-E158FF38F9A6}"/>
    <cellStyle name="Normal 4 4 3 5 2 2 2 2 2 4" xfId="24582" xr:uid="{A9147CAB-6E98-4E58-A667-770953F17C6E}"/>
    <cellStyle name="Normal 4 4 3 5 2 2 2 2 2 4 2" xfId="24583" xr:uid="{62FC32E1-9E2D-433F-925E-0E45CF280644}"/>
    <cellStyle name="Normal 4 4 3 5 2 2 2 2 2 5" xfId="24584" xr:uid="{8989B96B-94E6-49C8-B34D-C3F623042C37}"/>
    <cellStyle name="Normal 4 4 3 5 2 2 2 2 2 5 2" xfId="24585" xr:uid="{08C0EAB5-03CE-45AA-A242-7D113B4489A5}"/>
    <cellStyle name="Normal 4 4 3 5 2 2 2 2 2 6" xfId="24586" xr:uid="{4E7BBC95-416B-4D6A-AB10-6958A1CCB4FD}"/>
    <cellStyle name="Normal 4 4 3 5 2 2 2 2 2 6 2" xfId="24587" xr:uid="{47B71F46-6D37-47F8-9941-19203F429EDF}"/>
    <cellStyle name="Normal 4 4 3 5 2 2 2 2 2 7" xfId="24588" xr:uid="{CD70CC69-BF1B-4064-9EF9-1B47364C4523}"/>
    <cellStyle name="Normal 4 4 3 5 2 2 2 2 2 7 2" xfId="24589" xr:uid="{71CC58DF-E5F2-41FF-9334-F847A86C266B}"/>
    <cellStyle name="Normal 4 4 3 5 2 2 2 2 2 8" xfId="24590" xr:uid="{2012C7A6-04C9-4308-93E5-614C351F63CE}"/>
    <cellStyle name="Normal 4 4 3 5 2 2 2 2 3" xfId="24591" xr:uid="{625B8B61-3520-4B12-86B6-EC00280757A9}"/>
    <cellStyle name="Normal 4 4 3 5 2 2 2 2 3 2" xfId="24592" xr:uid="{FD48C5E1-1443-428C-B54E-3A503F8A8EFD}"/>
    <cellStyle name="Normal 4 4 3 5 2 2 2 2 3 2 2" xfId="24593" xr:uid="{9ADACFE4-F3FF-4805-AE9C-CB76DA50FE09}"/>
    <cellStyle name="Normal 4 4 3 5 2 2 2 2 3 2 2 2" xfId="24594" xr:uid="{DFA57AD5-90C3-45F2-A6AD-662D282A3E55}"/>
    <cellStyle name="Normal 4 4 3 5 2 2 2 2 3 2 3" xfId="24595" xr:uid="{58EAB356-2D63-4818-B653-9A51B895C2EB}"/>
    <cellStyle name="Normal 4 4 3 5 2 2 2 2 3 3" xfId="24596" xr:uid="{2475956F-B2BD-4882-B0B6-D223953285B7}"/>
    <cellStyle name="Normal 4 4 3 5 2 2 2 2 4" xfId="24597" xr:uid="{20D93430-110E-47C9-96A1-9E3A5F8C7478}"/>
    <cellStyle name="Normal 4 4 3 5 2 2 2 2 4 2" xfId="24598" xr:uid="{07FC2DCF-B3D3-419E-A656-7D90743CAD80}"/>
    <cellStyle name="Normal 4 4 3 5 2 2 2 2 5" xfId="24599" xr:uid="{1EA44E7B-4E3C-4B7F-821F-591C0F6EF8A9}"/>
    <cellStyle name="Normal 4 4 3 5 2 2 2 2 5 2" xfId="24600" xr:uid="{C8388F5E-D5A2-439E-BCD5-7E9B13C35809}"/>
    <cellStyle name="Normal 4 4 3 5 2 2 2 2 6" xfId="24601" xr:uid="{0E67860E-621F-404D-8E5B-DC5750DE64BA}"/>
    <cellStyle name="Normal 4 4 3 5 2 2 2 2 6 2" xfId="24602" xr:uid="{724CAD76-D3A5-4A27-9BF9-22AF98047E4D}"/>
    <cellStyle name="Normal 4 4 3 5 2 2 2 2 7" xfId="24603" xr:uid="{A78500C8-BF31-4443-BCFF-F5A8A295D0DA}"/>
    <cellStyle name="Normal 4 4 3 5 2 2 2 2 7 2" xfId="24604" xr:uid="{38A9B325-9EDB-4321-815D-CB7ED9379B08}"/>
    <cellStyle name="Normal 4 4 3 5 2 2 2 2 8" xfId="24605" xr:uid="{4F7A16C9-EAF4-4797-8515-1B2473EBC3CD}"/>
    <cellStyle name="Normal 4 4 3 5 2 2 2 3" xfId="24606" xr:uid="{1F79C9D8-A7ED-47B9-83D6-B77A1F4DFF4B}"/>
    <cellStyle name="Normal 4 4 3 5 2 2 2 3 2" xfId="24607" xr:uid="{A7FC11B3-783F-494C-8B75-97E1FCCBFF7F}"/>
    <cellStyle name="Normal 4 4 3 5 2 2 2 3 2 2" xfId="24608" xr:uid="{ACDD4A36-573B-441A-93DB-C3297BB91D64}"/>
    <cellStyle name="Normal 4 4 3 5 2 2 2 3 2 2 2" xfId="24609" xr:uid="{F52FC819-B14C-420F-A819-BD08BCD06279}"/>
    <cellStyle name="Normal 4 4 3 5 2 2 2 3 2 3" xfId="24610" xr:uid="{1DE85C96-2A3A-41B3-9A78-4E1B6FB6E599}"/>
    <cellStyle name="Normal 4 4 3 5 2 2 2 3 3" xfId="24611" xr:uid="{CD5B4BDC-4F42-4BB1-8257-68E40096284D}"/>
    <cellStyle name="Normal 4 4 3 5 2 2 2 4" xfId="24612" xr:uid="{7E4BBE70-70B5-4C94-8843-267762AD8030}"/>
    <cellStyle name="Normal 4 4 3 5 2 2 2 4 2" xfId="24613" xr:uid="{85CC1A37-90DC-4862-8E5A-1F9C54BC908A}"/>
    <cellStyle name="Normal 4 4 3 5 2 2 2 5" xfId="24614" xr:uid="{8EC3F1B3-1FD4-443D-BB88-C184FC134E71}"/>
    <cellStyle name="Normal 4 4 3 5 2 2 2 5 2" xfId="24615" xr:uid="{4FEF987F-2C2A-45EA-AA82-D229F714CC0C}"/>
    <cellStyle name="Normal 4 4 3 5 2 2 2 6" xfId="24616" xr:uid="{A5FDB7C6-3683-41A1-9877-2F281B941619}"/>
    <cellStyle name="Normal 4 4 3 5 2 2 2 6 2" xfId="24617" xr:uid="{A5B76895-772E-49E1-9D8D-349A69BD01B0}"/>
    <cellStyle name="Normal 4 4 3 5 2 2 2 7" xfId="24618" xr:uid="{7197BA55-85D7-43A2-A50C-C4E90AAAD89D}"/>
    <cellStyle name="Normal 4 4 3 5 2 2 2 7 2" xfId="24619" xr:uid="{5A207B5F-7ABF-4EDB-B5FC-42BB815B77E1}"/>
    <cellStyle name="Normal 4 4 3 5 2 2 2 8" xfId="24620" xr:uid="{660EDCE1-9E83-4237-8ABD-5E5656778E7C}"/>
    <cellStyle name="Normal 4 4 3 5 2 2 2 8 2" xfId="24621" xr:uid="{E6808EEB-26EE-4944-AEF1-2E704E62ABCA}"/>
    <cellStyle name="Normal 4 4 3 5 2 2 2 9" xfId="24622" xr:uid="{554DADA3-90E2-4B4C-9922-197A8F6879A6}"/>
    <cellStyle name="Normal 4 4 3 5 2 2 3" xfId="24623" xr:uid="{89F5A25E-BA98-433F-BD04-8C8E92426620}"/>
    <cellStyle name="Normal 4 4 3 5 2 2 3 2" xfId="24624" xr:uid="{C391A5F0-C161-4D64-A93A-2B3E78F443E6}"/>
    <cellStyle name="Normal 4 4 3 5 2 2 3 2 2" xfId="24625" xr:uid="{7AAA5975-0777-447E-88D8-5029448FC990}"/>
    <cellStyle name="Normal 4 4 3 5 2 2 3 2 2 2" xfId="24626" xr:uid="{3A865886-E268-456C-B3C3-402CA3E54812}"/>
    <cellStyle name="Normal 4 4 3 5 2 2 3 2 2 2 2" xfId="24627" xr:uid="{1D470AFD-DC25-4F87-B455-DBAA69F392F4}"/>
    <cellStyle name="Normal 4 4 3 5 2 2 3 2 2 3" xfId="24628" xr:uid="{0BCAC57C-4B07-42AA-B1F2-74D659B86FC0}"/>
    <cellStyle name="Normal 4 4 3 5 2 2 3 2 3" xfId="24629" xr:uid="{A6863918-64FE-4B58-958B-E018AF45042D}"/>
    <cellStyle name="Normal 4 4 3 5 2 2 3 3" xfId="24630" xr:uid="{EF6F4A01-7C75-4D74-B5EF-DAC6FE02764C}"/>
    <cellStyle name="Normal 4 4 3 5 2 2 3 3 2" xfId="24631" xr:uid="{D2A19BF4-D270-4B93-904A-8D8DE0EB8B47}"/>
    <cellStyle name="Normal 4 4 3 5 2 2 3 4" xfId="24632" xr:uid="{66721C72-4429-4768-9EAB-41CE29A3F57C}"/>
    <cellStyle name="Normal 4 4 3 5 2 2 3 4 2" xfId="24633" xr:uid="{8FBC4E03-7E02-4F4C-8E71-52ADDDFF8ED3}"/>
    <cellStyle name="Normal 4 4 3 5 2 2 3 5" xfId="24634" xr:uid="{7238DEEC-1249-4BD0-9DC7-400C66AEA2F4}"/>
    <cellStyle name="Normal 4 4 3 5 2 2 3 5 2" xfId="24635" xr:uid="{C0C81BD1-C986-4F6D-9804-C3F6C37CF76C}"/>
    <cellStyle name="Normal 4 4 3 5 2 2 3 6" xfId="24636" xr:uid="{85F91F3E-D261-4540-BECD-D77DDC8866BD}"/>
    <cellStyle name="Normal 4 4 3 5 2 2 3 6 2" xfId="24637" xr:uid="{3A783CEE-0259-45DD-BA27-3FB50D85C397}"/>
    <cellStyle name="Normal 4 4 3 5 2 2 3 7" xfId="24638" xr:uid="{1A5FCFE6-B3AF-4EE8-8154-41BD397161F4}"/>
    <cellStyle name="Normal 4 4 3 5 2 2 3 7 2" xfId="24639" xr:uid="{361FBC10-53EE-4942-B307-041B282FFEE8}"/>
    <cellStyle name="Normal 4 4 3 5 2 2 3 8" xfId="24640" xr:uid="{8E05E97E-64CE-441E-B7B7-B134112E5EBB}"/>
    <cellStyle name="Normal 4 4 3 5 2 2 4" xfId="24641" xr:uid="{5478E731-6B0F-4D76-8D20-F6CED1D33CE1}"/>
    <cellStyle name="Normal 4 4 3 5 2 2 4 2" xfId="24642" xr:uid="{B5EBC4DF-009B-4317-BAA8-881696AB4BE3}"/>
    <cellStyle name="Normal 4 4 3 5 2 2 4 2 2" xfId="24643" xr:uid="{9A7179E4-4DBD-4827-AE41-2FCD2A28527F}"/>
    <cellStyle name="Normal 4 4 3 5 2 2 4 2 2 2" xfId="24644" xr:uid="{E3CD03AE-B9D4-460F-BE24-8ED06746EDB7}"/>
    <cellStyle name="Normal 4 4 3 5 2 2 4 2 3" xfId="24645" xr:uid="{C5F8E9B9-59E4-430B-9610-E1BC363927CB}"/>
    <cellStyle name="Normal 4 4 3 5 2 2 4 3" xfId="24646" xr:uid="{4F47BFBC-539C-4E11-8F03-61F5A419FC1D}"/>
    <cellStyle name="Normal 4 4 3 5 2 2 5" xfId="24647" xr:uid="{B30F2697-D454-4A4A-BB56-011E0A752E8C}"/>
    <cellStyle name="Normal 4 4 3 5 2 2 5 2" xfId="24648" xr:uid="{AC80E505-9E3D-4F25-B4BA-E52D6C8C27ED}"/>
    <cellStyle name="Normal 4 4 3 5 2 2 6" xfId="24649" xr:uid="{7CE16649-61BF-495C-A1F6-94F6B4FB9DDD}"/>
    <cellStyle name="Normal 4 4 3 5 2 2 6 2" xfId="24650" xr:uid="{DE7EE348-DD0A-4807-A16F-9DADB845F981}"/>
    <cellStyle name="Normal 4 4 3 5 2 2 7" xfId="24651" xr:uid="{3D37C77F-5507-4F78-9B4E-7DA90C89CBFE}"/>
    <cellStyle name="Normal 4 4 3 5 2 2 7 2" xfId="24652" xr:uid="{A9DE5B1D-CDA7-431D-BA58-40CC9FB7AEA0}"/>
    <cellStyle name="Normal 4 4 3 5 2 2 8" xfId="24653" xr:uid="{1F332DE3-3B4F-4E77-B7B2-5CF4C4EF36DC}"/>
    <cellStyle name="Normal 4 4 3 5 2 2 8 2" xfId="24654" xr:uid="{A621E8B5-8314-4822-8861-DF69119395AB}"/>
    <cellStyle name="Normal 4 4 3 5 2 2 9" xfId="24655" xr:uid="{05BCA788-A191-4337-8EA7-8F0737845A41}"/>
    <cellStyle name="Normal 4 4 3 5 2 3" xfId="24656" xr:uid="{9D9670DF-8EE6-4BB2-8FCB-F1200D7AAFC3}"/>
    <cellStyle name="Normal 4 4 3 5 2 3 2" xfId="24657" xr:uid="{021DAE25-17E9-4AB8-B85C-20ACA066C5C8}"/>
    <cellStyle name="Normal 4 4 3 5 2 4" xfId="24658" xr:uid="{EF222F76-8038-437D-B9EA-46A4B80C99FB}"/>
    <cellStyle name="Normal 4 4 3 5 2 4 2" xfId="24659" xr:uid="{B10306BD-3E1B-44BC-8BB2-C702037090CF}"/>
    <cellStyle name="Normal 4 4 3 5 2 5" xfId="24660" xr:uid="{EFF35972-5678-4BE2-B4FA-1A34E542262F}"/>
    <cellStyle name="Normal 4 4 3 5 2 5 2" xfId="24661" xr:uid="{58400CC7-B470-43B5-8BED-00779C3869A8}"/>
    <cellStyle name="Normal 4 4 3 5 2 5 2 2" xfId="24662" xr:uid="{F373E205-66CF-4CD3-94B1-4772B32C7295}"/>
    <cellStyle name="Normal 4 4 3 5 2 5 2 2 2" xfId="24663" xr:uid="{3B39109F-8571-4F3B-9213-AB75E12814FD}"/>
    <cellStyle name="Normal 4 4 3 5 2 5 2 2 2 2" xfId="24664" xr:uid="{A58DEF92-8BFB-4045-A8E7-7D9FAF3D4C06}"/>
    <cellStyle name="Normal 4 4 3 5 2 5 2 2 2 2 2" xfId="24665" xr:uid="{68A30957-A7E8-42F7-9E51-1D4EEEE1ECD0}"/>
    <cellStyle name="Normal 4 4 3 5 2 5 2 2 2 3" xfId="24666" xr:uid="{3BC666E5-005A-4A74-A0B8-685EDFA7A145}"/>
    <cellStyle name="Normal 4 4 3 5 2 5 2 2 3" xfId="24667" xr:uid="{CA709600-8E5B-45CF-A2EE-BC83C306060E}"/>
    <cellStyle name="Normal 4 4 3 5 2 5 2 3" xfId="24668" xr:uid="{01B2DD1A-1C09-44CD-B8DA-0951F9FCEF5E}"/>
    <cellStyle name="Normal 4 4 3 5 2 5 2 3 2" xfId="24669" xr:uid="{0C8DCFE1-3B30-43F7-8AF7-A6BB7596DD30}"/>
    <cellStyle name="Normal 4 4 3 5 2 5 2 4" xfId="24670" xr:uid="{A1BAD43F-2CB4-4C87-9C36-DE8F2DA1C7A8}"/>
    <cellStyle name="Normal 4 4 3 5 2 5 2 4 2" xfId="24671" xr:uid="{F81B82E9-ABB7-484E-966A-2886810D18EC}"/>
    <cellStyle name="Normal 4 4 3 5 2 5 2 5" xfId="24672" xr:uid="{BFB3D094-F0CD-4F06-BA30-821DA6DED229}"/>
    <cellStyle name="Normal 4 4 3 5 2 5 2 5 2" xfId="24673" xr:uid="{B17E16BF-8B76-467A-9EB1-9DC0C8B6367A}"/>
    <cellStyle name="Normal 4 4 3 5 2 5 2 6" xfId="24674" xr:uid="{F159CACD-89CB-4687-A569-BF825D0F09FD}"/>
    <cellStyle name="Normal 4 4 3 5 2 5 2 6 2" xfId="24675" xr:uid="{80C1BB8D-2662-4A60-A245-9A903ACE0500}"/>
    <cellStyle name="Normal 4 4 3 5 2 5 2 7" xfId="24676" xr:uid="{C5830779-1A5D-41FD-800A-D4BADBFB2DFC}"/>
    <cellStyle name="Normal 4 4 3 5 2 5 2 7 2" xfId="24677" xr:uid="{C06B31BE-32A4-4437-AEE0-0A92E20C3562}"/>
    <cellStyle name="Normal 4 4 3 5 2 5 2 8" xfId="24678" xr:uid="{798462DB-EF0B-4595-A930-0DFC59F85DF5}"/>
    <cellStyle name="Normal 4 4 3 5 2 5 3" xfId="24679" xr:uid="{423AC24A-1835-4175-94B9-28883B19472C}"/>
    <cellStyle name="Normal 4 4 3 5 2 5 3 2" xfId="24680" xr:uid="{8162C7FD-9457-48CC-A2D9-AE2A9CF70F43}"/>
    <cellStyle name="Normal 4 4 3 5 2 5 3 2 2" xfId="24681" xr:uid="{4407D301-7CB9-4C13-AC7B-7F4AC35C24C3}"/>
    <cellStyle name="Normal 4 4 3 5 2 5 3 2 2 2" xfId="24682" xr:uid="{A53D8EB6-2D4E-4C63-A4C4-62EC645056B3}"/>
    <cellStyle name="Normal 4 4 3 5 2 5 3 2 3" xfId="24683" xr:uid="{9CB03972-BF44-4C07-859E-7F0D81FFB37F}"/>
    <cellStyle name="Normal 4 4 3 5 2 5 3 3" xfId="24684" xr:uid="{12A9B8ED-2EF3-4C89-BAB9-423BD28E9E70}"/>
    <cellStyle name="Normal 4 4 3 5 2 5 4" xfId="24685" xr:uid="{3595EC70-B4E9-4C24-918A-50B7030D5959}"/>
    <cellStyle name="Normal 4 4 3 5 2 5 4 2" xfId="24686" xr:uid="{9D4095D8-6F3C-400A-9864-3B732292F77C}"/>
    <cellStyle name="Normal 4 4 3 5 2 5 5" xfId="24687" xr:uid="{ABE58BB9-40A0-4F2D-8929-F8AC50362AD2}"/>
    <cellStyle name="Normal 4 4 3 5 2 5 5 2" xfId="24688" xr:uid="{FC8F56FC-6A36-460E-AC90-01D95B2A9163}"/>
    <cellStyle name="Normal 4 4 3 5 2 5 6" xfId="24689" xr:uid="{550863C0-AB91-41AB-A9A9-4FDD76115992}"/>
    <cellStyle name="Normal 4 4 3 5 2 5 6 2" xfId="24690" xr:uid="{3E16931F-3B47-4B84-B4E6-836977BE5142}"/>
    <cellStyle name="Normal 4 4 3 5 2 5 7" xfId="24691" xr:uid="{789D694B-36CF-46F4-9E16-5A31B0D8C3B9}"/>
    <cellStyle name="Normal 4 4 3 5 2 5 7 2" xfId="24692" xr:uid="{36ED89D0-CFB6-4FB2-B27D-551E72027F32}"/>
    <cellStyle name="Normal 4 4 3 5 2 5 8" xfId="24693" xr:uid="{981A50F7-16C1-4D76-8DFC-60C8D619B110}"/>
    <cellStyle name="Normal 4 4 3 5 2 6" xfId="24694" xr:uid="{67552D96-28E9-41CC-8D06-1BEF71ED91BE}"/>
    <cellStyle name="Normal 4 4 3 5 2 6 2" xfId="24695" xr:uid="{E788503A-90C4-4432-B4BC-1165E5323DB4}"/>
    <cellStyle name="Normal 4 4 3 5 2 6 2 2" xfId="24696" xr:uid="{FB22AB82-4462-41E0-87C1-21D078F6659D}"/>
    <cellStyle name="Normal 4 4 3 5 2 6 2 2 2" xfId="24697" xr:uid="{961FA5A0-E0FE-493F-899A-801A8072855D}"/>
    <cellStyle name="Normal 4 4 3 5 2 6 2 3" xfId="24698" xr:uid="{3C050E74-54E7-4834-BF74-CD83E90F4FDB}"/>
    <cellStyle name="Normal 4 4 3 5 2 6 3" xfId="24699" xr:uid="{33028AFA-AC1C-40A8-BF88-8893C1274B14}"/>
    <cellStyle name="Normal 4 4 3 5 2 7" xfId="24700" xr:uid="{28B42F6E-C8DB-40A0-AB40-CADC1EDB98A9}"/>
    <cellStyle name="Normal 4 4 3 5 2 7 2" xfId="24701" xr:uid="{EA996ECB-E398-4B39-94CF-26DC259C700E}"/>
    <cellStyle name="Normal 4 4 3 5 2 8" xfId="24702" xr:uid="{7896D4C1-A36F-4C72-89B9-99E495D496AB}"/>
    <cellStyle name="Normal 4 4 3 5 2 8 2" xfId="24703" xr:uid="{B98A29BA-00CE-49DE-9331-71341CF1A618}"/>
    <cellStyle name="Normal 4 4 3 5 2 9" xfId="24704" xr:uid="{61047440-650E-437A-84F2-6BDC351AA59B}"/>
    <cellStyle name="Normal 4 4 3 5 2 9 2" xfId="24705" xr:uid="{24DDFCF3-124B-4D10-A906-427042E2F36A}"/>
    <cellStyle name="Normal 4 4 3 5 3" xfId="24706" xr:uid="{5EFB947E-8D14-4062-AEA1-52389B0D431C}"/>
    <cellStyle name="Normal 4 4 3 5 3 2" xfId="24707" xr:uid="{10C9A511-94A9-4B5B-9EB2-5A34EBBA5E6D}"/>
    <cellStyle name="Normal 4 4 3 5 3 2 2" xfId="24708" xr:uid="{1C15E34E-6355-4946-BBBC-9CBA967DEB3F}"/>
    <cellStyle name="Normal 4 4 3 5 3 2 2 2" xfId="24709" xr:uid="{062FD399-40C4-4945-BBFD-3A6769471FEF}"/>
    <cellStyle name="Normal 4 4 3 5 3 2 2 2 2" xfId="24710" xr:uid="{7678BCFA-8274-4CDE-851B-0B4733E01A7B}"/>
    <cellStyle name="Normal 4 4 3 5 3 2 2 2 2 2" xfId="24711" xr:uid="{74F83472-08F2-49B2-A60B-E96ED10AF081}"/>
    <cellStyle name="Normal 4 4 3 5 3 2 2 2 2 2 2" xfId="24712" xr:uid="{0201A5F0-B3B5-4881-A5C6-1CFEFC66C393}"/>
    <cellStyle name="Normal 4 4 3 5 3 2 2 2 2 2 2 2" xfId="24713" xr:uid="{BC4DA081-9696-44CF-89AC-8DBD29085144}"/>
    <cellStyle name="Normal 4 4 3 5 3 2 2 2 2 2 3" xfId="24714" xr:uid="{19A4BB91-8DBC-480D-943B-B68192CAFDA7}"/>
    <cellStyle name="Normal 4 4 3 5 3 2 2 2 2 3" xfId="24715" xr:uid="{0CD721CF-D315-49B5-80FC-F90CC462AEB1}"/>
    <cellStyle name="Normal 4 4 3 5 3 2 2 2 3" xfId="24716" xr:uid="{620670C0-C972-4171-B723-B4081C4F1E93}"/>
    <cellStyle name="Normal 4 4 3 5 3 2 2 2 3 2" xfId="24717" xr:uid="{D8944A86-1672-49A8-A32F-5E12F009088B}"/>
    <cellStyle name="Normal 4 4 3 5 3 2 2 2 4" xfId="24718" xr:uid="{3E479B67-B0C4-45F0-817A-861D0367DAE4}"/>
    <cellStyle name="Normal 4 4 3 5 3 2 2 2 4 2" xfId="24719" xr:uid="{27636153-467E-4072-BA43-13D497FEE471}"/>
    <cellStyle name="Normal 4 4 3 5 3 2 2 2 5" xfId="24720" xr:uid="{2BF8AB57-3836-4FB8-8847-C8E88DBCB7C1}"/>
    <cellStyle name="Normal 4 4 3 5 3 2 2 2 5 2" xfId="24721" xr:uid="{A70DCE98-5CD4-425A-BFD9-848E617D2499}"/>
    <cellStyle name="Normal 4 4 3 5 3 2 2 2 6" xfId="24722" xr:uid="{7709B828-3CCD-44E3-A3FE-15E9511AD631}"/>
    <cellStyle name="Normal 4 4 3 5 3 2 2 2 6 2" xfId="24723" xr:uid="{C032140F-DCF5-4FB7-8CD6-E265831E807D}"/>
    <cellStyle name="Normal 4 4 3 5 3 2 2 2 7" xfId="24724" xr:uid="{D98515DE-A3B8-4563-B00B-A55106591AFF}"/>
    <cellStyle name="Normal 4 4 3 5 3 2 2 2 7 2" xfId="24725" xr:uid="{B4305E80-E8C4-4209-A661-DB11D0F77179}"/>
    <cellStyle name="Normal 4 4 3 5 3 2 2 2 8" xfId="24726" xr:uid="{0A555859-1901-488A-B756-1C5110ED9999}"/>
    <cellStyle name="Normal 4 4 3 5 3 2 2 3" xfId="24727" xr:uid="{F6C2B785-DA97-4A16-ACD2-D7609B1172CD}"/>
    <cellStyle name="Normal 4 4 3 5 3 2 2 3 2" xfId="24728" xr:uid="{1E0F5342-7D53-444F-934D-3074AEB81ABB}"/>
    <cellStyle name="Normal 4 4 3 5 3 2 2 3 2 2" xfId="24729" xr:uid="{8F2D80B3-44E1-44F5-A6EC-1DAE7E2BBFA3}"/>
    <cellStyle name="Normal 4 4 3 5 3 2 2 3 2 2 2" xfId="24730" xr:uid="{9DE711AA-45DC-4C5C-92F3-86845DC3A2C9}"/>
    <cellStyle name="Normal 4 4 3 5 3 2 2 3 2 3" xfId="24731" xr:uid="{3A653098-75FC-4A19-8189-BD10D2158DF2}"/>
    <cellStyle name="Normal 4 4 3 5 3 2 2 3 3" xfId="24732" xr:uid="{C7778700-D3E9-44B7-AB01-E958BA31F737}"/>
    <cellStyle name="Normal 4 4 3 5 3 2 2 4" xfId="24733" xr:uid="{D633D4D0-C6AE-4A3B-84CD-37C0CF00843F}"/>
    <cellStyle name="Normal 4 4 3 5 3 2 2 4 2" xfId="24734" xr:uid="{166DED73-9BA1-4E46-93BF-DF4926D7F6CA}"/>
    <cellStyle name="Normal 4 4 3 5 3 2 2 5" xfId="24735" xr:uid="{DD7D25B9-05EA-4736-A5B7-9581A731CCC9}"/>
    <cellStyle name="Normal 4 4 3 5 3 2 2 5 2" xfId="24736" xr:uid="{9B2B8183-8C4F-4D82-8A90-E84DAA21CD84}"/>
    <cellStyle name="Normal 4 4 3 5 3 2 2 6" xfId="24737" xr:uid="{ED38D1D7-6207-4EEC-AE3D-E42A79E0DBFD}"/>
    <cellStyle name="Normal 4 4 3 5 3 2 2 6 2" xfId="24738" xr:uid="{BC54B5A6-B66A-4D5B-B5D3-A6F0A9030399}"/>
    <cellStyle name="Normal 4 4 3 5 3 2 2 7" xfId="24739" xr:uid="{5CC706EF-2129-4607-B8AF-A5F3194CE2EA}"/>
    <cellStyle name="Normal 4 4 3 5 3 2 2 7 2" xfId="24740" xr:uid="{E253FE64-C2D3-4CC2-9140-28BBCAFB1A2C}"/>
    <cellStyle name="Normal 4 4 3 5 3 2 2 8" xfId="24741" xr:uid="{E53B072F-F92F-4B4D-B412-9855150E30AC}"/>
    <cellStyle name="Normal 4 4 3 5 3 2 3" xfId="24742" xr:uid="{964B4CC5-F2BF-4EA5-8069-BF6DE27D94B9}"/>
    <cellStyle name="Normal 4 4 3 5 3 2 3 2" xfId="24743" xr:uid="{CC94F541-F6DA-4D6A-946B-F437825D767B}"/>
    <cellStyle name="Normal 4 4 3 5 3 2 3 2 2" xfId="24744" xr:uid="{296C959A-935B-42A0-9E65-762D102EB1BF}"/>
    <cellStyle name="Normal 4 4 3 5 3 2 3 2 2 2" xfId="24745" xr:uid="{BCE380E7-8A40-4E9A-A5C8-F2CE54DD25B3}"/>
    <cellStyle name="Normal 4 4 3 5 3 2 3 2 3" xfId="24746" xr:uid="{76026591-25FC-4B46-8760-66E922B25AA2}"/>
    <cellStyle name="Normal 4 4 3 5 3 2 3 3" xfId="24747" xr:uid="{024AE31A-2C06-47B5-AF8F-5FF6D502A67B}"/>
    <cellStyle name="Normal 4 4 3 5 3 2 4" xfId="24748" xr:uid="{0A439D55-1CEB-495D-91B8-F01A13567E4B}"/>
    <cellStyle name="Normal 4 4 3 5 3 2 4 2" xfId="24749" xr:uid="{65FF6452-0790-4710-B624-B3AB1AE75AD6}"/>
    <cellStyle name="Normal 4 4 3 5 3 2 5" xfId="24750" xr:uid="{3DDA3173-6806-4185-9ABA-EAE5FCD074A0}"/>
    <cellStyle name="Normal 4 4 3 5 3 2 5 2" xfId="24751" xr:uid="{F3296924-0B29-4248-BB45-75B656F5B80D}"/>
    <cellStyle name="Normal 4 4 3 5 3 2 6" xfId="24752" xr:uid="{41BBAB18-FD78-4EF1-96BB-037D38BFC2D7}"/>
    <cellStyle name="Normal 4 4 3 5 3 2 6 2" xfId="24753" xr:uid="{6B5F6349-C88F-4D31-81F1-A9D3C0B05845}"/>
    <cellStyle name="Normal 4 4 3 5 3 2 7" xfId="24754" xr:uid="{46A5B03D-D733-43BF-841B-71FA13F392C9}"/>
    <cellStyle name="Normal 4 4 3 5 3 2 7 2" xfId="24755" xr:uid="{0E683DA5-DD89-4D7F-8980-9BFBCE07BFF6}"/>
    <cellStyle name="Normal 4 4 3 5 3 2 8" xfId="24756" xr:uid="{3CB7BD21-1F04-4323-BB54-55CE004B52F0}"/>
    <cellStyle name="Normal 4 4 3 5 3 2 8 2" xfId="24757" xr:uid="{F04FC504-3A58-4506-86E6-171CF2F29BEC}"/>
    <cellStyle name="Normal 4 4 3 5 3 2 9" xfId="24758" xr:uid="{609757AF-7994-45AB-815C-B28D3187CA01}"/>
    <cellStyle name="Normal 4 4 3 5 3 3" xfId="24759" xr:uid="{E14D2408-384E-43F4-89A6-FDF2FDFBA3D9}"/>
    <cellStyle name="Normal 4 4 3 5 3 3 2" xfId="24760" xr:uid="{6C029D4B-48B5-449B-8610-71502F7E5820}"/>
    <cellStyle name="Normal 4 4 3 5 3 3 2 2" xfId="24761" xr:uid="{35F32C5E-35B6-4D37-BBF8-F226B3805453}"/>
    <cellStyle name="Normal 4 4 3 5 3 3 2 2 2" xfId="24762" xr:uid="{9DB63BA6-092B-4D27-B63C-CA96ED7930D2}"/>
    <cellStyle name="Normal 4 4 3 5 3 3 2 2 2 2" xfId="24763" xr:uid="{EF03980C-D1C2-421C-B294-5F1D14EAE69B}"/>
    <cellStyle name="Normal 4 4 3 5 3 3 2 2 3" xfId="24764" xr:uid="{48E41CD2-0BD9-434E-9FA2-F327A66BC40A}"/>
    <cellStyle name="Normal 4 4 3 5 3 3 2 3" xfId="24765" xr:uid="{A23BF97B-9EBD-48A6-AFE6-84259198A1CE}"/>
    <cellStyle name="Normal 4 4 3 5 3 3 3" xfId="24766" xr:uid="{85868540-D216-4D82-9CF5-262D340009AC}"/>
    <cellStyle name="Normal 4 4 3 5 3 3 3 2" xfId="24767" xr:uid="{24680283-69A5-4576-9889-953DBF992E57}"/>
    <cellStyle name="Normal 4 4 3 5 3 3 4" xfId="24768" xr:uid="{72905974-E7D2-4FC4-8912-F6789D668934}"/>
    <cellStyle name="Normal 4 4 3 5 3 3 4 2" xfId="24769" xr:uid="{954BFDAA-190C-46C4-84B2-E5C7A73498FE}"/>
    <cellStyle name="Normal 4 4 3 5 3 3 5" xfId="24770" xr:uid="{C89BEE3B-9DB8-4138-BD7B-F303671286A5}"/>
    <cellStyle name="Normal 4 4 3 5 3 3 5 2" xfId="24771" xr:uid="{B77A3465-BC4B-4C08-A9DE-F4913351A9EC}"/>
    <cellStyle name="Normal 4 4 3 5 3 3 6" xfId="24772" xr:uid="{B1CAECF8-0238-47A6-B103-8DEF1B746563}"/>
    <cellStyle name="Normal 4 4 3 5 3 3 6 2" xfId="24773" xr:uid="{473DA7B1-2794-44A8-83F3-25917B420F9C}"/>
    <cellStyle name="Normal 4 4 3 5 3 3 7" xfId="24774" xr:uid="{1F573357-8C0A-4546-AD07-04E9A7F71F56}"/>
    <cellStyle name="Normal 4 4 3 5 3 3 7 2" xfId="24775" xr:uid="{DB7C79BC-0FBB-49F5-8F2F-BFDCD7B54503}"/>
    <cellStyle name="Normal 4 4 3 5 3 3 8" xfId="24776" xr:uid="{0A60FD9C-074C-41FB-9BD3-ADB5CEBDD9BB}"/>
    <cellStyle name="Normal 4 4 3 5 3 4" xfId="24777" xr:uid="{08439162-A1D2-44B1-953D-174256D4B3C1}"/>
    <cellStyle name="Normal 4 4 3 5 3 4 2" xfId="24778" xr:uid="{1574F413-8F40-40BF-858C-99E672F96F4B}"/>
    <cellStyle name="Normal 4 4 3 5 3 4 2 2" xfId="24779" xr:uid="{46F312FA-31F3-46A5-94AB-858607B8002F}"/>
    <cellStyle name="Normal 4 4 3 5 3 4 2 2 2" xfId="24780" xr:uid="{7D3BEEBD-44A0-43D4-AF87-4A5E4D6316DE}"/>
    <cellStyle name="Normal 4 4 3 5 3 4 2 3" xfId="24781" xr:uid="{CDD7580A-D3F5-4917-BFE2-D1FF68D7B0E6}"/>
    <cellStyle name="Normal 4 4 3 5 3 4 3" xfId="24782" xr:uid="{684F8010-C19B-4F67-908C-4EE5F00F913F}"/>
    <cellStyle name="Normal 4 4 3 5 3 5" xfId="24783" xr:uid="{F1207B20-8E78-4ECE-AA23-453C25AB244F}"/>
    <cellStyle name="Normal 4 4 3 5 3 5 2" xfId="24784" xr:uid="{31869077-3AF4-4138-B565-58711B72601E}"/>
    <cellStyle name="Normal 4 4 3 5 3 6" xfId="24785" xr:uid="{71CD670A-9B8F-4903-AEBC-56F025926FF4}"/>
    <cellStyle name="Normal 4 4 3 5 3 6 2" xfId="24786" xr:uid="{37332557-F9A4-4625-BE5B-CB1ACFCAF79C}"/>
    <cellStyle name="Normal 4 4 3 5 3 7" xfId="24787" xr:uid="{90EEBE25-E240-40F7-A3A5-A5D3CF09A29E}"/>
    <cellStyle name="Normal 4 4 3 5 3 7 2" xfId="24788" xr:uid="{D55BE304-E8ED-4C53-A409-D549C7FFF49C}"/>
    <cellStyle name="Normal 4 4 3 5 3 8" xfId="24789" xr:uid="{E27AD104-0561-4957-9343-0253FA8D9207}"/>
    <cellStyle name="Normal 4 4 3 5 3 8 2" xfId="24790" xr:uid="{D8420C42-F696-4A5D-90F8-EFB89AF461FA}"/>
    <cellStyle name="Normal 4 4 3 5 3 9" xfId="24791" xr:uid="{1B107593-4BDB-4E08-AC53-2779DB019FDA}"/>
    <cellStyle name="Normal 4 4 3 5 4" xfId="24792" xr:uid="{7AF18DD9-51F1-46CE-A3DB-1ABD3204375C}"/>
    <cellStyle name="Normal 4 4 3 5 4 2" xfId="24793" xr:uid="{EC5721B3-8435-41C7-8387-A062E96F94C3}"/>
    <cellStyle name="Normal 4 4 3 5 5" xfId="24794" xr:uid="{3BB204DE-0FD2-4E47-87D6-382D5EFC7C9A}"/>
    <cellStyle name="Normal 4 4 3 5 5 2" xfId="24795" xr:uid="{970373D7-1698-4555-99E4-7DC1D64CD4DD}"/>
    <cellStyle name="Normal 4 4 3 5 5 2 2" xfId="24796" xr:uid="{30FC9B39-7674-4C49-A32D-FB63BD7C8E81}"/>
    <cellStyle name="Normal 4 4 3 5 5 2 2 2" xfId="24797" xr:uid="{F58FB087-7829-49AA-8D73-194FAD85EEC7}"/>
    <cellStyle name="Normal 4 4 3 5 5 2 2 2 2" xfId="24798" xr:uid="{946DA6A0-EF80-48C9-A1C0-F04A7390419C}"/>
    <cellStyle name="Normal 4 4 3 5 5 2 2 2 2 2" xfId="24799" xr:uid="{417C6E2F-431A-47AB-BEAE-0F6656020C26}"/>
    <cellStyle name="Normal 4 4 3 5 5 2 2 2 3" xfId="24800" xr:uid="{02E7F1A5-28A8-48E0-8F84-E9E792ED08AA}"/>
    <cellStyle name="Normal 4 4 3 5 5 2 2 3" xfId="24801" xr:uid="{B97CA4C5-A3AF-49DB-ACEF-7EE7EE26CEAF}"/>
    <cellStyle name="Normal 4 4 3 5 5 2 3" xfId="24802" xr:uid="{E9045C28-A1F4-4CD2-A788-CDC52EDB4BCE}"/>
    <cellStyle name="Normal 4 4 3 5 5 2 3 2" xfId="24803" xr:uid="{75A25D8D-7DB8-4F32-9B2D-EB4930013008}"/>
    <cellStyle name="Normal 4 4 3 5 5 2 4" xfId="24804" xr:uid="{A7786078-5016-47DE-9B3B-9809846B9B83}"/>
    <cellStyle name="Normal 4 4 3 5 5 2 4 2" xfId="24805" xr:uid="{452D7676-F851-432F-B677-AC730B596036}"/>
    <cellStyle name="Normal 4 4 3 5 5 2 5" xfId="24806" xr:uid="{784480A7-48E5-4323-86A1-B51B1E77DD46}"/>
    <cellStyle name="Normal 4 4 3 5 5 2 5 2" xfId="24807" xr:uid="{BCDDCD3F-C9D0-428E-9263-71148540280A}"/>
    <cellStyle name="Normal 4 4 3 5 5 2 6" xfId="24808" xr:uid="{2A7736AB-E108-47DB-AC6A-B02D66B1C24F}"/>
    <cellStyle name="Normal 4 4 3 5 5 2 6 2" xfId="24809" xr:uid="{BDB94CC1-3E82-4B71-9A68-7CAC013F1BAA}"/>
    <cellStyle name="Normal 4 4 3 5 5 2 7" xfId="24810" xr:uid="{940039C3-F146-4D3D-86A5-33E0A0DEE87D}"/>
    <cellStyle name="Normal 4 4 3 5 5 2 7 2" xfId="24811" xr:uid="{FB58F75E-EBC8-4CB1-93FA-2C53283856D0}"/>
    <cellStyle name="Normal 4 4 3 5 5 2 8" xfId="24812" xr:uid="{DB29AD8D-8574-46D4-B4CC-F874708746BF}"/>
    <cellStyle name="Normal 4 4 3 5 5 3" xfId="24813" xr:uid="{63CDC568-6776-4565-83F5-E173EF23A0A6}"/>
    <cellStyle name="Normal 4 4 3 5 5 3 2" xfId="24814" xr:uid="{3980D4F5-2AAF-4C3E-9F70-1D9D3CE13C7D}"/>
    <cellStyle name="Normal 4 4 3 5 5 3 2 2" xfId="24815" xr:uid="{C520E77E-A2C9-4CEE-8222-8A512B8B810D}"/>
    <cellStyle name="Normal 4 4 3 5 5 3 2 2 2" xfId="24816" xr:uid="{5C056957-E51E-40A1-809F-3AC71FEA02BC}"/>
    <cellStyle name="Normal 4 4 3 5 5 3 2 3" xfId="24817" xr:uid="{7C20D385-3E32-4925-9275-4CEDB68BC43A}"/>
    <cellStyle name="Normal 4 4 3 5 5 3 3" xfId="24818" xr:uid="{763EFE62-955A-4BCB-A139-090CDAAF96E9}"/>
    <cellStyle name="Normal 4 4 3 5 5 4" xfId="24819" xr:uid="{FAC7AFFC-5946-47A4-8BF1-E3B0F2DBC78E}"/>
    <cellStyle name="Normal 4 4 3 5 5 4 2" xfId="24820" xr:uid="{C7A14735-54B8-4672-83EB-329B2FB4583D}"/>
    <cellStyle name="Normal 4 4 3 5 5 5" xfId="24821" xr:uid="{3DE8E5A3-A368-42B5-9E1F-FAB392850E9F}"/>
    <cellStyle name="Normal 4 4 3 5 5 5 2" xfId="24822" xr:uid="{F1BFAED4-2B0E-4837-9CAA-A508C08F819B}"/>
    <cellStyle name="Normal 4 4 3 5 5 6" xfId="24823" xr:uid="{4224F7A5-41E3-4EC1-A093-4711DBE563A6}"/>
    <cellStyle name="Normal 4 4 3 5 5 6 2" xfId="24824" xr:uid="{9031D6A4-9BB5-49DD-AA69-EEBB972DF32A}"/>
    <cellStyle name="Normal 4 4 3 5 5 7" xfId="24825" xr:uid="{F1712283-2351-405A-8F7D-3FF6CA96F601}"/>
    <cellStyle name="Normal 4 4 3 5 5 7 2" xfId="24826" xr:uid="{EA1967E2-1D18-41F7-B4E9-98E5984D41BD}"/>
    <cellStyle name="Normal 4 4 3 5 5 8" xfId="24827" xr:uid="{6D2FD3B8-E9BC-4E23-90D0-90447C307EA5}"/>
    <cellStyle name="Normal 4 4 3 5 6" xfId="24828" xr:uid="{E39CE9DC-0F3E-4F44-B200-BCBC733CC8D7}"/>
    <cellStyle name="Normal 4 4 3 5 6 2" xfId="24829" xr:uid="{9280D847-3939-4164-A752-92FF51B1E732}"/>
    <cellStyle name="Normal 4 4 3 5 6 2 2" xfId="24830" xr:uid="{7FB0C742-9FDE-46D0-AC07-B9BBC3E2B8D7}"/>
    <cellStyle name="Normal 4 4 3 5 6 2 2 2" xfId="24831" xr:uid="{6C990FC9-3E1D-4D97-89FC-B18962038E51}"/>
    <cellStyle name="Normal 4 4 3 5 6 2 3" xfId="24832" xr:uid="{4FDD684A-0BCF-455B-A55A-F62B6A4299BB}"/>
    <cellStyle name="Normal 4 4 3 5 6 3" xfId="24833" xr:uid="{C8089F5F-86B9-4DB0-B237-7BD24644C604}"/>
    <cellStyle name="Normal 4 4 3 5 7" xfId="24834" xr:uid="{DB5AF5CA-306F-412A-A207-B5AE4ACA4D01}"/>
    <cellStyle name="Normal 4 4 3 5 7 2" xfId="24835" xr:uid="{92FDC01E-057C-4B03-90F5-B6C698F732D0}"/>
    <cellStyle name="Normal 4 4 3 5 8" xfId="24836" xr:uid="{F86C5586-657D-49BE-8A32-0F75C61221A7}"/>
    <cellStyle name="Normal 4 4 3 5 8 2" xfId="24837" xr:uid="{146E7E74-F1B0-452A-A5D3-5E964A7AACF6}"/>
    <cellStyle name="Normal 4 4 3 5 9" xfId="24838" xr:uid="{EDB9D76D-2D34-4C38-B601-76739419F619}"/>
    <cellStyle name="Normal 4 4 3 5 9 2" xfId="24839" xr:uid="{B17D8CFE-6FD7-496A-9F3A-4DFD5E5CE1C8}"/>
    <cellStyle name="Normal 4 4 3 6" xfId="24840" xr:uid="{01E98BAA-E039-4CB1-9028-5D0A8BC0D5BF}"/>
    <cellStyle name="Normal 4 4 3 6 2" xfId="24841" xr:uid="{BF74E615-DA18-4370-A9EE-05A1CE957065}"/>
    <cellStyle name="Normal 4 4 3 6 2 2" xfId="24842" xr:uid="{5A7B7D08-4A98-4F62-9DC3-3FA7F2C4A7FB}"/>
    <cellStyle name="Normal 4 4 3 6 2 2 2" xfId="24843" xr:uid="{72A3A64A-25B9-45B5-8928-1B01C31766E2}"/>
    <cellStyle name="Normal 4 4 3 6 2 2 2 2" xfId="24844" xr:uid="{BE2E39E9-E8B0-4975-9888-4FA431CE314B}"/>
    <cellStyle name="Normal 4 4 3 6 2 2 2 2 2" xfId="24845" xr:uid="{EE1376A3-2F7E-449B-94BE-3CC8D38B5C6D}"/>
    <cellStyle name="Normal 4 4 3 6 2 2 2 2 2 2" xfId="24846" xr:uid="{85680962-A1E6-443B-ABA1-C9C1C30AB0BE}"/>
    <cellStyle name="Normal 4 4 3 6 2 2 2 2 2 2 2" xfId="24847" xr:uid="{AE0952DD-AC54-46E9-94D8-502FDA86BE94}"/>
    <cellStyle name="Normal 4 4 3 6 2 2 2 2 2 3" xfId="24848" xr:uid="{F46CD289-0421-46C0-A38D-3536991877B4}"/>
    <cellStyle name="Normal 4 4 3 6 2 2 2 2 3" xfId="24849" xr:uid="{87394AF6-093F-4A31-81F4-93C8A77DE30F}"/>
    <cellStyle name="Normal 4 4 3 6 2 2 2 3" xfId="24850" xr:uid="{A4943C05-28A4-4669-B592-16B448DF7473}"/>
    <cellStyle name="Normal 4 4 3 6 2 2 2 3 2" xfId="24851" xr:uid="{39BB27B3-90E0-4AEE-BC3D-09DF5246EEF6}"/>
    <cellStyle name="Normal 4 4 3 6 2 2 2 4" xfId="24852" xr:uid="{A90C0535-03BB-4D37-A72B-4D0E10304B39}"/>
    <cellStyle name="Normal 4 4 3 6 2 2 2 4 2" xfId="24853" xr:uid="{8698686B-BE50-4A8B-B06B-4F0CFB00F7B9}"/>
    <cellStyle name="Normal 4 4 3 6 2 2 2 5" xfId="24854" xr:uid="{1BFF29B4-D62C-497D-B875-A730010E440C}"/>
    <cellStyle name="Normal 4 4 3 6 2 2 2 5 2" xfId="24855" xr:uid="{B04583F2-3C30-4F3D-B254-4488D97FC079}"/>
    <cellStyle name="Normal 4 4 3 6 2 2 2 6" xfId="24856" xr:uid="{99DC5AA7-A58F-4EF8-8DF0-FCAAE94F8CF1}"/>
    <cellStyle name="Normal 4 4 3 6 2 2 2 6 2" xfId="24857" xr:uid="{45626CA5-6BAE-4283-B851-0B4D4440735F}"/>
    <cellStyle name="Normal 4 4 3 6 2 2 2 7" xfId="24858" xr:uid="{81993B3B-24F3-46E4-97EE-D9CB9B1CD464}"/>
    <cellStyle name="Normal 4 4 3 6 2 2 2 7 2" xfId="24859" xr:uid="{33C3608E-7A5F-460C-A8FE-099AF06078A7}"/>
    <cellStyle name="Normal 4 4 3 6 2 2 2 8" xfId="24860" xr:uid="{4DB5201E-B05C-4DC3-9B7D-B60AB89817F9}"/>
    <cellStyle name="Normal 4 4 3 6 2 2 3" xfId="24861" xr:uid="{7768B4E1-5DDD-4C1C-A3C3-8544F3A5F86A}"/>
    <cellStyle name="Normal 4 4 3 6 2 2 3 2" xfId="24862" xr:uid="{9ADE8C1E-9918-4949-89C0-30C770FACD72}"/>
    <cellStyle name="Normal 4 4 3 6 2 2 3 2 2" xfId="24863" xr:uid="{70B53291-59FD-4040-9A5C-0BFA87122FAD}"/>
    <cellStyle name="Normal 4 4 3 6 2 2 3 2 2 2" xfId="24864" xr:uid="{6F4D162D-0D8E-473D-B840-B9E9C208A62C}"/>
    <cellStyle name="Normal 4 4 3 6 2 2 3 2 3" xfId="24865" xr:uid="{F4731FC9-933A-4EB1-A8C8-57233EF63C03}"/>
    <cellStyle name="Normal 4 4 3 6 2 2 3 3" xfId="24866" xr:uid="{FA91779E-886B-4682-B816-0C7CAAADC2DE}"/>
    <cellStyle name="Normal 4 4 3 6 2 2 4" xfId="24867" xr:uid="{9242F916-3E6C-4858-B186-45FAEA2CCB7B}"/>
    <cellStyle name="Normal 4 4 3 6 2 2 4 2" xfId="24868" xr:uid="{2BFDEDAB-4C33-4614-BDB1-61612CF9A7EF}"/>
    <cellStyle name="Normal 4 4 3 6 2 2 5" xfId="24869" xr:uid="{8CF47145-4E30-4D1A-9B81-38EEE7EB7D22}"/>
    <cellStyle name="Normal 4 4 3 6 2 2 5 2" xfId="24870" xr:uid="{40231A66-A11C-48DD-BD48-23FC481A1D16}"/>
    <cellStyle name="Normal 4 4 3 6 2 2 6" xfId="24871" xr:uid="{3B138463-0335-4569-87E6-21C7491BAC65}"/>
    <cellStyle name="Normal 4 4 3 6 2 2 6 2" xfId="24872" xr:uid="{F752B438-DBC7-4A4B-9947-2D36002A07F5}"/>
    <cellStyle name="Normal 4 4 3 6 2 2 7" xfId="24873" xr:uid="{FF603F9C-032A-47BA-8626-CA9AD7317C21}"/>
    <cellStyle name="Normal 4 4 3 6 2 2 7 2" xfId="24874" xr:uid="{E8924AFE-3E12-48A9-86EF-F2637E7D2889}"/>
    <cellStyle name="Normal 4 4 3 6 2 2 8" xfId="24875" xr:uid="{06B0273A-7BCD-466F-80AD-1B590F87CFB7}"/>
    <cellStyle name="Normal 4 4 3 6 2 3" xfId="24876" xr:uid="{7C84C503-BA05-4B7E-A07D-7C5B0D7997AB}"/>
    <cellStyle name="Normal 4 4 3 6 2 3 2" xfId="24877" xr:uid="{EDD72956-1602-4EA0-95D7-4BFC6BF28625}"/>
    <cellStyle name="Normal 4 4 3 6 2 3 2 2" xfId="24878" xr:uid="{C82D4980-BA2A-4BCA-B674-36597C8E2E23}"/>
    <cellStyle name="Normal 4 4 3 6 2 3 2 2 2" xfId="24879" xr:uid="{AAF87719-68DD-4C97-8839-338266FEC42C}"/>
    <cellStyle name="Normal 4 4 3 6 2 3 2 3" xfId="24880" xr:uid="{2E370567-8043-4451-B939-9586D713C76C}"/>
    <cellStyle name="Normal 4 4 3 6 2 3 3" xfId="24881" xr:uid="{E2ECEF6D-60A1-40DA-AAA3-758016362CB6}"/>
    <cellStyle name="Normal 4 4 3 6 2 4" xfId="24882" xr:uid="{3F33231B-9B1A-488D-BEBB-E25AB56B6CEB}"/>
    <cellStyle name="Normal 4 4 3 6 2 4 2" xfId="24883" xr:uid="{45078E8E-FD9B-4424-95E6-D9B0FA0BA9A3}"/>
    <cellStyle name="Normal 4 4 3 6 2 5" xfId="24884" xr:uid="{FBE31445-1E69-4372-BA16-39AD630BB464}"/>
    <cellStyle name="Normal 4 4 3 6 2 5 2" xfId="24885" xr:uid="{9130824A-4D94-4D63-8C95-6D5E62647410}"/>
    <cellStyle name="Normal 4 4 3 6 2 6" xfId="24886" xr:uid="{DC823E95-2102-4F77-A9D7-70813BBC7856}"/>
    <cellStyle name="Normal 4 4 3 6 2 6 2" xfId="24887" xr:uid="{2BEF0F49-E9D2-442C-BAF3-DF37B07637F0}"/>
    <cellStyle name="Normal 4 4 3 6 2 7" xfId="24888" xr:uid="{24B6DB81-44DD-4099-AFC8-11D7F3286D6A}"/>
    <cellStyle name="Normal 4 4 3 6 2 7 2" xfId="24889" xr:uid="{90115321-52C0-406C-AC39-8A0EB191B2E9}"/>
    <cellStyle name="Normal 4 4 3 6 2 8" xfId="24890" xr:uid="{914ED471-A8E7-48B5-B879-BA5D733BBAC7}"/>
    <cellStyle name="Normal 4 4 3 6 2 8 2" xfId="24891" xr:uid="{62EFAE65-16D3-45E7-AD85-04E92DEE3398}"/>
    <cellStyle name="Normal 4 4 3 6 2 9" xfId="24892" xr:uid="{096913B2-416B-41AE-BE9B-1ADFBB13437B}"/>
    <cellStyle name="Normal 4 4 3 6 3" xfId="24893" xr:uid="{A06F9B44-BF26-4235-B13B-CC6655F01C44}"/>
    <cellStyle name="Normal 4 4 3 6 3 2" xfId="24894" xr:uid="{3D9E933E-9986-44CB-AEB4-9B652DB0CD98}"/>
    <cellStyle name="Normal 4 4 3 6 3 2 2" xfId="24895" xr:uid="{17173D4F-CD7D-409D-89D8-D27E0B3F8687}"/>
    <cellStyle name="Normal 4 4 3 6 3 2 2 2" xfId="24896" xr:uid="{CC99BBCA-734B-4A5E-A71B-08FAAF63FBF4}"/>
    <cellStyle name="Normal 4 4 3 6 3 2 2 2 2" xfId="24897" xr:uid="{925738F6-128B-40CF-A74D-A7C0E93F271B}"/>
    <cellStyle name="Normal 4 4 3 6 3 2 2 3" xfId="24898" xr:uid="{B74AA588-61EB-40E8-8171-5EF33BD2006E}"/>
    <cellStyle name="Normal 4 4 3 6 3 2 3" xfId="24899" xr:uid="{BDA43763-1884-4BE7-982D-E7310932BB87}"/>
    <cellStyle name="Normal 4 4 3 6 3 3" xfId="24900" xr:uid="{7C3CDDC5-C9B4-4AA3-BCDC-C34CF452F5A7}"/>
    <cellStyle name="Normal 4 4 3 6 3 3 2" xfId="24901" xr:uid="{AF1E9696-B419-477C-A579-443F531C023B}"/>
    <cellStyle name="Normal 4 4 3 6 3 4" xfId="24902" xr:uid="{849B1B9A-514D-4DA6-9C1B-51EF04D80158}"/>
    <cellStyle name="Normal 4 4 3 6 3 4 2" xfId="24903" xr:uid="{B2F6F065-94B1-44AB-AFC5-4122F39E0A9D}"/>
    <cellStyle name="Normal 4 4 3 6 3 5" xfId="24904" xr:uid="{05E7B5ED-A85D-40BC-8AD9-66821B2ADE87}"/>
    <cellStyle name="Normal 4 4 3 6 3 5 2" xfId="24905" xr:uid="{C683989A-60FE-423F-91FA-7BD1A85D2B53}"/>
    <cellStyle name="Normal 4 4 3 6 3 6" xfId="24906" xr:uid="{5A5ED450-B5A6-4ACC-80F8-EE505EFE936E}"/>
    <cellStyle name="Normal 4 4 3 6 3 6 2" xfId="24907" xr:uid="{1482DAF1-4E58-486C-8C22-6E1675126164}"/>
    <cellStyle name="Normal 4 4 3 6 3 7" xfId="24908" xr:uid="{16A89028-9282-4820-8E8D-FF77C0DDFFEC}"/>
    <cellStyle name="Normal 4 4 3 6 3 7 2" xfId="24909" xr:uid="{530C2B60-389E-45E4-BCBD-325C22C75C22}"/>
    <cellStyle name="Normal 4 4 3 6 3 8" xfId="24910" xr:uid="{C8EBF2D8-A0BE-43B5-BE47-7A32AAFB2EE6}"/>
    <cellStyle name="Normal 4 4 3 6 4" xfId="24911" xr:uid="{686CB8CB-DFB2-4505-9E61-CCEEE2312D29}"/>
    <cellStyle name="Normal 4 4 3 6 4 2" xfId="24912" xr:uid="{B127A38B-C71C-406C-AD20-FB6358C086C5}"/>
    <cellStyle name="Normal 4 4 3 6 4 2 2" xfId="24913" xr:uid="{919ECA76-E993-47A5-8F14-E1A447222B21}"/>
    <cellStyle name="Normal 4 4 3 6 4 2 2 2" xfId="24914" xr:uid="{845C54EE-0292-4046-975D-1B37CFDC3387}"/>
    <cellStyle name="Normal 4 4 3 6 4 2 3" xfId="24915" xr:uid="{36C866D7-3CA4-48FF-AAED-349178AF7B04}"/>
    <cellStyle name="Normal 4 4 3 6 4 3" xfId="24916" xr:uid="{13A2CDB1-D661-4726-907D-6C3318E1E31E}"/>
    <cellStyle name="Normal 4 4 3 6 5" xfId="24917" xr:uid="{DE5751A4-1B40-4F39-97FB-DD5F402DB58A}"/>
    <cellStyle name="Normal 4 4 3 6 5 2" xfId="24918" xr:uid="{C2193851-6BB7-46DB-97F4-63CD92EC5B36}"/>
    <cellStyle name="Normal 4 4 3 6 6" xfId="24919" xr:uid="{CF234E8D-8436-450F-AFFD-0096DFCE5180}"/>
    <cellStyle name="Normal 4 4 3 6 6 2" xfId="24920" xr:uid="{08D3776F-64B0-4335-A559-3EA764DFFC4F}"/>
    <cellStyle name="Normal 4 4 3 6 7" xfId="24921" xr:uid="{36AA1349-809B-46CE-909D-C01CD879735F}"/>
    <cellStyle name="Normal 4 4 3 6 7 2" xfId="24922" xr:uid="{7D2B83F7-4655-40C9-B577-8C23B82760B8}"/>
    <cellStyle name="Normal 4 4 3 6 8" xfId="24923" xr:uid="{8EDE0D2D-41C0-436B-B72F-A9910916CCD1}"/>
    <cellStyle name="Normal 4 4 3 6 8 2" xfId="24924" xr:uid="{53E8FC1E-32BA-426B-B1C7-3DB295364FDA}"/>
    <cellStyle name="Normal 4 4 3 6 9" xfId="24925" xr:uid="{C04D2D8D-6BE4-46D7-8882-AF157226921D}"/>
    <cellStyle name="Normal 4 4 3 7" xfId="24926" xr:uid="{BD1BD8E3-3C10-4FE3-A9A5-9A4DB476CFA0}"/>
    <cellStyle name="Normal 4 4 3 7 2" xfId="24927" xr:uid="{A0EF4C8C-9EFC-40A2-95C7-43EC01FEFEAE}"/>
    <cellStyle name="Normal 4 4 3 8" xfId="24928" xr:uid="{45424264-1D97-48DD-A9DD-C447140D01E1}"/>
    <cellStyle name="Normal 4 4 3 8 2" xfId="24929" xr:uid="{64D228E0-9AA4-4314-8363-8C2DFEF5A9C9}"/>
    <cellStyle name="Normal 4 4 3 9" xfId="24930" xr:uid="{79749415-3325-46B2-B46E-CC78FBA4DDA4}"/>
    <cellStyle name="Normal 4 4 3 9 2" xfId="24931" xr:uid="{F8269E98-6F6E-48CE-A0D1-D06324AFCAB6}"/>
    <cellStyle name="Normal 4 4 3 9 2 2" xfId="24932" xr:uid="{0FA6CA9C-BD8E-4F7A-9CBF-74CD2CFBC326}"/>
    <cellStyle name="Normal 4 4 3 9 2 2 2" xfId="24933" xr:uid="{7C30F9A6-C897-401D-A3CC-6449117FB6D9}"/>
    <cellStyle name="Normal 4 4 3 9 2 2 2 2" xfId="24934" xr:uid="{CE0B1A4E-47D4-454D-8CE3-282F2D027CF5}"/>
    <cellStyle name="Normal 4 4 3 9 2 2 2 2 2" xfId="24935" xr:uid="{29590B83-2028-4EF9-BA90-3D6D4EB137EC}"/>
    <cellStyle name="Normal 4 4 3 9 2 2 2 3" xfId="24936" xr:uid="{61F47C40-C8AF-4C07-A68D-592AAACFFD13}"/>
    <cellStyle name="Normal 4 4 3 9 2 2 3" xfId="24937" xr:uid="{62D8AF28-4762-40AC-8C02-558593F9B660}"/>
    <cellStyle name="Normal 4 4 3 9 2 3" xfId="24938" xr:uid="{813CDCFC-DC76-41AD-9E54-882AB04124D1}"/>
    <cellStyle name="Normal 4 4 3 9 2 3 2" xfId="24939" xr:uid="{9A16E187-EBC9-4A64-959D-3A066434479D}"/>
    <cellStyle name="Normal 4 4 3 9 2 4" xfId="24940" xr:uid="{66309F4E-C092-4D41-98BB-45F6C5F78AB7}"/>
    <cellStyle name="Normal 4 4 3 9 2 4 2" xfId="24941" xr:uid="{59000D44-19CF-4566-994F-01791E78AC76}"/>
    <cellStyle name="Normal 4 4 3 9 2 5" xfId="24942" xr:uid="{A91D8F86-7D01-4595-9CD4-9C1078AAB70A}"/>
    <cellStyle name="Normal 4 4 3 9 2 5 2" xfId="24943" xr:uid="{59CE8D38-1D70-4954-AF04-8263CD8D453A}"/>
    <cellStyle name="Normal 4 4 3 9 2 6" xfId="24944" xr:uid="{96D0E44D-F2AD-4CFE-B5CD-6507008BF247}"/>
    <cellStyle name="Normal 4 4 3 9 2 6 2" xfId="24945" xr:uid="{29E0A96B-6884-4519-81F6-86AB5251875F}"/>
    <cellStyle name="Normal 4 4 3 9 2 7" xfId="24946" xr:uid="{19A4490E-8F2D-4C8A-BA4B-887AA0564433}"/>
    <cellStyle name="Normal 4 4 3 9 2 7 2" xfId="24947" xr:uid="{CDA0A98A-E449-4F69-BAF3-94DB4243320A}"/>
    <cellStyle name="Normal 4 4 3 9 2 8" xfId="24948" xr:uid="{2B63F49E-5CBB-499F-9678-0F40F5EAD903}"/>
    <cellStyle name="Normal 4 4 3 9 3" xfId="24949" xr:uid="{41354BDD-0E23-4F90-8AAD-B8AC6E7C131C}"/>
    <cellStyle name="Normal 4 4 3 9 3 2" xfId="24950" xr:uid="{95A7DB9E-A9CF-43E0-8792-702B4A857E72}"/>
    <cellStyle name="Normal 4 4 3 9 3 2 2" xfId="24951" xr:uid="{0251369A-72C6-448E-B3E9-AD127FA99D47}"/>
    <cellStyle name="Normal 4 4 3 9 3 2 2 2" xfId="24952" xr:uid="{ED297E04-48CC-40A2-B411-132F33CAE8CE}"/>
    <cellStyle name="Normal 4 4 3 9 3 2 3" xfId="24953" xr:uid="{7D3BAD1C-2F11-4353-A91E-22D889D1CBB6}"/>
    <cellStyle name="Normal 4 4 3 9 3 3" xfId="24954" xr:uid="{F8C16D52-3E5C-4712-B557-04ED9704AB70}"/>
    <cellStyle name="Normal 4 4 3 9 4" xfId="24955" xr:uid="{A35AB7EA-6E6C-4F74-ACF0-62AC0AAEAB2F}"/>
    <cellStyle name="Normal 4 4 3 9 4 2" xfId="24956" xr:uid="{DFC3179D-3C39-4637-B32B-EFC6DCAAEAEB}"/>
    <cellStyle name="Normal 4 4 3 9 5" xfId="24957" xr:uid="{0A9F5CF8-2544-472F-8341-4A7B7F5A19BE}"/>
    <cellStyle name="Normal 4 4 3 9 5 2" xfId="24958" xr:uid="{001108A4-7D40-48B5-9A17-1EB3AC39E51F}"/>
    <cellStyle name="Normal 4 4 3 9 6" xfId="24959" xr:uid="{1C6FA817-DEDA-4C00-A54A-D012E83A72A9}"/>
    <cellStyle name="Normal 4 4 3 9 6 2" xfId="24960" xr:uid="{1DA88FEB-983A-4CE7-98DB-00FC1FD416BB}"/>
    <cellStyle name="Normal 4 4 3 9 7" xfId="24961" xr:uid="{EB5B2E01-8A7A-4F3F-8EA0-0E13BEE9081D}"/>
    <cellStyle name="Normal 4 4 3 9 7 2" xfId="24962" xr:uid="{16194BD1-A04C-4C8F-BEF2-9AABD632DF74}"/>
    <cellStyle name="Normal 4 4 3 9 8" xfId="24963" xr:uid="{16A5C0B4-A4D4-4DED-9A61-5DB596E91F36}"/>
    <cellStyle name="Normal 4 4 4" xfId="24964" xr:uid="{0762B6A4-BE07-4E1B-A683-C6F79130D747}"/>
    <cellStyle name="Normal 4 4 4 2" xfId="24965" xr:uid="{229AFA3E-9AE8-400F-A364-72B84E74E967}"/>
    <cellStyle name="Normal 4 4 5" xfId="24966" xr:uid="{32DECB41-3B9C-4F5E-AD55-6098BAD96ADD}"/>
    <cellStyle name="Normal 4 4 5 10" xfId="24967" xr:uid="{CAA1E25B-C366-4E8C-8356-68E7D4E7E93E}"/>
    <cellStyle name="Normal 4 4 5 10 2" xfId="24968" xr:uid="{957BE76B-BDE7-4D7C-B256-D1F0455B13AE}"/>
    <cellStyle name="Normal 4 4 5 11" xfId="24969" xr:uid="{DDD8B3DE-2221-4A14-8F05-BB9237F9EBCE}"/>
    <cellStyle name="Normal 4 4 5 11 2" xfId="24970" xr:uid="{F758C434-8A48-4E9F-BB67-E1E8DC18B0F1}"/>
    <cellStyle name="Normal 4 4 5 12" xfId="24971" xr:uid="{7E5F6D6A-3822-4BC4-BFD9-3EBB4EC5800D}"/>
    <cellStyle name="Normal 4 4 5 12 2" xfId="24972" xr:uid="{0C077B42-95B2-4838-9DDA-68037454CF3D}"/>
    <cellStyle name="Normal 4 4 5 13" xfId="24973" xr:uid="{EC4B5672-686D-47E9-AF2E-95B63F4EFA02}"/>
    <cellStyle name="Normal 4 4 5 2" xfId="24974" xr:uid="{79E25A39-3D6B-4A05-ADDA-72539B11C61C}"/>
    <cellStyle name="Normal 4 4 5 2 10" xfId="24975" xr:uid="{EB81CB7E-4866-4394-9BCD-03847B8D41F9}"/>
    <cellStyle name="Normal 4 4 5 2 10 2" xfId="24976" xr:uid="{C33D0D9F-6F70-4315-9C92-03EB939243FD}"/>
    <cellStyle name="Normal 4 4 5 2 11" xfId="24977" xr:uid="{9C905DF0-4176-4435-8912-D5A44623DBE0}"/>
    <cellStyle name="Normal 4 4 5 2 11 2" xfId="24978" xr:uid="{104F9BCA-1AE4-4358-9287-568D0BB93DB9}"/>
    <cellStyle name="Normal 4 4 5 2 12" xfId="24979" xr:uid="{66559561-086A-4B68-B139-91F9B456A4B6}"/>
    <cellStyle name="Normal 4 4 5 2 12 2" xfId="24980" xr:uid="{7A48ACD4-A64B-4976-BCE7-E216BD303991}"/>
    <cellStyle name="Normal 4 4 5 2 13" xfId="24981" xr:uid="{DD1DC7D6-5941-4ABB-AEE9-7C50DFA83514}"/>
    <cellStyle name="Normal 4 4 5 2 2" xfId="24982" xr:uid="{CEA118D6-50F3-4598-BB16-7D9BA305D02D}"/>
    <cellStyle name="Normal 4 4 5 2 2 10" xfId="24983" xr:uid="{6F4B660E-E12F-4A28-A733-0248E670EA32}"/>
    <cellStyle name="Normal 4 4 5 2 2 10 2" xfId="24984" xr:uid="{0D0990AE-4F70-45EF-AD3F-E1CA3235E919}"/>
    <cellStyle name="Normal 4 4 5 2 2 11" xfId="24985" xr:uid="{631FD74E-ACAB-42A7-9DEC-A92112B3DF7C}"/>
    <cellStyle name="Normal 4 4 5 2 2 11 2" xfId="24986" xr:uid="{C86E9D8A-8480-4A59-B9B3-F7BA0467BAAF}"/>
    <cellStyle name="Normal 4 4 5 2 2 12" xfId="24987" xr:uid="{A4EDA016-060C-4C32-A8BB-463B755F8112}"/>
    <cellStyle name="Normal 4 4 5 2 2 2" xfId="24988" xr:uid="{09AC7E6A-42DA-4745-BDAE-8FFF093BB0DA}"/>
    <cellStyle name="Normal 4 4 5 2 2 2 10" xfId="24989" xr:uid="{880EF233-A20C-44A6-95C3-278899F3D6BC}"/>
    <cellStyle name="Normal 4 4 5 2 2 2 10 2" xfId="24990" xr:uid="{33D404C6-92E8-4766-B9A2-AE9C0366794A}"/>
    <cellStyle name="Normal 4 4 5 2 2 2 11" xfId="24991" xr:uid="{685D185A-82D5-4594-897F-A7A5B74F9DF7}"/>
    <cellStyle name="Normal 4 4 5 2 2 2 11 2" xfId="24992" xr:uid="{C102A8B6-8E56-45AC-881C-C6E1B630A9D4}"/>
    <cellStyle name="Normal 4 4 5 2 2 2 12" xfId="24993" xr:uid="{306DADA4-FF95-4E71-96CF-32FBAB5A930D}"/>
    <cellStyle name="Normal 4 4 5 2 2 2 2" xfId="24994" xr:uid="{D48F3C27-B878-4137-8A94-8FB66423CA09}"/>
    <cellStyle name="Normal 4 4 5 2 2 2 2 2" xfId="24995" xr:uid="{AE662482-7971-4970-84EF-4FDEB2D34CF1}"/>
    <cellStyle name="Normal 4 4 5 2 2 2 2 2 2" xfId="24996" xr:uid="{52010358-2EB6-4623-B235-90D16B65330D}"/>
    <cellStyle name="Normal 4 4 5 2 2 2 2 2 2 2" xfId="24997" xr:uid="{C70613AC-454A-4F1E-A298-330707A33610}"/>
    <cellStyle name="Normal 4 4 5 2 2 2 2 2 2 2 2" xfId="24998" xr:uid="{1067DA18-80D0-476B-AB48-E5C21E61161B}"/>
    <cellStyle name="Normal 4 4 5 2 2 2 2 2 2 2 2 2" xfId="24999" xr:uid="{BB1D4D6F-4F7D-406F-BAB6-C1DA6C376D73}"/>
    <cellStyle name="Normal 4 4 5 2 2 2 2 2 2 2 2 2 2" xfId="25000" xr:uid="{D8FA4F29-E2A2-403F-AFB4-497F03C28624}"/>
    <cellStyle name="Normal 4 4 5 2 2 2 2 2 2 2 2 2 2 2" xfId="25001" xr:uid="{9A53A9E6-02EF-41E3-9718-0AE6E579447B}"/>
    <cellStyle name="Normal 4 4 5 2 2 2 2 2 2 2 2 2 3" xfId="25002" xr:uid="{831DFEFA-C728-4095-9679-1A6E18C9AAA0}"/>
    <cellStyle name="Normal 4 4 5 2 2 2 2 2 2 2 2 3" xfId="25003" xr:uid="{9A1EEB30-E246-4A5C-B04B-99D850A8D5AF}"/>
    <cellStyle name="Normal 4 4 5 2 2 2 2 2 2 2 3" xfId="25004" xr:uid="{97E5352A-DA69-4E9F-806B-E69367265774}"/>
    <cellStyle name="Normal 4 4 5 2 2 2 2 2 2 2 3 2" xfId="25005" xr:uid="{6F896B95-D329-4005-A395-64EE814AF906}"/>
    <cellStyle name="Normal 4 4 5 2 2 2 2 2 2 2 4" xfId="25006" xr:uid="{84F7719D-C163-46D1-91BB-ECF36D3AE3E6}"/>
    <cellStyle name="Normal 4 4 5 2 2 2 2 2 2 2 4 2" xfId="25007" xr:uid="{3F260723-8211-4445-909A-887B67324101}"/>
    <cellStyle name="Normal 4 4 5 2 2 2 2 2 2 2 5" xfId="25008" xr:uid="{2744D42B-7D17-409A-8801-5195B256DE85}"/>
    <cellStyle name="Normal 4 4 5 2 2 2 2 2 2 2 5 2" xfId="25009" xr:uid="{B77FC376-B207-4F28-AFC1-E30DBD556D57}"/>
    <cellStyle name="Normal 4 4 5 2 2 2 2 2 2 2 6" xfId="25010" xr:uid="{507029E6-4ED7-4716-9D30-C35BC0149DAE}"/>
    <cellStyle name="Normal 4 4 5 2 2 2 2 2 2 2 6 2" xfId="25011" xr:uid="{73E96343-3D8E-475B-90AF-0099E4BBFA74}"/>
    <cellStyle name="Normal 4 4 5 2 2 2 2 2 2 2 7" xfId="25012" xr:uid="{97EC2120-BA55-4D7F-9F84-383EF6A94F9C}"/>
    <cellStyle name="Normal 4 4 5 2 2 2 2 2 2 2 7 2" xfId="25013" xr:uid="{F5B46AD9-C1EF-41AC-B7FC-B15357E787E8}"/>
    <cellStyle name="Normal 4 4 5 2 2 2 2 2 2 2 8" xfId="25014" xr:uid="{25121693-76C2-4BFC-885A-AA64E46F487A}"/>
    <cellStyle name="Normal 4 4 5 2 2 2 2 2 2 3" xfId="25015" xr:uid="{C47E6980-E7EF-4A93-8FD1-D4A35EC4C18A}"/>
    <cellStyle name="Normal 4 4 5 2 2 2 2 2 2 3 2" xfId="25016" xr:uid="{25F2181A-5ED4-4E54-A85E-D5A9EFC8B3CD}"/>
    <cellStyle name="Normal 4 4 5 2 2 2 2 2 2 3 2 2" xfId="25017" xr:uid="{3DCEED32-04C5-4821-85C4-4905F9212389}"/>
    <cellStyle name="Normal 4 4 5 2 2 2 2 2 2 3 2 2 2" xfId="25018" xr:uid="{CDC4293B-EAE9-490F-AFA1-7AB018AE4121}"/>
    <cellStyle name="Normal 4 4 5 2 2 2 2 2 2 3 2 3" xfId="25019" xr:uid="{076661B5-8E85-4D22-A788-5BD3962B2781}"/>
    <cellStyle name="Normal 4 4 5 2 2 2 2 2 2 3 3" xfId="25020" xr:uid="{B1893A11-599E-4787-B7EE-6B538A44582D}"/>
    <cellStyle name="Normal 4 4 5 2 2 2 2 2 2 4" xfId="25021" xr:uid="{066A3919-F341-48C2-B0C3-0EEDF85D525D}"/>
    <cellStyle name="Normal 4 4 5 2 2 2 2 2 2 4 2" xfId="25022" xr:uid="{A3E17373-1104-49FE-9B6B-DB6FED6E0573}"/>
    <cellStyle name="Normal 4 4 5 2 2 2 2 2 2 5" xfId="25023" xr:uid="{2CC2CA31-03B5-4631-A2D4-1A396C6D91E6}"/>
    <cellStyle name="Normal 4 4 5 2 2 2 2 2 2 5 2" xfId="25024" xr:uid="{E0BFE65F-7995-4365-A866-5DA7FCC36FC9}"/>
    <cellStyle name="Normal 4 4 5 2 2 2 2 2 2 6" xfId="25025" xr:uid="{88675BD5-0C56-4694-A661-B8DD37D02B15}"/>
    <cellStyle name="Normal 4 4 5 2 2 2 2 2 2 6 2" xfId="25026" xr:uid="{E2831A4A-5F9B-4FFE-8B3F-C9D546C8B59D}"/>
    <cellStyle name="Normal 4 4 5 2 2 2 2 2 2 7" xfId="25027" xr:uid="{B299EC80-C883-4D8E-BA83-13B5EC08D869}"/>
    <cellStyle name="Normal 4 4 5 2 2 2 2 2 2 7 2" xfId="25028" xr:uid="{AA17079B-C264-4858-80F4-F38D80F66CD1}"/>
    <cellStyle name="Normal 4 4 5 2 2 2 2 2 2 8" xfId="25029" xr:uid="{11F0CD62-E809-493E-92B0-C40BA2C1D990}"/>
    <cellStyle name="Normal 4 4 5 2 2 2 2 2 3" xfId="25030" xr:uid="{4E2A1038-E468-467E-8071-D62BD47352ED}"/>
    <cellStyle name="Normal 4 4 5 2 2 2 2 2 3 2" xfId="25031" xr:uid="{CABFDA50-73B5-4348-B5DC-53F959E1C315}"/>
    <cellStyle name="Normal 4 4 5 2 2 2 2 2 3 2 2" xfId="25032" xr:uid="{8ACE052E-8CEF-473C-A261-C0F145D081B4}"/>
    <cellStyle name="Normal 4 4 5 2 2 2 2 2 3 2 2 2" xfId="25033" xr:uid="{847207A0-4A81-48EC-B7DE-0C7AA8B81268}"/>
    <cellStyle name="Normal 4 4 5 2 2 2 2 2 3 2 3" xfId="25034" xr:uid="{577853F5-9703-445F-8E42-17B0CF095928}"/>
    <cellStyle name="Normal 4 4 5 2 2 2 2 2 3 3" xfId="25035" xr:uid="{D91C1FA2-6B61-4CC4-A6A2-198AAC7E442F}"/>
    <cellStyle name="Normal 4 4 5 2 2 2 2 2 4" xfId="25036" xr:uid="{E807296C-B9E3-4DDF-9721-A850D8D77E90}"/>
    <cellStyle name="Normal 4 4 5 2 2 2 2 2 4 2" xfId="25037" xr:uid="{BA200369-FD2E-45D1-BEF0-62EFFBC4D387}"/>
    <cellStyle name="Normal 4 4 5 2 2 2 2 2 5" xfId="25038" xr:uid="{92009660-C771-4FCA-AEA0-BC83EB555F56}"/>
    <cellStyle name="Normal 4 4 5 2 2 2 2 2 5 2" xfId="25039" xr:uid="{91F4BE02-141B-40F6-9C4A-8967F44CB4CA}"/>
    <cellStyle name="Normal 4 4 5 2 2 2 2 2 6" xfId="25040" xr:uid="{61F116F8-7BED-4B1F-9632-84728C91EB89}"/>
    <cellStyle name="Normal 4 4 5 2 2 2 2 2 6 2" xfId="25041" xr:uid="{C2D90787-F8AE-4E85-A224-FE1F15CD5B2F}"/>
    <cellStyle name="Normal 4 4 5 2 2 2 2 2 7" xfId="25042" xr:uid="{DBD48AEB-714D-4FE8-A438-900E366EA790}"/>
    <cellStyle name="Normal 4 4 5 2 2 2 2 2 7 2" xfId="25043" xr:uid="{60C048A4-4EA5-4D7B-AD1A-5ADD569728C3}"/>
    <cellStyle name="Normal 4 4 5 2 2 2 2 2 8" xfId="25044" xr:uid="{14B70FD4-8743-43EF-98ED-0CC691AFBCBB}"/>
    <cellStyle name="Normal 4 4 5 2 2 2 2 2 8 2" xfId="25045" xr:uid="{63547E46-0BCE-42D2-8CE4-41B35F2FC95E}"/>
    <cellStyle name="Normal 4 4 5 2 2 2 2 2 9" xfId="25046" xr:uid="{DBC323BC-2CCF-423D-8308-2231D6ACA058}"/>
    <cellStyle name="Normal 4 4 5 2 2 2 2 3" xfId="25047" xr:uid="{6F3C1C27-C1BE-45CD-9219-1A82C2A0EA3D}"/>
    <cellStyle name="Normal 4 4 5 2 2 2 2 3 2" xfId="25048" xr:uid="{CA6B227A-4D25-417A-A416-C62927751726}"/>
    <cellStyle name="Normal 4 4 5 2 2 2 2 3 2 2" xfId="25049" xr:uid="{A7C2712A-9AB5-4415-8035-CB7F12BCAFDC}"/>
    <cellStyle name="Normal 4 4 5 2 2 2 2 3 2 2 2" xfId="25050" xr:uid="{7677FC45-7B49-4A73-83F6-1407673DA454}"/>
    <cellStyle name="Normal 4 4 5 2 2 2 2 3 2 2 2 2" xfId="25051" xr:uid="{99F4EA2F-BB3D-4DD6-9487-89ECA67B5F99}"/>
    <cellStyle name="Normal 4 4 5 2 2 2 2 3 2 2 3" xfId="25052" xr:uid="{34F0F2D6-EDD8-4F34-9628-CDF82BD9C15A}"/>
    <cellStyle name="Normal 4 4 5 2 2 2 2 3 2 3" xfId="25053" xr:uid="{51D581A5-7882-4DCA-8129-3ADAB76033BA}"/>
    <cellStyle name="Normal 4 4 5 2 2 2 2 3 3" xfId="25054" xr:uid="{77B19F47-403C-42D3-AFBC-7F4510DAF2EF}"/>
    <cellStyle name="Normal 4 4 5 2 2 2 2 3 3 2" xfId="25055" xr:uid="{3A86E7CC-6130-4D01-814F-D6E174A9410F}"/>
    <cellStyle name="Normal 4 4 5 2 2 2 2 3 4" xfId="25056" xr:uid="{0FCFC327-356D-4AA8-A442-4CD1E6ED4CF3}"/>
    <cellStyle name="Normal 4 4 5 2 2 2 2 3 4 2" xfId="25057" xr:uid="{8776E085-45B6-4508-AD07-585E2AD6B2CD}"/>
    <cellStyle name="Normal 4 4 5 2 2 2 2 3 5" xfId="25058" xr:uid="{437800A5-BBA4-4178-9983-BA7972D67499}"/>
    <cellStyle name="Normal 4 4 5 2 2 2 2 3 5 2" xfId="25059" xr:uid="{676CB821-1A54-461D-BD09-34713D76BFB1}"/>
    <cellStyle name="Normal 4 4 5 2 2 2 2 3 6" xfId="25060" xr:uid="{AD65A08E-3163-4311-ABE7-511A51FF41CE}"/>
    <cellStyle name="Normal 4 4 5 2 2 2 2 3 6 2" xfId="25061" xr:uid="{C298D832-B842-4737-BFBD-5C9A181F41C3}"/>
    <cellStyle name="Normal 4 4 5 2 2 2 2 3 7" xfId="25062" xr:uid="{20514F34-685A-401A-9F48-E37C79398F12}"/>
    <cellStyle name="Normal 4 4 5 2 2 2 2 3 7 2" xfId="25063" xr:uid="{2DDE3E37-45D6-4A78-B68B-7E79D838DD0D}"/>
    <cellStyle name="Normal 4 4 5 2 2 2 2 3 8" xfId="25064" xr:uid="{BF89DCA8-1371-45DE-BBA6-6C24C4F009E1}"/>
    <cellStyle name="Normal 4 4 5 2 2 2 2 4" xfId="25065" xr:uid="{24B88275-2CA2-4166-B85F-A6BD706D7665}"/>
    <cellStyle name="Normal 4 4 5 2 2 2 2 4 2" xfId="25066" xr:uid="{F692AB79-FE97-4539-AA10-3F2891C3A588}"/>
    <cellStyle name="Normal 4 4 5 2 2 2 2 4 2 2" xfId="25067" xr:uid="{C7D39144-FBE3-4498-887E-2505E47B3679}"/>
    <cellStyle name="Normal 4 4 5 2 2 2 2 4 2 2 2" xfId="25068" xr:uid="{08F28B04-9504-4AB0-975C-650383846868}"/>
    <cellStyle name="Normal 4 4 5 2 2 2 2 4 2 3" xfId="25069" xr:uid="{B0FB841F-A06D-4FEB-9402-0EADE108D5D8}"/>
    <cellStyle name="Normal 4 4 5 2 2 2 2 4 3" xfId="25070" xr:uid="{3858F5AC-2706-4D00-B566-EFFD52C62BD3}"/>
    <cellStyle name="Normal 4 4 5 2 2 2 2 5" xfId="25071" xr:uid="{484A8E52-E202-48B1-A2C5-3904FABBD869}"/>
    <cellStyle name="Normal 4 4 5 2 2 2 2 5 2" xfId="25072" xr:uid="{AEF3F973-9623-48D4-A60B-3BBD6B95C084}"/>
    <cellStyle name="Normal 4 4 5 2 2 2 2 6" xfId="25073" xr:uid="{BDF0281E-F19B-4547-A1F9-67CA25393D93}"/>
    <cellStyle name="Normal 4 4 5 2 2 2 2 6 2" xfId="25074" xr:uid="{A6139EBA-0D91-4A97-BE19-8D39946B63C3}"/>
    <cellStyle name="Normal 4 4 5 2 2 2 2 7" xfId="25075" xr:uid="{1A52274D-2F52-4500-8185-60B64FE49352}"/>
    <cellStyle name="Normal 4 4 5 2 2 2 2 7 2" xfId="25076" xr:uid="{DD378AFC-688F-4411-8B5B-9183545EFCA5}"/>
    <cellStyle name="Normal 4 4 5 2 2 2 2 8" xfId="25077" xr:uid="{D112F50E-7AB5-4A05-9515-B5B6DCBE67FD}"/>
    <cellStyle name="Normal 4 4 5 2 2 2 2 8 2" xfId="25078" xr:uid="{3C614EA0-50B8-4C19-9543-BEFCA5449D75}"/>
    <cellStyle name="Normal 4 4 5 2 2 2 2 9" xfId="25079" xr:uid="{74F49FD5-0CD7-419E-A692-80773D0E15CE}"/>
    <cellStyle name="Normal 4 4 5 2 2 2 3" xfId="25080" xr:uid="{1613C452-C0B8-4220-B105-EE9264A38823}"/>
    <cellStyle name="Normal 4 4 5 2 2 2 3 2" xfId="25081" xr:uid="{D41F4805-A13E-4B1D-96F7-ADFB929CD645}"/>
    <cellStyle name="Normal 4 4 5 2 2 2 4" xfId="25082" xr:uid="{0A1AF1CD-E753-448C-8BCE-90AC1D178FD1}"/>
    <cellStyle name="Normal 4 4 5 2 2 2 4 2" xfId="25083" xr:uid="{F5D8A83C-DEEF-4D11-8F18-BBD5B80E6263}"/>
    <cellStyle name="Normal 4 4 5 2 2 2 5" xfId="25084" xr:uid="{4490C52B-424B-45B2-81C3-3CFBC1061AA3}"/>
    <cellStyle name="Normal 4 4 5 2 2 2 5 2" xfId="25085" xr:uid="{FC4EB51A-FF1C-400D-86D3-05B1D9E60D9E}"/>
    <cellStyle name="Normal 4 4 5 2 2 2 5 2 2" xfId="25086" xr:uid="{D884AD2F-103B-4710-875F-444110420915}"/>
    <cellStyle name="Normal 4 4 5 2 2 2 5 2 2 2" xfId="25087" xr:uid="{F7A94301-25FE-4350-8541-13FB823D111F}"/>
    <cellStyle name="Normal 4 4 5 2 2 2 5 2 2 2 2" xfId="25088" xr:uid="{BE394183-9CD9-4ABD-AD0F-E6B016AB487B}"/>
    <cellStyle name="Normal 4 4 5 2 2 2 5 2 2 2 2 2" xfId="25089" xr:uid="{BEC29A99-5685-48EE-813D-3BBFC35CEFEA}"/>
    <cellStyle name="Normal 4 4 5 2 2 2 5 2 2 2 3" xfId="25090" xr:uid="{D62E1EAB-F3A7-4A2C-8853-D738B41C2195}"/>
    <cellStyle name="Normal 4 4 5 2 2 2 5 2 2 3" xfId="25091" xr:uid="{18743B04-E789-4D99-B265-78D15C7A0C29}"/>
    <cellStyle name="Normal 4 4 5 2 2 2 5 2 3" xfId="25092" xr:uid="{C7CCB9F3-5CED-40D6-8818-5D1360E1B23F}"/>
    <cellStyle name="Normal 4 4 5 2 2 2 5 2 3 2" xfId="25093" xr:uid="{B1F8AB34-1ECB-4D51-B4C3-2D907CD2913C}"/>
    <cellStyle name="Normal 4 4 5 2 2 2 5 2 4" xfId="25094" xr:uid="{5515D4F3-B6B1-4A56-BA75-12DC71F193D1}"/>
    <cellStyle name="Normal 4 4 5 2 2 2 5 2 4 2" xfId="25095" xr:uid="{D0A64E03-D2CC-4B3D-AF1F-B92E979CCE5C}"/>
    <cellStyle name="Normal 4 4 5 2 2 2 5 2 5" xfId="25096" xr:uid="{48458B98-7D13-4AF3-AF07-1684CEFE9DEB}"/>
    <cellStyle name="Normal 4 4 5 2 2 2 5 2 5 2" xfId="25097" xr:uid="{E1AA99A6-4767-41DA-95FA-6BCC070ED0F8}"/>
    <cellStyle name="Normal 4 4 5 2 2 2 5 2 6" xfId="25098" xr:uid="{3EFE9ECE-D61E-498B-8ED3-5BF4B6C317D2}"/>
    <cellStyle name="Normal 4 4 5 2 2 2 5 2 6 2" xfId="25099" xr:uid="{8AD73417-F908-4722-9234-640F4D6B869A}"/>
    <cellStyle name="Normal 4 4 5 2 2 2 5 2 7" xfId="25100" xr:uid="{C4641A89-D254-45DB-9008-2D6F2DA42694}"/>
    <cellStyle name="Normal 4 4 5 2 2 2 5 2 7 2" xfId="25101" xr:uid="{1789CB83-DB4A-4E08-9EA3-B48BB2D2E985}"/>
    <cellStyle name="Normal 4 4 5 2 2 2 5 2 8" xfId="25102" xr:uid="{3AA64D35-04B0-467C-A6EC-335C1E55776B}"/>
    <cellStyle name="Normal 4 4 5 2 2 2 5 3" xfId="25103" xr:uid="{037B18C1-411A-4772-8FC2-7A619D9B3967}"/>
    <cellStyle name="Normal 4 4 5 2 2 2 5 3 2" xfId="25104" xr:uid="{463B8DBB-67B4-4FB2-A103-C79FDDB1BC0B}"/>
    <cellStyle name="Normal 4 4 5 2 2 2 5 3 2 2" xfId="25105" xr:uid="{329D77C0-1A6D-4B1D-9BD9-5291F354F534}"/>
    <cellStyle name="Normal 4 4 5 2 2 2 5 3 2 2 2" xfId="25106" xr:uid="{3479A59A-ACCA-437D-9E25-7531A26C64D4}"/>
    <cellStyle name="Normal 4 4 5 2 2 2 5 3 2 3" xfId="25107" xr:uid="{8C44A51A-D5DF-45CA-A052-B08CE4917ABC}"/>
    <cellStyle name="Normal 4 4 5 2 2 2 5 3 3" xfId="25108" xr:uid="{57BD445B-82D7-4AAD-BE53-8FED88600A91}"/>
    <cellStyle name="Normal 4 4 5 2 2 2 5 4" xfId="25109" xr:uid="{12E991C0-FE64-4549-A385-01F0EEC12E76}"/>
    <cellStyle name="Normal 4 4 5 2 2 2 5 4 2" xfId="25110" xr:uid="{307F9FDE-BC46-416B-8A14-4CA9B83B1E4C}"/>
    <cellStyle name="Normal 4 4 5 2 2 2 5 5" xfId="25111" xr:uid="{84CBFA2C-C154-4994-B774-CA1BC72AD1DD}"/>
    <cellStyle name="Normal 4 4 5 2 2 2 5 5 2" xfId="25112" xr:uid="{A6BD7326-C98D-4F83-8D44-C02517831BC1}"/>
    <cellStyle name="Normal 4 4 5 2 2 2 5 6" xfId="25113" xr:uid="{98F07780-5CE2-43A6-B74A-8C4382CCB455}"/>
    <cellStyle name="Normal 4 4 5 2 2 2 5 6 2" xfId="25114" xr:uid="{E89D3A51-6538-4496-A377-921D418F890E}"/>
    <cellStyle name="Normal 4 4 5 2 2 2 5 7" xfId="25115" xr:uid="{61FD010A-BC13-45FD-A9FF-269E362EEADA}"/>
    <cellStyle name="Normal 4 4 5 2 2 2 5 7 2" xfId="25116" xr:uid="{32ADB370-E4D6-4223-BA67-8549D6821C76}"/>
    <cellStyle name="Normal 4 4 5 2 2 2 5 8" xfId="25117" xr:uid="{25A4AABF-B72A-4E33-B1DC-D63885A2056D}"/>
    <cellStyle name="Normal 4 4 5 2 2 2 6" xfId="25118" xr:uid="{1DE6BDC1-E009-4EE1-A787-7F079DA9EB32}"/>
    <cellStyle name="Normal 4 4 5 2 2 2 6 2" xfId="25119" xr:uid="{7A41F795-E33A-4B07-AE7D-9D01CACD55F9}"/>
    <cellStyle name="Normal 4 4 5 2 2 2 6 2 2" xfId="25120" xr:uid="{56A334A9-8D50-4050-94BC-290E699A98E8}"/>
    <cellStyle name="Normal 4 4 5 2 2 2 6 2 2 2" xfId="25121" xr:uid="{B40AE1CF-410D-4E8A-AE0E-A8F78C55331E}"/>
    <cellStyle name="Normal 4 4 5 2 2 2 6 2 3" xfId="25122" xr:uid="{0F97F380-FF81-402C-81A1-D2B72062F3C8}"/>
    <cellStyle name="Normal 4 4 5 2 2 2 6 3" xfId="25123" xr:uid="{A3952F1E-455B-4FB2-A5E8-1182241E45E2}"/>
    <cellStyle name="Normal 4 4 5 2 2 2 7" xfId="25124" xr:uid="{A0B14B18-537F-4D97-B860-1CE4114ABD82}"/>
    <cellStyle name="Normal 4 4 5 2 2 2 7 2" xfId="25125" xr:uid="{B0F50E5C-34AE-4EC4-82C1-C7ADC8E5A544}"/>
    <cellStyle name="Normal 4 4 5 2 2 2 8" xfId="25126" xr:uid="{E5B31791-8848-436E-A58C-AAD0FB5871D7}"/>
    <cellStyle name="Normal 4 4 5 2 2 2 8 2" xfId="25127" xr:uid="{433CC47A-0226-49A6-A2AF-A5B2C991D034}"/>
    <cellStyle name="Normal 4 4 5 2 2 2 9" xfId="25128" xr:uid="{CD477943-6FCC-4D68-8BF8-5DB664817416}"/>
    <cellStyle name="Normal 4 4 5 2 2 2 9 2" xfId="25129" xr:uid="{4520E392-551A-4DCF-846C-8A843C198C9A}"/>
    <cellStyle name="Normal 4 4 5 2 2 3" xfId="25130" xr:uid="{7F6BB209-2458-46C9-A798-3ADF7848D325}"/>
    <cellStyle name="Normal 4 4 5 2 2 3 2" xfId="25131" xr:uid="{4392FDF9-0CA3-49F5-BB92-24BD51C1AC0F}"/>
    <cellStyle name="Normal 4 4 5 2 2 3 2 2" xfId="25132" xr:uid="{132C6EE2-5D7C-428E-A8F7-053081E03503}"/>
    <cellStyle name="Normal 4 4 5 2 2 3 2 2 2" xfId="25133" xr:uid="{CF79A982-F2A8-4106-B716-66D03781E30E}"/>
    <cellStyle name="Normal 4 4 5 2 2 3 2 2 2 2" xfId="25134" xr:uid="{36965C7A-74E6-4985-98BD-7EDF8DB4994E}"/>
    <cellStyle name="Normal 4 4 5 2 2 3 2 2 2 2 2" xfId="25135" xr:uid="{1E537346-DA9C-42B7-AD05-BABAAC5ECC0A}"/>
    <cellStyle name="Normal 4 4 5 2 2 3 2 2 2 2 2 2" xfId="25136" xr:uid="{6981AB44-607F-4037-8754-395C813F190A}"/>
    <cellStyle name="Normal 4 4 5 2 2 3 2 2 2 2 2 2 2" xfId="25137" xr:uid="{E67BC43E-B39B-4DD2-BCC9-6F8EEF9B464F}"/>
    <cellStyle name="Normal 4 4 5 2 2 3 2 2 2 2 2 3" xfId="25138" xr:uid="{0EC97797-67A0-4EFE-8EC6-395611E89873}"/>
    <cellStyle name="Normal 4 4 5 2 2 3 2 2 2 2 3" xfId="25139" xr:uid="{359499C8-3E29-4349-A5E5-B1FEB6715696}"/>
    <cellStyle name="Normal 4 4 5 2 2 3 2 2 2 3" xfId="25140" xr:uid="{EF75C9AF-58BF-414D-A356-794CD69A4F39}"/>
    <cellStyle name="Normal 4 4 5 2 2 3 2 2 2 3 2" xfId="25141" xr:uid="{713A8D08-27B7-4546-9123-6C1688455D48}"/>
    <cellStyle name="Normal 4 4 5 2 2 3 2 2 2 4" xfId="25142" xr:uid="{4C1144B8-14F7-4AA9-8AB6-5A746D1ECBB3}"/>
    <cellStyle name="Normal 4 4 5 2 2 3 2 2 2 4 2" xfId="25143" xr:uid="{7D0C3B96-85E2-4090-A194-14B58503B785}"/>
    <cellStyle name="Normal 4 4 5 2 2 3 2 2 2 5" xfId="25144" xr:uid="{D2937233-9A1B-4EB7-807C-96CB994AFFB2}"/>
    <cellStyle name="Normal 4 4 5 2 2 3 2 2 2 5 2" xfId="25145" xr:uid="{9C1D7373-026F-4260-96B1-1D6729FB65BB}"/>
    <cellStyle name="Normal 4 4 5 2 2 3 2 2 2 6" xfId="25146" xr:uid="{419FF6AF-C8B4-463B-B49A-DFCCF64EE227}"/>
    <cellStyle name="Normal 4 4 5 2 2 3 2 2 2 6 2" xfId="25147" xr:uid="{2E060A01-8C5A-4114-84EE-871ED7676C70}"/>
    <cellStyle name="Normal 4 4 5 2 2 3 2 2 2 7" xfId="25148" xr:uid="{AE622F1B-D7CD-4EA2-9516-494523F03D71}"/>
    <cellStyle name="Normal 4 4 5 2 2 3 2 2 2 7 2" xfId="25149" xr:uid="{5317DEA2-452E-4304-BA4B-4399E399EE27}"/>
    <cellStyle name="Normal 4 4 5 2 2 3 2 2 2 8" xfId="25150" xr:uid="{A788B95F-A40B-42F8-AA9C-F7D36C391108}"/>
    <cellStyle name="Normal 4 4 5 2 2 3 2 2 3" xfId="25151" xr:uid="{031DBA83-32D8-4E84-A5B6-A62F5985894E}"/>
    <cellStyle name="Normal 4 4 5 2 2 3 2 2 3 2" xfId="25152" xr:uid="{347C68DE-EA62-41BC-B90E-B33EE22A771D}"/>
    <cellStyle name="Normal 4 4 5 2 2 3 2 2 3 2 2" xfId="25153" xr:uid="{0834BF0B-DF30-46CD-86D0-1A015EC18165}"/>
    <cellStyle name="Normal 4 4 5 2 2 3 2 2 3 2 2 2" xfId="25154" xr:uid="{B98EFC7B-8E50-41A9-BD18-86E870A2D904}"/>
    <cellStyle name="Normal 4 4 5 2 2 3 2 2 3 2 3" xfId="25155" xr:uid="{D7621370-935C-4DEA-9980-96AE986DF7F6}"/>
    <cellStyle name="Normal 4 4 5 2 2 3 2 2 3 3" xfId="25156" xr:uid="{56E452BF-4339-4C4C-BA13-B1BD108019EC}"/>
    <cellStyle name="Normal 4 4 5 2 2 3 2 2 4" xfId="25157" xr:uid="{BC33B849-D70E-4A49-BF7F-CEF571920BBE}"/>
    <cellStyle name="Normal 4 4 5 2 2 3 2 2 4 2" xfId="25158" xr:uid="{289BC4D4-0D8C-446F-BEC2-9ECC1F2C4ABF}"/>
    <cellStyle name="Normal 4 4 5 2 2 3 2 2 5" xfId="25159" xr:uid="{3B5EBA05-D239-43DB-8B6F-FEB3C4C5515D}"/>
    <cellStyle name="Normal 4 4 5 2 2 3 2 2 5 2" xfId="25160" xr:uid="{6609D097-42F8-45AA-960C-EDCE8E14B92A}"/>
    <cellStyle name="Normal 4 4 5 2 2 3 2 2 6" xfId="25161" xr:uid="{B0EDD98F-69D9-4754-83D7-26C1DC22870A}"/>
    <cellStyle name="Normal 4 4 5 2 2 3 2 2 6 2" xfId="25162" xr:uid="{AC6F6407-D682-48BE-846C-028E491E5360}"/>
    <cellStyle name="Normal 4 4 5 2 2 3 2 2 7" xfId="25163" xr:uid="{43C85EA3-CEA3-4431-9F76-02C8DB5A7254}"/>
    <cellStyle name="Normal 4 4 5 2 2 3 2 2 7 2" xfId="25164" xr:uid="{D1337ABE-BA5E-4C9F-A6BA-2FDF59579CD8}"/>
    <cellStyle name="Normal 4 4 5 2 2 3 2 2 8" xfId="25165" xr:uid="{AC3AE005-10F1-49F7-A149-28CDCF82407F}"/>
    <cellStyle name="Normal 4 4 5 2 2 3 2 3" xfId="25166" xr:uid="{06FB14EA-5F9A-41D1-B5CC-2F92368E6CAB}"/>
    <cellStyle name="Normal 4 4 5 2 2 3 2 3 2" xfId="25167" xr:uid="{32D4729B-5892-45E6-9391-7DDB6828B38A}"/>
    <cellStyle name="Normal 4 4 5 2 2 3 2 3 2 2" xfId="25168" xr:uid="{76C8778F-3850-4EC1-994C-CB4182D03A8D}"/>
    <cellStyle name="Normal 4 4 5 2 2 3 2 3 2 2 2" xfId="25169" xr:uid="{0D776BDF-307E-4213-8077-F01A405346C3}"/>
    <cellStyle name="Normal 4 4 5 2 2 3 2 3 2 3" xfId="25170" xr:uid="{90AD1DEA-C8F9-43B8-8FCF-44784507591B}"/>
    <cellStyle name="Normal 4 4 5 2 2 3 2 3 3" xfId="25171" xr:uid="{9C7AD75A-9B9B-4FC6-A467-89569B1F8DC7}"/>
    <cellStyle name="Normal 4 4 5 2 2 3 2 4" xfId="25172" xr:uid="{C84539B5-D9BF-482A-8051-496962DD1A65}"/>
    <cellStyle name="Normal 4 4 5 2 2 3 2 4 2" xfId="25173" xr:uid="{C4D8F642-C37B-4EB3-9066-F9EA09D48CDC}"/>
    <cellStyle name="Normal 4 4 5 2 2 3 2 5" xfId="25174" xr:uid="{DFD2C638-B0E3-4B97-8FE2-3174836EFCD4}"/>
    <cellStyle name="Normal 4 4 5 2 2 3 2 5 2" xfId="25175" xr:uid="{3D49522B-0702-4191-B29C-144F1194703F}"/>
    <cellStyle name="Normal 4 4 5 2 2 3 2 6" xfId="25176" xr:uid="{0717D0AE-180E-4EF7-9A75-E332064B820B}"/>
    <cellStyle name="Normal 4 4 5 2 2 3 2 6 2" xfId="25177" xr:uid="{BF7BBB85-39ED-4391-9DC2-B071574A4A8B}"/>
    <cellStyle name="Normal 4 4 5 2 2 3 2 7" xfId="25178" xr:uid="{4505356A-1505-4741-B3D8-76F7D65CE5DF}"/>
    <cellStyle name="Normal 4 4 5 2 2 3 2 7 2" xfId="25179" xr:uid="{31F0FCF4-61EA-4B1C-8A04-5BBC4F7DA51E}"/>
    <cellStyle name="Normal 4 4 5 2 2 3 2 8" xfId="25180" xr:uid="{E3FA48CB-850E-460C-8FFD-3A2DD8CDAE74}"/>
    <cellStyle name="Normal 4 4 5 2 2 3 2 8 2" xfId="25181" xr:uid="{AD0C249B-B098-4F45-AC51-33C77017D02C}"/>
    <cellStyle name="Normal 4 4 5 2 2 3 2 9" xfId="25182" xr:uid="{E88CA3F5-0A9E-48A7-998C-3A26D20D7186}"/>
    <cellStyle name="Normal 4 4 5 2 2 3 3" xfId="25183" xr:uid="{93770142-07FF-432D-BC11-236DB4182EAF}"/>
    <cellStyle name="Normal 4 4 5 2 2 3 3 2" xfId="25184" xr:uid="{9F73CBB1-51F7-4774-830A-42FDF0A45B1F}"/>
    <cellStyle name="Normal 4 4 5 2 2 3 3 2 2" xfId="25185" xr:uid="{B9B93547-512F-4BB1-A5EC-51A4FA06DA24}"/>
    <cellStyle name="Normal 4 4 5 2 2 3 3 2 2 2" xfId="25186" xr:uid="{70AA886B-4835-49CD-B1BD-013239628977}"/>
    <cellStyle name="Normal 4 4 5 2 2 3 3 2 2 2 2" xfId="25187" xr:uid="{2650F639-688B-48C3-9BA1-8CE4BDD1A22E}"/>
    <cellStyle name="Normal 4 4 5 2 2 3 3 2 2 3" xfId="25188" xr:uid="{27A4AD20-B1E7-4FB2-9A55-258D03C9C435}"/>
    <cellStyle name="Normal 4 4 5 2 2 3 3 2 3" xfId="25189" xr:uid="{C1692AF9-BE81-49DC-8464-B430D7B08805}"/>
    <cellStyle name="Normal 4 4 5 2 2 3 3 3" xfId="25190" xr:uid="{604E47A4-BDEA-44F8-9BBF-692295D1A417}"/>
    <cellStyle name="Normal 4 4 5 2 2 3 3 3 2" xfId="25191" xr:uid="{DEBF5939-4DC0-4B34-97C1-45B239F36594}"/>
    <cellStyle name="Normal 4 4 5 2 2 3 3 4" xfId="25192" xr:uid="{6262B2A6-4899-4458-9DC7-1FAF59F51F8C}"/>
    <cellStyle name="Normal 4 4 5 2 2 3 3 4 2" xfId="25193" xr:uid="{B3323A8F-CC8B-4540-9143-DF62925BAF31}"/>
    <cellStyle name="Normal 4 4 5 2 2 3 3 5" xfId="25194" xr:uid="{829D26B5-1CF7-44C5-8950-9F8B45C12235}"/>
    <cellStyle name="Normal 4 4 5 2 2 3 3 5 2" xfId="25195" xr:uid="{05476880-BBC4-4F01-9CD0-6A4243A874B1}"/>
    <cellStyle name="Normal 4 4 5 2 2 3 3 6" xfId="25196" xr:uid="{54D9C786-F437-4D59-88E1-94AF2875C8A7}"/>
    <cellStyle name="Normal 4 4 5 2 2 3 3 6 2" xfId="25197" xr:uid="{C432FF74-735C-4D36-A3F2-16F7C04A2FBD}"/>
    <cellStyle name="Normal 4 4 5 2 2 3 3 7" xfId="25198" xr:uid="{E7ED1042-A5BD-4EF6-BD71-C0534CB76FCF}"/>
    <cellStyle name="Normal 4 4 5 2 2 3 3 7 2" xfId="25199" xr:uid="{C85187AF-543C-45A9-9C4C-B626880984E4}"/>
    <cellStyle name="Normal 4 4 5 2 2 3 3 8" xfId="25200" xr:uid="{0A7081D7-AA0B-461E-B930-F943C941176B}"/>
    <cellStyle name="Normal 4 4 5 2 2 3 4" xfId="25201" xr:uid="{CEC88D1C-F26A-41F9-8C3A-259D969BCA77}"/>
    <cellStyle name="Normal 4 4 5 2 2 3 4 2" xfId="25202" xr:uid="{71BDE9E3-50BE-4950-849B-C34DDB452BB7}"/>
    <cellStyle name="Normal 4 4 5 2 2 3 4 2 2" xfId="25203" xr:uid="{5526DFC3-D3C2-4BE1-8444-24D577CE9B50}"/>
    <cellStyle name="Normal 4 4 5 2 2 3 4 2 2 2" xfId="25204" xr:uid="{7BF63325-8CCE-4A79-BB59-FEDCF2CFB15F}"/>
    <cellStyle name="Normal 4 4 5 2 2 3 4 2 3" xfId="25205" xr:uid="{7E62FABC-3A84-4603-A1CD-92EEE262414E}"/>
    <cellStyle name="Normal 4 4 5 2 2 3 4 3" xfId="25206" xr:uid="{C71066A8-7A40-43C0-8EDF-DC12777BF4BD}"/>
    <cellStyle name="Normal 4 4 5 2 2 3 5" xfId="25207" xr:uid="{F6A77FA3-782A-4D0F-8FC9-73D6D1F181F4}"/>
    <cellStyle name="Normal 4 4 5 2 2 3 5 2" xfId="25208" xr:uid="{82A3EF3C-D73A-4499-A2EA-58FE728F2288}"/>
    <cellStyle name="Normal 4 4 5 2 2 3 6" xfId="25209" xr:uid="{400C2730-BD0F-443A-A62A-E874CBAD4158}"/>
    <cellStyle name="Normal 4 4 5 2 2 3 6 2" xfId="25210" xr:uid="{5C7DB99B-A4D5-4A4A-A317-56C719B7D7F5}"/>
    <cellStyle name="Normal 4 4 5 2 2 3 7" xfId="25211" xr:uid="{5130EEEE-F7E8-497A-AF52-F5D8475E464F}"/>
    <cellStyle name="Normal 4 4 5 2 2 3 7 2" xfId="25212" xr:uid="{DA1111AA-1285-4C03-A3EE-4AE232BCDB7A}"/>
    <cellStyle name="Normal 4 4 5 2 2 3 8" xfId="25213" xr:uid="{865E3757-7B08-4E5A-B3E8-996F949B057F}"/>
    <cellStyle name="Normal 4 4 5 2 2 3 8 2" xfId="25214" xr:uid="{B0768BC0-8227-430A-B026-48C270E8E695}"/>
    <cellStyle name="Normal 4 4 5 2 2 3 9" xfId="25215" xr:uid="{58E9F8E4-1141-4019-9D38-2CF57F57EE76}"/>
    <cellStyle name="Normal 4 4 5 2 2 4" xfId="25216" xr:uid="{1D2ED062-49DD-40F1-A4AD-14BA991C5845}"/>
    <cellStyle name="Normal 4 4 5 2 2 4 2" xfId="25217" xr:uid="{0E1D0143-C55C-4B74-9D85-A201F5B35214}"/>
    <cellStyle name="Normal 4 4 5 2 2 5" xfId="25218" xr:uid="{9B87BCB7-50EF-4C0B-9A8E-F952A6D55CC6}"/>
    <cellStyle name="Normal 4 4 5 2 2 5 2" xfId="25219" xr:uid="{A2053D25-3F6A-4120-816F-CB80771EE119}"/>
    <cellStyle name="Normal 4 4 5 2 2 5 2 2" xfId="25220" xr:uid="{253B6E21-DACC-4EB6-86B0-F996685F0E41}"/>
    <cellStyle name="Normal 4 4 5 2 2 5 2 2 2" xfId="25221" xr:uid="{C3EA3ABD-3552-44CC-A226-12C7FD22702C}"/>
    <cellStyle name="Normal 4 4 5 2 2 5 2 2 2 2" xfId="25222" xr:uid="{1571419E-5C22-4FB0-8F3F-093C1EAA6B70}"/>
    <cellStyle name="Normal 4 4 5 2 2 5 2 2 2 2 2" xfId="25223" xr:uid="{2830BC12-A3B6-4BB5-856D-3F40E13626AA}"/>
    <cellStyle name="Normal 4 4 5 2 2 5 2 2 2 3" xfId="25224" xr:uid="{EBFBB6BF-7D37-4256-B0DA-BFA0C1DC6361}"/>
    <cellStyle name="Normal 4 4 5 2 2 5 2 2 3" xfId="25225" xr:uid="{82A55B9D-5878-4D16-8548-92A3A042B4E9}"/>
    <cellStyle name="Normal 4 4 5 2 2 5 2 3" xfId="25226" xr:uid="{7343EB25-408C-471E-87F3-2DFF2DDE097E}"/>
    <cellStyle name="Normal 4 4 5 2 2 5 2 3 2" xfId="25227" xr:uid="{A0CD2EE5-B169-4C56-A452-8D7E9EA66ADC}"/>
    <cellStyle name="Normal 4 4 5 2 2 5 2 4" xfId="25228" xr:uid="{D0F3EBFC-362A-45CB-AECA-465DE7D5ECF0}"/>
    <cellStyle name="Normal 4 4 5 2 2 5 2 4 2" xfId="25229" xr:uid="{B97A2247-1CFD-44E4-ABAB-04FB5CF26AF1}"/>
    <cellStyle name="Normal 4 4 5 2 2 5 2 5" xfId="25230" xr:uid="{2FCFB3C0-9894-421B-BE77-2A880092040E}"/>
    <cellStyle name="Normal 4 4 5 2 2 5 2 5 2" xfId="25231" xr:uid="{DE48BDB5-353E-4B0D-8023-BE7DB4B6E639}"/>
    <cellStyle name="Normal 4 4 5 2 2 5 2 6" xfId="25232" xr:uid="{D5922702-777E-44B2-80B7-0967B7BE5D86}"/>
    <cellStyle name="Normal 4 4 5 2 2 5 2 6 2" xfId="25233" xr:uid="{CF8879FE-CF22-44E8-8D2E-116223F12013}"/>
    <cellStyle name="Normal 4 4 5 2 2 5 2 7" xfId="25234" xr:uid="{854F760E-90F6-4261-AF38-931C3D3774F7}"/>
    <cellStyle name="Normal 4 4 5 2 2 5 2 7 2" xfId="25235" xr:uid="{F7244257-E0DE-4EE2-BCEC-BBC17846274E}"/>
    <cellStyle name="Normal 4 4 5 2 2 5 2 8" xfId="25236" xr:uid="{D7EC668E-34D4-4F17-AB48-9A05668C9A63}"/>
    <cellStyle name="Normal 4 4 5 2 2 5 3" xfId="25237" xr:uid="{F433EE20-6F0F-43AC-897B-85DCE5C35253}"/>
    <cellStyle name="Normal 4 4 5 2 2 5 3 2" xfId="25238" xr:uid="{18FF3F50-BAB4-46C7-95D3-50005534E966}"/>
    <cellStyle name="Normal 4 4 5 2 2 5 3 2 2" xfId="25239" xr:uid="{A4A4C3D9-718F-4843-8AFE-938E0846A6A5}"/>
    <cellStyle name="Normal 4 4 5 2 2 5 3 2 2 2" xfId="25240" xr:uid="{7D8257C9-BA61-40F7-BBBD-16897889D99B}"/>
    <cellStyle name="Normal 4 4 5 2 2 5 3 2 3" xfId="25241" xr:uid="{8518C2CD-5B37-4A3E-A9AD-D1B554A73221}"/>
    <cellStyle name="Normal 4 4 5 2 2 5 3 3" xfId="25242" xr:uid="{AA588767-F110-419B-8419-4DAA3CE0CC44}"/>
    <cellStyle name="Normal 4 4 5 2 2 5 4" xfId="25243" xr:uid="{547E96D7-0520-49A5-876C-635752D0D6A1}"/>
    <cellStyle name="Normal 4 4 5 2 2 5 4 2" xfId="25244" xr:uid="{87AB667A-8D95-40ED-A4E6-3893A3E61DBA}"/>
    <cellStyle name="Normal 4 4 5 2 2 5 5" xfId="25245" xr:uid="{AB533439-7636-4821-AA97-DA4E1F4796CB}"/>
    <cellStyle name="Normal 4 4 5 2 2 5 5 2" xfId="25246" xr:uid="{8716F97E-91E6-4638-B226-89874BD75824}"/>
    <cellStyle name="Normal 4 4 5 2 2 5 6" xfId="25247" xr:uid="{EF454867-543D-4B05-923B-27BDCE915567}"/>
    <cellStyle name="Normal 4 4 5 2 2 5 6 2" xfId="25248" xr:uid="{29535250-196D-4554-90DE-1DBAE784D2CC}"/>
    <cellStyle name="Normal 4 4 5 2 2 5 7" xfId="25249" xr:uid="{4836659F-0D30-41A6-856A-370C7663C0FC}"/>
    <cellStyle name="Normal 4 4 5 2 2 5 7 2" xfId="25250" xr:uid="{49FFA37D-7CAE-4C7A-B041-5AC0897B6F23}"/>
    <cellStyle name="Normal 4 4 5 2 2 5 8" xfId="25251" xr:uid="{C2BF9B60-4C87-4014-9ECA-778C07C6386C}"/>
    <cellStyle name="Normal 4 4 5 2 2 6" xfId="25252" xr:uid="{7B626AD0-EE38-4C2F-A326-5AC1821DD4F7}"/>
    <cellStyle name="Normal 4 4 5 2 2 6 2" xfId="25253" xr:uid="{D8B2734D-F2EC-454D-9E14-28101898E100}"/>
    <cellStyle name="Normal 4 4 5 2 2 6 2 2" xfId="25254" xr:uid="{C619EDB5-6482-4F14-98DD-F618A57A9909}"/>
    <cellStyle name="Normal 4 4 5 2 2 6 2 2 2" xfId="25255" xr:uid="{E4E2AF08-9301-4CCE-9C72-4CD2430D4970}"/>
    <cellStyle name="Normal 4 4 5 2 2 6 2 3" xfId="25256" xr:uid="{03EDD835-58C7-4BBF-881A-EBEE939D4330}"/>
    <cellStyle name="Normal 4 4 5 2 2 6 3" xfId="25257" xr:uid="{49DDA623-F678-42A2-B243-F1F1AC7C45B7}"/>
    <cellStyle name="Normal 4 4 5 2 2 7" xfId="25258" xr:uid="{4E0826A9-3348-4108-880B-6FCE62CD4D53}"/>
    <cellStyle name="Normal 4 4 5 2 2 7 2" xfId="25259" xr:uid="{3837D4DE-8599-4E7E-8F5E-823263B2C911}"/>
    <cellStyle name="Normal 4 4 5 2 2 8" xfId="25260" xr:uid="{038F9677-3F91-40A9-9ADB-5EEAC69C766E}"/>
    <cellStyle name="Normal 4 4 5 2 2 8 2" xfId="25261" xr:uid="{FC6473FE-C1FB-418A-BA1C-254226BE6C78}"/>
    <cellStyle name="Normal 4 4 5 2 2 9" xfId="25262" xr:uid="{4FD48366-E92B-4F86-9853-E98334E43E09}"/>
    <cellStyle name="Normal 4 4 5 2 2 9 2" xfId="25263" xr:uid="{2FA80E1B-5A5F-49D8-9D0A-9886BFD7E4D5}"/>
    <cellStyle name="Normal 4 4 5 2 3" xfId="25264" xr:uid="{E16FFBDC-4EE9-4E28-A636-D4FC3759206E}"/>
    <cellStyle name="Normal 4 4 5 2 3 2" xfId="25265" xr:uid="{FC48C097-8432-4124-A965-729924A954AF}"/>
    <cellStyle name="Normal 4 4 5 2 3 2 2" xfId="25266" xr:uid="{D9B899CE-4F7C-47C1-BBD7-032739077AA9}"/>
    <cellStyle name="Normal 4 4 5 2 3 2 2 2" xfId="25267" xr:uid="{3883FA54-06C0-4BAA-9CA4-227CF31F5BF8}"/>
    <cellStyle name="Normal 4 4 5 2 3 2 2 2 2" xfId="25268" xr:uid="{97D92B0F-EB31-4115-B4D4-4E9CB9CDDDAE}"/>
    <cellStyle name="Normal 4 4 5 2 3 2 2 2 2 2" xfId="25269" xr:uid="{7BD40F43-E8C6-45E7-A426-58BC938D834B}"/>
    <cellStyle name="Normal 4 4 5 2 3 2 2 2 2 2 2" xfId="25270" xr:uid="{FFBDF671-7B9A-4E79-8139-C1F51FFB34DC}"/>
    <cellStyle name="Normal 4 4 5 2 3 2 2 2 2 2 2 2" xfId="25271" xr:uid="{3A7F71F0-C012-4CB8-96D3-1DDF35FF643F}"/>
    <cellStyle name="Normal 4 4 5 2 3 2 2 2 2 2 3" xfId="25272" xr:uid="{2FB0C047-7EC3-45D6-8482-D88A59B7BC35}"/>
    <cellStyle name="Normal 4 4 5 2 3 2 2 2 2 3" xfId="25273" xr:uid="{D1DCF076-8FDC-4794-9498-6445336C5AE3}"/>
    <cellStyle name="Normal 4 4 5 2 3 2 2 2 3" xfId="25274" xr:uid="{A288E201-B948-4421-8F31-CB6F0CEFE864}"/>
    <cellStyle name="Normal 4 4 5 2 3 2 2 2 3 2" xfId="25275" xr:uid="{7DDEE021-2763-441E-8727-83728A2CE187}"/>
    <cellStyle name="Normal 4 4 5 2 3 2 2 2 4" xfId="25276" xr:uid="{A08C8CF8-B8F4-436D-A927-CF665B563AAB}"/>
    <cellStyle name="Normal 4 4 5 2 3 2 2 2 4 2" xfId="25277" xr:uid="{6BDCEA26-4EB3-4615-8BD6-72D13D967AB3}"/>
    <cellStyle name="Normal 4 4 5 2 3 2 2 2 5" xfId="25278" xr:uid="{A4B2FE50-4C86-4111-B1B1-EACAEDA6F114}"/>
    <cellStyle name="Normal 4 4 5 2 3 2 2 2 5 2" xfId="25279" xr:uid="{63467091-0232-4833-9F8E-8EDBFBBED40B}"/>
    <cellStyle name="Normal 4 4 5 2 3 2 2 2 6" xfId="25280" xr:uid="{D646547C-5FA6-49C5-8D45-C0F349B73567}"/>
    <cellStyle name="Normal 4 4 5 2 3 2 2 2 6 2" xfId="25281" xr:uid="{3AB09F95-8154-4370-B6E8-5919D8BE8CE6}"/>
    <cellStyle name="Normal 4 4 5 2 3 2 2 2 7" xfId="25282" xr:uid="{0C686810-DDC6-4878-A730-7464F091E235}"/>
    <cellStyle name="Normal 4 4 5 2 3 2 2 2 7 2" xfId="25283" xr:uid="{25B25FB6-B407-4B6A-BA4A-875C35B514FF}"/>
    <cellStyle name="Normal 4 4 5 2 3 2 2 2 8" xfId="25284" xr:uid="{27843E18-C2C2-40DF-84B5-371E4F0E1895}"/>
    <cellStyle name="Normal 4 4 5 2 3 2 2 3" xfId="25285" xr:uid="{2F2833CB-27D5-4D84-B9ED-2666B8F90699}"/>
    <cellStyle name="Normal 4 4 5 2 3 2 2 3 2" xfId="25286" xr:uid="{0BE52930-74DC-46E9-996F-80A866ADD4D8}"/>
    <cellStyle name="Normal 4 4 5 2 3 2 2 3 2 2" xfId="25287" xr:uid="{46016243-A06D-49A3-946B-47CD2AD50404}"/>
    <cellStyle name="Normal 4 4 5 2 3 2 2 3 2 2 2" xfId="25288" xr:uid="{2C38C2C0-5620-46C2-B960-2F63D3CCFA02}"/>
    <cellStyle name="Normal 4 4 5 2 3 2 2 3 2 3" xfId="25289" xr:uid="{4DA7A2D5-D32C-478D-8776-DF2D348B1F06}"/>
    <cellStyle name="Normal 4 4 5 2 3 2 2 3 3" xfId="25290" xr:uid="{6A72E427-07BB-42AA-B29C-27922EB75020}"/>
    <cellStyle name="Normal 4 4 5 2 3 2 2 4" xfId="25291" xr:uid="{2346687D-A153-4C4C-90EE-41973F799717}"/>
    <cellStyle name="Normal 4 4 5 2 3 2 2 4 2" xfId="25292" xr:uid="{A89D9960-C69F-4285-B670-732ACFDD0411}"/>
    <cellStyle name="Normal 4 4 5 2 3 2 2 5" xfId="25293" xr:uid="{245B66A0-603A-42C1-B3E8-AFB1E8E67047}"/>
    <cellStyle name="Normal 4 4 5 2 3 2 2 5 2" xfId="25294" xr:uid="{F1D3D1B4-FBE4-4D10-84C4-D5C55DF5DA0A}"/>
    <cellStyle name="Normal 4 4 5 2 3 2 2 6" xfId="25295" xr:uid="{80CEC9AC-9230-49E7-89EB-ECC08486335E}"/>
    <cellStyle name="Normal 4 4 5 2 3 2 2 6 2" xfId="25296" xr:uid="{B3112011-6717-4AA3-9472-ED2EC6F94F6B}"/>
    <cellStyle name="Normal 4 4 5 2 3 2 2 7" xfId="25297" xr:uid="{6D944321-54B4-4F30-BF37-E968908BA94C}"/>
    <cellStyle name="Normal 4 4 5 2 3 2 2 7 2" xfId="25298" xr:uid="{B3F0F4F1-EB65-43BD-B32D-FB2A589245FB}"/>
    <cellStyle name="Normal 4 4 5 2 3 2 2 8" xfId="25299" xr:uid="{C37CCCC6-ADA4-4F0C-8444-99F434D05567}"/>
    <cellStyle name="Normal 4 4 5 2 3 2 3" xfId="25300" xr:uid="{178466A0-1F4F-4531-8FBB-9D46F13F1A67}"/>
    <cellStyle name="Normal 4 4 5 2 3 2 3 2" xfId="25301" xr:uid="{4313D972-9E68-4927-8A0A-26E439C947E0}"/>
    <cellStyle name="Normal 4 4 5 2 3 2 3 2 2" xfId="25302" xr:uid="{B30659D7-52C8-428D-9772-C893BF88E36C}"/>
    <cellStyle name="Normal 4 4 5 2 3 2 3 2 2 2" xfId="25303" xr:uid="{9CFF32F0-77EE-4948-86A5-1DEFEDFBB553}"/>
    <cellStyle name="Normal 4 4 5 2 3 2 3 2 3" xfId="25304" xr:uid="{DF4C667D-F597-4728-91D4-6527B9C01C62}"/>
    <cellStyle name="Normal 4 4 5 2 3 2 3 3" xfId="25305" xr:uid="{7A95345F-B569-4912-A135-D63558D4B758}"/>
    <cellStyle name="Normal 4 4 5 2 3 2 4" xfId="25306" xr:uid="{7FB78F37-1B4C-4CBF-BBA2-5588C35DEBE6}"/>
    <cellStyle name="Normal 4 4 5 2 3 2 4 2" xfId="25307" xr:uid="{08D0BD83-79E3-4901-82CE-927E6542EB9C}"/>
    <cellStyle name="Normal 4 4 5 2 3 2 5" xfId="25308" xr:uid="{FE12AFC6-0113-45A8-9922-E1425A12290B}"/>
    <cellStyle name="Normal 4 4 5 2 3 2 5 2" xfId="25309" xr:uid="{4A0770D2-D3DC-4863-8B41-075397365187}"/>
    <cellStyle name="Normal 4 4 5 2 3 2 6" xfId="25310" xr:uid="{194563E6-814D-4A7F-A929-37B8F5441BDB}"/>
    <cellStyle name="Normal 4 4 5 2 3 2 6 2" xfId="25311" xr:uid="{B1AEFD64-444A-41EF-8D93-B036E8324882}"/>
    <cellStyle name="Normal 4 4 5 2 3 2 7" xfId="25312" xr:uid="{7CDA3DF0-6466-41D2-AADA-CE3B657C5B6D}"/>
    <cellStyle name="Normal 4 4 5 2 3 2 7 2" xfId="25313" xr:uid="{1D7E0BDB-3535-40F2-BD25-64F58EAD17EB}"/>
    <cellStyle name="Normal 4 4 5 2 3 2 8" xfId="25314" xr:uid="{3379F16D-DAED-4E44-9026-208A4EA6E53D}"/>
    <cellStyle name="Normal 4 4 5 2 3 2 8 2" xfId="25315" xr:uid="{A6D5BB7C-B270-4902-97C4-338783DB6C92}"/>
    <cellStyle name="Normal 4 4 5 2 3 2 9" xfId="25316" xr:uid="{197806DE-74D4-4B74-B35D-F6AAAEC65834}"/>
    <cellStyle name="Normal 4 4 5 2 3 3" xfId="25317" xr:uid="{421171E0-461E-4E3F-BC95-96D67085D420}"/>
    <cellStyle name="Normal 4 4 5 2 3 3 2" xfId="25318" xr:uid="{5EB985DE-56E5-4580-902F-B0F06A0175ED}"/>
    <cellStyle name="Normal 4 4 5 2 3 3 2 2" xfId="25319" xr:uid="{5F00563B-91F6-4AC0-A718-17565A501A6E}"/>
    <cellStyle name="Normal 4 4 5 2 3 3 2 2 2" xfId="25320" xr:uid="{E4CE4B00-2367-4169-B605-B921C218D87B}"/>
    <cellStyle name="Normal 4 4 5 2 3 3 2 2 2 2" xfId="25321" xr:uid="{5CE89FED-F3C5-43AD-80F4-92D5063DD6A6}"/>
    <cellStyle name="Normal 4 4 5 2 3 3 2 2 3" xfId="25322" xr:uid="{67BC95CF-73ED-45D5-8F85-AA4C3FE59642}"/>
    <cellStyle name="Normal 4 4 5 2 3 3 2 3" xfId="25323" xr:uid="{C89DAFA9-8E81-45C6-9E5F-D05D20B55DB6}"/>
    <cellStyle name="Normal 4 4 5 2 3 3 3" xfId="25324" xr:uid="{9AF802D4-65D0-4602-81BB-2CA1A787C430}"/>
    <cellStyle name="Normal 4 4 5 2 3 3 3 2" xfId="25325" xr:uid="{23E5E1FA-E8CA-4FE4-9317-1A618BAB5560}"/>
    <cellStyle name="Normal 4 4 5 2 3 3 4" xfId="25326" xr:uid="{8466EDD4-0D92-42C9-B42C-0C97CC0D981C}"/>
    <cellStyle name="Normal 4 4 5 2 3 3 4 2" xfId="25327" xr:uid="{FE895B73-C903-47F4-A1C1-20FDA92A62A9}"/>
    <cellStyle name="Normal 4 4 5 2 3 3 5" xfId="25328" xr:uid="{852CF505-CF02-4EB4-9E98-9CFB432E2EF8}"/>
    <cellStyle name="Normal 4 4 5 2 3 3 5 2" xfId="25329" xr:uid="{71C8B3E8-D58D-47EC-AA31-4CB05EAE7CA0}"/>
    <cellStyle name="Normal 4 4 5 2 3 3 6" xfId="25330" xr:uid="{1884BA77-6155-4D70-B8C7-E16077877051}"/>
    <cellStyle name="Normal 4 4 5 2 3 3 6 2" xfId="25331" xr:uid="{A356F36F-3CCB-4C9F-9AE8-AC6CE5BC56A7}"/>
    <cellStyle name="Normal 4 4 5 2 3 3 7" xfId="25332" xr:uid="{00C7E9E9-803A-4E15-B1B0-1CF58F3594AD}"/>
    <cellStyle name="Normal 4 4 5 2 3 3 7 2" xfId="25333" xr:uid="{0D5DB249-A821-4696-B43E-7F62C7464417}"/>
    <cellStyle name="Normal 4 4 5 2 3 3 8" xfId="25334" xr:uid="{F5C0712C-90F6-4C1E-9F14-6CFA434B2B3B}"/>
    <cellStyle name="Normal 4 4 5 2 3 4" xfId="25335" xr:uid="{15E6B7EE-2FD4-4888-BD06-9EE28DD08311}"/>
    <cellStyle name="Normal 4 4 5 2 3 4 2" xfId="25336" xr:uid="{4E8ADF8E-2833-475B-91C4-0C550E81B730}"/>
    <cellStyle name="Normal 4 4 5 2 3 4 2 2" xfId="25337" xr:uid="{C99BF61A-FB0B-4D45-B138-6E4C63519DCC}"/>
    <cellStyle name="Normal 4 4 5 2 3 4 2 2 2" xfId="25338" xr:uid="{798ABDD3-7491-4C2E-AEB6-122E4BFAAF3A}"/>
    <cellStyle name="Normal 4 4 5 2 3 4 2 3" xfId="25339" xr:uid="{E1B365E4-1601-4C11-8E22-971D09DB72E5}"/>
    <cellStyle name="Normal 4 4 5 2 3 4 3" xfId="25340" xr:uid="{7CE9FCAA-7D2A-42F1-BF8F-5BAA751E8500}"/>
    <cellStyle name="Normal 4 4 5 2 3 5" xfId="25341" xr:uid="{FC344B79-234C-45E4-B91D-8FFCE8A7EC92}"/>
    <cellStyle name="Normal 4 4 5 2 3 5 2" xfId="25342" xr:uid="{F288A17C-B1BB-45F0-BDA2-946BE68B30C4}"/>
    <cellStyle name="Normal 4 4 5 2 3 6" xfId="25343" xr:uid="{1E4B1F96-3327-4056-B1F9-7C3255F3ED8C}"/>
    <cellStyle name="Normal 4 4 5 2 3 6 2" xfId="25344" xr:uid="{11338E52-AE2F-4C82-ACF5-35A5EB2B4ADF}"/>
    <cellStyle name="Normal 4 4 5 2 3 7" xfId="25345" xr:uid="{0D9B5852-5C1D-4A2E-ACAC-EB293F226D5E}"/>
    <cellStyle name="Normal 4 4 5 2 3 7 2" xfId="25346" xr:uid="{DAC8D4A5-2F12-43BE-956D-6384E0B2D7A5}"/>
    <cellStyle name="Normal 4 4 5 2 3 8" xfId="25347" xr:uid="{C9874D79-04CA-4BBD-9DFA-BCE81490AB88}"/>
    <cellStyle name="Normal 4 4 5 2 3 8 2" xfId="25348" xr:uid="{70A8B5CB-411D-4FE3-9103-75BD14465B3C}"/>
    <cellStyle name="Normal 4 4 5 2 3 9" xfId="25349" xr:uid="{C77E4C24-BB4D-47F0-8622-572E6042704E}"/>
    <cellStyle name="Normal 4 4 5 2 4" xfId="25350" xr:uid="{8C3335F7-E1A4-461B-A0F1-4FFDF101B66C}"/>
    <cellStyle name="Normal 4 4 5 2 4 2" xfId="25351" xr:uid="{08F841FF-174B-4D2F-89F7-8384FABCCEAE}"/>
    <cellStyle name="Normal 4 4 5 2 5" xfId="25352" xr:uid="{2B7C510A-6351-4092-9DAF-5BA610EA01B7}"/>
    <cellStyle name="Normal 4 4 5 2 5 2" xfId="25353" xr:uid="{D7C4A7F9-095D-4265-9068-89E718DE72D0}"/>
    <cellStyle name="Normal 4 4 5 2 6" xfId="25354" xr:uid="{BA817441-045F-4CD4-9333-BF808EE6D1CD}"/>
    <cellStyle name="Normal 4 4 5 2 6 2" xfId="25355" xr:uid="{62A6AC48-2B3D-49D1-9664-724773FF6504}"/>
    <cellStyle name="Normal 4 4 5 2 6 2 2" xfId="25356" xr:uid="{9D866B66-8A42-4C88-8D70-785C1FBDB238}"/>
    <cellStyle name="Normal 4 4 5 2 6 2 2 2" xfId="25357" xr:uid="{06B69A6E-93A5-42DA-A005-338B3C1CEE6D}"/>
    <cellStyle name="Normal 4 4 5 2 6 2 2 2 2" xfId="25358" xr:uid="{DD4B24DF-1D7C-4E3C-98DE-978BD50B6691}"/>
    <cellStyle name="Normal 4 4 5 2 6 2 2 2 2 2" xfId="25359" xr:uid="{D938134C-CAFF-4595-AFEE-A70E1707EAD0}"/>
    <cellStyle name="Normal 4 4 5 2 6 2 2 2 3" xfId="25360" xr:uid="{F459AF9C-E0DD-480F-B30B-965414143016}"/>
    <cellStyle name="Normal 4 4 5 2 6 2 2 3" xfId="25361" xr:uid="{E8545EFE-2332-4440-A8D1-ED5B7204B4E7}"/>
    <cellStyle name="Normal 4 4 5 2 6 2 3" xfId="25362" xr:uid="{8C0B5398-D6FC-4AC9-9F86-DE282B306C21}"/>
    <cellStyle name="Normal 4 4 5 2 6 2 3 2" xfId="25363" xr:uid="{BBF3DD96-270C-4019-A7EB-2F9A85788D93}"/>
    <cellStyle name="Normal 4 4 5 2 6 2 4" xfId="25364" xr:uid="{BEF91B58-E6D8-4F12-AA89-5F23833E4F6A}"/>
    <cellStyle name="Normal 4 4 5 2 6 2 4 2" xfId="25365" xr:uid="{CEC1B5F6-9C08-4818-AE63-539F9F855DE6}"/>
    <cellStyle name="Normal 4 4 5 2 6 2 5" xfId="25366" xr:uid="{965C56B5-914C-4263-AA2C-F580AD028033}"/>
    <cellStyle name="Normal 4 4 5 2 6 2 5 2" xfId="25367" xr:uid="{22034709-2263-441C-9E0E-DD3FA89F431F}"/>
    <cellStyle name="Normal 4 4 5 2 6 2 6" xfId="25368" xr:uid="{31EE357A-BBF8-45DC-91AD-98BCC2EEEFE0}"/>
    <cellStyle name="Normal 4 4 5 2 6 2 6 2" xfId="25369" xr:uid="{F8563607-055C-49CF-880D-00B397687A0D}"/>
    <cellStyle name="Normal 4 4 5 2 6 2 7" xfId="25370" xr:uid="{66E8C2EB-9875-4F53-9AC3-82181E3351A9}"/>
    <cellStyle name="Normal 4 4 5 2 6 2 7 2" xfId="25371" xr:uid="{4FD7D6A9-273A-4A3A-B475-BB7078ED314C}"/>
    <cellStyle name="Normal 4 4 5 2 6 2 8" xfId="25372" xr:uid="{2F237ED4-4C7A-4902-B5D4-030B85F26D41}"/>
    <cellStyle name="Normal 4 4 5 2 6 3" xfId="25373" xr:uid="{26AC61B0-D465-473C-A127-029C767A3183}"/>
    <cellStyle name="Normal 4 4 5 2 6 3 2" xfId="25374" xr:uid="{98A1B97D-4444-4322-A19B-8A67DBB8A4FF}"/>
    <cellStyle name="Normal 4 4 5 2 6 3 2 2" xfId="25375" xr:uid="{56FBE6A5-F6D8-44D6-B154-D01751DECC5F}"/>
    <cellStyle name="Normal 4 4 5 2 6 3 2 2 2" xfId="25376" xr:uid="{10F485D1-C3CF-41F1-B13F-2E61CE0BA5C3}"/>
    <cellStyle name="Normal 4 4 5 2 6 3 2 3" xfId="25377" xr:uid="{3008886B-271C-4572-9E25-BA851A52B683}"/>
    <cellStyle name="Normal 4 4 5 2 6 3 3" xfId="25378" xr:uid="{A5124C62-CECD-4CDE-BCD5-79833794C272}"/>
    <cellStyle name="Normal 4 4 5 2 6 4" xfId="25379" xr:uid="{634A2AFC-822D-407F-9D98-D640B7C40C3E}"/>
    <cellStyle name="Normal 4 4 5 2 6 4 2" xfId="25380" xr:uid="{04BDAAC2-6921-40D0-B969-9D5E04124710}"/>
    <cellStyle name="Normal 4 4 5 2 6 5" xfId="25381" xr:uid="{7193BB55-00B2-4505-A23C-44FCB8EE113E}"/>
    <cellStyle name="Normal 4 4 5 2 6 5 2" xfId="25382" xr:uid="{42F92CEE-0B35-40E2-BDD6-EFC209B6CC88}"/>
    <cellStyle name="Normal 4 4 5 2 6 6" xfId="25383" xr:uid="{A19C685B-683D-4757-AF61-3FE814DA7EE0}"/>
    <cellStyle name="Normal 4 4 5 2 6 6 2" xfId="25384" xr:uid="{DB4CD142-498F-4C44-AD45-EE4EDE86DDE4}"/>
    <cellStyle name="Normal 4 4 5 2 6 7" xfId="25385" xr:uid="{73AE47A4-16B4-4A0A-ACD0-26B29E0C16DA}"/>
    <cellStyle name="Normal 4 4 5 2 6 7 2" xfId="25386" xr:uid="{523EB456-BC88-4034-9500-EE8D44660A15}"/>
    <cellStyle name="Normal 4 4 5 2 6 8" xfId="25387" xr:uid="{E4491C12-9613-4C1A-B00F-46EF47588A19}"/>
    <cellStyle name="Normal 4 4 5 2 7" xfId="25388" xr:uid="{8895BBFE-EC92-4D15-93D0-7870E5470054}"/>
    <cellStyle name="Normal 4 4 5 2 7 2" xfId="25389" xr:uid="{FE606F34-6C53-4A64-A738-D3F251812589}"/>
    <cellStyle name="Normal 4 4 5 2 7 2 2" xfId="25390" xr:uid="{83F581BC-480C-4152-A1CD-BADFDAE0EED5}"/>
    <cellStyle name="Normal 4 4 5 2 7 2 2 2" xfId="25391" xr:uid="{7B710096-8CAD-4FC5-A860-705DE1E8E8E0}"/>
    <cellStyle name="Normal 4 4 5 2 7 2 3" xfId="25392" xr:uid="{5B346428-B138-4797-8FF8-72E5322BEFA9}"/>
    <cellStyle name="Normal 4 4 5 2 7 3" xfId="25393" xr:uid="{1614AB5D-52CA-4577-962C-6CEFD4DA41CF}"/>
    <cellStyle name="Normal 4 4 5 2 8" xfId="25394" xr:uid="{AAAF63A0-DD28-4E14-B147-EC7988C208C6}"/>
    <cellStyle name="Normal 4 4 5 2 8 2" xfId="25395" xr:uid="{7E820DFA-D56F-494C-95F5-684DA358B1ED}"/>
    <cellStyle name="Normal 4 4 5 2 9" xfId="25396" xr:uid="{C90605B9-E643-409B-A0E5-1489224A7870}"/>
    <cellStyle name="Normal 4 4 5 2 9 2" xfId="25397" xr:uid="{6DCA66A2-1B3F-4B30-833C-4BF5ED19369A}"/>
    <cellStyle name="Normal 4 4 5 3" xfId="25398" xr:uid="{08F02172-25BF-4631-8240-9C3150C29C50}"/>
    <cellStyle name="Normal 4 4 5 3 10" xfId="25399" xr:uid="{47F401E3-662A-44A6-94BC-91DE7B3DAC71}"/>
    <cellStyle name="Normal 4 4 5 3 10 2" xfId="25400" xr:uid="{DFFBA743-020E-4F03-8746-05DEBCC1F052}"/>
    <cellStyle name="Normal 4 4 5 3 11" xfId="25401" xr:uid="{EAD09B32-B78E-48F9-A4EB-C424D0BC4FB7}"/>
    <cellStyle name="Normal 4 4 5 3 11 2" xfId="25402" xr:uid="{A9B73125-EB7B-4E6A-BED0-7B348E17E5AC}"/>
    <cellStyle name="Normal 4 4 5 3 12" xfId="25403" xr:uid="{044A976B-1EEE-4527-9FCE-927C8ABCB55A}"/>
    <cellStyle name="Normal 4 4 5 3 2" xfId="25404" xr:uid="{CA46B2DD-CE2F-459E-8055-C8CC71EA7430}"/>
    <cellStyle name="Normal 4 4 5 3 2 2" xfId="25405" xr:uid="{80C60CB4-A036-4CDD-9A93-B200F0C3131E}"/>
    <cellStyle name="Normal 4 4 5 3 2 2 2" xfId="25406" xr:uid="{B74ABA82-80AB-4C8A-8E14-35BDE456FF3A}"/>
    <cellStyle name="Normal 4 4 5 3 2 2 2 2" xfId="25407" xr:uid="{F3BEE3F9-85E9-4DAE-B178-CF7AFB60FFCF}"/>
    <cellStyle name="Normal 4 4 5 3 2 2 2 2 2" xfId="25408" xr:uid="{7C4003F2-E8D4-4D27-8C21-9721405223E9}"/>
    <cellStyle name="Normal 4 4 5 3 2 2 2 2 2 2" xfId="25409" xr:uid="{BA668F5B-F955-4DED-AAFB-7400673103C9}"/>
    <cellStyle name="Normal 4 4 5 3 2 2 2 2 2 2 2" xfId="25410" xr:uid="{E294BE1A-66AA-43A9-9F94-57003B243F93}"/>
    <cellStyle name="Normal 4 4 5 3 2 2 2 2 2 2 2 2" xfId="25411" xr:uid="{12B82EBE-813A-4A16-A86C-4169592C36AB}"/>
    <cellStyle name="Normal 4 4 5 3 2 2 2 2 2 2 3" xfId="25412" xr:uid="{BCF55C78-866A-4035-A0A3-8BF9CAC51347}"/>
    <cellStyle name="Normal 4 4 5 3 2 2 2 2 2 3" xfId="25413" xr:uid="{4225D284-D15E-4969-A595-FD5BC83874C2}"/>
    <cellStyle name="Normal 4 4 5 3 2 2 2 2 3" xfId="25414" xr:uid="{7D954ADD-3E95-4E59-B995-A7792D21C67D}"/>
    <cellStyle name="Normal 4 4 5 3 2 2 2 2 3 2" xfId="25415" xr:uid="{6FD1D398-984D-4200-876A-3E8BD8C686A5}"/>
    <cellStyle name="Normal 4 4 5 3 2 2 2 2 4" xfId="25416" xr:uid="{DF8801FE-6A0C-4661-B862-DFAC1CA3CF0B}"/>
    <cellStyle name="Normal 4 4 5 3 2 2 2 2 4 2" xfId="25417" xr:uid="{E6CE2BC5-D5BC-483D-A315-73D4EE9B7588}"/>
    <cellStyle name="Normal 4 4 5 3 2 2 2 2 5" xfId="25418" xr:uid="{A51E18FC-9C9B-4F7A-BC33-AE3952ABE477}"/>
    <cellStyle name="Normal 4 4 5 3 2 2 2 2 5 2" xfId="25419" xr:uid="{EB14ED1A-7322-4E83-8792-7E7975CDBA35}"/>
    <cellStyle name="Normal 4 4 5 3 2 2 2 2 6" xfId="25420" xr:uid="{5F41BC49-0C17-48CC-8E85-CCAB86109E63}"/>
    <cellStyle name="Normal 4 4 5 3 2 2 2 2 6 2" xfId="25421" xr:uid="{EAFBD301-FBE4-466C-A4BD-F8AA4B433939}"/>
    <cellStyle name="Normal 4 4 5 3 2 2 2 2 7" xfId="25422" xr:uid="{4DBA8AAF-A309-450A-9577-ECCB85519658}"/>
    <cellStyle name="Normal 4 4 5 3 2 2 2 2 7 2" xfId="25423" xr:uid="{2BFC13DE-D6DB-4118-8D63-EDA8B7C6D2C4}"/>
    <cellStyle name="Normal 4 4 5 3 2 2 2 2 8" xfId="25424" xr:uid="{C033CEFD-BD6A-4EDC-ABCF-05A3E772702C}"/>
    <cellStyle name="Normal 4 4 5 3 2 2 2 3" xfId="25425" xr:uid="{CB8DA429-F943-47E3-8B90-5BBD1C245F07}"/>
    <cellStyle name="Normal 4 4 5 3 2 2 2 3 2" xfId="25426" xr:uid="{4874413B-A7BD-4165-A282-805B8BA8B3E0}"/>
    <cellStyle name="Normal 4 4 5 3 2 2 2 3 2 2" xfId="25427" xr:uid="{5A50688E-22C7-49D0-98F2-1ACA47D4FD2C}"/>
    <cellStyle name="Normal 4 4 5 3 2 2 2 3 2 2 2" xfId="25428" xr:uid="{E6B871F4-8ED8-4F9C-8F42-0091EA44AE6B}"/>
    <cellStyle name="Normal 4 4 5 3 2 2 2 3 2 3" xfId="25429" xr:uid="{28E0687C-7369-472D-AAD4-63A8EDA8ABD0}"/>
    <cellStyle name="Normal 4 4 5 3 2 2 2 3 3" xfId="25430" xr:uid="{8C309122-1007-4920-BA7B-C3B5ED913CFA}"/>
    <cellStyle name="Normal 4 4 5 3 2 2 2 4" xfId="25431" xr:uid="{705E5A1D-1FA2-4D4D-9B6B-63DAFDEC91B0}"/>
    <cellStyle name="Normal 4 4 5 3 2 2 2 4 2" xfId="25432" xr:uid="{AACD40AF-F42F-4E2A-BDEC-F3D5A66128FB}"/>
    <cellStyle name="Normal 4 4 5 3 2 2 2 5" xfId="25433" xr:uid="{E70BF79B-223C-45E7-A29D-3F4258A627E7}"/>
    <cellStyle name="Normal 4 4 5 3 2 2 2 5 2" xfId="25434" xr:uid="{566C1FE9-D380-4E38-9481-B4410AC7CB28}"/>
    <cellStyle name="Normal 4 4 5 3 2 2 2 6" xfId="25435" xr:uid="{8BCEE525-008E-480C-93E5-6AA02F86D4EF}"/>
    <cellStyle name="Normal 4 4 5 3 2 2 2 6 2" xfId="25436" xr:uid="{719B4226-26F9-451D-A41E-2AD3C48E59A6}"/>
    <cellStyle name="Normal 4 4 5 3 2 2 2 7" xfId="25437" xr:uid="{D3306A4F-184A-4971-BA57-9882AD998090}"/>
    <cellStyle name="Normal 4 4 5 3 2 2 2 7 2" xfId="25438" xr:uid="{30FF87E4-35EA-473A-9245-17A3C0F1A1D3}"/>
    <cellStyle name="Normal 4 4 5 3 2 2 2 8" xfId="25439" xr:uid="{DEFEDE3D-F3C2-4026-8E90-36A3FC0161B7}"/>
    <cellStyle name="Normal 4 4 5 3 2 2 3" xfId="25440" xr:uid="{16A426FF-56AB-46FB-B5E1-E9FA155ED1FB}"/>
    <cellStyle name="Normal 4 4 5 3 2 2 3 2" xfId="25441" xr:uid="{164FA1CE-455F-41ED-9BDF-76685B64316D}"/>
    <cellStyle name="Normal 4 4 5 3 2 2 3 2 2" xfId="25442" xr:uid="{30483AE0-5FA4-4667-BFC5-AD54DB555662}"/>
    <cellStyle name="Normal 4 4 5 3 2 2 3 2 2 2" xfId="25443" xr:uid="{CCD8FF17-B882-4F3F-AB8A-55ED8A59EB0D}"/>
    <cellStyle name="Normal 4 4 5 3 2 2 3 2 3" xfId="25444" xr:uid="{C484A959-2631-40C0-AE81-92425673258B}"/>
    <cellStyle name="Normal 4 4 5 3 2 2 3 3" xfId="25445" xr:uid="{15400098-5639-4EB1-91D3-FDCDB9BD3CDE}"/>
    <cellStyle name="Normal 4 4 5 3 2 2 4" xfId="25446" xr:uid="{928415C1-35E0-4E5F-A81F-86AD74DFDDFC}"/>
    <cellStyle name="Normal 4 4 5 3 2 2 4 2" xfId="25447" xr:uid="{FC14A5B4-01B6-4672-AEDA-B38A9113738D}"/>
    <cellStyle name="Normal 4 4 5 3 2 2 5" xfId="25448" xr:uid="{262B264F-99C9-4F3D-A9A5-1A97F75F3243}"/>
    <cellStyle name="Normal 4 4 5 3 2 2 5 2" xfId="25449" xr:uid="{7DA641AD-D1F6-4BA9-BB7B-FEABF8AEF1B5}"/>
    <cellStyle name="Normal 4 4 5 3 2 2 6" xfId="25450" xr:uid="{A03CF1B8-9E6F-4D6E-8D21-066CF827F19D}"/>
    <cellStyle name="Normal 4 4 5 3 2 2 6 2" xfId="25451" xr:uid="{8D50BDAE-8C9A-47C1-9864-0A61FAE0B78E}"/>
    <cellStyle name="Normal 4 4 5 3 2 2 7" xfId="25452" xr:uid="{4BF1A239-A1A9-4205-A636-B948450FD154}"/>
    <cellStyle name="Normal 4 4 5 3 2 2 7 2" xfId="25453" xr:uid="{862A7E1D-3B22-4EB4-AB5B-E8508A9FAC7E}"/>
    <cellStyle name="Normal 4 4 5 3 2 2 8" xfId="25454" xr:uid="{9BF9186A-112C-4575-98D1-0878EE349606}"/>
    <cellStyle name="Normal 4 4 5 3 2 2 8 2" xfId="25455" xr:uid="{AA7BA6C0-CE80-40E0-9E10-D0B6351962F5}"/>
    <cellStyle name="Normal 4 4 5 3 2 2 9" xfId="25456" xr:uid="{14D475AC-9D4E-44B9-8745-9FDF76FB88BC}"/>
    <cellStyle name="Normal 4 4 5 3 2 3" xfId="25457" xr:uid="{A1974E13-545D-40E6-B97A-99013C753016}"/>
    <cellStyle name="Normal 4 4 5 3 2 3 2" xfId="25458" xr:uid="{C3F505AF-FA38-4F05-9950-16CC9AD15AAE}"/>
    <cellStyle name="Normal 4 4 5 3 2 3 2 2" xfId="25459" xr:uid="{50C9077F-FDD6-4ADB-B078-33108334EE54}"/>
    <cellStyle name="Normal 4 4 5 3 2 3 2 2 2" xfId="25460" xr:uid="{D0DB6CB9-81BB-46DB-ACD7-C2284F1987B6}"/>
    <cellStyle name="Normal 4 4 5 3 2 3 2 2 2 2" xfId="25461" xr:uid="{01988B09-EA3A-4EAD-9651-1B2459E43222}"/>
    <cellStyle name="Normal 4 4 5 3 2 3 2 2 3" xfId="25462" xr:uid="{5B8E6ED3-C451-4A66-B947-C5E25ACA6459}"/>
    <cellStyle name="Normal 4 4 5 3 2 3 2 3" xfId="25463" xr:uid="{902783D7-995D-4702-892B-7FDB705BACDD}"/>
    <cellStyle name="Normal 4 4 5 3 2 3 3" xfId="25464" xr:uid="{5B255CB3-D4B9-4165-AA6E-618044BAC8BF}"/>
    <cellStyle name="Normal 4 4 5 3 2 3 3 2" xfId="25465" xr:uid="{365677BC-9D96-4288-80A8-327ADA24E6B6}"/>
    <cellStyle name="Normal 4 4 5 3 2 3 4" xfId="25466" xr:uid="{2A18A084-9169-46B3-8D7C-C29BCCC06B8E}"/>
    <cellStyle name="Normal 4 4 5 3 2 3 4 2" xfId="25467" xr:uid="{02043AE3-CDA5-4B24-9D5B-577127B75A88}"/>
    <cellStyle name="Normal 4 4 5 3 2 3 5" xfId="25468" xr:uid="{560D86AA-BC51-4B1C-AC86-18E06FDDDDD0}"/>
    <cellStyle name="Normal 4 4 5 3 2 3 5 2" xfId="25469" xr:uid="{37D646EC-12A7-440C-B283-F1FE8AAC8A0A}"/>
    <cellStyle name="Normal 4 4 5 3 2 3 6" xfId="25470" xr:uid="{8A312CDE-920F-468D-A65A-F2843B14A5F4}"/>
    <cellStyle name="Normal 4 4 5 3 2 3 6 2" xfId="25471" xr:uid="{D60DFD76-6B00-4FC6-9B87-B7820C3C1BE4}"/>
    <cellStyle name="Normal 4 4 5 3 2 3 7" xfId="25472" xr:uid="{C5067B3B-FC36-4224-BF83-C49775B0D3D0}"/>
    <cellStyle name="Normal 4 4 5 3 2 3 7 2" xfId="25473" xr:uid="{6BAD10D0-B013-41C1-A309-A28258D51A83}"/>
    <cellStyle name="Normal 4 4 5 3 2 3 8" xfId="25474" xr:uid="{B13294D9-0658-475C-907C-5A2B7B5C3C77}"/>
    <cellStyle name="Normal 4 4 5 3 2 4" xfId="25475" xr:uid="{E66F4BB0-37B6-4BAE-BD5A-ED243CD8E777}"/>
    <cellStyle name="Normal 4 4 5 3 2 4 2" xfId="25476" xr:uid="{B55A80B2-20AD-4711-9C4F-5A6C78DC3EB4}"/>
    <cellStyle name="Normal 4 4 5 3 2 4 2 2" xfId="25477" xr:uid="{C5B02172-DF2A-400C-8158-D05881742CE1}"/>
    <cellStyle name="Normal 4 4 5 3 2 4 2 2 2" xfId="25478" xr:uid="{3724C3F1-6917-437B-A0D8-B6CBF1201C9E}"/>
    <cellStyle name="Normal 4 4 5 3 2 4 2 3" xfId="25479" xr:uid="{3A3E5169-3289-4678-AD08-6DADE8AB5B62}"/>
    <cellStyle name="Normal 4 4 5 3 2 4 3" xfId="25480" xr:uid="{03F4C576-E2F0-4A1F-90A2-2B3A7CE6151A}"/>
    <cellStyle name="Normal 4 4 5 3 2 5" xfId="25481" xr:uid="{198E5E53-831D-4B94-BBE8-96D1F3C21E5E}"/>
    <cellStyle name="Normal 4 4 5 3 2 5 2" xfId="25482" xr:uid="{0BEFE28F-62CF-4081-BEEC-480E42E3E374}"/>
    <cellStyle name="Normal 4 4 5 3 2 6" xfId="25483" xr:uid="{C2B601CA-0880-428C-BE5E-3F25BF3B9DDA}"/>
    <cellStyle name="Normal 4 4 5 3 2 6 2" xfId="25484" xr:uid="{0092461A-269E-4AF9-B42F-98162430E958}"/>
    <cellStyle name="Normal 4 4 5 3 2 7" xfId="25485" xr:uid="{651A8996-E61E-4C6E-A8B1-47BECBA42963}"/>
    <cellStyle name="Normal 4 4 5 3 2 7 2" xfId="25486" xr:uid="{F368C37C-6A0E-4D05-B9F8-48AD4DAA0185}"/>
    <cellStyle name="Normal 4 4 5 3 2 8" xfId="25487" xr:uid="{57385EE8-1B41-4533-B2CF-04AB02C433BC}"/>
    <cellStyle name="Normal 4 4 5 3 2 8 2" xfId="25488" xr:uid="{C1F721BB-0913-4351-911F-7887CF7CE235}"/>
    <cellStyle name="Normal 4 4 5 3 2 9" xfId="25489" xr:uid="{ECDA9047-8B1C-4E15-B428-0B5A01F75039}"/>
    <cellStyle name="Normal 4 4 5 3 3" xfId="25490" xr:uid="{250405EF-429A-4B2C-9074-41D13DBE1FE8}"/>
    <cellStyle name="Normal 4 4 5 3 3 2" xfId="25491" xr:uid="{59DFA66D-9120-4790-8804-BB8F03CFFF19}"/>
    <cellStyle name="Normal 4 4 5 3 4" xfId="25492" xr:uid="{7C954F9A-66E1-4114-873A-DE2AF8AD9E8B}"/>
    <cellStyle name="Normal 4 4 5 3 4 2" xfId="25493" xr:uid="{242858FF-E839-4DBF-8D00-5E444E7324AE}"/>
    <cellStyle name="Normal 4 4 5 3 5" xfId="25494" xr:uid="{31C6FD47-EF7A-4562-8BFA-084D003B7A73}"/>
    <cellStyle name="Normal 4 4 5 3 5 2" xfId="25495" xr:uid="{038DC286-AFEB-49B1-B34D-C4B57D9CE7B2}"/>
    <cellStyle name="Normal 4 4 5 3 5 2 2" xfId="25496" xr:uid="{D7830510-9684-4E92-9921-F2F6D825328A}"/>
    <cellStyle name="Normal 4 4 5 3 5 2 2 2" xfId="25497" xr:uid="{083703DB-982A-40B9-B60D-56A997BF10AE}"/>
    <cellStyle name="Normal 4 4 5 3 5 2 2 2 2" xfId="25498" xr:uid="{D1FE88F4-B64A-4D1A-AEFF-FF340357AF32}"/>
    <cellStyle name="Normal 4 4 5 3 5 2 2 2 2 2" xfId="25499" xr:uid="{2CDDF675-290B-4513-9D63-7B123EAC6D36}"/>
    <cellStyle name="Normal 4 4 5 3 5 2 2 2 3" xfId="25500" xr:uid="{BF6D2193-3096-4CAC-92EB-2415F9020352}"/>
    <cellStyle name="Normal 4 4 5 3 5 2 2 3" xfId="25501" xr:uid="{61BCE598-47F4-41C9-888E-C5494F70E651}"/>
    <cellStyle name="Normal 4 4 5 3 5 2 3" xfId="25502" xr:uid="{5B4F707F-83E9-4DCA-883B-98A8D3EB9D3B}"/>
    <cellStyle name="Normal 4 4 5 3 5 2 3 2" xfId="25503" xr:uid="{C2A87928-EBA4-4A37-A0DC-99754C592070}"/>
    <cellStyle name="Normal 4 4 5 3 5 2 4" xfId="25504" xr:uid="{80126893-9580-4B1E-87D9-E8FDD4D1025B}"/>
    <cellStyle name="Normal 4 4 5 3 5 2 4 2" xfId="25505" xr:uid="{9B639906-D2F3-4BFB-BB50-156C359BF55C}"/>
    <cellStyle name="Normal 4 4 5 3 5 2 5" xfId="25506" xr:uid="{24EFB5A1-F9DB-493D-B4E6-4FF799C73A52}"/>
    <cellStyle name="Normal 4 4 5 3 5 2 5 2" xfId="25507" xr:uid="{EDBD5AB6-0280-4058-A53F-07FF96B0C676}"/>
    <cellStyle name="Normal 4 4 5 3 5 2 6" xfId="25508" xr:uid="{4007DFD1-07BC-40EE-A2D7-692B8DEFC31A}"/>
    <cellStyle name="Normal 4 4 5 3 5 2 6 2" xfId="25509" xr:uid="{592B4995-9C1F-4178-B82F-A2DF38DE6822}"/>
    <cellStyle name="Normal 4 4 5 3 5 2 7" xfId="25510" xr:uid="{C6A56114-A54F-4167-97C0-28CD4B4C9A61}"/>
    <cellStyle name="Normal 4 4 5 3 5 2 7 2" xfId="25511" xr:uid="{B11CD0DF-B8AA-4818-8CBB-9191CE7F503B}"/>
    <cellStyle name="Normal 4 4 5 3 5 2 8" xfId="25512" xr:uid="{6A5BDA1A-F022-4BF3-913B-3692C2DADC5E}"/>
    <cellStyle name="Normal 4 4 5 3 5 3" xfId="25513" xr:uid="{F657EBE5-2DBE-4799-991B-A1EF252FB1FA}"/>
    <cellStyle name="Normal 4 4 5 3 5 3 2" xfId="25514" xr:uid="{72E70B9B-5CF2-46FE-B557-F734E99176C1}"/>
    <cellStyle name="Normal 4 4 5 3 5 3 2 2" xfId="25515" xr:uid="{EEF33EC4-884A-4C36-89C7-AE2DE52E38D8}"/>
    <cellStyle name="Normal 4 4 5 3 5 3 2 2 2" xfId="25516" xr:uid="{FEAD8EDE-DAB4-45DA-91DE-7FB317799C57}"/>
    <cellStyle name="Normal 4 4 5 3 5 3 2 3" xfId="25517" xr:uid="{EE20AAD1-5594-42ED-BAFB-4538C68C1065}"/>
    <cellStyle name="Normal 4 4 5 3 5 3 3" xfId="25518" xr:uid="{F543411A-98C3-4DF2-820D-4D94E64E7C9F}"/>
    <cellStyle name="Normal 4 4 5 3 5 4" xfId="25519" xr:uid="{83EB09AB-E6A2-4869-9048-A20C76F734EB}"/>
    <cellStyle name="Normal 4 4 5 3 5 4 2" xfId="25520" xr:uid="{86E4F976-E8A1-4AD0-B1E1-BA0748D81C1D}"/>
    <cellStyle name="Normal 4 4 5 3 5 5" xfId="25521" xr:uid="{0C290432-25C5-432D-A1A3-182506B19F99}"/>
    <cellStyle name="Normal 4 4 5 3 5 5 2" xfId="25522" xr:uid="{E53C8058-7168-4C7D-9898-BEC73CC4779D}"/>
    <cellStyle name="Normal 4 4 5 3 5 6" xfId="25523" xr:uid="{92052076-496F-4D12-85F0-4C6DA4A253FF}"/>
    <cellStyle name="Normal 4 4 5 3 5 6 2" xfId="25524" xr:uid="{CC3A4FAF-2233-4358-B060-C1980468E6F6}"/>
    <cellStyle name="Normal 4 4 5 3 5 7" xfId="25525" xr:uid="{1D311D8C-3DFF-4FE6-BFD9-08A6EDC1E308}"/>
    <cellStyle name="Normal 4 4 5 3 5 7 2" xfId="25526" xr:uid="{2FB43BB3-8CB3-4014-951A-44F06A5C70E5}"/>
    <cellStyle name="Normal 4 4 5 3 5 8" xfId="25527" xr:uid="{E9CABD14-1F8C-4731-BF1A-6A51DAB95566}"/>
    <cellStyle name="Normal 4 4 5 3 6" xfId="25528" xr:uid="{75610F89-D3C4-442C-89D7-4BB3EFAC43BF}"/>
    <cellStyle name="Normal 4 4 5 3 6 2" xfId="25529" xr:uid="{3185FE16-0360-4444-B96A-482D5D00E9B9}"/>
    <cellStyle name="Normal 4 4 5 3 6 2 2" xfId="25530" xr:uid="{33D876A2-0759-4214-8920-71E5E1AF57F3}"/>
    <cellStyle name="Normal 4 4 5 3 6 2 2 2" xfId="25531" xr:uid="{D362B72C-52F6-4D80-A61E-5490508E9833}"/>
    <cellStyle name="Normal 4 4 5 3 6 2 3" xfId="25532" xr:uid="{8671C234-7F1B-443C-8EA7-499C2D28CDB6}"/>
    <cellStyle name="Normal 4 4 5 3 6 3" xfId="25533" xr:uid="{64B6801B-A15D-4378-AB8C-15715D7ECD49}"/>
    <cellStyle name="Normal 4 4 5 3 7" xfId="25534" xr:uid="{7F253E31-39CF-4719-B1AE-3DF7DBEE3AE0}"/>
    <cellStyle name="Normal 4 4 5 3 7 2" xfId="25535" xr:uid="{BF9CF08D-ABB8-47B4-9AAB-B2D43E1D817E}"/>
    <cellStyle name="Normal 4 4 5 3 8" xfId="25536" xr:uid="{E6FFD2D8-0EBD-4BFB-BD18-973677365E61}"/>
    <cellStyle name="Normal 4 4 5 3 8 2" xfId="25537" xr:uid="{EC4A9593-11AB-4683-ADE3-CE077E6F77FB}"/>
    <cellStyle name="Normal 4 4 5 3 9" xfId="25538" xr:uid="{69A196AC-A9BA-4EB3-81C0-64502927EC62}"/>
    <cellStyle name="Normal 4 4 5 3 9 2" xfId="25539" xr:uid="{5DBFE845-0094-49CB-96D8-1EF44C6276D0}"/>
    <cellStyle name="Normal 4 4 5 4" xfId="25540" xr:uid="{3A355D65-8414-4AA1-8E48-1BF93CF3F33E}"/>
    <cellStyle name="Normal 4 4 5 4 2" xfId="25541" xr:uid="{8C4EDDDA-4DBD-41BB-BBBC-3AB0238B2818}"/>
    <cellStyle name="Normal 4 4 5 4 2 2" xfId="25542" xr:uid="{41BDEFF3-3E54-4804-BEE5-35EF9DAFB9D7}"/>
    <cellStyle name="Normal 4 4 5 4 2 2 2" xfId="25543" xr:uid="{F66326A2-88F5-4201-B626-857D24913BE3}"/>
    <cellStyle name="Normal 4 4 5 4 2 2 2 2" xfId="25544" xr:uid="{34209F45-E997-400A-A1BF-5D9ABF7D3AFD}"/>
    <cellStyle name="Normal 4 4 5 4 2 2 2 2 2" xfId="25545" xr:uid="{71310005-C214-472A-9182-639EFF423129}"/>
    <cellStyle name="Normal 4 4 5 4 2 2 2 2 2 2" xfId="25546" xr:uid="{790D45C0-02AC-4F8E-BC12-199F9E04EF96}"/>
    <cellStyle name="Normal 4 4 5 4 2 2 2 2 2 2 2" xfId="25547" xr:uid="{C807FD1F-0193-4F67-A5D7-22A9775BF6E1}"/>
    <cellStyle name="Normal 4 4 5 4 2 2 2 2 2 3" xfId="25548" xr:uid="{2A535B17-28B3-4056-A4A1-7211FD84E514}"/>
    <cellStyle name="Normal 4 4 5 4 2 2 2 2 3" xfId="25549" xr:uid="{73B2F928-5DCD-48DB-ABB6-B29012F332C6}"/>
    <cellStyle name="Normal 4 4 5 4 2 2 2 3" xfId="25550" xr:uid="{297E8F04-1F7D-4DF9-8A78-50787708EF3D}"/>
    <cellStyle name="Normal 4 4 5 4 2 2 2 3 2" xfId="25551" xr:uid="{C04AEC3B-A247-48E9-B86B-CC7D69C60324}"/>
    <cellStyle name="Normal 4 4 5 4 2 2 2 4" xfId="25552" xr:uid="{488397D7-9B90-4D60-9D27-648B2FF7124B}"/>
    <cellStyle name="Normal 4 4 5 4 2 2 2 4 2" xfId="25553" xr:uid="{29BA21F9-3191-4A76-9B72-07AE758CDA40}"/>
    <cellStyle name="Normal 4 4 5 4 2 2 2 5" xfId="25554" xr:uid="{A9785690-F1A7-46E4-9533-3BFE64AC241E}"/>
    <cellStyle name="Normal 4 4 5 4 2 2 2 5 2" xfId="25555" xr:uid="{668934BA-8DAD-4E1E-8DC6-A0A131279C2D}"/>
    <cellStyle name="Normal 4 4 5 4 2 2 2 6" xfId="25556" xr:uid="{850830E1-D18F-49FE-9C66-5362F9FF8548}"/>
    <cellStyle name="Normal 4 4 5 4 2 2 2 6 2" xfId="25557" xr:uid="{C5925B21-9409-440E-BB6D-9062C84F808C}"/>
    <cellStyle name="Normal 4 4 5 4 2 2 2 7" xfId="25558" xr:uid="{C2B436C3-2C4F-4CE3-8F30-22047CF80CB0}"/>
    <cellStyle name="Normal 4 4 5 4 2 2 2 7 2" xfId="25559" xr:uid="{BB9AC89B-6097-44D9-B61C-1FEF7CF159F7}"/>
    <cellStyle name="Normal 4 4 5 4 2 2 2 8" xfId="25560" xr:uid="{7DE044EB-60F8-41D7-A8A1-010842A0238D}"/>
    <cellStyle name="Normal 4 4 5 4 2 2 3" xfId="25561" xr:uid="{41D66A7E-AB84-498D-927F-3C2581A775AD}"/>
    <cellStyle name="Normal 4 4 5 4 2 2 3 2" xfId="25562" xr:uid="{DC8EBAFF-F4E3-4E08-8C43-E62D88227993}"/>
    <cellStyle name="Normal 4 4 5 4 2 2 3 2 2" xfId="25563" xr:uid="{7FCB8D5D-98CC-4825-ABC3-A904541D5428}"/>
    <cellStyle name="Normal 4 4 5 4 2 2 3 2 2 2" xfId="25564" xr:uid="{559960E8-6492-4053-BAA6-41AC2714B6E4}"/>
    <cellStyle name="Normal 4 4 5 4 2 2 3 2 3" xfId="25565" xr:uid="{E9EF5930-9C8C-4747-AE9C-59785A1654AF}"/>
    <cellStyle name="Normal 4 4 5 4 2 2 3 3" xfId="25566" xr:uid="{B27138EE-5664-4F83-B8C5-339256467896}"/>
    <cellStyle name="Normal 4 4 5 4 2 2 4" xfId="25567" xr:uid="{8A1519D3-048C-4082-976E-88F7053DA508}"/>
    <cellStyle name="Normal 4 4 5 4 2 2 4 2" xfId="25568" xr:uid="{30D0ED86-7C32-4A0A-92E1-B3834B642596}"/>
    <cellStyle name="Normal 4 4 5 4 2 2 5" xfId="25569" xr:uid="{9B4F18D1-E2CF-4049-B00B-D8532D17631F}"/>
    <cellStyle name="Normal 4 4 5 4 2 2 5 2" xfId="25570" xr:uid="{2CBAA0BB-35D5-4AB6-8567-84FA7D023769}"/>
    <cellStyle name="Normal 4 4 5 4 2 2 6" xfId="25571" xr:uid="{111E7F45-04E4-4A4A-B58E-F068D5F19B9D}"/>
    <cellStyle name="Normal 4 4 5 4 2 2 6 2" xfId="25572" xr:uid="{C3106246-8FDE-4513-8DBC-62D4FEE55695}"/>
    <cellStyle name="Normal 4 4 5 4 2 2 7" xfId="25573" xr:uid="{903007C6-82F7-4C1E-9630-93E52B5F6A34}"/>
    <cellStyle name="Normal 4 4 5 4 2 2 7 2" xfId="25574" xr:uid="{7F135738-64AB-4ADA-BA83-BF98F6835CEE}"/>
    <cellStyle name="Normal 4 4 5 4 2 2 8" xfId="25575" xr:uid="{30C887DB-3645-44A6-A252-A60AB7CDC6D6}"/>
    <cellStyle name="Normal 4 4 5 4 2 3" xfId="25576" xr:uid="{4F6C4E59-A21B-453F-99BD-4858040AE1D1}"/>
    <cellStyle name="Normal 4 4 5 4 2 3 2" xfId="25577" xr:uid="{FF15D16B-088C-4C95-A792-CD62E2BC06D5}"/>
    <cellStyle name="Normal 4 4 5 4 2 3 2 2" xfId="25578" xr:uid="{1B7B37DD-7271-4E09-9AC5-D2CD1C572C58}"/>
    <cellStyle name="Normal 4 4 5 4 2 3 2 2 2" xfId="25579" xr:uid="{3377EFDF-9583-4E18-8C10-5EDA9AECAFEE}"/>
    <cellStyle name="Normal 4 4 5 4 2 3 2 3" xfId="25580" xr:uid="{D824B5D8-7B42-44EF-80D5-F24680AC17AE}"/>
    <cellStyle name="Normal 4 4 5 4 2 3 3" xfId="25581" xr:uid="{FDD4450B-3128-4D63-869E-E70446C34891}"/>
    <cellStyle name="Normal 4 4 5 4 2 4" xfId="25582" xr:uid="{744EE0C8-A6FF-47DF-90D2-2CF172A5018E}"/>
    <cellStyle name="Normal 4 4 5 4 2 4 2" xfId="25583" xr:uid="{9E9B25EE-B0AA-48B2-B591-162E45E6E8C6}"/>
    <cellStyle name="Normal 4 4 5 4 2 5" xfId="25584" xr:uid="{2BA29E23-70EC-4E2D-85EE-E69ECB3D46C5}"/>
    <cellStyle name="Normal 4 4 5 4 2 5 2" xfId="25585" xr:uid="{F74A3237-CBE1-4F6A-9C9F-3FB04A03EBAA}"/>
    <cellStyle name="Normal 4 4 5 4 2 6" xfId="25586" xr:uid="{1A704426-DA08-4E25-A2C8-EA938F4AF243}"/>
    <cellStyle name="Normal 4 4 5 4 2 6 2" xfId="25587" xr:uid="{5DEF1ADD-AC0E-4CF4-BDDA-D83F08ACABC4}"/>
    <cellStyle name="Normal 4 4 5 4 2 7" xfId="25588" xr:uid="{2D33DE95-6411-45CF-A638-3D51E4F37AF1}"/>
    <cellStyle name="Normal 4 4 5 4 2 7 2" xfId="25589" xr:uid="{1548D3EF-F85C-4ABE-8D45-5560496C660C}"/>
    <cellStyle name="Normal 4 4 5 4 2 8" xfId="25590" xr:uid="{23D247F2-0DC0-4A95-A3E4-DB25EDA220A9}"/>
    <cellStyle name="Normal 4 4 5 4 2 8 2" xfId="25591" xr:uid="{6FD00859-AEDC-49AB-9D1E-8828AA9092E9}"/>
    <cellStyle name="Normal 4 4 5 4 2 9" xfId="25592" xr:uid="{13EADFF1-E42E-4581-9C12-9E7188579D6D}"/>
    <cellStyle name="Normal 4 4 5 4 3" xfId="25593" xr:uid="{234691B2-04AD-49D8-A654-7AF70E342B1D}"/>
    <cellStyle name="Normal 4 4 5 4 3 2" xfId="25594" xr:uid="{F86D600F-28AA-4488-91A5-9825B3224CE8}"/>
    <cellStyle name="Normal 4 4 5 4 3 2 2" xfId="25595" xr:uid="{6927D824-8D21-49D2-9B07-00D6C0E893DE}"/>
    <cellStyle name="Normal 4 4 5 4 3 2 2 2" xfId="25596" xr:uid="{84EE93C5-6435-4320-9A67-478B14300BB3}"/>
    <cellStyle name="Normal 4 4 5 4 3 2 2 2 2" xfId="25597" xr:uid="{BEE3F04A-D4B6-4191-9EA2-81375F5F9354}"/>
    <cellStyle name="Normal 4 4 5 4 3 2 2 3" xfId="25598" xr:uid="{B46B1169-23DF-4E02-8465-2FD155FC8FC8}"/>
    <cellStyle name="Normal 4 4 5 4 3 2 3" xfId="25599" xr:uid="{C6491A3F-4EE3-445F-B267-7BADC9549857}"/>
    <cellStyle name="Normal 4 4 5 4 3 3" xfId="25600" xr:uid="{2956F239-1BC2-4288-9480-B540A811BF90}"/>
    <cellStyle name="Normal 4 4 5 4 3 3 2" xfId="25601" xr:uid="{1605DFB0-D99D-4EFD-AB78-076CEA3F5E2D}"/>
    <cellStyle name="Normal 4 4 5 4 3 4" xfId="25602" xr:uid="{5CB9AC6C-E502-4D03-B791-03B048D05102}"/>
    <cellStyle name="Normal 4 4 5 4 3 4 2" xfId="25603" xr:uid="{C8B8F7B4-4396-4C2D-B887-3B37B5035F6C}"/>
    <cellStyle name="Normal 4 4 5 4 3 5" xfId="25604" xr:uid="{FBA81F59-9A29-4106-92E0-788F1F3BE575}"/>
    <cellStyle name="Normal 4 4 5 4 3 5 2" xfId="25605" xr:uid="{13241514-3F63-4D86-BC35-6B18B5CC9C96}"/>
    <cellStyle name="Normal 4 4 5 4 3 6" xfId="25606" xr:uid="{3972C09B-D149-4752-9C41-7485B813C744}"/>
    <cellStyle name="Normal 4 4 5 4 3 6 2" xfId="25607" xr:uid="{EB4F459C-B596-451D-B7D6-EE6C30BB1754}"/>
    <cellStyle name="Normal 4 4 5 4 3 7" xfId="25608" xr:uid="{ED9AC61E-D6C8-4824-B046-4A45C1F9E9B0}"/>
    <cellStyle name="Normal 4 4 5 4 3 7 2" xfId="25609" xr:uid="{D319529E-3B81-4EB5-B46B-694F1FB72087}"/>
    <cellStyle name="Normal 4 4 5 4 3 8" xfId="25610" xr:uid="{14B8C78E-9F75-4060-9B36-10BD6F7AE297}"/>
    <cellStyle name="Normal 4 4 5 4 4" xfId="25611" xr:uid="{773AB376-52D8-4599-B16D-DBFC1C0E6236}"/>
    <cellStyle name="Normal 4 4 5 4 4 2" xfId="25612" xr:uid="{2C020359-353D-47E2-8070-B811BD1E54A2}"/>
    <cellStyle name="Normal 4 4 5 4 4 2 2" xfId="25613" xr:uid="{A4ED464D-44A5-4BE0-9B60-065286ECC921}"/>
    <cellStyle name="Normal 4 4 5 4 4 2 2 2" xfId="25614" xr:uid="{A0B94610-C7A1-4D2D-81E4-A6799E621515}"/>
    <cellStyle name="Normal 4 4 5 4 4 2 3" xfId="25615" xr:uid="{2BF4C1E2-B31C-45D4-973E-7D6A828B5A92}"/>
    <cellStyle name="Normal 4 4 5 4 4 3" xfId="25616" xr:uid="{7A09B218-4302-46E8-B68A-F217B9998EC0}"/>
    <cellStyle name="Normal 4 4 5 4 5" xfId="25617" xr:uid="{E4430C4F-A9DE-4D68-BE7C-B9B89F55192A}"/>
    <cellStyle name="Normal 4 4 5 4 5 2" xfId="25618" xr:uid="{48A15453-34DC-4F0E-A7FD-AE618F0D09CD}"/>
    <cellStyle name="Normal 4 4 5 4 6" xfId="25619" xr:uid="{574094A3-37F5-4544-8836-8C95EA830FA9}"/>
    <cellStyle name="Normal 4 4 5 4 6 2" xfId="25620" xr:uid="{F3FAA184-F258-4D8A-9DC8-B25B438481F4}"/>
    <cellStyle name="Normal 4 4 5 4 7" xfId="25621" xr:uid="{18EB7C5B-7A94-4266-A9A3-53898F138EA9}"/>
    <cellStyle name="Normal 4 4 5 4 7 2" xfId="25622" xr:uid="{862FCEEB-A4E3-48A2-9A16-13470DB5B68D}"/>
    <cellStyle name="Normal 4 4 5 4 8" xfId="25623" xr:uid="{8E07E4AD-09D4-42C9-B114-B6D454E71300}"/>
    <cellStyle name="Normal 4 4 5 4 8 2" xfId="25624" xr:uid="{EF98A824-05D3-4315-BE37-5485C66E3676}"/>
    <cellStyle name="Normal 4 4 5 4 9" xfId="25625" xr:uid="{75781EFB-A4F7-405A-B609-A6445E0963B2}"/>
    <cellStyle name="Normal 4 4 5 5" xfId="25626" xr:uid="{987B7D7B-C21D-4B52-A68C-6D5573398F9A}"/>
    <cellStyle name="Normal 4 4 5 5 2" xfId="25627" xr:uid="{670CC884-A985-4CDB-893E-2B620BF0E53E}"/>
    <cellStyle name="Normal 4 4 5 6" xfId="25628" xr:uid="{A21F939C-6DAC-490F-BA67-4335C9987961}"/>
    <cellStyle name="Normal 4 4 5 6 2" xfId="25629" xr:uid="{74FB8D9D-4906-4D63-B4BB-A81A6A20656E}"/>
    <cellStyle name="Normal 4 4 5 6 2 2" xfId="25630" xr:uid="{95AC1F9F-FB5D-41D9-8A1A-34BDAA2B7967}"/>
    <cellStyle name="Normal 4 4 5 6 2 2 2" xfId="25631" xr:uid="{0CAC612A-A9B5-49E3-AE8A-548107F2659B}"/>
    <cellStyle name="Normal 4 4 5 6 2 2 2 2" xfId="25632" xr:uid="{FD370328-35BD-4845-A902-99A251C6F186}"/>
    <cellStyle name="Normal 4 4 5 6 2 2 2 2 2" xfId="25633" xr:uid="{9FB6BBC0-9D0B-4C31-B032-82B1207149E9}"/>
    <cellStyle name="Normal 4 4 5 6 2 2 2 3" xfId="25634" xr:uid="{864F25A3-F336-4C45-B234-2C998660849C}"/>
    <cellStyle name="Normal 4 4 5 6 2 2 3" xfId="25635" xr:uid="{60D09A4A-0F96-4135-890F-7B94FBA74A5D}"/>
    <cellStyle name="Normal 4 4 5 6 2 3" xfId="25636" xr:uid="{69B7DF79-503B-411D-90C0-960220D7A708}"/>
    <cellStyle name="Normal 4 4 5 6 2 3 2" xfId="25637" xr:uid="{AB838BEF-CDF2-499F-A392-9F78C69ABE4D}"/>
    <cellStyle name="Normal 4 4 5 6 2 4" xfId="25638" xr:uid="{A7B8C3A0-ADF1-45CC-BE9E-40914F03B6E0}"/>
    <cellStyle name="Normal 4 4 5 6 2 4 2" xfId="25639" xr:uid="{C08FC893-CD8A-482E-AAD9-5DE0ABB94D6C}"/>
    <cellStyle name="Normal 4 4 5 6 2 5" xfId="25640" xr:uid="{585AB2D9-410E-471D-9A0F-BBF992E62747}"/>
    <cellStyle name="Normal 4 4 5 6 2 5 2" xfId="25641" xr:uid="{CD975154-6CD9-4A36-80CF-0B19A15F2D15}"/>
    <cellStyle name="Normal 4 4 5 6 2 6" xfId="25642" xr:uid="{E9A4CB73-6FE8-4F32-A142-7973BD666CCE}"/>
    <cellStyle name="Normal 4 4 5 6 2 6 2" xfId="25643" xr:uid="{1B7F1AA7-6AB4-4C6F-87F3-BB1C2964767E}"/>
    <cellStyle name="Normal 4 4 5 6 2 7" xfId="25644" xr:uid="{0A6D0097-F6E4-4C1A-8619-0CD53227023C}"/>
    <cellStyle name="Normal 4 4 5 6 2 7 2" xfId="25645" xr:uid="{874B4405-EA72-4C44-A74C-A242AB006C49}"/>
    <cellStyle name="Normal 4 4 5 6 2 8" xfId="25646" xr:uid="{CBF74513-315F-464A-AB94-D52DCD6F37A6}"/>
    <cellStyle name="Normal 4 4 5 6 3" xfId="25647" xr:uid="{18E605E3-591F-4706-B70F-C44EBC776FBC}"/>
    <cellStyle name="Normal 4 4 5 6 3 2" xfId="25648" xr:uid="{DA1ACE83-0C6C-4B06-AD38-EFDD5A83F173}"/>
    <cellStyle name="Normal 4 4 5 6 3 2 2" xfId="25649" xr:uid="{BDB847E9-8CFC-446B-9538-50AD6D08C220}"/>
    <cellStyle name="Normal 4 4 5 6 3 2 2 2" xfId="25650" xr:uid="{26FAA9F1-6A30-4E9A-8D09-04A4A14BEA00}"/>
    <cellStyle name="Normal 4 4 5 6 3 2 3" xfId="25651" xr:uid="{D73B5DB7-4984-40BD-861E-53FD6ED3CFDF}"/>
    <cellStyle name="Normal 4 4 5 6 3 3" xfId="25652" xr:uid="{61D97939-FC00-4BEC-BD4E-CAA6F1EAA15D}"/>
    <cellStyle name="Normal 4 4 5 6 4" xfId="25653" xr:uid="{4F4746BF-E143-43C3-AF8F-BD64708F882E}"/>
    <cellStyle name="Normal 4 4 5 6 4 2" xfId="25654" xr:uid="{5E548246-5994-4B65-91E9-C0C94E39109A}"/>
    <cellStyle name="Normal 4 4 5 6 5" xfId="25655" xr:uid="{0E4FF39C-B6C2-472D-9251-0F163033BE3B}"/>
    <cellStyle name="Normal 4 4 5 6 5 2" xfId="25656" xr:uid="{7201AF29-BBE0-4528-879A-1459067BC064}"/>
    <cellStyle name="Normal 4 4 5 6 6" xfId="25657" xr:uid="{21398A63-5E12-43D2-8662-728348FDD9E7}"/>
    <cellStyle name="Normal 4 4 5 6 6 2" xfId="25658" xr:uid="{7CD5D9D5-0520-4AFC-9949-D9AABA78B6C9}"/>
    <cellStyle name="Normal 4 4 5 6 7" xfId="25659" xr:uid="{963BAA87-3E10-45D0-A1E9-472F9E564BE4}"/>
    <cellStyle name="Normal 4 4 5 6 7 2" xfId="25660" xr:uid="{D46DC3D2-BC00-470A-8B3A-8AA71F532BF9}"/>
    <cellStyle name="Normal 4 4 5 6 8" xfId="25661" xr:uid="{A0FCAD35-190F-4402-9080-A01884D20742}"/>
    <cellStyle name="Normal 4 4 5 7" xfId="25662" xr:uid="{E2EAE8B8-326B-4ACB-9524-E08160D6EB4B}"/>
    <cellStyle name="Normal 4 4 5 7 2" xfId="25663" xr:uid="{035FEEB7-AF26-4885-98E4-1EF314B5FDD2}"/>
    <cellStyle name="Normal 4 4 5 7 2 2" xfId="25664" xr:uid="{647139B1-6F09-4168-9D5B-7985DED76BE6}"/>
    <cellStyle name="Normal 4 4 5 7 2 2 2" xfId="25665" xr:uid="{71EDADA8-96B4-49EC-BA42-5BB120EFD2DB}"/>
    <cellStyle name="Normal 4 4 5 7 2 3" xfId="25666" xr:uid="{924A0569-FF10-40C8-9DC4-5E10F15C3390}"/>
    <cellStyle name="Normal 4 4 5 7 3" xfId="25667" xr:uid="{701F6097-DB18-43B0-A950-DF4C7C4A05EF}"/>
    <cellStyle name="Normal 4 4 5 8" xfId="25668" xr:uid="{95E6DD08-38C6-42FA-A1E4-C1DED8B2A5A4}"/>
    <cellStyle name="Normal 4 4 5 8 2" xfId="25669" xr:uid="{8E4956B6-52A8-4D74-A416-93A293915C25}"/>
    <cellStyle name="Normal 4 4 5 9" xfId="25670" xr:uid="{EBE441AF-AFF5-4EEB-BD91-F69E03D92BE7}"/>
    <cellStyle name="Normal 4 4 5 9 2" xfId="25671" xr:uid="{F6E80F2D-FC9F-4AD6-A6ED-F799BEA604DF}"/>
    <cellStyle name="Normal 4 4 6" xfId="25672" xr:uid="{2A10EA94-E6A2-4C6D-BDA6-54E5976A6631}"/>
    <cellStyle name="Normal 4 4 6 2" xfId="25673" xr:uid="{3ABBE2A1-18DD-4DB8-80E0-E02422480B7E}"/>
    <cellStyle name="Normal 4 4 7" xfId="25674" xr:uid="{281A57B4-3939-45BB-9FA2-28F1E2F7CF84}"/>
    <cellStyle name="Normal 4 4 7 10" xfId="25675" xr:uid="{BC5432B1-DBD2-4E15-AE5A-713055492AE9}"/>
    <cellStyle name="Normal 4 4 7 10 2" xfId="25676" xr:uid="{155A2F85-3AA3-4E2E-95F9-8D3A214DB1B0}"/>
    <cellStyle name="Normal 4 4 7 11" xfId="25677" xr:uid="{A8E82F4B-7334-41CD-A9FB-7DE3D099E5B9}"/>
    <cellStyle name="Normal 4 4 7 11 2" xfId="25678" xr:uid="{7F9A4445-C9BF-4E1A-A7F8-2B257FD754A2}"/>
    <cellStyle name="Normal 4 4 7 12" xfId="25679" xr:uid="{C3725156-B970-4D9B-B4FA-7387BE7B2B3D}"/>
    <cellStyle name="Normal 4 4 7 2" xfId="25680" xr:uid="{7DAB805D-50BD-4004-A9EF-74DF43B7BA45}"/>
    <cellStyle name="Normal 4 4 7 2 10" xfId="25681" xr:uid="{302ECBAD-77B4-459D-9FED-703386BB6C54}"/>
    <cellStyle name="Normal 4 4 7 2 10 2" xfId="25682" xr:uid="{FA68F93A-A586-4D1D-8604-9C8C3B284150}"/>
    <cellStyle name="Normal 4 4 7 2 11" xfId="25683" xr:uid="{35F01975-F387-4937-B0EC-218A4EB1B2D3}"/>
    <cellStyle name="Normal 4 4 7 2 11 2" xfId="25684" xr:uid="{EBD13B9A-ABD7-4C58-B51A-0E91C522AFDA}"/>
    <cellStyle name="Normal 4 4 7 2 12" xfId="25685" xr:uid="{E1A48B5E-84F5-43B5-BF86-3ABB779270FA}"/>
    <cellStyle name="Normal 4 4 7 2 2" xfId="25686" xr:uid="{AE4CF6E7-0BEC-4D39-915E-18381E5C8A6A}"/>
    <cellStyle name="Normal 4 4 7 2 2 2" xfId="25687" xr:uid="{0771DF4B-5835-4D7E-8BB7-4AF03DBFA9D0}"/>
    <cellStyle name="Normal 4 4 7 2 2 2 2" xfId="25688" xr:uid="{15CBC587-09F1-4F47-903E-4CB92172707D}"/>
    <cellStyle name="Normal 4 4 7 2 2 2 2 2" xfId="25689" xr:uid="{AE204EB1-2E4D-414A-B7D2-1D62E21AD233}"/>
    <cellStyle name="Normal 4 4 7 2 2 2 2 2 2" xfId="25690" xr:uid="{854FB30C-F451-4786-B9D0-8293C848E13E}"/>
    <cellStyle name="Normal 4 4 7 2 2 2 2 2 2 2" xfId="25691" xr:uid="{7A30401E-5609-4451-BF28-7B4BE5925678}"/>
    <cellStyle name="Normal 4 4 7 2 2 2 2 2 2 2 2" xfId="25692" xr:uid="{A498E906-4562-46ED-8F38-58E00F632E79}"/>
    <cellStyle name="Normal 4 4 7 2 2 2 2 2 2 2 2 2" xfId="25693" xr:uid="{6A9D6DAD-90EC-4FAA-A5FF-339D5AAD5D2F}"/>
    <cellStyle name="Normal 4 4 7 2 2 2 2 2 2 2 3" xfId="25694" xr:uid="{7E14F4BD-7343-4F56-BB26-F490D003C8B2}"/>
    <cellStyle name="Normal 4 4 7 2 2 2 2 2 2 3" xfId="25695" xr:uid="{738596B0-937A-4B5E-8EB4-E8656821496F}"/>
    <cellStyle name="Normal 4 4 7 2 2 2 2 2 3" xfId="25696" xr:uid="{581FCA43-9D32-42CA-A1DD-7137AE7C47FC}"/>
    <cellStyle name="Normal 4 4 7 2 2 2 2 2 3 2" xfId="25697" xr:uid="{998E5979-781A-43D2-BAB0-90C93C0EFDA5}"/>
    <cellStyle name="Normal 4 4 7 2 2 2 2 2 4" xfId="25698" xr:uid="{257F9940-AF64-4BA0-863B-0A88ADD03512}"/>
    <cellStyle name="Normal 4 4 7 2 2 2 2 2 4 2" xfId="25699" xr:uid="{7F4E98E7-012E-4AC2-BB30-BC906E6AE2CD}"/>
    <cellStyle name="Normal 4 4 7 2 2 2 2 2 5" xfId="25700" xr:uid="{C11C9184-D3AC-42C5-9DBB-0700F4BA3E78}"/>
    <cellStyle name="Normal 4 4 7 2 2 2 2 2 5 2" xfId="25701" xr:uid="{E53DB233-BE38-4C43-BBDB-F1581771FC60}"/>
    <cellStyle name="Normal 4 4 7 2 2 2 2 2 6" xfId="25702" xr:uid="{14AA3173-E13A-4A15-8B5C-4D92E57FAAA3}"/>
    <cellStyle name="Normal 4 4 7 2 2 2 2 2 6 2" xfId="25703" xr:uid="{9F46C8E9-9F6A-4B1F-94C5-B4D63DB7F448}"/>
    <cellStyle name="Normal 4 4 7 2 2 2 2 2 7" xfId="25704" xr:uid="{9CFE1490-0B0C-4FC6-AF4D-552063BF490B}"/>
    <cellStyle name="Normal 4 4 7 2 2 2 2 2 7 2" xfId="25705" xr:uid="{B61B288B-3042-4610-8A7C-57622C063BA9}"/>
    <cellStyle name="Normal 4 4 7 2 2 2 2 2 8" xfId="25706" xr:uid="{C895F827-5F86-4014-A835-B42582F2F307}"/>
    <cellStyle name="Normal 4 4 7 2 2 2 2 3" xfId="25707" xr:uid="{D0ED1701-07ED-4889-8F5F-FBE415AC143D}"/>
    <cellStyle name="Normal 4 4 7 2 2 2 2 3 2" xfId="25708" xr:uid="{99B44592-834B-4C95-8C04-8DDFE54B6AF8}"/>
    <cellStyle name="Normal 4 4 7 2 2 2 2 3 2 2" xfId="25709" xr:uid="{8E2EE1C4-0AA0-495B-827C-38CE8EA5E74A}"/>
    <cellStyle name="Normal 4 4 7 2 2 2 2 3 2 2 2" xfId="25710" xr:uid="{D37FED6A-0030-47F5-80E4-7FBAEF9CFC66}"/>
    <cellStyle name="Normal 4 4 7 2 2 2 2 3 2 3" xfId="25711" xr:uid="{BCF1EC2E-D508-472E-9BB7-449226A56ACB}"/>
    <cellStyle name="Normal 4 4 7 2 2 2 2 3 3" xfId="25712" xr:uid="{674C6898-A328-4320-9195-FF68821BE881}"/>
    <cellStyle name="Normal 4 4 7 2 2 2 2 4" xfId="25713" xr:uid="{D6C0545A-710C-4D10-B962-01A3066F02C6}"/>
    <cellStyle name="Normal 4 4 7 2 2 2 2 4 2" xfId="25714" xr:uid="{0C650D1D-DC3E-4DBE-B127-29E99B258E5C}"/>
    <cellStyle name="Normal 4 4 7 2 2 2 2 5" xfId="25715" xr:uid="{6D86F39D-FDB3-4860-B6FF-8FD473A0EB3A}"/>
    <cellStyle name="Normal 4 4 7 2 2 2 2 5 2" xfId="25716" xr:uid="{4A114D39-9231-4DC1-87C9-62C94A8AA98C}"/>
    <cellStyle name="Normal 4 4 7 2 2 2 2 6" xfId="25717" xr:uid="{845B9837-D469-421E-8F94-71A397E6D43F}"/>
    <cellStyle name="Normal 4 4 7 2 2 2 2 6 2" xfId="25718" xr:uid="{7FB95EF0-DB7C-413F-8E7F-09FD7A819CC3}"/>
    <cellStyle name="Normal 4 4 7 2 2 2 2 7" xfId="25719" xr:uid="{585F6DEB-5BEC-4CFD-842A-88D811586EDC}"/>
    <cellStyle name="Normal 4 4 7 2 2 2 2 7 2" xfId="25720" xr:uid="{53EA028F-A822-4FAC-91FD-3F4BE9A3074E}"/>
    <cellStyle name="Normal 4 4 7 2 2 2 2 8" xfId="25721" xr:uid="{33FB6D91-48AE-4537-AA0E-71EB41D2B724}"/>
    <cellStyle name="Normal 4 4 7 2 2 2 3" xfId="25722" xr:uid="{F5DE36DE-C681-4F69-BE00-5BB627EDD63F}"/>
    <cellStyle name="Normal 4 4 7 2 2 2 3 2" xfId="25723" xr:uid="{8B52E4A3-5D72-410E-A03B-A53A4145BE7D}"/>
    <cellStyle name="Normal 4 4 7 2 2 2 3 2 2" xfId="25724" xr:uid="{392BE9E5-C1D1-43D1-BAF1-848261D4C95D}"/>
    <cellStyle name="Normal 4 4 7 2 2 2 3 2 2 2" xfId="25725" xr:uid="{0F776BD2-2411-4079-B606-C8ABDC67F56A}"/>
    <cellStyle name="Normal 4 4 7 2 2 2 3 2 3" xfId="25726" xr:uid="{CF978838-B759-4FC2-9A55-382E9D27A852}"/>
    <cellStyle name="Normal 4 4 7 2 2 2 3 3" xfId="25727" xr:uid="{EE68DFAF-43DE-4643-A5D8-4FEF0A14F4A5}"/>
    <cellStyle name="Normal 4 4 7 2 2 2 4" xfId="25728" xr:uid="{BCA3B353-475A-4820-8428-F576DE062DF8}"/>
    <cellStyle name="Normal 4 4 7 2 2 2 4 2" xfId="25729" xr:uid="{4ED32A61-E2FD-4C38-984D-BB77FCC71998}"/>
    <cellStyle name="Normal 4 4 7 2 2 2 5" xfId="25730" xr:uid="{4B6A36D0-8DC3-47A0-9468-5BF75368CDCA}"/>
    <cellStyle name="Normal 4 4 7 2 2 2 5 2" xfId="25731" xr:uid="{9163B801-2390-47F9-9D23-2D64BF62806E}"/>
    <cellStyle name="Normal 4 4 7 2 2 2 6" xfId="25732" xr:uid="{710F9275-002B-4FE0-9916-CF404CB3D674}"/>
    <cellStyle name="Normal 4 4 7 2 2 2 6 2" xfId="25733" xr:uid="{A89ED6EA-9D39-44AE-ACBE-63FC7C100A61}"/>
    <cellStyle name="Normal 4 4 7 2 2 2 7" xfId="25734" xr:uid="{54E256A4-FB1F-4FE1-B4D1-23BCD79C898D}"/>
    <cellStyle name="Normal 4 4 7 2 2 2 7 2" xfId="25735" xr:uid="{8A39D6B8-A38F-47E7-86F3-6E10180A78FA}"/>
    <cellStyle name="Normal 4 4 7 2 2 2 8" xfId="25736" xr:uid="{918DDC5D-284B-4094-B049-E1EB0D04BE50}"/>
    <cellStyle name="Normal 4 4 7 2 2 2 8 2" xfId="25737" xr:uid="{321F7185-FA82-4CF8-8CA1-6C75E4837490}"/>
    <cellStyle name="Normal 4 4 7 2 2 2 9" xfId="25738" xr:uid="{6D3682C5-1210-4ED3-A17F-C00232A2D35B}"/>
    <cellStyle name="Normal 4 4 7 2 2 3" xfId="25739" xr:uid="{88403647-C5FE-4FDC-AA51-73CF805A980E}"/>
    <cellStyle name="Normal 4 4 7 2 2 3 2" xfId="25740" xr:uid="{46061667-008C-4478-916D-D44E7FB649BC}"/>
    <cellStyle name="Normal 4 4 7 2 2 3 2 2" xfId="25741" xr:uid="{A9F88D92-0DE1-42AA-B68B-3D427998EA54}"/>
    <cellStyle name="Normal 4 4 7 2 2 3 2 2 2" xfId="25742" xr:uid="{BA5DACC9-D404-44BA-8B30-B4EB58D2051A}"/>
    <cellStyle name="Normal 4 4 7 2 2 3 2 2 2 2" xfId="25743" xr:uid="{083DCB4E-D688-4028-8F8B-976196803667}"/>
    <cellStyle name="Normal 4 4 7 2 2 3 2 2 3" xfId="25744" xr:uid="{9D2984B8-E5F1-4FA1-ACF8-FE4FBA55D5AA}"/>
    <cellStyle name="Normal 4 4 7 2 2 3 2 3" xfId="25745" xr:uid="{159FAD1D-199B-4710-B815-AB3F4C291EB8}"/>
    <cellStyle name="Normal 4 4 7 2 2 3 3" xfId="25746" xr:uid="{4EF2094A-E7A5-4649-9666-916939252AD5}"/>
    <cellStyle name="Normal 4 4 7 2 2 3 3 2" xfId="25747" xr:uid="{4F0BA655-D49D-49E5-B1AA-74CB2BEEF9D5}"/>
    <cellStyle name="Normal 4 4 7 2 2 3 4" xfId="25748" xr:uid="{B60583F5-5FA1-420D-91A1-99ECF0E7CD08}"/>
    <cellStyle name="Normal 4 4 7 2 2 3 4 2" xfId="25749" xr:uid="{C4D24DB6-3457-4DED-BE22-CF948119C9AB}"/>
    <cellStyle name="Normal 4 4 7 2 2 3 5" xfId="25750" xr:uid="{366D0D38-B89C-4B34-B29B-721CDCB6022D}"/>
    <cellStyle name="Normal 4 4 7 2 2 3 5 2" xfId="25751" xr:uid="{566914C8-37AA-4868-A0C6-AFE2BF8226F3}"/>
    <cellStyle name="Normal 4 4 7 2 2 3 6" xfId="25752" xr:uid="{96578368-6E31-4233-9975-7C796F7A25F3}"/>
    <cellStyle name="Normal 4 4 7 2 2 3 6 2" xfId="25753" xr:uid="{E375C42D-6716-44D9-9818-C25A73A758AD}"/>
    <cellStyle name="Normal 4 4 7 2 2 3 7" xfId="25754" xr:uid="{BE3F9182-EAB6-405F-9E89-9740390D906E}"/>
    <cellStyle name="Normal 4 4 7 2 2 3 7 2" xfId="25755" xr:uid="{327767B8-C0D7-41B0-91F4-D1EBB33F8CAF}"/>
    <cellStyle name="Normal 4 4 7 2 2 3 8" xfId="25756" xr:uid="{59C66508-C7CF-4E68-908D-D775F77C11FC}"/>
    <cellStyle name="Normal 4 4 7 2 2 4" xfId="25757" xr:uid="{CE6AD341-3C0B-40BB-9C1B-EAE2118B0A6E}"/>
    <cellStyle name="Normal 4 4 7 2 2 4 2" xfId="25758" xr:uid="{5D6DCBFB-545D-4046-A84B-55A347167A99}"/>
    <cellStyle name="Normal 4 4 7 2 2 4 2 2" xfId="25759" xr:uid="{E856B622-F413-45BE-9C36-5EAB4682B6B2}"/>
    <cellStyle name="Normal 4 4 7 2 2 4 2 2 2" xfId="25760" xr:uid="{C62A01C4-B8C3-4615-A198-79C907B610C4}"/>
    <cellStyle name="Normal 4 4 7 2 2 4 2 3" xfId="25761" xr:uid="{64445552-7BBF-4906-ACCE-82AC1E80F58D}"/>
    <cellStyle name="Normal 4 4 7 2 2 4 3" xfId="25762" xr:uid="{58A21349-ED9F-4EFD-A9DC-56174AA86E24}"/>
    <cellStyle name="Normal 4 4 7 2 2 5" xfId="25763" xr:uid="{01BC155D-DAEA-44C7-A4C3-CE27449BD020}"/>
    <cellStyle name="Normal 4 4 7 2 2 5 2" xfId="25764" xr:uid="{B953EAD5-4E24-4A2D-B346-3F46B7BAFC72}"/>
    <cellStyle name="Normal 4 4 7 2 2 6" xfId="25765" xr:uid="{AFCC7780-C16D-4417-89F4-370CF00055C1}"/>
    <cellStyle name="Normal 4 4 7 2 2 6 2" xfId="25766" xr:uid="{1ACA080B-4B6B-4C2D-B215-4207E601D525}"/>
    <cellStyle name="Normal 4 4 7 2 2 7" xfId="25767" xr:uid="{2324C78F-0EAA-4A1D-8CDE-8B400D8EB6BE}"/>
    <cellStyle name="Normal 4 4 7 2 2 7 2" xfId="25768" xr:uid="{59C2B949-79F6-4E49-B7D8-F8C71EE67B32}"/>
    <cellStyle name="Normal 4 4 7 2 2 8" xfId="25769" xr:uid="{4E39B9C6-98A2-41CC-858B-392407EF47A9}"/>
    <cellStyle name="Normal 4 4 7 2 2 8 2" xfId="25770" xr:uid="{A28717D2-9F0B-44C8-9021-BE2FAB8C8D3D}"/>
    <cellStyle name="Normal 4 4 7 2 2 9" xfId="25771" xr:uid="{058F6D75-32ED-48DD-9DFE-71DEF8332578}"/>
    <cellStyle name="Normal 4 4 7 2 3" xfId="25772" xr:uid="{C68A828D-75B8-4D5D-BEA5-C757CEB7DB10}"/>
    <cellStyle name="Normal 4 4 7 2 3 2" xfId="25773" xr:uid="{02D01627-9639-4A15-ACE3-1A9CA99B7274}"/>
    <cellStyle name="Normal 4 4 7 2 4" xfId="25774" xr:uid="{C8D335EE-98C4-4CB5-9B55-FC115DCD8C29}"/>
    <cellStyle name="Normal 4 4 7 2 4 2" xfId="25775" xr:uid="{58CBCB95-7C07-46B4-9BDA-69B27A906615}"/>
    <cellStyle name="Normal 4 4 7 2 5" xfId="25776" xr:uid="{5F1DAB0A-79AE-487C-8473-935A71B37619}"/>
    <cellStyle name="Normal 4 4 7 2 5 2" xfId="25777" xr:uid="{F5FC92CD-D56A-498E-B4BC-FA979DDD75EA}"/>
    <cellStyle name="Normal 4 4 7 2 5 2 2" xfId="25778" xr:uid="{C5CEACA2-F939-4018-A1F5-9C59D0119D61}"/>
    <cellStyle name="Normal 4 4 7 2 5 2 2 2" xfId="25779" xr:uid="{799531AA-BA98-4916-8BB4-6107554E7627}"/>
    <cellStyle name="Normal 4 4 7 2 5 2 2 2 2" xfId="25780" xr:uid="{FB615218-FB02-4842-8796-8685B0AFDD4E}"/>
    <cellStyle name="Normal 4 4 7 2 5 2 2 2 2 2" xfId="25781" xr:uid="{D9BFCEE7-DFCE-426D-8324-AC31C512E03F}"/>
    <cellStyle name="Normal 4 4 7 2 5 2 2 2 3" xfId="25782" xr:uid="{EF92F3ED-AEC7-4F0C-8560-09527D15FBBC}"/>
    <cellStyle name="Normal 4 4 7 2 5 2 2 3" xfId="25783" xr:uid="{BB2CFD81-B163-4218-9BD5-D656E979851D}"/>
    <cellStyle name="Normal 4 4 7 2 5 2 3" xfId="25784" xr:uid="{A1F7D721-9AE3-4338-A2A8-97DF4B52ED50}"/>
    <cellStyle name="Normal 4 4 7 2 5 2 3 2" xfId="25785" xr:uid="{803966DA-6167-423C-B7D5-2616A58C1F5D}"/>
    <cellStyle name="Normal 4 4 7 2 5 2 4" xfId="25786" xr:uid="{43DFBC1E-96E9-4A86-A260-EED0BD12F94A}"/>
    <cellStyle name="Normal 4 4 7 2 5 2 4 2" xfId="25787" xr:uid="{86D303C7-F83A-4D7B-8233-A937AB76DD04}"/>
    <cellStyle name="Normal 4 4 7 2 5 2 5" xfId="25788" xr:uid="{CA72FFF7-C3BB-4939-8364-7CD5D34CC668}"/>
    <cellStyle name="Normal 4 4 7 2 5 2 5 2" xfId="25789" xr:uid="{789676E9-8CBB-4B73-92AB-5E398FF13FC8}"/>
    <cellStyle name="Normal 4 4 7 2 5 2 6" xfId="25790" xr:uid="{A8CC2303-53F5-43BF-A2A6-D445E844CBD0}"/>
    <cellStyle name="Normal 4 4 7 2 5 2 6 2" xfId="25791" xr:uid="{02F0CB09-B5E9-4AEC-BC6B-DAFD54264CF2}"/>
    <cellStyle name="Normal 4 4 7 2 5 2 7" xfId="25792" xr:uid="{0FF0A381-5325-492E-B04F-D7BF523504A8}"/>
    <cellStyle name="Normal 4 4 7 2 5 2 7 2" xfId="25793" xr:uid="{4EE22231-1922-47D6-946F-471DDBD76A3A}"/>
    <cellStyle name="Normal 4 4 7 2 5 2 8" xfId="25794" xr:uid="{9DA995DD-67DA-4665-8FDC-702F91C08219}"/>
    <cellStyle name="Normal 4 4 7 2 5 3" xfId="25795" xr:uid="{038A16CC-9FCC-4695-A155-2AA37B2E1B15}"/>
    <cellStyle name="Normal 4 4 7 2 5 3 2" xfId="25796" xr:uid="{0132395D-2454-4679-A1EB-2A9D1027A991}"/>
    <cellStyle name="Normal 4 4 7 2 5 3 2 2" xfId="25797" xr:uid="{170661C9-7599-4919-8C42-38BEE57EC8E6}"/>
    <cellStyle name="Normal 4 4 7 2 5 3 2 2 2" xfId="25798" xr:uid="{3BBD107E-E5DA-4B41-870F-283D00201BF1}"/>
    <cellStyle name="Normal 4 4 7 2 5 3 2 3" xfId="25799" xr:uid="{F859515B-FBAA-4055-B74B-D6290E51D9B8}"/>
    <cellStyle name="Normal 4 4 7 2 5 3 3" xfId="25800" xr:uid="{CFC58E20-20BE-4866-AEBB-B65AA9B9CEEE}"/>
    <cellStyle name="Normal 4 4 7 2 5 4" xfId="25801" xr:uid="{B478F5A7-3572-4021-BF14-5E3379D2CD17}"/>
    <cellStyle name="Normal 4 4 7 2 5 4 2" xfId="25802" xr:uid="{D37526F9-7EBA-44FD-81CF-EE54C5A27E79}"/>
    <cellStyle name="Normal 4 4 7 2 5 5" xfId="25803" xr:uid="{968F7E8C-2950-4090-AEE2-7A842412C949}"/>
    <cellStyle name="Normal 4 4 7 2 5 5 2" xfId="25804" xr:uid="{2625D99C-80F0-4859-94AA-40D3B059B982}"/>
    <cellStyle name="Normal 4 4 7 2 5 6" xfId="25805" xr:uid="{47AB4968-BF29-4AAB-9DF0-28A3BC96178F}"/>
    <cellStyle name="Normal 4 4 7 2 5 6 2" xfId="25806" xr:uid="{6A5D475A-4EF3-4628-92EE-7B550E89E9EE}"/>
    <cellStyle name="Normal 4 4 7 2 5 7" xfId="25807" xr:uid="{80E1E111-FEA9-4592-AD93-017A9D6099A5}"/>
    <cellStyle name="Normal 4 4 7 2 5 7 2" xfId="25808" xr:uid="{E12B947A-3C97-4A2D-9B17-103DB61D074E}"/>
    <cellStyle name="Normal 4 4 7 2 5 8" xfId="25809" xr:uid="{40C30636-ACCA-447C-B7A9-C1C1C2E6D6F3}"/>
    <cellStyle name="Normal 4 4 7 2 6" xfId="25810" xr:uid="{542ACA61-28E2-4DDE-88DF-60EC430B74AB}"/>
    <cellStyle name="Normal 4 4 7 2 6 2" xfId="25811" xr:uid="{C053678F-56E4-48FF-BEAD-96D0100792D2}"/>
    <cellStyle name="Normal 4 4 7 2 6 2 2" xfId="25812" xr:uid="{7A69144E-4D61-4A06-9A08-B5AB77BCD42C}"/>
    <cellStyle name="Normal 4 4 7 2 6 2 2 2" xfId="25813" xr:uid="{0FBF848F-1025-4724-8051-9489FD3B8228}"/>
    <cellStyle name="Normal 4 4 7 2 6 2 3" xfId="25814" xr:uid="{84067E68-F241-419E-A142-AA6DDA5C2810}"/>
    <cellStyle name="Normal 4 4 7 2 6 3" xfId="25815" xr:uid="{235DAE5E-991A-411D-85A2-216A694CBC68}"/>
    <cellStyle name="Normal 4 4 7 2 7" xfId="25816" xr:uid="{CCDAFF76-26F9-4CA2-8E8F-E415BA477763}"/>
    <cellStyle name="Normal 4 4 7 2 7 2" xfId="25817" xr:uid="{D60E2685-4D70-461B-92B8-5720CB8050C0}"/>
    <cellStyle name="Normal 4 4 7 2 8" xfId="25818" xr:uid="{AC97D00B-9D05-4871-A8A7-74C4227EAC72}"/>
    <cellStyle name="Normal 4 4 7 2 8 2" xfId="25819" xr:uid="{760AAB39-46BF-4C65-9112-57982FD782AD}"/>
    <cellStyle name="Normal 4 4 7 2 9" xfId="25820" xr:uid="{3B591707-BFF6-4502-942A-5553F915599F}"/>
    <cellStyle name="Normal 4 4 7 2 9 2" xfId="25821" xr:uid="{29D6C93C-099D-4DA5-967B-4A4677385BC5}"/>
    <cellStyle name="Normal 4 4 7 3" xfId="25822" xr:uid="{B8BB61D9-F1FB-489C-846E-FB13690B2E3E}"/>
    <cellStyle name="Normal 4 4 7 3 2" xfId="25823" xr:uid="{780243EB-B8BA-486D-84B9-50ABA365C571}"/>
    <cellStyle name="Normal 4 4 7 3 2 2" xfId="25824" xr:uid="{05313425-462C-40A1-AC32-1A2F7A06A4C5}"/>
    <cellStyle name="Normal 4 4 7 3 2 2 2" xfId="25825" xr:uid="{4E6C8B17-184F-4842-A681-93E742EA7A04}"/>
    <cellStyle name="Normal 4 4 7 3 2 2 2 2" xfId="25826" xr:uid="{667D165A-3041-49C3-9751-BD82C152C3A4}"/>
    <cellStyle name="Normal 4 4 7 3 2 2 2 2 2" xfId="25827" xr:uid="{6D757220-D020-4887-ADB8-1D6E906B1869}"/>
    <cellStyle name="Normal 4 4 7 3 2 2 2 2 2 2" xfId="25828" xr:uid="{D5ABA95E-430A-45A9-B289-2809DF83D7D4}"/>
    <cellStyle name="Normal 4 4 7 3 2 2 2 2 2 2 2" xfId="25829" xr:uid="{B9FA013B-9856-4080-8231-0ABA0C05E6A3}"/>
    <cellStyle name="Normal 4 4 7 3 2 2 2 2 2 3" xfId="25830" xr:uid="{2879A5A3-0291-4ED4-BF08-2C780ECF7FFE}"/>
    <cellStyle name="Normal 4 4 7 3 2 2 2 2 3" xfId="25831" xr:uid="{63261E6E-B6B6-4A1E-8893-F44559606E88}"/>
    <cellStyle name="Normal 4 4 7 3 2 2 2 3" xfId="25832" xr:uid="{8D8C2B70-6DC4-4C3D-9EDD-267B596B613E}"/>
    <cellStyle name="Normal 4 4 7 3 2 2 2 3 2" xfId="25833" xr:uid="{304F12C1-F811-4CA4-8D63-355817EF1B0F}"/>
    <cellStyle name="Normal 4 4 7 3 2 2 2 4" xfId="25834" xr:uid="{687212D2-778C-4976-930B-B879C7521C70}"/>
    <cellStyle name="Normal 4 4 7 3 2 2 2 4 2" xfId="25835" xr:uid="{ECDB964F-5719-492B-9587-2FAE625B6AFF}"/>
    <cellStyle name="Normal 4 4 7 3 2 2 2 5" xfId="25836" xr:uid="{7C0487CB-7C97-441E-BC66-C2589D573693}"/>
    <cellStyle name="Normal 4 4 7 3 2 2 2 5 2" xfId="25837" xr:uid="{15199C5E-BC88-4426-8ED6-5E4715F21C93}"/>
    <cellStyle name="Normal 4 4 7 3 2 2 2 6" xfId="25838" xr:uid="{1926D42A-A270-4F79-ABC3-6C44A8592ED4}"/>
    <cellStyle name="Normal 4 4 7 3 2 2 2 6 2" xfId="25839" xr:uid="{6A01E54C-BD5B-4A15-B81F-AE94E22DC785}"/>
    <cellStyle name="Normal 4 4 7 3 2 2 2 7" xfId="25840" xr:uid="{421C9147-A401-4E59-B40D-576D1BE2B386}"/>
    <cellStyle name="Normal 4 4 7 3 2 2 2 7 2" xfId="25841" xr:uid="{4125F996-CDD0-4759-ADFA-1EAB0F53ECD8}"/>
    <cellStyle name="Normal 4 4 7 3 2 2 2 8" xfId="25842" xr:uid="{9A384B55-55BA-4FF6-A4F6-2BBAE42B096D}"/>
    <cellStyle name="Normal 4 4 7 3 2 2 3" xfId="25843" xr:uid="{E3163C88-B84A-4D60-889D-1A2B5C8633A3}"/>
    <cellStyle name="Normal 4 4 7 3 2 2 3 2" xfId="25844" xr:uid="{7982A69A-B7F8-4A72-B4B8-F66AD073032B}"/>
    <cellStyle name="Normal 4 4 7 3 2 2 3 2 2" xfId="25845" xr:uid="{4D293E41-4C00-4C6A-A51C-6F0BDDAE8425}"/>
    <cellStyle name="Normal 4 4 7 3 2 2 3 2 2 2" xfId="25846" xr:uid="{21179F99-E1E7-41C8-8F62-9FCBEDB39EB0}"/>
    <cellStyle name="Normal 4 4 7 3 2 2 3 2 3" xfId="25847" xr:uid="{81ED2519-5DDF-4C24-A461-3B11238BF972}"/>
    <cellStyle name="Normal 4 4 7 3 2 2 3 3" xfId="25848" xr:uid="{F47E5396-F0C3-498B-BC02-33E75E6C40B4}"/>
    <cellStyle name="Normal 4 4 7 3 2 2 4" xfId="25849" xr:uid="{47973171-4F01-4E6A-99DE-CEEB7E8A42FA}"/>
    <cellStyle name="Normal 4 4 7 3 2 2 4 2" xfId="25850" xr:uid="{0FDE9402-1C08-46F8-85E5-70757D864C38}"/>
    <cellStyle name="Normal 4 4 7 3 2 2 5" xfId="25851" xr:uid="{465C9D36-84E3-4CDA-B787-E82A6932D839}"/>
    <cellStyle name="Normal 4 4 7 3 2 2 5 2" xfId="25852" xr:uid="{D80E90F5-4B3F-4133-BB35-5623F3DD5023}"/>
    <cellStyle name="Normal 4 4 7 3 2 2 6" xfId="25853" xr:uid="{A463FFE6-5D62-4729-928F-EC83CF270B3B}"/>
    <cellStyle name="Normal 4 4 7 3 2 2 6 2" xfId="25854" xr:uid="{2E044464-C9D7-40F2-9A1D-948CC0B24239}"/>
    <cellStyle name="Normal 4 4 7 3 2 2 7" xfId="25855" xr:uid="{31EFC655-9DE3-42EB-BA03-32E4A7651084}"/>
    <cellStyle name="Normal 4 4 7 3 2 2 7 2" xfId="25856" xr:uid="{88671A5B-EE79-456B-98A1-AD79C2EBFCC9}"/>
    <cellStyle name="Normal 4 4 7 3 2 2 8" xfId="25857" xr:uid="{0582815F-B2B0-410F-A06F-459077D27941}"/>
    <cellStyle name="Normal 4 4 7 3 2 3" xfId="25858" xr:uid="{44707847-955E-4EF1-9A56-05F76A5C969A}"/>
    <cellStyle name="Normal 4 4 7 3 2 3 2" xfId="25859" xr:uid="{E53C0274-99F9-4DFD-A6CF-AE6A17490122}"/>
    <cellStyle name="Normal 4 4 7 3 2 3 2 2" xfId="25860" xr:uid="{342539EC-DABD-4C7B-AC93-66B26F9EC717}"/>
    <cellStyle name="Normal 4 4 7 3 2 3 2 2 2" xfId="25861" xr:uid="{8D605A3F-B8A1-4F70-9D8B-3435EF1D7130}"/>
    <cellStyle name="Normal 4 4 7 3 2 3 2 3" xfId="25862" xr:uid="{9EB6F0A0-FE10-446E-B8A4-2B09E234F84E}"/>
    <cellStyle name="Normal 4 4 7 3 2 3 3" xfId="25863" xr:uid="{19367088-59F8-4497-A502-0238EC3A4830}"/>
    <cellStyle name="Normal 4 4 7 3 2 4" xfId="25864" xr:uid="{3C3C7BA2-5989-4B00-AFD1-EA5A394264D8}"/>
    <cellStyle name="Normal 4 4 7 3 2 4 2" xfId="25865" xr:uid="{FEEBC9A8-FDFE-4B98-8EAF-8BB3BBD26999}"/>
    <cellStyle name="Normal 4 4 7 3 2 5" xfId="25866" xr:uid="{81CD0DA4-5D5A-40EC-A172-86A859FFA672}"/>
    <cellStyle name="Normal 4 4 7 3 2 5 2" xfId="25867" xr:uid="{B04F9F58-FB2D-4AD5-9DA4-956DE4858BAB}"/>
    <cellStyle name="Normal 4 4 7 3 2 6" xfId="25868" xr:uid="{9B16D4F7-7CB4-43BD-82A2-BF686CE24950}"/>
    <cellStyle name="Normal 4 4 7 3 2 6 2" xfId="25869" xr:uid="{7C4A05FA-0514-44EE-844D-1BB71E4CE8D8}"/>
    <cellStyle name="Normal 4 4 7 3 2 7" xfId="25870" xr:uid="{7486F344-27D9-4C67-986E-FB297F395081}"/>
    <cellStyle name="Normal 4 4 7 3 2 7 2" xfId="25871" xr:uid="{5E7A7088-E094-4192-8431-FF14A67D2FEF}"/>
    <cellStyle name="Normal 4 4 7 3 2 8" xfId="25872" xr:uid="{F307F3AC-72DA-4F56-A2A9-FAC6270E8C39}"/>
    <cellStyle name="Normal 4 4 7 3 2 8 2" xfId="25873" xr:uid="{E3E41AD7-E680-4B37-A7B8-327E14461880}"/>
    <cellStyle name="Normal 4 4 7 3 2 9" xfId="25874" xr:uid="{5CDA28DC-088F-45E7-A71E-51192BF9CB1C}"/>
    <cellStyle name="Normal 4 4 7 3 3" xfId="25875" xr:uid="{69EDBD71-CB62-47DB-966E-2D7F4B600398}"/>
    <cellStyle name="Normal 4 4 7 3 3 2" xfId="25876" xr:uid="{62E72042-9208-4282-8D09-FFEDE7302F4D}"/>
    <cellStyle name="Normal 4 4 7 3 3 2 2" xfId="25877" xr:uid="{6E84412B-6193-4833-948B-BBC90B3E7575}"/>
    <cellStyle name="Normal 4 4 7 3 3 2 2 2" xfId="25878" xr:uid="{76A667C1-8986-4739-8677-65AF4425F916}"/>
    <cellStyle name="Normal 4 4 7 3 3 2 2 2 2" xfId="25879" xr:uid="{D7900609-DE26-4C87-A265-DCE512A7B5C5}"/>
    <cellStyle name="Normal 4 4 7 3 3 2 2 3" xfId="25880" xr:uid="{C0ABBE3B-0D0E-4985-A979-81B907FC8453}"/>
    <cellStyle name="Normal 4 4 7 3 3 2 3" xfId="25881" xr:uid="{FEE6CC6B-AE65-493F-B3A7-D38F874F5659}"/>
    <cellStyle name="Normal 4 4 7 3 3 3" xfId="25882" xr:uid="{98B8107E-52CB-40A6-A0E6-75D20E0FC42E}"/>
    <cellStyle name="Normal 4 4 7 3 3 3 2" xfId="25883" xr:uid="{7DACA8CA-7859-45A1-B45D-F3227C63D93F}"/>
    <cellStyle name="Normal 4 4 7 3 3 4" xfId="25884" xr:uid="{4A5C51AC-9919-4107-814D-2D67BB89B0DD}"/>
    <cellStyle name="Normal 4 4 7 3 3 4 2" xfId="25885" xr:uid="{54D7E42E-E269-49CD-955B-32ECFABAE37D}"/>
    <cellStyle name="Normal 4 4 7 3 3 5" xfId="25886" xr:uid="{0BF79D47-DBBB-48CB-A981-A936820CD03E}"/>
    <cellStyle name="Normal 4 4 7 3 3 5 2" xfId="25887" xr:uid="{B6FD8952-3287-45BD-A957-5FEEAB0E84C6}"/>
    <cellStyle name="Normal 4 4 7 3 3 6" xfId="25888" xr:uid="{69A6B0BB-10BC-474F-819C-5D2C53EB4E52}"/>
    <cellStyle name="Normal 4 4 7 3 3 6 2" xfId="25889" xr:uid="{E34F4E42-33EF-4BE5-8A1E-9C4EAD803E7F}"/>
    <cellStyle name="Normal 4 4 7 3 3 7" xfId="25890" xr:uid="{11CB50E0-2BCD-4A10-9FA7-0C60CE504CE5}"/>
    <cellStyle name="Normal 4 4 7 3 3 7 2" xfId="25891" xr:uid="{E3ECDC44-54B9-4297-BD52-C8CFE3DDD5EF}"/>
    <cellStyle name="Normal 4 4 7 3 3 8" xfId="25892" xr:uid="{E5F0FCC8-2349-4801-B320-DA2880F5CFA2}"/>
    <cellStyle name="Normal 4 4 7 3 4" xfId="25893" xr:uid="{41F83FC5-B5E2-4D53-921B-B0D0AD7BF4E0}"/>
    <cellStyle name="Normal 4 4 7 3 4 2" xfId="25894" xr:uid="{37D99693-9D9B-439E-99D9-544B7363482A}"/>
    <cellStyle name="Normal 4 4 7 3 4 2 2" xfId="25895" xr:uid="{1DA82754-910E-40E0-B7A0-4E9768725C7C}"/>
    <cellStyle name="Normal 4 4 7 3 4 2 2 2" xfId="25896" xr:uid="{2FA7B582-F0A5-438F-A945-11F4A7533BE3}"/>
    <cellStyle name="Normal 4 4 7 3 4 2 3" xfId="25897" xr:uid="{E1D78B61-3677-48B3-B383-19E0DF9994DC}"/>
    <cellStyle name="Normal 4 4 7 3 4 3" xfId="25898" xr:uid="{D67B99EA-BED0-45BD-BAE0-4D3C7F98BB45}"/>
    <cellStyle name="Normal 4 4 7 3 5" xfId="25899" xr:uid="{36BDFF40-EE58-453E-BDC8-372123D72F15}"/>
    <cellStyle name="Normal 4 4 7 3 5 2" xfId="25900" xr:uid="{4E08276E-B7CD-45C9-AA17-017600F9D9BF}"/>
    <cellStyle name="Normal 4 4 7 3 6" xfId="25901" xr:uid="{5A4B6457-B6B8-4254-B489-97C783745660}"/>
    <cellStyle name="Normal 4 4 7 3 6 2" xfId="25902" xr:uid="{F1E0736F-6165-46E2-AEC1-4134A42BAD3C}"/>
    <cellStyle name="Normal 4 4 7 3 7" xfId="25903" xr:uid="{33AD8576-A1E0-4F23-94FA-84075974B3A3}"/>
    <cellStyle name="Normal 4 4 7 3 7 2" xfId="25904" xr:uid="{12ED9D36-4F5B-4569-9B5E-C6750B713122}"/>
    <cellStyle name="Normal 4 4 7 3 8" xfId="25905" xr:uid="{CF1BDE6E-DA43-44F6-873E-E71F15264864}"/>
    <cellStyle name="Normal 4 4 7 3 8 2" xfId="25906" xr:uid="{AC3896DD-F572-4431-8EF0-234A9E42D1AE}"/>
    <cellStyle name="Normal 4 4 7 3 9" xfId="25907" xr:uid="{D24D9AFC-38DB-4068-9C48-24F5E5C3886F}"/>
    <cellStyle name="Normal 4 4 7 4" xfId="25908" xr:uid="{271B0632-B0DF-45F3-89E8-CDC7E7C512FA}"/>
    <cellStyle name="Normal 4 4 7 4 2" xfId="25909" xr:uid="{231112C2-41BA-4697-80B5-A6ABAAF5E6BA}"/>
    <cellStyle name="Normal 4 4 7 5" xfId="25910" xr:uid="{24C4F1D1-81C1-4E22-9DBA-F772161520CF}"/>
    <cellStyle name="Normal 4 4 7 5 2" xfId="25911" xr:uid="{4BB4EFE2-F910-4CF1-85AA-A3427F810A3B}"/>
    <cellStyle name="Normal 4 4 7 5 2 2" xfId="25912" xr:uid="{1745A4AE-E9FA-443E-8E5F-40E7B9449D32}"/>
    <cellStyle name="Normal 4 4 7 5 2 2 2" xfId="25913" xr:uid="{2E4A8ABF-9C2E-4E20-AE23-07C4E76F1E2D}"/>
    <cellStyle name="Normal 4 4 7 5 2 2 2 2" xfId="25914" xr:uid="{D524488E-DCE8-45AF-B4CE-3B8948C3D446}"/>
    <cellStyle name="Normal 4 4 7 5 2 2 2 2 2" xfId="25915" xr:uid="{2E554B0A-1043-4012-B4B1-689969AE3F2A}"/>
    <cellStyle name="Normal 4 4 7 5 2 2 2 3" xfId="25916" xr:uid="{9C94E40F-F2E0-4C8B-8AB0-E601B8B5032C}"/>
    <cellStyle name="Normal 4 4 7 5 2 2 3" xfId="25917" xr:uid="{5066C45A-A5B4-4DAE-AD95-978FAB766B7C}"/>
    <cellStyle name="Normal 4 4 7 5 2 3" xfId="25918" xr:uid="{6496897B-1568-4A88-BFE5-25116C08619C}"/>
    <cellStyle name="Normal 4 4 7 5 2 3 2" xfId="25919" xr:uid="{6AF1431D-9EB5-4205-A516-BBF54DC00139}"/>
    <cellStyle name="Normal 4 4 7 5 2 4" xfId="25920" xr:uid="{82D185AA-A731-4313-8AD1-9CE84B781056}"/>
    <cellStyle name="Normal 4 4 7 5 2 4 2" xfId="25921" xr:uid="{8835257C-C2F6-4E98-8DE9-FF11E37D0E4A}"/>
    <cellStyle name="Normal 4 4 7 5 2 5" xfId="25922" xr:uid="{C4C4A434-3428-4ED3-9104-4BE6DD7A07F8}"/>
    <cellStyle name="Normal 4 4 7 5 2 5 2" xfId="25923" xr:uid="{C68ED6D7-12A7-4A12-8C27-67329F67DE7E}"/>
    <cellStyle name="Normal 4 4 7 5 2 6" xfId="25924" xr:uid="{B39012D7-5CDA-4F70-B710-457C7E226150}"/>
    <cellStyle name="Normal 4 4 7 5 2 6 2" xfId="25925" xr:uid="{93580BD0-E07F-4D29-A820-42672FDE315C}"/>
    <cellStyle name="Normal 4 4 7 5 2 7" xfId="25926" xr:uid="{93033A64-476F-400B-ADFB-02AEFACB0636}"/>
    <cellStyle name="Normal 4 4 7 5 2 7 2" xfId="25927" xr:uid="{6D32C3C1-548C-40D1-89F2-026A618F1298}"/>
    <cellStyle name="Normal 4 4 7 5 2 8" xfId="25928" xr:uid="{EEABAA0F-FB92-4399-86EF-D98A00E95C5D}"/>
    <cellStyle name="Normal 4 4 7 5 3" xfId="25929" xr:uid="{3DC1D8C1-4E61-4CA6-A2AF-A3BEFE8B2F01}"/>
    <cellStyle name="Normal 4 4 7 5 3 2" xfId="25930" xr:uid="{8D5C39FD-B8E8-4CE8-B9BE-E901D16B1399}"/>
    <cellStyle name="Normal 4 4 7 5 3 2 2" xfId="25931" xr:uid="{0E7B70E2-B08F-45C2-A2F1-3A0B366A9580}"/>
    <cellStyle name="Normal 4 4 7 5 3 2 2 2" xfId="25932" xr:uid="{B3CEA8FC-4FA0-439A-B4D3-DDF905445F02}"/>
    <cellStyle name="Normal 4 4 7 5 3 2 3" xfId="25933" xr:uid="{0A8CB3AD-46D0-4A48-B2EA-2BE043B6B54B}"/>
    <cellStyle name="Normal 4 4 7 5 3 3" xfId="25934" xr:uid="{D4AA580C-6B50-4C75-9E2D-006389723731}"/>
    <cellStyle name="Normal 4 4 7 5 4" xfId="25935" xr:uid="{7D3A84B5-647D-4BE9-BE40-EE89821DF69B}"/>
    <cellStyle name="Normal 4 4 7 5 4 2" xfId="25936" xr:uid="{E42EFCF6-926B-4230-AC7E-97C5D37E9FFD}"/>
    <cellStyle name="Normal 4 4 7 5 5" xfId="25937" xr:uid="{825C74EC-E342-4426-A51F-AA4EAEE8B2ED}"/>
    <cellStyle name="Normal 4 4 7 5 5 2" xfId="25938" xr:uid="{AF86C29B-A070-48B5-856F-221631B2134C}"/>
    <cellStyle name="Normal 4 4 7 5 6" xfId="25939" xr:uid="{E9A4510B-C937-4E84-85BA-633BD6339B5E}"/>
    <cellStyle name="Normal 4 4 7 5 6 2" xfId="25940" xr:uid="{93FE1516-1BC6-4DB8-AA03-B66D42465B1A}"/>
    <cellStyle name="Normal 4 4 7 5 7" xfId="25941" xr:uid="{67B84947-1E1F-4D80-ADDA-9EA600BA8AE3}"/>
    <cellStyle name="Normal 4 4 7 5 7 2" xfId="25942" xr:uid="{095DC24F-0118-4515-8345-E05CA2770364}"/>
    <cellStyle name="Normal 4 4 7 5 8" xfId="25943" xr:uid="{825F575B-EEAD-468A-AB18-70434169ED05}"/>
    <cellStyle name="Normal 4 4 7 6" xfId="25944" xr:uid="{BE9BC8A4-DC41-444A-BD88-107A4DCA8539}"/>
    <cellStyle name="Normal 4 4 7 6 2" xfId="25945" xr:uid="{FD09F3DC-AEFA-4BB7-8C54-1E878826FF7D}"/>
    <cellStyle name="Normal 4 4 7 6 2 2" xfId="25946" xr:uid="{B0F5DB6C-D156-45A0-8382-B6D19B656EAC}"/>
    <cellStyle name="Normal 4 4 7 6 2 2 2" xfId="25947" xr:uid="{763D9763-CAB6-42A1-A9B6-85BFCF1B712E}"/>
    <cellStyle name="Normal 4 4 7 6 2 3" xfId="25948" xr:uid="{D42BD834-10B1-489F-A576-DF09E672CE89}"/>
    <cellStyle name="Normal 4 4 7 6 3" xfId="25949" xr:uid="{07C8BA11-7A9B-4B86-B409-9173F72CB3A3}"/>
    <cellStyle name="Normal 4 4 7 7" xfId="25950" xr:uid="{7FC3DDD3-4CDB-43EC-AF31-67D4F146CDE7}"/>
    <cellStyle name="Normal 4 4 7 7 2" xfId="25951" xr:uid="{4FCBFB3C-7958-488E-AEB5-80F0F1399A39}"/>
    <cellStyle name="Normal 4 4 7 8" xfId="25952" xr:uid="{E0DC4D56-8F30-45FE-9801-45BCB27F82D9}"/>
    <cellStyle name="Normal 4 4 7 8 2" xfId="25953" xr:uid="{CC9AD100-A9AE-4056-9A82-9D370EA70737}"/>
    <cellStyle name="Normal 4 4 7 9" xfId="25954" xr:uid="{3FBFC3DC-0127-4938-92E0-DFEC77D5F431}"/>
    <cellStyle name="Normal 4 4 7 9 2" xfId="25955" xr:uid="{4BE9720C-9674-4B27-A66B-25E7D7A0BB07}"/>
    <cellStyle name="Normal 4 4 8" xfId="25956" xr:uid="{78B3EB7A-408F-4776-85F9-67B2DBAE5597}"/>
    <cellStyle name="Normal 4 4 8 2" xfId="25957" xr:uid="{D3E7F79F-FC46-4B7A-A72D-F3BCF6C05C89}"/>
    <cellStyle name="Normal 4 4 8 2 2" xfId="25958" xr:uid="{65E72671-01BD-44F9-A668-6D930ED6F1D5}"/>
    <cellStyle name="Normal 4 4 8 2 2 2" xfId="25959" xr:uid="{CE8341CB-2B3F-4602-A806-B25F33981AA9}"/>
    <cellStyle name="Normal 4 4 8 2 2 2 2" xfId="25960" xr:uid="{16D2AE06-C258-42E1-8D97-D96176F3229E}"/>
    <cellStyle name="Normal 4 4 8 2 2 2 2 2" xfId="25961" xr:uid="{B7613134-CA5D-4EE9-8D82-F8A1E1C3B0D7}"/>
    <cellStyle name="Normal 4 4 8 2 2 2 2 2 2" xfId="25962" xr:uid="{CECC1603-7772-44CD-BFB0-AA59788AB826}"/>
    <cellStyle name="Normal 4 4 8 2 2 2 2 2 2 2" xfId="25963" xr:uid="{DD984BA6-7A09-46B5-A2D0-C2FCBAD81CD2}"/>
    <cellStyle name="Normal 4 4 8 2 2 2 2 2 3" xfId="25964" xr:uid="{5CF8AD50-2F38-4416-A162-3C261FE39A19}"/>
    <cellStyle name="Normal 4 4 8 2 2 2 2 3" xfId="25965" xr:uid="{2F492B5F-2A0B-4BB2-8E0D-6C2F15A8AB05}"/>
    <cellStyle name="Normal 4 4 8 2 2 2 3" xfId="25966" xr:uid="{BA319281-F03D-46CB-A264-523D6FF0508E}"/>
    <cellStyle name="Normal 4 4 8 2 2 2 3 2" xfId="25967" xr:uid="{34EAA81D-4CFB-4432-9A49-C19857583779}"/>
    <cellStyle name="Normal 4 4 8 2 2 2 4" xfId="25968" xr:uid="{C8170304-5222-44B4-9212-8044C8C18C5A}"/>
    <cellStyle name="Normal 4 4 8 2 2 2 4 2" xfId="25969" xr:uid="{16C17BFF-BD2D-49B4-860A-DC8EC0D95D65}"/>
    <cellStyle name="Normal 4 4 8 2 2 2 5" xfId="25970" xr:uid="{C3BA1209-B2B6-492E-B2C3-1CE6814FB897}"/>
    <cellStyle name="Normal 4 4 8 2 2 2 5 2" xfId="25971" xr:uid="{BA22F8C0-38C2-4001-B3F9-0F931288B22F}"/>
    <cellStyle name="Normal 4 4 8 2 2 2 6" xfId="25972" xr:uid="{51C1F30D-B1E6-4CC6-A5BA-8D84BEA8827A}"/>
    <cellStyle name="Normal 4 4 8 2 2 2 6 2" xfId="25973" xr:uid="{A8F966C3-E95D-41AA-B333-6091263889AA}"/>
    <cellStyle name="Normal 4 4 8 2 2 2 7" xfId="25974" xr:uid="{87A6D5F8-BE40-4BE2-98AB-562C6DA528A6}"/>
    <cellStyle name="Normal 4 4 8 2 2 2 7 2" xfId="25975" xr:uid="{74012B88-E0F2-4476-A3D5-D62087710D87}"/>
    <cellStyle name="Normal 4 4 8 2 2 2 8" xfId="25976" xr:uid="{73C52CBA-5240-4101-B9C5-B0FFCA02A5A4}"/>
    <cellStyle name="Normal 4 4 8 2 2 3" xfId="25977" xr:uid="{EEB8C6EE-29ED-43E6-B456-3215DC767891}"/>
    <cellStyle name="Normal 4 4 8 2 2 3 2" xfId="25978" xr:uid="{64CC9114-4C2C-439C-A380-500BB487DCAE}"/>
    <cellStyle name="Normal 4 4 8 2 2 3 2 2" xfId="25979" xr:uid="{8C8AB92D-9653-473A-A78C-99082E8C3A8F}"/>
    <cellStyle name="Normal 4 4 8 2 2 3 2 2 2" xfId="25980" xr:uid="{95D9E59F-5CC9-4625-9B2F-6DF6D0FCAE07}"/>
    <cellStyle name="Normal 4 4 8 2 2 3 2 3" xfId="25981" xr:uid="{4FACBE7B-1C0A-47B6-99CC-CE358FA266BB}"/>
    <cellStyle name="Normal 4 4 8 2 2 3 3" xfId="25982" xr:uid="{B02E65FD-253A-46CD-8616-ADA12774310C}"/>
    <cellStyle name="Normal 4 4 8 2 2 4" xfId="25983" xr:uid="{6B3E5424-9730-45E5-8658-658EA1AADAB3}"/>
    <cellStyle name="Normal 4 4 8 2 2 4 2" xfId="25984" xr:uid="{84E00F67-F7AE-4B45-A0F7-618ABC7E281D}"/>
    <cellStyle name="Normal 4 4 8 2 2 5" xfId="25985" xr:uid="{A86F7CD5-02DC-4B9A-B44F-5156BD2E55D6}"/>
    <cellStyle name="Normal 4 4 8 2 2 5 2" xfId="25986" xr:uid="{07688D8E-0DA8-45EB-A8F0-CF1EF2F37DCA}"/>
    <cellStyle name="Normal 4 4 8 2 2 6" xfId="25987" xr:uid="{C78E9456-0232-48A2-8261-2E13153800CD}"/>
    <cellStyle name="Normal 4 4 8 2 2 6 2" xfId="25988" xr:uid="{E9827DAE-3246-453D-BF6C-FC68628F2D26}"/>
    <cellStyle name="Normal 4 4 8 2 2 7" xfId="25989" xr:uid="{B4DBE54D-BD55-445D-BD78-EB5B857C4686}"/>
    <cellStyle name="Normal 4 4 8 2 2 7 2" xfId="25990" xr:uid="{2068524B-57C7-4BB2-9989-677C743A9237}"/>
    <cellStyle name="Normal 4 4 8 2 2 8" xfId="25991" xr:uid="{52B2C91C-7852-4AC8-8172-E3666AD70F2A}"/>
    <cellStyle name="Normal 4 4 8 2 3" xfId="25992" xr:uid="{ACF3CA5B-028D-4FCE-8606-6EB52EE692B1}"/>
    <cellStyle name="Normal 4 4 8 2 3 2" xfId="25993" xr:uid="{F6FB69B6-5435-4968-8EB9-A46CEB34D4EF}"/>
    <cellStyle name="Normal 4 4 8 2 3 2 2" xfId="25994" xr:uid="{371AA74E-25A1-4688-80D8-3C2C3F5E9AF7}"/>
    <cellStyle name="Normal 4 4 8 2 3 2 2 2" xfId="25995" xr:uid="{1D815687-8141-46A9-ABB0-B18F702DAC83}"/>
    <cellStyle name="Normal 4 4 8 2 3 2 3" xfId="25996" xr:uid="{16DD0E5C-1669-45EF-86B6-80FED8139ADE}"/>
    <cellStyle name="Normal 4 4 8 2 3 3" xfId="25997" xr:uid="{AB31EC17-1F34-4495-923E-8FB6E125357C}"/>
    <cellStyle name="Normal 4 4 8 2 4" xfId="25998" xr:uid="{58630FD5-43C9-455B-93AB-8D5C49177051}"/>
    <cellStyle name="Normal 4 4 8 2 4 2" xfId="25999" xr:uid="{268BAE73-982B-45C5-936B-2B3A3D08C260}"/>
    <cellStyle name="Normal 4 4 8 2 5" xfId="26000" xr:uid="{4750CE06-9618-4B39-895B-04D7FB988B5D}"/>
    <cellStyle name="Normal 4 4 8 2 5 2" xfId="26001" xr:uid="{F765868A-234F-41B7-A77B-54E8843F1097}"/>
    <cellStyle name="Normal 4 4 8 2 6" xfId="26002" xr:uid="{84234B12-4D1E-4D20-BB6B-C0B53D071500}"/>
    <cellStyle name="Normal 4 4 8 2 6 2" xfId="26003" xr:uid="{ACC3B897-95F0-4AE2-8083-80165D7A04B4}"/>
    <cellStyle name="Normal 4 4 8 2 7" xfId="26004" xr:uid="{7FF81C4C-21D7-4A18-A2F1-6D414F5C6E51}"/>
    <cellStyle name="Normal 4 4 8 2 7 2" xfId="26005" xr:uid="{BECF9C47-87CD-469C-8976-34487DE91B2B}"/>
    <cellStyle name="Normal 4 4 8 2 8" xfId="26006" xr:uid="{AAAD2BEB-1818-4F7D-B535-A4C2DFBC6084}"/>
    <cellStyle name="Normal 4 4 8 2 8 2" xfId="26007" xr:uid="{F2B5DF9C-A178-4754-BB85-1B61FBD8938B}"/>
    <cellStyle name="Normal 4 4 8 2 9" xfId="26008" xr:uid="{66631C07-9C93-4FD4-A5BE-F1EE6F752CD5}"/>
    <cellStyle name="Normal 4 4 8 3" xfId="26009" xr:uid="{1CE99C56-2A4F-4CE8-B0E3-73F2D410F3B1}"/>
    <cellStyle name="Normal 4 4 8 3 2" xfId="26010" xr:uid="{AFCBF0C8-CE63-4CA0-A6D2-0DB2C8C9FFC8}"/>
    <cellStyle name="Normal 4 4 8 3 2 2" xfId="26011" xr:uid="{EAEF6A8B-206C-47C5-8E58-2F04DD631E99}"/>
    <cellStyle name="Normal 4 4 8 3 2 2 2" xfId="26012" xr:uid="{5CAC9AFA-F488-452E-85F6-409C5EF5F491}"/>
    <cellStyle name="Normal 4 4 8 3 2 2 2 2" xfId="26013" xr:uid="{38686D77-A4E7-4C0D-BAF7-50F5DC05A64D}"/>
    <cellStyle name="Normal 4 4 8 3 2 2 3" xfId="26014" xr:uid="{BE1A7EE6-CD82-489A-98E9-45FAC3894662}"/>
    <cellStyle name="Normal 4 4 8 3 2 3" xfId="26015" xr:uid="{D8FBCC1E-0674-4E8F-9075-70CB58091A2B}"/>
    <cellStyle name="Normal 4 4 8 3 3" xfId="26016" xr:uid="{DF04026E-F7B4-4444-AA9F-B6FD6EB36B3C}"/>
    <cellStyle name="Normal 4 4 8 3 3 2" xfId="26017" xr:uid="{170385AF-7276-4DE8-85E4-F8A34B04D2C6}"/>
    <cellStyle name="Normal 4 4 8 3 4" xfId="26018" xr:uid="{E3771727-376E-4C18-9DCD-1A8167750553}"/>
    <cellStyle name="Normal 4 4 8 3 4 2" xfId="26019" xr:uid="{44444A85-813D-4431-8641-A24A645419C9}"/>
    <cellStyle name="Normal 4 4 8 3 5" xfId="26020" xr:uid="{E2F9C65A-2219-4E88-A6A0-F9B7B38E85E8}"/>
    <cellStyle name="Normal 4 4 8 3 5 2" xfId="26021" xr:uid="{11181C11-D90B-448E-9B80-1B72D7676EA2}"/>
    <cellStyle name="Normal 4 4 8 3 6" xfId="26022" xr:uid="{26C42500-51D2-4F4C-B249-8D0C1C828B74}"/>
    <cellStyle name="Normal 4 4 8 3 6 2" xfId="26023" xr:uid="{1C3C7DD9-66FB-4DD9-9291-0356ABC589F0}"/>
    <cellStyle name="Normal 4 4 8 3 7" xfId="26024" xr:uid="{2A08D721-BCBB-4B1B-8BED-FF5DED977089}"/>
    <cellStyle name="Normal 4 4 8 3 7 2" xfId="26025" xr:uid="{001A8428-7DE5-4580-94A7-1AAEE6A41041}"/>
    <cellStyle name="Normal 4 4 8 3 8" xfId="26026" xr:uid="{43D577E4-D6FC-4646-923E-53206D077B1C}"/>
    <cellStyle name="Normal 4 4 8 4" xfId="26027" xr:uid="{BECC0958-35A5-4CE0-97E1-0540867A14EE}"/>
    <cellStyle name="Normal 4 4 8 4 2" xfId="26028" xr:uid="{5340233C-E8F8-4B7F-8F2C-DD34ACCE723D}"/>
    <cellStyle name="Normal 4 4 8 4 2 2" xfId="26029" xr:uid="{9DCA264D-28F9-4CA4-AAF3-175B368CEE3A}"/>
    <cellStyle name="Normal 4 4 8 4 2 2 2" xfId="26030" xr:uid="{A58B1983-9CF1-44D3-B7F4-9D859C089104}"/>
    <cellStyle name="Normal 4 4 8 4 2 3" xfId="26031" xr:uid="{A0CC4E4A-2571-4C88-B143-2EF905E38913}"/>
    <cellStyle name="Normal 4 4 8 4 3" xfId="26032" xr:uid="{3461D3C6-EF1C-491A-BC34-1CBBC60854D8}"/>
    <cellStyle name="Normal 4 4 8 5" xfId="26033" xr:uid="{8525B9BC-4EF4-4779-95D6-9DF824456C1A}"/>
    <cellStyle name="Normal 4 4 8 5 2" xfId="26034" xr:uid="{A56DA6D1-7A68-45AA-AE36-372BBE461EC4}"/>
    <cellStyle name="Normal 4 4 8 6" xfId="26035" xr:uid="{37A3E522-603C-4717-A168-C9D5AEFE8617}"/>
    <cellStyle name="Normal 4 4 8 6 2" xfId="26036" xr:uid="{89152C3E-674E-4464-BD0A-8B44FCDDA68C}"/>
    <cellStyle name="Normal 4 4 8 7" xfId="26037" xr:uid="{649298EA-3D1D-4984-9CD6-FB04BCAAED2F}"/>
    <cellStyle name="Normal 4 4 8 7 2" xfId="26038" xr:uid="{BDF61C2B-A50A-43C8-AC2C-C805766B4C76}"/>
    <cellStyle name="Normal 4 4 8 8" xfId="26039" xr:uid="{B15EDB5D-13CE-40C9-A502-E3AC362D2FBF}"/>
    <cellStyle name="Normal 4 4 8 8 2" xfId="26040" xr:uid="{1247EFD0-9939-4258-8C4A-20CB58A7D6FC}"/>
    <cellStyle name="Normal 4 4 8 9" xfId="26041" xr:uid="{685EC85D-50E3-4366-AE9D-8A40F794CD03}"/>
    <cellStyle name="Normal 4 4 9" xfId="26042" xr:uid="{5C63DBB2-88F0-4A20-8963-4517393C4862}"/>
    <cellStyle name="Normal 4 4 9 2" xfId="26043" xr:uid="{F0233B10-EC10-4C6F-8091-47B3F4249E8B}"/>
    <cellStyle name="Normal 4 5" xfId="409" xr:uid="{4DFDB22B-7245-4FA5-9B69-75B729D1BF49}"/>
    <cellStyle name="Normal 4 5 2" xfId="26045" xr:uid="{DFC3E529-8FDF-4170-9A9E-A5438D7D8F6F}"/>
    <cellStyle name="Normal 4 5 3" xfId="26044" xr:uid="{0F557A16-5321-444D-9C84-46118BFF8896}"/>
    <cellStyle name="Normal 4 6" xfId="474" xr:uid="{A8A44988-3885-403C-B8FB-E660F490D6C8}"/>
    <cellStyle name="Normal 4 6 2" xfId="26047" xr:uid="{33763115-D9F5-4E6B-81A6-98C15589D6FB}"/>
    <cellStyle name="Normal 4 6 3" xfId="26046" xr:uid="{7E26F976-2E9A-41A8-B93A-3FEAFBF76C15}"/>
    <cellStyle name="Normal 4 7" xfId="104" xr:uid="{538FA688-CF96-466A-8178-1AECFBFF9128}"/>
    <cellStyle name="Normal 4 7 10" xfId="26049" xr:uid="{FA402BFB-07F8-48C4-B38F-E66691196EBD}"/>
    <cellStyle name="Normal 4 7 10 2" xfId="26050" xr:uid="{DB552CC5-CA91-4F46-B801-EEB0C1FD6801}"/>
    <cellStyle name="Normal 4 7 10 2 2" xfId="26051" xr:uid="{5CCD31B0-4182-4AE0-A75E-70640452A545}"/>
    <cellStyle name="Normal 4 7 10 2 2 2" xfId="26052" xr:uid="{F28B50E4-1357-4B4F-9375-011560537D7B}"/>
    <cellStyle name="Normal 4 7 10 2 2 2 2" xfId="26053" xr:uid="{1485F0B6-B844-429C-9849-99DC667606FA}"/>
    <cellStyle name="Normal 4 7 10 2 2 2 2 2" xfId="26054" xr:uid="{A7B5D9E2-C583-486D-9D93-AE2DA97B5C8A}"/>
    <cellStyle name="Normal 4 7 10 2 2 2 3" xfId="26055" xr:uid="{E96C969D-B057-48A2-9D38-71C477A4369E}"/>
    <cellStyle name="Normal 4 7 10 2 2 3" xfId="26056" xr:uid="{17695DD1-4A94-4503-B488-F84CD92DC71B}"/>
    <cellStyle name="Normal 4 7 10 2 3" xfId="26057" xr:uid="{2420AE6F-594E-40BB-A316-FBDFE85EAEFC}"/>
    <cellStyle name="Normal 4 7 10 2 3 2" xfId="26058" xr:uid="{C86669E2-5404-4649-9BF8-BCE08762F996}"/>
    <cellStyle name="Normal 4 7 10 2 4" xfId="26059" xr:uid="{A98F1B90-4DA9-49E7-A129-60DB67914424}"/>
    <cellStyle name="Normal 4 7 10 2 4 2" xfId="26060" xr:uid="{C77E2283-5030-42D2-BF76-55523251BA07}"/>
    <cellStyle name="Normal 4 7 10 2 5" xfId="26061" xr:uid="{6335DED0-AB11-487D-A657-D6DD325FEABA}"/>
    <cellStyle name="Normal 4 7 10 2 5 2" xfId="26062" xr:uid="{2C12B602-7960-4B5F-9752-75565653690B}"/>
    <cellStyle name="Normal 4 7 10 2 6" xfId="26063" xr:uid="{694A64AF-8C53-4AE8-88D6-75F7CD214F3B}"/>
    <cellStyle name="Normal 4 7 10 2 6 2" xfId="26064" xr:uid="{52558019-8340-4D6D-A2FC-D1FDA3FAAD83}"/>
    <cellStyle name="Normal 4 7 10 2 7" xfId="26065" xr:uid="{2942D0F6-8112-4030-B640-FCF269F3E907}"/>
    <cellStyle name="Normal 4 7 10 2 7 2" xfId="26066" xr:uid="{2B2D3CDE-CD26-4B9D-9660-94DA9C9A012A}"/>
    <cellStyle name="Normal 4 7 10 2 8" xfId="26067" xr:uid="{64B7520A-F005-4BA2-AE45-585655060F49}"/>
    <cellStyle name="Normal 4 7 10 3" xfId="26068" xr:uid="{93D30BAF-4A3A-4D70-A008-8244B99DDE0A}"/>
    <cellStyle name="Normal 4 7 10 3 2" xfId="26069" xr:uid="{5B3CEC0A-7186-4893-BB27-2E06342760F0}"/>
    <cellStyle name="Normal 4 7 10 3 2 2" xfId="26070" xr:uid="{7C6FE4C6-5A58-426B-BB68-7839682B4428}"/>
    <cellStyle name="Normal 4 7 10 3 2 2 2" xfId="26071" xr:uid="{97DC9963-3640-4066-98C7-87D3323240B9}"/>
    <cellStyle name="Normal 4 7 10 3 2 3" xfId="26072" xr:uid="{BB7EEAA3-1DE0-4632-A746-29966086C82A}"/>
    <cellStyle name="Normal 4 7 10 3 3" xfId="26073" xr:uid="{848FD71C-5078-426C-8584-4FD14C612B77}"/>
    <cellStyle name="Normal 4 7 10 4" xfId="26074" xr:uid="{8AA6C9CF-A79E-400B-98C5-B195FB28B3A1}"/>
    <cellStyle name="Normal 4 7 10 4 2" xfId="26075" xr:uid="{0A51B399-99FF-4840-80E9-F540737F234C}"/>
    <cellStyle name="Normal 4 7 10 5" xfId="26076" xr:uid="{57D9D267-BE90-44FF-ACC4-246F86E85EF1}"/>
    <cellStyle name="Normal 4 7 10 5 2" xfId="26077" xr:uid="{BA2F84E7-9413-43C6-8075-CC9141D015EF}"/>
    <cellStyle name="Normal 4 7 10 6" xfId="26078" xr:uid="{AE8FE4A2-7C72-43D0-A9AC-BDC771FC48DF}"/>
    <cellStyle name="Normal 4 7 10 6 2" xfId="26079" xr:uid="{04AA99BA-967D-4C45-B911-D137B5E5FAB7}"/>
    <cellStyle name="Normal 4 7 10 7" xfId="26080" xr:uid="{5CD22292-7089-46C4-AB3C-E14C87126DA5}"/>
    <cellStyle name="Normal 4 7 10 7 2" xfId="26081" xr:uid="{13813FAD-F043-4E4C-AA1F-41FFC96D0B90}"/>
    <cellStyle name="Normal 4 7 10 8" xfId="26082" xr:uid="{0FA2C1CD-D0AC-4606-9FF9-1F193B852E99}"/>
    <cellStyle name="Normal 4 7 11" xfId="26083" xr:uid="{70BDB6E1-8BB4-4C55-AFFF-DC2D604AF2FD}"/>
    <cellStyle name="Normal 4 7 11 2" xfId="26084" xr:uid="{7DADF754-3C01-4D33-9481-665E23793FD3}"/>
    <cellStyle name="Normal 4 7 11 2 2" xfId="26085" xr:uid="{8F78E0F4-3FD4-401E-9597-9495D97E0310}"/>
    <cellStyle name="Normal 4 7 11 2 2 2" xfId="26086" xr:uid="{ACDD1E2B-F87D-424E-97F0-C9BF43A54D64}"/>
    <cellStyle name="Normal 4 7 11 2 3" xfId="26087" xr:uid="{DBC7F28A-9D40-453B-A1FA-86946E3ED2FC}"/>
    <cellStyle name="Normal 4 7 11 3" xfId="26088" xr:uid="{CD76496C-BF7D-439F-9BE1-79B2C80362A2}"/>
    <cellStyle name="Normal 4 7 12" xfId="26089" xr:uid="{4BF7B9EC-010B-4CE9-BA42-A46A5B2015CB}"/>
    <cellStyle name="Normal 4 7 12 2" xfId="26090" xr:uid="{270E745E-21F4-46CB-A957-C4D708A8C78E}"/>
    <cellStyle name="Normal 4 7 13" xfId="26091" xr:uid="{83A505B6-7ADB-4918-B1B7-7BE8E8F39BC1}"/>
    <cellStyle name="Normal 4 7 13 2" xfId="26092" xr:uid="{6E64283D-429A-49DF-AE26-0D6BB400E81F}"/>
    <cellStyle name="Normal 4 7 14" xfId="26093" xr:uid="{D507A6E4-83C3-4595-B2D3-10E3AB712AA2}"/>
    <cellStyle name="Normal 4 7 14 2" xfId="26094" xr:uid="{07A48AF3-C6B9-456B-B915-5DBBCF43C0AA}"/>
    <cellStyle name="Normal 4 7 15" xfId="26095" xr:uid="{591CC475-C78D-42DD-AB72-43BBA07D9AF7}"/>
    <cellStyle name="Normal 4 7 15 2" xfId="26096" xr:uid="{FC774833-1508-4EC8-B2E7-5CC5B4E5A8FA}"/>
    <cellStyle name="Normal 4 7 16" xfId="26097" xr:uid="{63FCAD0B-04D9-4DCC-9F5A-FC2853683F36}"/>
    <cellStyle name="Normal 4 7 16 2" xfId="26098" xr:uid="{7421CB12-9C2A-441C-9490-78B79856BDE1}"/>
    <cellStyle name="Normal 4 7 17" xfId="26099" xr:uid="{BE82C1AF-CE19-4AF7-9A37-F6A6FD7E5038}"/>
    <cellStyle name="Normal 4 7 18" xfId="26048" xr:uid="{5282D207-78B0-446A-9898-1A0F2E8AD53B}"/>
    <cellStyle name="Normal 4 7 2" xfId="26100" xr:uid="{F765C776-3D8E-465B-AA09-D1FC8703AF5B}"/>
    <cellStyle name="Normal 4 7 2 10" xfId="26101" xr:uid="{855840B0-1146-436A-8609-B25624461545}"/>
    <cellStyle name="Normal 4 7 2 10 2" xfId="26102" xr:uid="{6FB8791E-5359-40DA-92DE-F76834B47C36}"/>
    <cellStyle name="Normal 4 7 2 10 2 2" xfId="26103" xr:uid="{B046A1C0-C545-48FC-944F-6A2F374AE1D3}"/>
    <cellStyle name="Normal 4 7 2 10 2 2 2" xfId="26104" xr:uid="{2041EDB5-E877-47E5-B0D6-7EB7F8D2C819}"/>
    <cellStyle name="Normal 4 7 2 10 2 3" xfId="26105" xr:uid="{CA5EE122-ADE4-447F-B587-0A0E41B06A1C}"/>
    <cellStyle name="Normal 4 7 2 10 3" xfId="26106" xr:uid="{A7DD2984-C263-4218-9305-C225D36592E6}"/>
    <cellStyle name="Normal 4 7 2 11" xfId="26107" xr:uid="{6C332D92-1088-46CB-B61E-DA20D5476429}"/>
    <cellStyle name="Normal 4 7 2 11 2" xfId="26108" xr:uid="{DB7A5594-9B3F-48CA-8736-80A3A6AACAD1}"/>
    <cellStyle name="Normal 4 7 2 12" xfId="26109" xr:uid="{F4E58E5D-47FB-4359-B671-0385CA519B78}"/>
    <cellStyle name="Normal 4 7 2 12 2" xfId="26110" xr:uid="{553F5558-14F5-4011-9A20-05C127010135}"/>
    <cellStyle name="Normal 4 7 2 13" xfId="26111" xr:uid="{8058EDAB-5D8F-4FCE-A85B-A01EEBF73204}"/>
    <cellStyle name="Normal 4 7 2 13 2" xfId="26112" xr:uid="{320F644C-444E-4751-86C7-6A23BFA2D03F}"/>
    <cellStyle name="Normal 4 7 2 14" xfId="26113" xr:uid="{1BEF9397-3CB3-41CD-AD50-46083E11E369}"/>
    <cellStyle name="Normal 4 7 2 14 2" xfId="26114" xr:uid="{84142DA8-F283-4A54-84D4-787FE940593E}"/>
    <cellStyle name="Normal 4 7 2 15" xfId="26115" xr:uid="{EA06E6CA-237A-403E-A56F-B502D87F053E}"/>
    <cellStyle name="Normal 4 7 2 15 2" xfId="26116" xr:uid="{6FACCF58-D313-438A-9AAE-022FC43BB170}"/>
    <cellStyle name="Normal 4 7 2 16" xfId="26117" xr:uid="{4B1DA4D2-F66D-4980-9D4A-3E8133DE1610}"/>
    <cellStyle name="Normal 4 7 2 2" xfId="26118" xr:uid="{1E060D70-A198-4B1F-A562-E5CF22A3E506}"/>
    <cellStyle name="Normal 4 7 2 2 10" xfId="26119" xr:uid="{0DF2F797-6753-439F-B472-A5F9A1E72ADC}"/>
    <cellStyle name="Normal 4 7 2 2 10 2" xfId="26120" xr:uid="{8ED21BCC-AA79-4595-890E-CB6EF5BA0903}"/>
    <cellStyle name="Normal 4 7 2 2 11" xfId="26121" xr:uid="{046DF2C7-DEB8-4104-9F3D-906852BC0713}"/>
    <cellStyle name="Normal 4 7 2 2 11 2" xfId="26122" xr:uid="{7F07130D-FB42-4B7D-97C3-34A58E6EC7EA}"/>
    <cellStyle name="Normal 4 7 2 2 12" xfId="26123" xr:uid="{BFEA7231-358F-4040-9A6A-3028F718032A}"/>
    <cellStyle name="Normal 4 7 2 2 12 2" xfId="26124" xr:uid="{FB9D0E94-0435-4F51-BA98-57AD419FA886}"/>
    <cellStyle name="Normal 4 7 2 2 13" xfId="26125" xr:uid="{4E762366-7E3E-4583-8765-F4506E7A6BBE}"/>
    <cellStyle name="Normal 4 7 2 2 2" xfId="26126" xr:uid="{A596D999-A7DF-4401-9119-798576514DDD}"/>
    <cellStyle name="Normal 4 7 2 2 2 10" xfId="26127" xr:uid="{9A5CEC52-038F-41A7-AE77-7CF4B950F6E7}"/>
    <cellStyle name="Normal 4 7 2 2 2 10 2" xfId="26128" xr:uid="{EE49F712-6CE9-4C4B-8B17-27F815A5F097}"/>
    <cellStyle name="Normal 4 7 2 2 2 11" xfId="26129" xr:uid="{CB38377A-C892-4C96-B10E-465A4F240ECF}"/>
    <cellStyle name="Normal 4 7 2 2 2 11 2" xfId="26130" xr:uid="{EE77599D-9E05-4FAF-9B3A-93854FA1E1A3}"/>
    <cellStyle name="Normal 4 7 2 2 2 12" xfId="26131" xr:uid="{54EF5DBE-062B-4FED-8A8E-945DE0EBE281}"/>
    <cellStyle name="Normal 4 7 2 2 2 12 2" xfId="26132" xr:uid="{66816AAF-31E5-4781-A795-A2B5BB4AFA46}"/>
    <cellStyle name="Normal 4 7 2 2 2 13" xfId="26133" xr:uid="{31C85FD4-9E83-440D-BC95-BC2AD10FEB0F}"/>
    <cellStyle name="Normal 4 7 2 2 2 2" xfId="26134" xr:uid="{C9785286-378C-4634-92CF-499C4FA29B4F}"/>
    <cellStyle name="Normal 4 7 2 2 2 2 10" xfId="26135" xr:uid="{82FC565F-318C-4051-8815-D6C5EC2933F1}"/>
    <cellStyle name="Normal 4 7 2 2 2 2 10 2" xfId="26136" xr:uid="{02FB7BDA-84A9-42F4-B84D-409156C0D028}"/>
    <cellStyle name="Normal 4 7 2 2 2 2 11" xfId="26137" xr:uid="{4FCCA719-37BA-4B8E-949F-F005A646BC6C}"/>
    <cellStyle name="Normal 4 7 2 2 2 2 11 2" xfId="26138" xr:uid="{3C8A6F80-A617-4BAD-B573-5CA3B6384F46}"/>
    <cellStyle name="Normal 4 7 2 2 2 2 12" xfId="26139" xr:uid="{9FF9A3A0-672D-407F-9912-927E53A83D19}"/>
    <cellStyle name="Normal 4 7 2 2 2 2 2" xfId="26140" xr:uid="{EC2C7B2E-264E-4A59-B621-007198EF5E85}"/>
    <cellStyle name="Normal 4 7 2 2 2 2 2 10" xfId="26141" xr:uid="{1DE086D6-D49F-424B-B84B-BE2A53864137}"/>
    <cellStyle name="Normal 4 7 2 2 2 2 2 10 2" xfId="26142" xr:uid="{EFD71BFD-EDC0-4387-BA03-3B4956FB8642}"/>
    <cellStyle name="Normal 4 7 2 2 2 2 2 11" xfId="26143" xr:uid="{3545E644-0BA3-4A75-8A9A-CA9832651770}"/>
    <cellStyle name="Normal 4 7 2 2 2 2 2 11 2" xfId="26144" xr:uid="{43E425FF-2DE1-483E-BCC9-23E186693115}"/>
    <cellStyle name="Normal 4 7 2 2 2 2 2 12" xfId="26145" xr:uid="{FD243717-315D-4CBB-A526-C432BE7FBD2B}"/>
    <cellStyle name="Normal 4 7 2 2 2 2 2 2" xfId="26146" xr:uid="{9EDD6BF8-EC1D-4186-831C-F6AA1C7C1123}"/>
    <cellStyle name="Normal 4 7 2 2 2 2 2 2 2" xfId="26147" xr:uid="{CE804B1D-08A3-40B4-9C97-2EC7DC01124F}"/>
    <cellStyle name="Normal 4 7 2 2 2 2 2 2 2 2" xfId="26148" xr:uid="{CBC83993-33C6-45AC-A378-9A0EE4253DF3}"/>
    <cellStyle name="Normal 4 7 2 2 2 2 2 2 2 2 2" xfId="26149" xr:uid="{304715AC-0A81-49C2-9F0B-80950CFE4E59}"/>
    <cellStyle name="Normal 4 7 2 2 2 2 2 2 2 2 2 2" xfId="26150" xr:uid="{DD1EB690-7831-4436-8455-D0829512307F}"/>
    <cellStyle name="Normal 4 7 2 2 2 2 2 2 2 2 2 2 2" xfId="26151" xr:uid="{B8E33E22-B771-4A3B-9B58-FAA47EF1DC28}"/>
    <cellStyle name="Normal 4 7 2 2 2 2 2 2 2 2 2 2 2 2" xfId="26152" xr:uid="{33666EED-19F3-4CBE-AB3F-A32BCEC381E4}"/>
    <cellStyle name="Normal 4 7 2 2 2 2 2 2 2 2 2 2 2 2 2" xfId="26153" xr:uid="{2FF08C2A-CDDF-4509-AAD2-23DE3246B207}"/>
    <cellStyle name="Normal 4 7 2 2 2 2 2 2 2 2 2 2 2 3" xfId="26154" xr:uid="{BDA91163-3F95-4959-BB85-5085D76BD2A4}"/>
    <cellStyle name="Normal 4 7 2 2 2 2 2 2 2 2 2 2 3" xfId="26155" xr:uid="{5601F595-BF80-44BE-88BD-8ED380A78DE4}"/>
    <cellStyle name="Normal 4 7 2 2 2 2 2 2 2 2 2 3" xfId="26156" xr:uid="{56E23D36-F327-4003-B054-BED97AC59BB5}"/>
    <cellStyle name="Normal 4 7 2 2 2 2 2 2 2 2 2 3 2" xfId="26157" xr:uid="{AFB3FE46-02FD-4D3A-9DC2-826D1F2E0B28}"/>
    <cellStyle name="Normal 4 7 2 2 2 2 2 2 2 2 2 4" xfId="26158" xr:uid="{03AA58C4-69EF-4B23-877F-17A372CAEC92}"/>
    <cellStyle name="Normal 4 7 2 2 2 2 2 2 2 2 2 4 2" xfId="26159" xr:uid="{4074D6A8-83FF-46CE-8935-40F1F75BDF6B}"/>
    <cellStyle name="Normal 4 7 2 2 2 2 2 2 2 2 2 5" xfId="26160" xr:uid="{DCCF225E-61CE-4DA4-B7B0-A1CD8FF0ECAA}"/>
    <cellStyle name="Normal 4 7 2 2 2 2 2 2 2 2 2 5 2" xfId="26161" xr:uid="{441372B5-2020-4AD4-8704-0ADA3E7659D3}"/>
    <cellStyle name="Normal 4 7 2 2 2 2 2 2 2 2 2 6" xfId="26162" xr:uid="{6AA55636-5118-475D-A2F7-B6ADC15A7D43}"/>
    <cellStyle name="Normal 4 7 2 2 2 2 2 2 2 2 2 6 2" xfId="26163" xr:uid="{2860A978-00D0-457B-9834-1D86E014D973}"/>
    <cellStyle name="Normal 4 7 2 2 2 2 2 2 2 2 2 7" xfId="26164" xr:uid="{713ABF09-6ED5-443A-AF2F-692AAE51E264}"/>
    <cellStyle name="Normal 4 7 2 2 2 2 2 2 2 2 2 7 2" xfId="26165" xr:uid="{693040FB-2A74-4C1C-B3CB-146171CB52E0}"/>
    <cellStyle name="Normal 4 7 2 2 2 2 2 2 2 2 2 8" xfId="26166" xr:uid="{E185D6EC-C454-4AF1-B407-88FAA98D74E6}"/>
    <cellStyle name="Normal 4 7 2 2 2 2 2 2 2 2 3" xfId="26167" xr:uid="{DC3A0953-EE40-429C-93FC-53F71E4B0F5C}"/>
    <cellStyle name="Normal 4 7 2 2 2 2 2 2 2 2 3 2" xfId="26168" xr:uid="{D3A1258E-97C7-449A-A613-A3930D2DF6B7}"/>
    <cellStyle name="Normal 4 7 2 2 2 2 2 2 2 2 3 2 2" xfId="26169" xr:uid="{8F7FF48A-BDBC-4F55-8A71-D4242BFD60E9}"/>
    <cellStyle name="Normal 4 7 2 2 2 2 2 2 2 2 3 2 2 2" xfId="26170" xr:uid="{018145EE-2ABF-4088-BFC2-501B5FB3B26C}"/>
    <cellStyle name="Normal 4 7 2 2 2 2 2 2 2 2 3 2 3" xfId="26171" xr:uid="{9FD9F862-5BEE-494B-91E5-1115AE8CD8AD}"/>
    <cellStyle name="Normal 4 7 2 2 2 2 2 2 2 2 3 3" xfId="26172" xr:uid="{66989634-E8F3-4863-AA0E-D4C222BE43F1}"/>
    <cellStyle name="Normal 4 7 2 2 2 2 2 2 2 2 4" xfId="26173" xr:uid="{67EB2442-FC88-4F59-90B7-1F462C6A77E7}"/>
    <cellStyle name="Normal 4 7 2 2 2 2 2 2 2 2 4 2" xfId="26174" xr:uid="{45ACC351-2E18-4C67-8D56-4162B9EC661E}"/>
    <cellStyle name="Normal 4 7 2 2 2 2 2 2 2 2 5" xfId="26175" xr:uid="{37B678FD-D67E-475B-A176-237622F1F9CA}"/>
    <cellStyle name="Normal 4 7 2 2 2 2 2 2 2 2 5 2" xfId="26176" xr:uid="{0FBBAC1A-5D88-4EAA-BD4C-3C44BBDA274D}"/>
    <cellStyle name="Normal 4 7 2 2 2 2 2 2 2 2 6" xfId="26177" xr:uid="{3EFF6BF2-357D-41AD-9B5D-B857AB3AFDCC}"/>
    <cellStyle name="Normal 4 7 2 2 2 2 2 2 2 2 6 2" xfId="26178" xr:uid="{2DB60740-59E1-4D1F-9778-BEAFDB9AB432}"/>
    <cellStyle name="Normal 4 7 2 2 2 2 2 2 2 2 7" xfId="26179" xr:uid="{09A257BA-FAC9-4270-94AB-AB5875C0E58B}"/>
    <cellStyle name="Normal 4 7 2 2 2 2 2 2 2 2 7 2" xfId="26180" xr:uid="{74AE1DB7-C205-4A87-86A7-AF2045DBE001}"/>
    <cellStyle name="Normal 4 7 2 2 2 2 2 2 2 2 8" xfId="26181" xr:uid="{6C4EB2AA-6F15-482D-A55A-0581C118B0D7}"/>
    <cellStyle name="Normal 4 7 2 2 2 2 2 2 2 3" xfId="26182" xr:uid="{EC5F46E8-7AE8-4261-BA52-16973B883B7E}"/>
    <cellStyle name="Normal 4 7 2 2 2 2 2 2 2 3 2" xfId="26183" xr:uid="{D3CD7542-23CB-42B5-BD37-7C013CF5D6B4}"/>
    <cellStyle name="Normal 4 7 2 2 2 2 2 2 2 3 2 2" xfId="26184" xr:uid="{D6188CDB-6C47-46CC-85CE-7B1B3E8C8502}"/>
    <cellStyle name="Normal 4 7 2 2 2 2 2 2 2 3 2 2 2" xfId="26185" xr:uid="{A9C4D3CD-A8CD-45C0-89C8-0DE6C0A8DAC5}"/>
    <cellStyle name="Normal 4 7 2 2 2 2 2 2 2 3 2 3" xfId="26186" xr:uid="{E5BBDB6D-9BE3-4698-83CF-5F361822CADD}"/>
    <cellStyle name="Normal 4 7 2 2 2 2 2 2 2 3 3" xfId="26187" xr:uid="{73C521DE-1035-4F05-9687-B4EBE7F258B1}"/>
    <cellStyle name="Normal 4 7 2 2 2 2 2 2 2 4" xfId="26188" xr:uid="{31651C2A-1895-4D34-B85B-1083BBE8D87D}"/>
    <cellStyle name="Normal 4 7 2 2 2 2 2 2 2 4 2" xfId="26189" xr:uid="{F1235520-2820-4FB9-8CF8-664055CC4322}"/>
    <cellStyle name="Normal 4 7 2 2 2 2 2 2 2 5" xfId="26190" xr:uid="{709BC1DF-9C05-471A-865F-C660E3EA6772}"/>
    <cellStyle name="Normal 4 7 2 2 2 2 2 2 2 5 2" xfId="26191" xr:uid="{55B95497-73B5-47A0-A9EF-A7DD07807E95}"/>
    <cellStyle name="Normal 4 7 2 2 2 2 2 2 2 6" xfId="26192" xr:uid="{88A40AD3-7767-4F86-94B0-50EBDB7B232C}"/>
    <cellStyle name="Normal 4 7 2 2 2 2 2 2 2 6 2" xfId="26193" xr:uid="{EEB97D86-8C19-46B0-B76D-531A50E56AD3}"/>
    <cellStyle name="Normal 4 7 2 2 2 2 2 2 2 7" xfId="26194" xr:uid="{8362369F-1977-4C65-B325-6612185BFEFE}"/>
    <cellStyle name="Normal 4 7 2 2 2 2 2 2 2 7 2" xfId="26195" xr:uid="{83E860EC-F811-4539-8AC5-ECE002DC95D1}"/>
    <cellStyle name="Normal 4 7 2 2 2 2 2 2 2 8" xfId="26196" xr:uid="{5758AE64-A5DB-4BAB-A2AA-FE659AA49AF5}"/>
    <cellStyle name="Normal 4 7 2 2 2 2 2 2 2 8 2" xfId="26197" xr:uid="{E3CB5A04-F54A-4C34-90E5-21FFCE9243A5}"/>
    <cellStyle name="Normal 4 7 2 2 2 2 2 2 2 9" xfId="26198" xr:uid="{7396E59E-CD80-4B55-89BA-86D768D8BDDD}"/>
    <cellStyle name="Normal 4 7 2 2 2 2 2 2 3" xfId="26199" xr:uid="{FD312676-C570-44F6-8B31-A07CB725FABF}"/>
    <cellStyle name="Normal 4 7 2 2 2 2 2 2 3 2" xfId="26200" xr:uid="{29D10AFE-6F6E-47A6-8909-1D2053EDA631}"/>
    <cellStyle name="Normal 4 7 2 2 2 2 2 2 3 2 2" xfId="26201" xr:uid="{49178B5B-1AD9-4E6E-A81B-EE8ADBFD7B97}"/>
    <cellStyle name="Normal 4 7 2 2 2 2 2 2 3 2 2 2" xfId="26202" xr:uid="{46E10566-7BCA-4E2F-8BD9-A46B57BBAC29}"/>
    <cellStyle name="Normal 4 7 2 2 2 2 2 2 3 2 2 2 2" xfId="26203" xr:uid="{ACBCED4E-5225-49E2-9746-553790C0EEA7}"/>
    <cellStyle name="Normal 4 7 2 2 2 2 2 2 3 2 2 3" xfId="26204" xr:uid="{4A87C553-4FAB-4F4D-9503-9CC4D0000680}"/>
    <cellStyle name="Normal 4 7 2 2 2 2 2 2 3 2 3" xfId="26205" xr:uid="{585DF556-FDCF-4D00-8A73-7CB97B415647}"/>
    <cellStyle name="Normal 4 7 2 2 2 2 2 2 3 3" xfId="26206" xr:uid="{5CB07AA9-7603-4ED9-9991-A181471563F4}"/>
    <cellStyle name="Normal 4 7 2 2 2 2 2 2 3 3 2" xfId="26207" xr:uid="{67A9F81B-3F43-4CBE-8FB3-68E8B37D9FC4}"/>
    <cellStyle name="Normal 4 7 2 2 2 2 2 2 3 4" xfId="26208" xr:uid="{0B386B12-0A83-453A-8310-45A72AD35129}"/>
    <cellStyle name="Normal 4 7 2 2 2 2 2 2 3 4 2" xfId="26209" xr:uid="{9F76C303-BECE-4736-9731-026D698C8DFD}"/>
    <cellStyle name="Normal 4 7 2 2 2 2 2 2 3 5" xfId="26210" xr:uid="{E1DDD300-F962-473C-834B-CC1C733A28C5}"/>
    <cellStyle name="Normal 4 7 2 2 2 2 2 2 3 5 2" xfId="26211" xr:uid="{8914597B-2CCC-43B7-8C36-14657919F1F9}"/>
    <cellStyle name="Normal 4 7 2 2 2 2 2 2 3 6" xfId="26212" xr:uid="{7ADFBBEA-5F7F-4A72-BC6A-85E755CEDBFF}"/>
    <cellStyle name="Normal 4 7 2 2 2 2 2 2 3 6 2" xfId="26213" xr:uid="{1B7CBB92-3509-4BBA-8CDF-0E45F58F8CD7}"/>
    <cellStyle name="Normal 4 7 2 2 2 2 2 2 3 7" xfId="26214" xr:uid="{3EFEFCB8-1432-4216-B959-CD4EF42B2A16}"/>
    <cellStyle name="Normal 4 7 2 2 2 2 2 2 3 7 2" xfId="26215" xr:uid="{5DFD574B-8B2B-4AB7-A5FA-B81797D7A48C}"/>
    <cellStyle name="Normal 4 7 2 2 2 2 2 2 3 8" xfId="26216" xr:uid="{0B189937-E2C4-44D3-921E-A94F488938BF}"/>
    <cellStyle name="Normal 4 7 2 2 2 2 2 2 4" xfId="26217" xr:uid="{0AE7077B-A851-4B30-B7B0-C4ECA24A65F2}"/>
    <cellStyle name="Normal 4 7 2 2 2 2 2 2 4 2" xfId="26218" xr:uid="{D4BC033D-C04C-4366-A07F-921CFE173AD5}"/>
    <cellStyle name="Normal 4 7 2 2 2 2 2 2 4 2 2" xfId="26219" xr:uid="{E8525F20-2C7D-44CA-BF8E-62FFA717EC9D}"/>
    <cellStyle name="Normal 4 7 2 2 2 2 2 2 4 2 2 2" xfId="26220" xr:uid="{50EB7F82-AEFB-4D27-A05F-410663AB2C1B}"/>
    <cellStyle name="Normal 4 7 2 2 2 2 2 2 4 2 3" xfId="26221" xr:uid="{421A3713-9FB3-42F4-84E4-555A7CF18462}"/>
    <cellStyle name="Normal 4 7 2 2 2 2 2 2 4 3" xfId="26222" xr:uid="{3D855C4A-0524-423F-B0ED-AA87804D765C}"/>
    <cellStyle name="Normal 4 7 2 2 2 2 2 2 5" xfId="26223" xr:uid="{18FDD2DC-9A9D-4AB8-9249-7B5F1AD79CD1}"/>
    <cellStyle name="Normal 4 7 2 2 2 2 2 2 5 2" xfId="26224" xr:uid="{A962C49F-AF01-49C4-A728-AC07010C0488}"/>
    <cellStyle name="Normal 4 7 2 2 2 2 2 2 6" xfId="26225" xr:uid="{035F7240-F888-457F-BA11-53F153D512AB}"/>
    <cellStyle name="Normal 4 7 2 2 2 2 2 2 6 2" xfId="26226" xr:uid="{3FC72588-8060-433E-BB3C-38A462EC755B}"/>
    <cellStyle name="Normal 4 7 2 2 2 2 2 2 7" xfId="26227" xr:uid="{33F0D265-1DEC-4A85-A975-5F1089CF38AE}"/>
    <cellStyle name="Normal 4 7 2 2 2 2 2 2 7 2" xfId="26228" xr:uid="{82CA058A-CB62-4D53-B6AE-5A7773C98C96}"/>
    <cellStyle name="Normal 4 7 2 2 2 2 2 2 8" xfId="26229" xr:uid="{F2D5215D-A557-48CC-9251-217EA70D5A4F}"/>
    <cellStyle name="Normal 4 7 2 2 2 2 2 2 8 2" xfId="26230" xr:uid="{FFA1FF14-3CB4-4A52-95E9-7BD7EB068330}"/>
    <cellStyle name="Normal 4 7 2 2 2 2 2 2 9" xfId="26231" xr:uid="{B4307F5E-EDE0-4712-96C2-8960F2463309}"/>
    <cellStyle name="Normal 4 7 2 2 2 2 2 3" xfId="26232" xr:uid="{69607098-026A-48A7-9825-70F344DEC522}"/>
    <cellStyle name="Normal 4 7 2 2 2 2 2 3 2" xfId="26233" xr:uid="{81B766AF-D50E-4529-A734-2E369B214919}"/>
    <cellStyle name="Normal 4 7 2 2 2 2 2 4" xfId="26234" xr:uid="{BB7BD3E5-B78D-4719-B006-5ADE2164EC79}"/>
    <cellStyle name="Normal 4 7 2 2 2 2 2 4 2" xfId="26235" xr:uid="{CD781BB7-181F-4015-BC58-163107CE75E7}"/>
    <cellStyle name="Normal 4 7 2 2 2 2 2 5" xfId="26236" xr:uid="{2D442FC2-31DB-4C06-8062-98D7642AC85B}"/>
    <cellStyle name="Normal 4 7 2 2 2 2 2 5 2" xfId="26237" xr:uid="{2D20B5FF-CDC6-48DA-B2DE-CFC3762D8908}"/>
    <cellStyle name="Normal 4 7 2 2 2 2 2 5 2 2" xfId="26238" xr:uid="{CE4C7530-D686-4745-BCD7-5213FA72636E}"/>
    <cellStyle name="Normal 4 7 2 2 2 2 2 5 2 2 2" xfId="26239" xr:uid="{0B9516F1-2443-40B3-B423-D0FAA7D5D33F}"/>
    <cellStyle name="Normal 4 7 2 2 2 2 2 5 2 2 2 2" xfId="26240" xr:uid="{9AF05553-2FF3-4E39-AC75-19BDC47DD58D}"/>
    <cellStyle name="Normal 4 7 2 2 2 2 2 5 2 2 2 2 2" xfId="26241" xr:uid="{7D2A5BB8-A9EE-4D6C-BC51-3BF3BBC61F1F}"/>
    <cellStyle name="Normal 4 7 2 2 2 2 2 5 2 2 2 3" xfId="26242" xr:uid="{486655A1-D029-46CA-A06C-68300F1DDBC4}"/>
    <cellStyle name="Normal 4 7 2 2 2 2 2 5 2 2 3" xfId="26243" xr:uid="{CDA3134D-4F1E-499D-853B-37182A08DA53}"/>
    <cellStyle name="Normal 4 7 2 2 2 2 2 5 2 3" xfId="26244" xr:uid="{A96796F0-006B-4F03-88EF-6CBD5C79E9A5}"/>
    <cellStyle name="Normal 4 7 2 2 2 2 2 5 2 3 2" xfId="26245" xr:uid="{BD4BA518-C25B-4268-8106-CE2D7BD8CBE2}"/>
    <cellStyle name="Normal 4 7 2 2 2 2 2 5 2 4" xfId="26246" xr:uid="{D8005588-829E-4DBD-9A43-9921BEA7C9A9}"/>
    <cellStyle name="Normal 4 7 2 2 2 2 2 5 2 4 2" xfId="26247" xr:uid="{82A39C9F-9192-429D-B63C-51846FBE6C42}"/>
    <cellStyle name="Normal 4 7 2 2 2 2 2 5 2 5" xfId="26248" xr:uid="{C29FB1BD-0C39-4825-B8E8-4C07CB71539A}"/>
    <cellStyle name="Normal 4 7 2 2 2 2 2 5 2 5 2" xfId="26249" xr:uid="{0DA22272-A071-4A49-9B0A-C2FFFCDEFA9E}"/>
    <cellStyle name="Normal 4 7 2 2 2 2 2 5 2 6" xfId="26250" xr:uid="{227BDB94-9E69-4243-B1B8-932F70D0BC76}"/>
    <cellStyle name="Normal 4 7 2 2 2 2 2 5 2 6 2" xfId="26251" xr:uid="{0D832837-7498-4A27-A428-ACA12623F3D7}"/>
    <cellStyle name="Normal 4 7 2 2 2 2 2 5 2 7" xfId="26252" xr:uid="{85F7A124-5292-440F-966D-E52AF1D6E196}"/>
    <cellStyle name="Normal 4 7 2 2 2 2 2 5 2 7 2" xfId="26253" xr:uid="{A21434AB-CA4C-4E37-B66F-FF2A394DDD5F}"/>
    <cellStyle name="Normal 4 7 2 2 2 2 2 5 2 8" xfId="26254" xr:uid="{C3D0991C-1BBD-49DC-ADE2-3000ADD8E06F}"/>
    <cellStyle name="Normal 4 7 2 2 2 2 2 5 3" xfId="26255" xr:uid="{E28CBC0D-4CDC-4752-955E-6DE13266D431}"/>
    <cellStyle name="Normal 4 7 2 2 2 2 2 5 3 2" xfId="26256" xr:uid="{97D7EDD1-41B5-4492-A4B0-22314A6EC303}"/>
    <cellStyle name="Normal 4 7 2 2 2 2 2 5 3 2 2" xfId="26257" xr:uid="{CFC74296-3B79-46D7-87DE-F3D9F6BC522D}"/>
    <cellStyle name="Normal 4 7 2 2 2 2 2 5 3 2 2 2" xfId="26258" xr:uid="{BBB9247C-0B83-4D0D-ABDD-38BC1F2D6A4D}"/>
    <cellStyle name="Normal 4 7 2 2 2 2 2 5 3 2 3" xfId="26259" xr:uid="{8D521C7B-3299-480D-9227-6D8877C65DB8}"/>
    <cellStyle name="Normal 4 7 2 2 2 2 2 5 3 3" xfId="26260" xr:uid="{399D701E-DC51-493D-BD0B-39EF403EE45F}"/>
    <cellStyle name="Normal 4 7 2 2 2 2 2 5 4" xfId="26261" xr:uid="{ACADF4E0-A418-4F81-8387-78EFC103EAE9}"/>
    <cellStyle name="Normal 4 7 2 2 2 2 2 5 4 2" xfId="26262" xr:uid="{9ADCDACF-D106-4B2D-9041-889E953763D5}"/>
    <cellStyle name="Normal 4 7 2 2 2 2 2 5 5" xfId="26263" xr:uid="{00EBF5CF-DC71-4F31-94A6-4733B1B2A4C4}"/>
    <cellStyle name="Normal 4 7 2 2 2 2 2 5 5 2" xfId="26264" xr:uid="{A879EF88-7013-46B9-9498-2A9D4AB5617E}"/>
    <cellStyle name="Normal 4 7 2 2 2 2 2 5 6" xfId="26265" xr:uid="{E828BFF5-FB89-4A64-89D0-C69627D43683}"/>
    <cellStyle name="Normal 4 7 2 2 2 2 2 5 6 2" xfId="26266" xr:uid="{FF92A829-D899-4904-ADB1-F47883A4AC02}"/>
    <cellStyle name="Normal 4 7 2 2 2 2 2 5 7" xfId="26267" xr:uid="{1A7B87F8-F430-48DA-8324-1AC55FBF70A1}"/>
    <cellStyle name="Normal 4 7 2 2 2 2 2 5 7 2" xfId="26268" xr:uid="{78A3E74B-B593-4BA5-B5DD-E4EC87E84B2B}"/>
    <cellStyle name="Normal 4 7 2 2 2 2 2 5 8" xfId="26269" xr:uid="{59D911A7-26C9-464C-BA3C-B01338772284}"/>
    <cellStyle name="Normal 4 7 2 2 2 2 2 6" xfId="26270" xr:uid="{C02F485D-FBA4-43FA-AA41-E16F63EA15FD}"/>
    <cellStyle name="Normal 4 7 2 2 2 2 2 6 2" xfId="26271" xr:uid="{2673D653-B1FB-483E-BE3C-3229F749AE3F}"/>
    <cellStyle name="Normal 4 7 2 2 2 2 2 6 2 2" xfId="26272" xr:uid="{082DFB8F-4135-4F8C-9705-74E1FA231B0D}"/>
    <cellStyle name="Normal 4 7 2 2 2 2 2 6 2 2 2" xfId="26273" xr:uid="{74078A39-E5F8-4184-B49A-C08039525518}"/>
    <cellStyle name="Normal 4 7 2 2 2 2 2 6 2 3" xfId="26274" xr:uid="{29CE59AF-D28C-4F3D-BEAB-08353F42B5B6}"/>
    <cellStyle name="Normal 4 7 2 2 2 2 2 6 3" xfId="26275" xr:uid="{9C0ED75B-E61C-4595-8E32-A53D8BD0257A}"/>
    <cellStyle name="Normal 4 7 2 2 2 2 2 7" xfId="26276" xr:uid="{ECDBC901-CBDE-47F9-A821-236071383DC1}"/>
    <cellStyle name="Normal 4 7 2 2 2 2 2 7 2" xfId="26277" xr:uid="{C8705CE4-6D85-4101-B3D6-3807635F566F}"/>
    <cellStyle name="Normal 4 7 2 2 2 2 2 8" xfId="26278" xr:uid="{FADD1BD8-821F-4C97-97AC-23FABAD2E377}"/>
    <cellStyle name="Normal 4 7 2 2 2 2 2 8 2" xfId="26279" xr:uid="{279FEA68-D534-40AD-8B9A-E66E8D6EEA2B}"/>
    <cellStyle name="Normal 4 7 2 2 2 2 2 9" xfId="26280" xr:uid="{E5CD9EA0-1C67-4769-83BA-3665F71E6582}"/>
    <cellStyle name="Normal 4 7 2 2 2 2 2 9 2" xfId="26281" xr:uid="{266ED6DE-D8D3-49E5-9FD7-3E4D63ADD68A}"/>
    <cellStyle name="Normal 4 7 2 2 2 2 3" xfId="26282" xr:uid="{5ED9FDDF-8BA9-4129-9163-24633CB8C8EB}"/>
    <cellStyle name="Normal 4 7 2 2 2 2 3 2" xfId="26283" xr:uid="{C52BCBBE-2609-44DB-9023-CE1D75597E04}"/>
    <cellStyle name="Normal 4 7 2 2 2 2 3 2 2" xfId="26284" xr:uid="{62C22E21-0777-4CDC-957B-6F390EFFF332}"/>
    <cellStyle name="Normal 4 7 2 2 2 2 3 2 2 2" xfId="26285" xr:uid="{9F0AA9B3-7BF6-4331-871E-A457374C3916}"/>
    <cellStyle name="Normal 4 7 2 2 2 2 3 2 2 2 2" xfId="26286" xr:uid="{5DAC0C96-CEEA-423B-9439-990298562242}"/>
    <cellStyle name="Normal 4 7 2 2 2 2 3 2 2 2 2 2" xfId="26287" xr:uid="{E6B9F4E0-A350-424E-958C-79412D1BFF8E}"/>
    <cellStyle name="Normal 4 7 2 2 2 2 3 2 2 2 2 2 2" xfId="26288" xr:uid="{2D84A1C4-F33C-47A6-8E8F-C3EA28D404C1}"/>
    <cellStyle name="Normal 4 7 2 2 2 2 3 2 2 2 2 2 2 2" xfId="26289" xr:uid="{EB5FCC76-ABE5-4D96-8B02-232854109B28}"/>
    <cellStyle name="Normal 4 7 2 2 2 2 3 2 2 2 2 2 3" xfId="26290" xr:uid="{274FC621-77D2-40CA-A799-DEC4D6CD394D}"/>
    <cellStyle name="Normal 4 7 2 2 2 2 3 2 2 2 2 3" xfId="26291" xr:uid="{02F6E5DF-B885-4F80-B255-84127B43C99D}"/>
    <cellStyle name="Normal 4 7 2 2 2 2 3 2 2 2 3" xfId="26292" xr:uid="{F02AD573-C43E-4F86-BEB1-02641514660D}"/>
    <cellStyle name="Normal 4 7 2 2 2 2 3 2 2 2 3 2" xfId="26293" xr:uid="{7FC3B7A9-00A6-4407-81E3-B5E61AB46899}"/>
    <cellStyle name="Normal 4 7 2 2 2 2 3 2 2 2 4" xfId="26294" xr:uid="{202ED2E5-CD54-4260-B825-D81622628C8D}"/>
    <cellStyle name="Normal 4 7 2 2 2 2 3 2 2 2 4 2" xfId="26295" xr:uid="{FB2DB85E-F8DA-4885-B362-16154406FCBE}"/>
    <cellStyle name="Normal 4 7 2 2 2 2 3 2 2 2 5" xfId="26296" xr:uid="{BF8F8D28-DBD2-41AC-A181-3971A131A922}"/>
    <cellStyle name="Normal 4 7 2 2 2 2 3 2 2 2 5 2" xfId="26297" xr:uid="{16928E72-D6FE-403F-B4F7-4C1F4EF9F591}"/>
    <cellStyle name="Normal 4 7 2 2 2 2 3 2 2 2 6" xfId="26298" xr:uid="{2B270A94-3D77-4267-8F0A-B89D1EA47C0A}"/>
    <cellStyle name="Normal 4 7 2 2 2 2 3 2 2 2 6 2" xfId="26299" xr:uid="{970A91CD-4F16-4109-BB80-7FBA55BF2F62}"/>
    <cellStyle name="Normal 4 7 2 2 2 2 3 2 2 2 7" xfId="26300" xr:uid="{DA293027-5A0E-42A2-BF1E-51A0214AD765}"/>
    <cellStyle name="Normal 4 7 2 2 2 2 3 2 2 2 7 2" xfId="26301" xr:uid="{7ACCFA6D-D7D3-4969-A526-88DBACFE42AA}"/>
    <cellStyle name="Normal 4 7 2 2 2 2 3 2 2 2 8" xfId="26302" xr:uid="{C4F6CA26-0D26-4C35-BAFA-8C7DB551EF3A}"/>
    <cellStyle name="Normal 4 7 2 2 2 2 3 2 2 3" xfId="26303" xr:uid="{9C4B33FA-9ADD-4466-A5B7-4D6F62591AC8}"/>
    <cellStyle name="Normal 4 7 2 2 2 2 3 2 2 3 2" xfId="26304" xr:uid="{35B0735B-89B2-4FA0-A571-16760779C1EC}"/>
    <cellStyle name="Normal 4 7 2 2 2 2 3 2 2 3 2 2" xfId="26305" xr:uid="{728E8A8B-65BA-446D-B2AE-586DBC300DF9}"/>
    <cellStyle name="Normal 4 7 2 2 2 2 3 2 2 3 2 2 2" xfId="26306" xr:uid="{C517925E-189A-4039-997B-C633D320E6DA}"/>
    <cellStyle name="Normal 4 7 2 2 2 2 3 2 2 3 2 3" xfId="26307" xr:uid="{1E7F29D4-0A6A-4700-963A-D903072D8801}"/>
    <cellStyle name="Normal 4 7 2 2 2 2 3 2 2 3 3" xfId="26308" xr:uid="{ADE8F0BB-EC3F-40CC-9716-67791E5CFA8A}"/>
    <cellStyle name="Normal 4 7 2 2 2 2 3 2 2 4" xfId="26309" xr:uid="{32384C9C-45F7-42C2-AAC1-332139E84BF3}"/>
    <cellStyle name="Normal 4 7 2 2 2 2 3 2 2 4 2" xfId="26310" xr:uid="{7A4B9C60-A6C8-43D2-8727-3354762FE88D}"/>
    <cellStyle name="Normal 4 7 2 2 2 2 3 2 2 5" xfId="26311" xr:uid="{A8D6DF3F-4F59-41CF-98FB-34AD566E0162}"/>
    <cellStyle name="Normal 4 7 2 2 2 2 3 2 2 5 2" xfId="26312" xr:uid="{B52BE666-9D57-41D6-9666-FE574CEF0FC8}"/>
    <cellStyle name="Normal 4 7 2 2 2 2 3 2 2 6" xfId="26313" xr:uid="{3F3363F7-1822-430D-8EB0-20EFD2D0E98B}"/>
    <cellStyle name="Normal 4 7 2 2 2 2 3 2 2 6 2" xfId="26314" xr:uid="{907FFDA4-A176-4ED2-8805-BA16FAC5CAC3}"/>
    <cellStyle name="Normal 4 7 2 2 2 2 3 2 2 7" xfId="26315" xr:uid="{0A058BBE-C1EB-470B-B957-FD2B2DCB2262}"/>
    <cellStyle name="Normal 4 7 2 2 2 2 3 2 2 7 2" xfId="26316" xr:uid="{0B2ECFA8-693E-48CA-846B-E35E7F632C41}"/>
    <cellStyle name="Normal 4 7 2 2 2 2 3 2 2 8" xfId="26317" xr:uid="{B543BBD0-837F-4A6E-AB12-91EB6A854A9C}"/>
    <cellStyle name="Normal 4 7 2 2 2 2 3 2 3" xfId="26318" xr:uid="{87CC0B92-F834-4051-AD91-63C4A80952F8}"/>
    <cellStyle name="Normal 4 7 2 2 2 2 3 2 3 2" xfId="26319" xr:uid="{E1091449-E99E-4B97-8500-9AB78159AE9A}"/>
    <cellStyle name="Normal 4 7 2 2 2 2 3 2 3 2 2" xfId="26320" xr:uid="{33A88D32-E3EA-46D7-BFD0-653CFE0B3718}"/>
    <cellStyle name="Normal 4 7 2 2 2 2 3 2 3 2 2 2" xfId="26321" xr:uid="{07B72329-89D1-4A78-A7A1-90FF87D06656}"/>
    <cellStyle name="Normal 4 7 2 2 2 2 3 2 3 2 3" xfId="26322" xr:uid="{7246F76F-8BD8-4C1C-A9BF-D09F71F5E660}"/>
    <cellStyle name="Normal 4 7 2 2 2 2 3 2 3 3" xfId="26323" xr:uid="{6C0E085E-F7FA-4EFF-82B8-62F9A4FCE6A2}"/>
    <cellStyle name="Normal 4 7 2 2 2 2 3 2 4" xfId="26324" xr:uid="{B2AECB88-210B-42E0-8C65-65852BBEAB03}"/>
    <cellStyle name="Normal 4 7 2 2 2 2 3 2 4 2" xfId="26325" xr:uid="{1010556C-A752-40FE-8CA7-2C7B1EA2B88B}"/>
    <cellStyle name="Normal 4 7 2 2 2 2 3 2 5" xfId="26326" xr:uid="{59BE5EFC-94E6-42A6-AFA5-A7EF453A49A8}"/>
    <cellStyle name="Normal 4 7 2 2 2 2 3 2 5 2" xfId="26327" xr:uid="{564DC7F6-D34D-4368-86CA-5624585B6006}"/>
    <cellStyle name="Normal 4 7 2 2 2 2 3 2 6" xfId="26328" xr:uid="{67D620DD-A9A6-4BDF-8C83-292A68E4613D}"/>
    <cellStyle name="Normal 4 7 2 2 2 2 3 2 6 2" xfId="26329" xr:uid="{A1C2F713-E0D5-42E1-9835-1C6AFF86B6D9}"/>
    <cellStyle name="Normal 4 7 2 2 2 2 3 2 7" xfId="26330" xr:uid="{2B39FF4A-4D6B-494A-8B11-E9D84697F34A}"/>
    <cellStyle name="Normal 4 7 2 2 2 2 3 2 7 2" xfId="26331" xr:uid="{485883C8-85E3-4CE8-8FC0-E9D63096B23D}"/>
    <cellStyle name="Normal 4 7 2 2 2 2 3 2 8" xfId="26332" xr:uid="{0A1818EF-2CF4-42EB-8166-6A7C07EDF713}"/>
    <cellStyle name="Normal 4 7 2 2 2 2 3 2 8 2" xfId="26333" xr:uid="{4465D825-CA49-4240-913D-CB6CF32D6EA1}"/>
    <cellStyle name="Normal 4 7 2 2 2 2 3 2 9" xfId="26334" xr:uid="{84EF9BCA-C0A5-463D-8552-97BAFA84C8CF}"/>
    <cellStyle name="Normal 4 7 2 2 2 2 3 3" xfId="26335" xr:uid="{4D63E7FA-7A71-43BB-B7C4-B9EF98915718}"/>
    <cellStyle name="Normal 4 7 2 2 2 2 3 3 2" xfId="26336" xr:uid="{761102B0-0E5C-4960-BA62-1821374BDB31}"/>
    <cellStyle name="Normal 4 7 2 2 2 2 3 3 2 2" xfId="26337" xr:uid="{7B536C34-692F-4A62-A477-60D73A2E2C5D}"/>
    <cellStyle name="Normal 4 7 2 2 2 2 3 3 2 2 2" xfId="26338" xr:uid="{71A4E3F8-DDDD-4DA4-A910-85B28DF9586D}"/>
    <cellStyle name="Normal 4 7 2 2 2 2 3 3 2 2 2 2" xfId="26339" xr:uid="{3C271465-B2E6-4647-B80F-6FF4BB790715}"/>
    <cellStyle name="Normal 4 7 2 2 2 2 3 3 2 2 3" xfId="26340" xr:uid="{11887DC2-4683-48E4-B637-5C4AEEA83ECE}"/>
    <cellStyle name="Normal 4 7 2 2 2 2 3 3 2 3" xfId="26341" xr:uid="{0008F1DC-B887-42CA-893E-5C6826F5A5DC}"/>
    <cellStyle name="Normal 4 7 2 2 2 2 3 3 3" xfId="26342" xr:uid="{49AE3950-7CFD-4BA0-A23B-6B3431A3FB83}"/>
    <cellStyle name="Normal 4 7 2 2 2 2 3 3 3 2" xfId="26343" xr:uid="{B054FE93-5E05-4C10-B321-9BDB3FC8DF32}"/>
    <cellStyle name="Normal 4 7 2 2 2 2 3 3 4" xfId="26344" xr:uid="{68566FC4-C025-4451-B217-68A577BD35E2}"/>
    <cellStyle name="Normal 4 7 2 2 2 2 3 3 4 2" xfId="26345" xr:uid="{55D66952-A384-4C4A-B7BA-347EA6B1AB0C}"/>
    <cellStyle name="Normal 4 7 2 2 2 2 3 3 5" xfId="26346" xr:uid="{8D057CA2-EDB4-496F-83A6-F2CF86A7FA79}"/>
    <cellStyle name="Normal 4 7 2 2 2 2 3 3 5 2" xfId="26347" xr:uid="{33A75953-2901-401D-92A2-CCA0E7FF475E}"/>
    <cellStyle name="Normal 4 7 2 2 2 2 3 3 6" xfId="26348" xr:uid="{339F6DA3-4B58-4C09-A7C6-8A00798FEA95}"/>
    <cellStyle name="Normal 4 7 2 2 2 2 3 3 6 2" xfId="26349" xr:uid="{A3C84858-B583-406E-A54D-A9F11204E32C}"/>
    <cellStyle name="Normal 4 7 2 2 2 2 3 3 7" xfId="26350" xr:uid="{2626A3CD-E511-40E9-B407-4A080888D3C9}"/>
    <cellStyle name="Normal 4 7 2 2 2 2 3 3 7 2" xfId="26351" xr:uid="{CAD1ADAB-3B50-406B-AE70-1F502F544C62}"/>
    <cellStyle name="Normal 4 7 2 2 2 2 3 3 8" xfId="26352" xr:uid="{6E79A0EA-AC7F-419F-8AA5-898C41290C51}"/>
    <cellStyle name="Normal 4 7 2 2 2 2 3 4" xfId="26353" xr:uid="{8EF0B10B-7241-4FEF-AD5B-1E02CA8DD2CD}"/>
    <cellStyle name="Normal 4 7 2 2 2 2 3 4 2" xfId="26354" xr:uid="{55EDC8BD-141E-4F5F-B1C7-42236AAD5457}"/>
    <cellStyle name="Normal 4 7 2 2 2 2 3 4 2 2" xfId="26355" xr:uid="{44D43608-BEC8-4AAE-8C25-416152AB2C30}"/>
    <cellStyle name="Normal 4 7 2 2 2 2 3 4 2 2 2" xfId="26356" xr:uid="{FF8BEB65-BF3B-4D84-B162-BF69C052C969}"/>
    <cellStyle name="Normal 4 7 2 2 2 2 3 4 2 3" xfId="26357" xr:uid="{2936E443-1685-41CE-B966-022203B63E03}"/>
    <cellStyle name="Normal 4 7 2 2 2 2 3 4 3" xfId="26358" xr:uid="{3EA2C6BB-21FA-49A3-9410-FAD36A92F0B0}"/>
    <cellStyle name="Normal 4 7 2 2 2 2 3 5" xfId="26359" xr:uid="{3E8E672E-7846-43D2-9FC8-08440AB8A341}"/>
    <cellStyle name="Normal 4 7 2 2 2 2 3 5 2" xfId="26360" xr:uid="{233CCFBD-0C67-4C6B-8E79-3285EB0178F8}"/>
    <cellStyle name="Normal 4 7 2 2 2 2 3 6" xfId="26361" xr:uid="{7FFECF78-DAA2-416D-8520-7A7B2405ACFD}"/>
    <cellStyle name="Normal 4 7 2 2 2 2 3 6 2" xfId="26362" xr:uid="{80648555-0CE8-480B-AA1D-86CE89BE1249}"/>
    <cellStyle name="Normal 4 7 2 2 2 2 3 7" xfId="26363" xr:uid="{5C9ECE15-E615-4BC4-88D5-4ED8A118A22D}"/>
    <cellStyle name="Normal 4 7 2 2 2 2 3 7 2" xfId="26364" xr:uid="{8F59FF17-0FAB-49B5-AFBA-D31BA305402A}"/>
    <cellStyle name="Normal 4 7 2 2 2 2 3 8" xfId="26365" xr:uid="{DFB5437E-00B1-410C-9090-139F8650CE21}"/>
    <cellStyle name="Normal 4 7 2 2 2 2 3 8 2" xfId="26366" xr:uid="{82E1EEC0-D8FB-4309-BAF3-BEACF2038B78}"/>
    <cellStyle name="Normal 4 7 2 2 2 2 3 9" xfId="26367" xr:uid="{B73327C2-D045-4293-83DF-E361C66E4E67}"/>
    <cellStyle name="Normal 4 7 2 2 2 2 4" xfId="26368" xr:uid="{D725ECBC-201B-4F87-A14E-8D39DCE096B8}"/>
    <cellStyle name="Normal 4 7 2 2 2 2 4 2" xfId="26369" xr:uid="{9D53609E-0B23-4E9C-B357-D75A7DC6CE0D}"/>
    <cellStyle name="Normal 4 7 2 2 2 2 5" xfId="26370" xr:uid="{B0B31B65-278B-4A63-921E-5946309D07DC}"/>
    <cellStyle name="Normal 4 7 2 2 2 2 5 2" xfId="26371" xr:uid="{77F297A9-4273-4BB9-AF5C-B6B0B788B52C}"/>
    <cellStyle name="Normal 4 7 2 2 2 2 5 2 2" xfId="26372" xr:uid="{66E2A8D3-0F37-4F27-8B5B-69AA56C77880}"/>
    <cellStyle name="Normal 4 7 2 2 2 2 5 2 2 2" xfId="26373" xr:uid="{7A6A5C3A-3B03-41D9-B636-2BAEC205D221}"/>
    <cellStyle name="Normal 4 7 2 2 2 2 5 2 2 2 2" xfId="26374" xr:uid="{3898939D-5FD2-4148-94C8-AB52A9E6CE09}"/>
    <cellStyle name="Normal 4 7 2 2 2 2 5 2 2 2 2 2" xfId="26375" xr:uid="{2343F034-CB5D-43E2-A59D-25AB8E4267D0}"/>
    <cellStyle name="Normal 4 7 2 2 2 2 5 2 2 2 3" xfId="26376" xr:uid="{003B0643-F741-46C9-9F34-C0C3CD21EF69}"/>
    <cellStyle name="Normal 4 7 2 2 2 2 5 2 2 3" xfId="26377" xr:uid="{AA2FC3D5-B90B-4D4A-A499-FEDC16129FF4}"/>
    <cellStyle name="Normal 4 7 2 2 2 2 5 2 3" xfId="26378" xr:uid="{20D503C0-3437-42A2-A091-19165A17B80C}"/>
    <cellStyle name="Normal 4 7 2 2 2 2 5 2 3 2" xfId="26379" xr:uid="{09D56767-9D36-4B4F-B5F9-F69DD65DD175}"/>
    <cellStyle name="Normal 4 7 2 2 2 2 5 2 4" xfId="26380" xr:uid="{21BDC658-C0C0-4E0C-91CC-BD93026876B8}"/>
    <cellStyle name="Normal 4 7 2 2 2 2 5 2 4 2" xfId="26381" xr:uid="{B9639734-DE78-457A-BA3D-1519A08DB0E6}"/>
    <cellStyle name="Normal 4 7 2 2 2 2 5 2 5" xfId="26382" xr:uid="{72936A21-8430-4B06-9108-FAFB37B78EC2}"/>
    <cellStyle name="Normal 4 7 2 2 2 2 5 2 5 2" xfId="26383" xr:uid="{0E66A069-A435-4781-9F6F-0635FAB09404}"/>
    <cellStyle name="Normal 4 7 2 2 2 2 5 2 6" xfId="26384" xr:uid="{E00BC9C7-8B89-48F1-A43F-9B9DC9257831}"/>
    <cellStyle name="Normal 4 7 2 2 2 2 5 2 6 2" xfId="26385" xr:uid="{7FC96A06-1D50-41C2-8D0A-F07E40EC37C3}"/>
    <cellStyle name="Normal 4 7 2 2 2 2 5 2 7" xfId="26386" xr:uid="{CA6DA818-2773-4253-8959-96DF934BE1A0}"/>
    <cellStyle name="Normal 4 7 2 2 2 2 5 2 7 2" xfId="26387" xr:uid="{DBA4D699-C96A-408A-8015-2E0825933A61}"/>
    <cellStyle name="Normal 4 7 2 2 2 2 5 2 8" xfId="26388" xr:uid="{62C57B34-1FA8-4D3D-A520-08D951A35860}"/>
    <cellStyle name="Normal 4 7 2 2 2 2 5 3" xfId="26389" xr:uid="{E5B6186D-9365-4D6C-9F49-D9AB9A523489}"/>
    <cellStyle name="Normal 4 7 2 2 2 2 5 3 2" xfId="26390" xr:uid="{A15996D3-6B49-42AF-A951-369B19D1EB64}"/>
    <cellStyle name="Normal 4 7 2 2 2 2 5 3 2 2" xfId="26391" xr:uid="{24BBF1C7-72C3-4CB9-932F-CC8A7DF71E57}"/>
    <cellStyle name="Normal 4 7 2 2 2 2 5 3 2 2 2" xfId="26392" xr:uid="{F32D5C14-16FC-4E7E-88F2-67F58F7D74F7}"/>
    <cellStyle name="Normal 4 7 2 2 2 2 5 3 2 3" xfId="26393" xr:uid="{D97B62FC-BED1-4DD3-B63B-2CCCDABB965B}"/>
    <cellStyle name="Normal 4 7 2 2 2 2 5 3 3" xfId="26394" xr:uid="{302D13DF-7695-442A-800A-1811EB4A1EE7}"/>
    <cellStyle name="Normal 4 7 2 2 2 2 5 4" xfId="26395" xr:uid="{FF0D13D3-B12F-4CA6-B704-68F6C0B57054}"/>
    <cellStyle name="Normal 4 7 2 2 2 2 5 4 2" xfId="26396" xr:uid="{091F0EC5-12BC-4636-8A8A-C56F87694CAF}"/>
    <cellStyle name="Normal 4 7 2 2 2 2 5 5" xfId="26397" xr:uid="{44AB03FA-26B9-4EC5-9B86-31741B138256}"/>
    <cellStyle name="Normal 4 7 2 2 2 2 5 5 2" xfId="26398" xr:uid="{200F4856-1EE9-4EF0-99E9-8172DBCC52F7}"/>
    <cellStyle name="Normal 4 7 2 2 2 2 5 6" xfId="26399" xr:uid="{74B049CD-AD54-478A-92C7-AE7DD24B5651}"/>
    <cellStyle name="Normal 4 7 2 2 2 2 5 6 2" xfId="26400" xr:uid="{69D28182-2B18-49BA-8E06-5580F4F3A7A4}"/>
    <cellStyle name="Normal 4 7 2 2 2 2 5 7" xfId="26401" xr:uid="{841859C0-7C68-4BA6-8DCA-DF2CC9F0DB22}"/>
    <cellStyle name="Normal 4 7 2 2 2 2 5 7 2" xfId="26402" xr:uid="{B11E7923-0921-497B-8D6C-A4C3B3B3C5FF}"/>
    <cellStyle name="Normal 4 7 2 2 2 2 5 8" xfId="26403" xr:uid="{FF17CDC8-2C40-4F6B-A919-3C02F8A800F9}"/>
    <cellStyle name="Normal 4 7 2 2 2 2 6" xfId="26404" xr:uid="{4DC61EF8-88BE-45C5-9E8D-9A8A9EA0372D}"/>
    <cellStyle name="Normal 4 7 2 2 2 2 6 2" xfId="26405" xr:uid="{2C32796B-094A-4F9D-9984-09EF46C5BFCE}"/>
    <cellStyle name="Normal 4 7 2 2 2 2 6 2 2" xfId="26406" xr:uid="{5B073C40-2303-4FC9-BE3F-8789D9727064}"/>
    <cellStyle name="Normal 4 7 2 2 2 2 6 2 2 2" xfId="26407" xr:uid="{1DF383A0-5F66-450C-A9FF-3C12FFFEEC74}"/>
    <cellStyle name="Normal 4 7 2 2 2 2 6 2 3" xfId="26408" xr:uid="{E18B8EA1-EA3F-4A2D-9469-B3209A99DF47}"/>
    <cellStyle name="Normal 4 7 2 2 2 2 6 3" xfId="26409" xr:uid="{2DA0B32B-F460-419A-9D43-63AB295CC87C}"/>
    <cellStyle name="Normal 4 7 2 2 2 2 7" xfId="26410" xr:uid="{78D80D59-0DD7-4FEB-9CAB-9998B6482ACA}"/>
    <cellStyle name="Normal 4 7 2 2 2 2 7 2" xfId="26411" xr:uid="{0BB95D26-BE87-4BFE-8CEA-616429565BCA}"/>
    <cellStyle name="Normal 4 7 2 2 2 2 8" xfId="26412" xr:uid="{4AC714F0-7221-4D53-8262-B57BA2CAB26A}"/>
    <cellStyle name="Normal 4 7 2 2 2 2 8 2" xfId="26413" xr:uid="{F0FBC806-D5A0-4477-A588-FE4C97D880C0}"/>
    <cellStyle name="Normal 4 7 2 2 2 2 9" xfId="26414" xr:uid="{7A11EF76-898A-4D73-A7BA-1C453F6B7152}"/>
    <cellStyle name="Normal 4 7 2 2 2 2 9 2" xfId="26415" xr:uid="{34B87957-95B2-461D-86B9-16B3F8D9CB49}"/>
    <cellStyle name="Normal 4 7 2 2 2 3" xfId="26416" xr:uid="{4031644F-8BE4-4C8B-917A-915853717074}"/>
    <cellStyle name="Normal 4 7 2 2 2 3 2" xfId="26417" xr:uid="{117CADD2-2DFD-462F-8A79-170146DEBFF6}"/>
    <cellStyle name="Normal 4 7 2 2 2 3 2 2" xfId="26418" xr:uid="{1A1612F7-8E23-46BC-82E4-E54E9DC613F3}"/>
    <cellStyle name="Normal 4 7 2 2 2 3 2 2 2" xfId="26419" xr:uid="{AE992EF7-2084-4574-BAC5-B7AE66F5FCD3}"/>
    <cellStyle name="Normal 4 7 2 2 2 3 2 2 2 2" xfId="26420" xr:uid="{41122D0D-8863-4E51-AD28-E7CB557E3215}"/>
    <cellStyle name="Normal 4 7 2 2 2 3 2 2 2 2 2" xfId="26421" xr:uid="{E53B807E-BE11-48E3-81C7-E8DDF1BB30F4}"/>
    <cellStyle name="Normal 4 7 2 2 2 3 2 2 2 2 2 2" xfId="26422" xr:uid="{6AE69768-4EB4-4CEE-B352-47E8F67ACE01}"/>
    <cellStyle name="Normal 4 7 2 2 2 3 2 2 2 2 2 2 2" xfId="26423" xr:uid="{493D32E0-E01B-4591-8E02-2397DA3347C6}"/>
    <cellStyle name="Normal 4 7 2 2 2 3 2 2 2 2 2 3" xfId="26424" xr:uid="{A2871E8D-EB72-4411-807E-C90B21C89C2D}"/>
    <cellStyle name="Normal 4 7 2 2 2 3 2 2 2 2 3" xfId="26425" xr:uid="{0927FA92-F946-40F0-A487-C98C6EECAB52}"/>
    <cellStyle name="Normal 4 7 2 2 2 3 2 2 2 3" xfId="26426" xr:uid="{BAC67BFD-F23E-4710-BD1B-8B2A6E383B53}"/>
    <cellStyle name="Normal 4 7 2 2 2 3 2 2 2 3 2" xfId="26427" xr:uid="{6983682E-14F4-40D7-9597-5A858C866562}"/>
    <cellStyle name="Normal 4 7 2 2 2 3 2 2 2 4" xfId="26428" xr:uid="{A46E671C-AF68-467A-8EED-A71803F79A74}"/>
    <cellStyle name="Normal 4 7 2 2 2 3 2 2 2 4 2" xfId="26429" xr:uid="{0CD8CE10-5F75-4E14-9026-1BF445405C85}"/>
    <cellStyle name="Normal 4 7 2 2 2 3 2 2 2 5" xfId="26430" xr:uid="{E69C0F98-6EA3-4D19-9012-40E6E3A97365}"/>
    <cellStyle name="Normal 4 7 2 2 2 3 2 2 2 5 2" xfId="26431" xr:uid="{0496A57F-0AB1-48E4-B495-A3434F30533F}"/>
    <cellStyle name="Normal 4 7 2 2 2 3 2 2 2 6" xfId="26432" xr:uid="{FB451762-69DE-456C-B5EB-2C4D03F126E5}"/>
    <cellStyle name="Normal 4 7 2 2 2 3 2 2 2 6 2" xfId="26433" xr:uid="{6EE16C05-90AE-4013-914F-D02BD442AD66}"/>
    <cellStyle name="Normal 4 7 2 2 2 3 2 2 2 7" xfId="26434" xr:uid="{12FE4FF8-72D3-4812-B6B7-126E690DF264}"/>
    <cellStyle name="Normal 4 7 2 2 2 3 2 2 2 7 2" xfId="26435" xr:uid="{897242BF-3791-4FEB-BE5A-B6006DD78FA2}"/>
    <cellStyle name="Normal 4 7 2 2 2 3 2 2 2 8" xfId="26436" xr:uid="{289ED1E2-0565-4E82-AF55-B0777E471564}"/>
    <cellStyle name="Normal 4 7 2 2 2 3 2 2 3" xfId="26437" xr:uid="{C4486BD8-C39B-4649-84A6-FB4E3F5DEC87}"/>
    <cellStyle name="Normal 4 7 2 2 2 3 2 2 3 2" xfId="26438" xr:uid="{1EF596D0-A176-4708-863B-C713A6CC0D5D}"/>
    <cellStyle name="Normal 4 7 2 2 2 3 2 2 3 2 2" xfId="26439" xr:uid="{B502C37C-951D-421E-9286-7AF1F0C94D0A}"/>
    <cellStyle name="Normal 4 7 2 2 2 3 2 2 3 2 2 2" xfId="26440" xr:uid="{5509C0F3-872A-434E-A314-6322A476EEF0}"/>
    <cellStyle name="Normal 4 7 2 2 2 3 2 2 3 2 3" xfId="26441" xr:uid="{BA837079-FA34-493B-A6DF-93D09EC0A565}"/>
    <cellStyle name="Normal 4 7 2 2 2 3 2 2 3 3" xfId="26442" xr:uid="{83A8966F-658A-407E-ACE9-4EE663CE580B}"/>
    <cellStyle name="Normal 4 7 2 2 2 3 2 2 4" xfId="26443" xr:uid="{B4199BF9-9AEB-466C-AABE-1C71185BE142}"/>
    <cellStyle name="Normal 4 7 2 2 2 3 2 2 4 2" xfId="26444" xr:uid="{A4AE0B8A-AD85-496F-9747-DFF1361C4568}"/>
    <cellStyle name="Normal 4 7 2 2 2 3 2 2 5" xfId="26445" xr:uid="{8FBDBF94-DF6C-4C46-8BB7-B39253BE0928}"/>
    <cellStyle name="Normal 4 7 2 2 2 3 2 2 5 2" xfId="26446" xr:uid="{711AA86F-5145-4C7A-B79D-B564FF357C09}"/>
    <cellStyle name="Normal 4 7 2 2 2 3 2 2 6" xfId="26447" xr:uid="{A9619B6D-E496-49BE-977A-39BFC2017ED8}"/>
    <cellStyle name="Normal 4 7 2 2 2 3 2 2 6 2" xfId="26448" xr:uid="{CCB8B496-D490-4E8E-8885-020C332729D2}"/>
    <cellStyle name="Normal 4 7 2 2 2 3 2 2 7" xfId="26449" xr:uid="{EDD4D454-1B10-4EBC-A0E1-E761D7E0AE17}"/>
    <cellStyle name="Normal 4 7 2 2 2 3 2 2 7 2" xfId="26450" xr:uid="{78947900-30C3-4ECC-BEF2-AF875A82DFB2}"/>
    <cellStyle name="Normal 4 7 2 2 2 3 2 2 8" xfId="26451" xr:uid="{4CB9D66C-FF2A-42D9-861A-D541A2981D7A}"/>
    <cellStyle name="Normal 4 7 2 2 2 3 2 3" xfId="26452" xr:uid="{D2A141D8-AB5B-496B-ACF1-C5797470498F}"/>
    <cellStyle name="Normal 4 7 2 2 2 3 2 3 2" xfId="26453" xr:uid="{40CDBD12-2F14-4AFF-BF3F-A4B47F125CF6}"/>
    <cellStyle name="Normal 4 7 2 2 2 3 2 3 2 2" xfId="26454" xr:uid="{20535E67-57F2-4F35-866A-71BFCED2A9B5}"/>
    <cellStyle name="Normal 4 7 2 2 2 3 2 3 2 2 2" xfId="26455" xr:uid="{CE21EDBF-19D8-4653-AAE8-EB7D2981A7CB}"/>
    <cellStyle name="Normal 4 7 2 2 2 3 2 3 2 3" xfId="26456" xr:uid="{8A41E058-73C6-405E-B137-F157C96C8078}"/>
    <cellStyle name="Normal 4 7 2 2 2 3 2 3 3" xfId="26457" xr:uid="{66C606FE-4DDC-493B-861F-65B6C41484DB}"/>
    <cellStyle name="Normal 4 7 2 2 2 3 2 4" xfId="26458" xr:uid="{C208734B-A6AF-48F2-BAEA-67E77BAE4D13}"/>
    <cellStyle name="Normal 4 7 2 2 2 3 2 4 2" xfId="26459" xr:uid="{4285620F-11DE-4B31-98EA-A1F562713025}"/>
    <cellStyle name="Normal 4 7 2 2 2 3 2 5" xfId="26460" xr:uid="{653F4E35-F79A-48FF-A505-D3B70E85A540}"/>
    <cellStyle name="Normal 4 7 2 2 2 3 2 5 2" xfId="26461" xr:uid="{896937FD-FAD1-45A3-97E1-7E2D2896CCB0}"/>
    <cellStyle name="Normal 4 7 2 2 2 3 2 6" xfId="26462" xr:uid="{D05E6035-9EDB-4303-A377-D25DE806D227}"/>
    <cellStyle name="Normal 4 7 2 2 2 3 2 6 2" xfId="26463" xr:uid="{6DF64247-9EFC-4169-BB38-3627E4C9C842}"/>
    <cellStyle name="Normal 4 7 2 2 2 3 2 7" xfId="26464" xr:uid="{4AD71216-892F-4C57-B2EC-6083A551986C}"/>
    <cellStyle name="Normal 4 7 2 2 2 3 2 7 2" xfId="26465" xr:uid="{7A0D5ED6-187F-47DC-BF92-83897BB8A6E3}"/>
    <cellStyle name="Normal 4 7 2 2 2 3 2 8" xfId="26466" xr:uid="{B4EF51A7-B381-473D-A523-004188CA56B7}"/>
    <cellStyle name="Normal 4 7 2 2 2 3 2 8 2" xfId="26467" xr:uid="{CEC38FF2-565D-493F-8FC3-21B73BF8080B}"/>
    <cellStyle name="Normal 4 7 2 2 2 3 2 9" xfId="26468" xr:uid="{C5BFE009-A652-457A-B027-0D2B8E8E12BD}"/>
    <cellStyle name="Normal 4 7 2 2 2 3 3" xfId="26469" xr:uid="{8829FDE3-26E5-4EAD-AC37-11C1D6D1414F}"/>
    <cellStyle name="Normal 4 7 2 2 2 3 3 2" xfId="26470" xr:uid="{043867DA-202C-4DD3-A87A-1D3213B55266}"/>
    <cellStyle name="Normal 4 7 2 2 2 3 3 2 2" xfId="26471" xr:uid="{7C09021E-3620-420A-9293-6D689B808119}"/>
    <cellStyle name="Normal 4 7 2 2 2 3 3 2 2 2" xfId="26472" xr:uid="{80D55EFA-7B45-4D82-B6D6-1142FA56513D}"/>
    <cellStyle name="Normal 4 7 2 2 2 3 3 2 2 2 2" xfId="26473" xr:uid="{9FC36D2B-186C-4C03-8189-040DFCBDF8A0}"/>
    <cellStyle name="Normal 4 7 2 2 2 3 3 2 2 3" xfId="26474" xr:uid="{2B013EBB-9320-40AE-8C4A-D509F8D8DCAE}"/>
    <cellStyle name="Normal 4 7 2 2 2 3 3 2 3" xfId="26475" xr:uid="{7242417A-CC1F-4CEE-8C33-59BF2F3ABC00}"/>
    <cellStyle name="Normal 4 7 2 2 2 3 3 3" xfId="26476" xr:uid="{4E09E622-A188-44D3-91E5-953A839E5C74}"/>
    <cellStyle name="Normal 4 7 2 2 2 3 3 3 2" xfId="26477" xr:uid="{4920AA96-1898-4E52-BEF8-1B1E9AEFBB64}"/>
    <cellStyle name="Normal 4 7 2 2 2 3 3 4" xfId="26478" xr:uid="{35676088-9A88-4B4F-AC1A-E1C1E7B0D61F}"/>
    <cellStyle name="Normal 4 7 2 2 2 3 3 4 2" xfId="26479" xr:uid="{EE611DE2-F682-481F-B397-51E5516BB755}"/>
    <cellStyle name="Normal 4 7 2 2 2 3 3 5" xfId="26480" xr:uid="{903B72D9-2079-4795-9FD7-64E7883FBE38}"/>
    <cellStyle name="Normal 4 7 2 2 2 3 3 5 2" xfId="26481" xr:uid="{DDA06C56-5228-440D-A642-51BC1C1A02D5}"/>
    <cellStyle name="Normal 4 7 2 2 2 3 3 6" xfId="26482" xr:uid="{3945F2CB-93EB-43D8-8638-E4D624475C7B}"/>
    <cellStyle name="Normal 4 7 2 2 2 3 3 6 2" xfId="26483" xr:uid="{2095437A-648F-4027-BA12-7B45239CA482}"/>
    <cellStyle name="Normal 4 7 2 2 2 3 3 7" xfId="26484" xr:uid="{DB49EF18-5371-4C62-B14E-189BD48C51FC}"/>
    <cellStyle name="Normal 4 7 2 2 2 3 3 7 2" xfId="26485" xr:uid="{1F9CC6B9-E10F-4652-ABAF-99F125C2664D}"/>
    <cellStyle name="Normal 4 7 2 2 2 3 3 8" xfId="26486" xr:uid="{67C98CD9-A835-4622-828A-E32E194E73E7}"/>
    <cellStyle name="Normal 4 7 2 2 2 3 4" xfId="26487" xr:uid="{90A824BB-6177-4E28-B3A9-08CD94F13040}"/>
    <cellStyle name="Normal 4 7 2 2 2 3 4 2" xfId="26488" xr:uid="{891116AC-19D5-4822-A9A1-3D724B3E627E}"/>
    <cellStyle name="Normal 4 7 2 2 2 3 4 2 2" xfId="26489" xr:uid="{3FE1BFF8-8012-4C36-9918-31C5156C3C31}"/>
    <cellStyle name="Normal 4 7 2 2 2 3 4 2 2 2" xfId="26490" xr:uid="{64D2796F-EAFB-4EA8-8C54-8E3CB826FDA8}"/>
    <cellStyle name="Normal 4 7 2 2 2 3 4 2 3" xfId="26491" xr:uid="{3AC8DBAA-6404-4F17-A27C-5B2963DFC4C9}"/>
    <cellStyle name="Normal 4 7 2 2 2 3 4 3" xfId="26492" xr:uid="{56F00984-A01B-461E-BF87-ABB8CF4C07AF}"/>
    <cellStyle name="Normal 4 7 2 2 2 3 5" xfId="26493" xr:uid="{FA588495-D550-4179-ABA7-B56B871D8497}"/>
    <cellStyle name="Normal 4 7 2 2 2 3 5 2" xfId="26494" xr:uid="{ABDF114C-FB47-404C-BDAA-434F095F5D57}"/>
    <cellStyle name="Normal 4 7 2 2 2 3 6" xfId="26495" xr:uid="{8AA633EA-9ABF-4B7F-A180-0ABBE81D20B9}"/>
    <cellStyle name="Normal 4 7 2 2 2 3 6 2" xfId="26496" xr:uid="{7C92AAA9-91DA-4C76-A120-639BF88EFB69}"/>
    <cellStyle name="Normal 4 7 2 2 2 3 7" xfId="26497" xr:uid="{C1763C6C-7CDD-4649-ACFB-6AF7827BC40C}"/>
    <cellStyle name="Normal 4 7 2 2 2 3 7 2" xfId="26498" xr:uid="{26A7A63B-8E96-46C3-BF65-E41C4BA6754F}"/>
    <cellStyle name="Normal 4 7 2 2 2 3 8" xfId="26499" xr:uid="{2DCDC2ED-EDD6-49A2-A16D-7242D966AAB5}"/>
    <cellStyle name="Normal 4 7 2 2 2 3 8 2" xfId="26500" xr:uid="{17221F13-F8EC-41CF-B32B-787B13DADC61}"/>
    <cellStyle name="Normal 4 7 2 2 2 3 9" xfId="26501" xr:uid="{FFDF3C80-7FD3-4739-885E-A3AD1DE0D708}"/>
    <cellStyle name="Normal 4 7 2 2 2 4" xfId="26502" xr:uid="{57E468AE-FE41-4DB0-9F4D-CC7264844AC3}"/>
    <cellStyle name="Normal 4 7 2 2 2 4 2" xfId="26503" xr:uid="{5B060EAB-DCA7-4FE6-AC61-4FCB17E1F782}"/>
    <cellStyle name="Normal 4 7 2 2 2 5" xfId="26504" xr:uid="{08E31A03-B79B-4B39-8A9A-5057C803B1A5}"/>
    <cellStyle name="Normal 4 7 2 2 2 5 2" xfId="26505" xr:uid="{98A30D8E-A673-4E13-90D0-F2CBA775C25F}"/>
    <cellStyle name="Normal 4 7 2 2 2 6" xfId="26506" xr:uid="{4FD72F34-9644-4D8D-992E-6856A6F940E8}"/>
    <cellStyle name="Normal 4 7 2 2 2 6 2" xfId="26507" xr:uid="{D3FD99F3-2AFB-46DC-ABE7-71799522C025}"/>
    <cellStyle name="Normal 4 7 2 2 2 6 2 2" xfId="26508" xr:uid="{F93FDEE7-B359-4728-96BB-57E427A9244D}"/>
    <cellStyle name="Normal 4 7 2 2 2 6 2 2 2" xfId="26509" xr:uid="{4E74DFC6-65E2-4166-8246-AAA51DF6BBF5}"/>
    <cellStyle name="Normal 4 7 2 2 2 6 2 2 2 2" xfId="26510" xr:uid="{91356A86-1B33-4FBF-A86B-A3FAA863A445}"/>
    <cellStyle name="Normal 4 7 2 2 2 6 2 2 2 2 2" xfId="26511" xr:uid="{A97C2FDE-A69A-4A46-8667-C06B4BCB1CF6}"/>
    <cellStyle name="Normal 4 7 2 2 2 6 2 2 2 3" xfId="26512" xr:uid="{9C283DC3-7D0B-4BAB-AD94-CAFE7FDDD1A8}"/>
    <cellStyle name="Normal 4 7 2 2 2 6 2 2 3" xfId="26513" xr:uid="{8EE9EB83-574C-4C94-B1F9-4BB648C1610A}"/>
    <cellStyle name="Normal 4 7 2 2 2 6 2 3" xfId="26514" xr:uid="{93F0B2D5-1C69-4530-9A8C-0E8481439CCC}"/>
    <cellStyle name="Normal 4 7 2 2 2 6 2 3 2" xfId="26515" xr:uid="{F0BB1C44-8EF5-4C10-81D8-3C808F7D04F3}"/>
    <cellStyle name="Normal 4 7 2 2 2 6 2 4" xfId="26516" xr:uid="{54AEEBEB-4925-47ED-B478-4EAF1F837D80}"/>
    <cellStyle name="Normal 4 7 2 2 2 6 2 4 2" xfId="26517" xr:uid="{0061F60E-8DAA-40B6-8C18-73B6B3EBEE19}"/>
    <cellStyle name="Normal 4 7 2 2 2 6 2 5" xfId="26518" xr:uid="{5F8CFE8B-8188-4B73-B2C0-2CA590970744}"/>
    <cellStyle name="Normal 4 7 2 2 2 6 2 5 2" xfId="26519" xr:uid="{012A5F76-47BC-407F-834E-01FE1AF163EE}"/>
    <cellStyle name="Normal 4 7 2 2 2 6 2 6" xfId="26520" xr:uid="{FA768352-FA3B-4802-AD93-3BF52E92347B}"/>
    <cellStyle name="Normal 4 7 2 2 2 6 2 6 2" xfId="26521" xr:uid="{AB7B49AB-5DB3-4BCC-9263-C7403870279B}"/>
    <cellStyle name="Normal 4 7 2 2 2 6 2 7" xfId="26522" xr:uid="{BEC701FD-4311-48BD-963D-9EBA8D4FC397}"/>
    <cellStyle name="Normal 4 7 2 2 2 6 2 7 2" xfId="26523" xr:uid="{B5D6D2A9-D98C-47FD-9A2A-6EF31DC9587D}"/>
    <cellStyle name="Normal 4 7 2 2 2 6 2 8" xfId="26524" xr:uid="{ACC0F259-8DD7-45C4-A5A7-D618E28D09FE}"/>
    <cellStyle name="Normal 4 7 2 2 2 6 3" xfId="26525" xr:uid="{304EAB28-59E8-49A4-BC58-86FB55383ECE}"/>
    <cellStyle name="Normal 4 7 2 2 2 6 3 2" xfId="26526" xr:uid="{E9D4211D-4AE1-4CA6-8F8A-A905FC958405}"/>
    <cellStyle name="Normal 4 7 2 2 2 6 3 2 2" xfId="26527" xr:uid="{0F62ACC7-DF7E-47FF-94A8-ED8D8AE877D8}"/>
    <cellStyle name="Normal 4 7 2 2 2 6 3 2 2 2" xfId="26528" xr:uid="{906112D1-C25A-40DD-81A9-591D065CAEED}"/>
    <cellStyle name="Normal 4 7 2 2 2 6 3 2 3" xfId="26529" xr:uid="{F51D0C02-FC83-46FC-9368-4E97C4EEC863}"/>
    <cellStyle name="Normal 4 7 2 2 2 6 3 3" xfId="26530" xr:uid="{A13BFB5B-80D2-4EBD-B850-67591ED37A3A}"/>
    <cellStyle name="Normal 4 7 2 2 2 6 4" xfId="26531" xr:uid="{2C80B871-EEC8-4B25-88D1-9A035D73F05C}"/>
    <cellStyle name="Normal 4 7 2 2 2 6 4 2" xfId="26532" xr:uid="{02B8C65D-0382-4DB5-B57F-0B90C6408B04}"/>
    <cellStyle name="Normal 4 7 2 2 2 6 5" xfId="26533" xr:uid="{FA026A59-E904-4C5B-8BBC-BEBA111855E3}"/>
    <cellStyle name="Normal 4 7 2 2 2 6 5 2" xfId="26534" xr:uid="{F6F5B412-ADC7-450C-946A-DA66C230A470}"/>
    <cellStyle name="Normal 4 7 2 2 2 6 6" xfId="26535" xr:uid="{FB82C4E3-714D-412F-993F-E82DB7FB4F68}"/>
    <cellStyle name="Normal 4 7 2 2 2 6 6 2" xfId="26536" xr:uid="{BC290765-6A94-4E8B-9D91-2BAAE680AAE5}"/>
    <cellStyle name="Normal 4 7 2 2 2 6 7" xfId="26537" xr:uid="{9A944AA1-F99A-4EEB-B36A-34A394303AC7}"/>
    <cellStyle name="Normal 4 7 2 2 2 6 7 2" xfId="26538" xr:uid="{2CFA56F4-ED08-4BD0-8476-BA14BC06BF21}"/>
    <cellStyle name="Normal 4 7 2 2 2 6 8" xfId="26539" xr:uid="{3F955A10-67D2-415E-B7CF-F08E9918DFAB}"/>
    <cellStyle name="Normal 4 7 2 2 2 7" xfId="26540" xr:uid="{FE5FC7AF-C8D0-490E-A49A-19DA05B1D2B4}"/>
    <cellStyle name="Normal 4 7 2 2 2 7 2" xfId="26541" xr:uid="{620E4A78-CD6D-4826-AA0D-2812ACD3BEE1}"/>
    <cellStyle name="Normal 4 7 2 2 2 7 2 2" xfId="26542" xr:uid="{BFB2AF80-D7CB-42CC-8BA8-58876937272F}"/>
    <cellStyle name="Normal 4 7 2 2 2 7 2 2 2" xfId="26543" xr:uid="{271494C1-0670-4288-97AD-5D0D974C0A76}"/>
    <cellStyle name="Normal 4 7 2 2 2 7 2 3" xfId="26544" xr:uid="{406D9F1F-650F-45B8-8C56-F3AE93C774B4}"/>
    <cellStyle name="Normal 4 7 2 2 2 7 3" xfId="26545" xr:uid="{1B2CE642-E7E7-4B6C-AACE-EC7F21F0723B}"/>
    <cellStyle name="Normal 4 7 2 2 2 8" xfId="26546" xr:uid="{714CC84C-4B69-474F-8F5D-67F3566C5432}"/>
    <cellStyle name="Normal 4 7 2 2 2 8 2" xfId="26547" xr:uid="{1C7DDE8B-76F4-4FC4-8880-411B7093B542}"/>
    <cellStyle name="Normal 4 7 2 2 2 9" xfId="26548" xr:uid="{459C35CC-B524-4FA5-84D9-31D98FF6C57F}"/>
    <cellStyle name="Normal 4 7 2 2 2 9 2" xfId="26549" xr:uid="{E26F65D2-4C49-447F-B094-402AEF2B0FB0}"/>
    <cellStyle name="Normal 4 7 2 2 3" xfId="26550" xr:uid="{8DC6F1BA-1674-457C-AA0D-02CB6550479F}"/>
    <cellStyle name="Normal 4 7 2 2 3 10" xfId="26551" xr:uid="{68258CC8-9344-46A1-9E6C-4A0429F5D856}"/>
    <cellStyle name="Normal 4 7 2 2 3 10 2" xfId="26552" xr:uid="{49FDAD1A-0858-4919-9FF4-B92C873955D7}"/>
    <cellStyle name="Normal 4 7 2 2 3 11" xfId="26553" xr:uid="{F79F942A-E511-4630-B8A6-36485AD729C1}"/>
    <cellStyle name="Normal 4 7 2 2 3 11 2" xfId="26554" xr:uid="{2D091490-1CA5-4F92-8488-F88A10408014}"/>
    <cellStyle name="Normal 4 7 2 2 3 12" xfId="26555" xr:uid="{D87ED8B5-4D88-4CEB-B723-5A7C70B590FA}"/>
    <cellStyle name="Normal 4 7 2 2 3 2" xfId="26556" xr:uid="{C478C702-0CD0-4B54-8657-509F0558270A}"/>
    <cellStyle name="Normal 4 7 2 2 3 2 2" xfId="26557" xr:uid="{DC58D6CE-98EF-4F70-AB0F-6D6D84CCEA15}"/>
    <cellStyle name="Normal 4 7 2 2 3 2 2 2" xfId="26558" xr:uid="{062A1C89-081C-421D-9343-A121EC185E6F}"/>
    <cellStyle name="Normal 4 7 2 2 3 2 2 2 2" xfId="26559" xr:uid="{A8651344-4C2F-4EB5-A21B-AA72FA08A0DB}"/>
    <cellStyle name="Normal 4 7 2 2 3 2 2 2 2 2" xfId="26560" xr:uid="{592B205F-163A-4028-9D14-55C7ED99838E}"/>
    <cellStyle name="Normal 4 7 2 2 3 2 2 2 2 2 2" xfId="26561" xr:uid="{FFB256C1-4EF6-4156-BA84-68543962AABD}"/>
    <cellStyle name="Normal 4 7 2 2 3 2 2 2 2 2 2 2" xfId="26562" xr:uid="{2BF9E83B-05BB-4196-958C-4003BC9D5AA4}"/>
    <cellStyle name="Normal 4 7 2 2 3 2 2 2 2 2 2 2 2" xfId="26563" xr:uid="{E226AE51-4F73-4256-9BE5-18F8BA071157}"/>
    <cellStyle name="Normal 4 7 2 2 3 2 2 2 2 2 2 3" xfId="26564" xr:uid="{45B96DDD-2EC6-4A50-87DC-1B413A83E300}"/>
    <cellStyle name="Normal 4 7 2 2 3 2 2 2 2 2 3" xfId="26565" xr:uid="{7AAED4A2-B49C-43C5-BE9E-E0AF9B96D294}"/>
    <cellStyle name="Normal 4 7 2 2 3 2 2 2 2 3" xfId="26566" xr:uid="{8A2B4576-5EDE-45D0-883F-DC2BFCA10FFA}"/>
    <cellStyle name="Normal 4 7 2 2 3 2 2 2 2 3 2" xfId="26567" xr:uid="{E22032C2-070D-4C99-8318-7E5965441C9A}"/>
    <cellStyle name="Normal 4 7 2 2 3 2 2 2 2 4" xfId="26568" xr:uid="{0F97E588-7FD1-4029-A50C-BFDC0F824FD4}"/>
    <cellStyle name="Normal 4 7 2 2 3 2 2 2 2 4 2" xfId="26569" xr:uid="{71A68B49-A3C7-4C46-A232-41317C6AE60A}"/>
    <cellStyle name="Normal 4 7 2 2 3 2 2 2 2 5" xfId="26570" xr:uid="{CD68CFC2-EABD-4948-83D5-8E115DCDD0CF}"/>
    <cellStyle name="Normal 4 7 2 2 3 2 2 2 2 5 2" xfId="26571" xr:uid="{FA76A04B-98F8-499F-8D5F-E06ADAAAE9B8}"/>
    <cellStyle name="Normal 4 7 2 2 3 2 2 2 2 6" xfId="26572" xr:uid="{7167AFCA-22B8-42F2-982B-58255FEC00BD}"/>
    <cellStyle name="Normal 4 7 2 2 3 2 2 2 2 6 2" xfId="26573" xr:uid="{EF338C0C-9260-4BCA-B9CF-FBE729939117}"/>
    <cellStyle name="Normal 4 7 2 2 3 2 2 2 2 7" xfId="26574" xr:uid="{B525361B-F282-4BBB-9465-48BC4B4A72FB}"/>
    <cellStyle name="Normal 4 7 2 2 3 2 2 2 2 7 2" xfId="26575" xr:uid="{3F2F53B9-87F8-4B39-B9FA-D889C8FEB356}"/>
    <cellStyle name="Normal 4 7 2 2 3 2 2 2 2 8" xfId="26576" xr:uid="{0BEEB14B-925C-453B-B81A-52E8A45B4DFD}"/>
    <cellStyle name="Normal 4 7 2 2 3 2 2 2 3" xfId="26577" xr:uid="{FB7442FE-6839-4C2D-BD20-BEC05DAD2A23}"/>
    <cellStyle name="Normal 4 7 2 2 3 2 2 2 3 2" xfId="26578" xr:uid="{6A2A1187-7ACF-47E7-91B3-DE11C40BDFAE}"/>
    <cellStyle name="Normal 4 7 2 2 3 2 2 2 3 2 2" xfId="26579" xr:uid="{F46C3E78-632E-4E70-AB97-AB7C0C7294CF}"/>
    <cellStyle name="Normal 4 7 2 2 3 2 2 2 3 2 2 2" xfId="26580" xr:uid="{D463E6A5-BA7E-4530-AF77-87E43BC38A42}"/>
    <cellStyle name="Normal 4 7 2 2 3 2 2 2 3 2 3" xfId="26581" xr:uid="{37B36DCD-8049-4998-90F2-853BAF310EBA}"/>
    <cellStyle name="Normal 4 7 2 2 3 2 2 2 3 3" xfId="26582" xr:uid="{D774A463-B17C-4F68-839B-902A1C598264}"/>
    <cellStyle name="Normal 4 7 2 2 3 2 2 2 4" xfId="26583" xr:uid="{38E50708-0D9E-4569-BEFC-D7C059976D9F}"/>
    <cellStyle name="Normal 4 7 2 2 3 2 2 2 4 2" xfId="26584" xr:uid="{3F45D2BB-4534-434A-8359-8EDF5D2E6CDE}"/>
    <cellStyle name="Normal 4 7 2 2 3 2 2 2 5" xfId="26585" xr:uid="{BFDAD746-3E3B-4FF7-AF0F-5E0BABAABEEF}"/>
    <cellStyle name="Normal 4 7 2 2 3 2 2 2 5 2" xfId="26586" xr:uid="{C4CCF241-51A3-4BA5-A88B-D77623CEF531}"/>
    <cellStyle name="Normal 4 7 2 2 3 2 2 2 6" xfId="26587" xr:uid="{35F33B60-DA64-4A45-9CC0-D181D8E8C914}"/>
    <cellStyle name="Normal 4 7 2 2 3 2 2 2 6 2" xfId="26588" xr:uid="{3DA883D9-F792-41D6-B76D-7E7026152304}"/>
    <cellStyle name="Normal 4 7 2 2 3 2 2 2 7" xfId="26589" xr:uid="{17B6828F-EFDC-4A8D-9A15-FDC4406BAF3E}"/>
    <cellStyle name="Normal 4 7 2 2 3 2 2 2 7 2" xfId="26590" xr:uid="{066A8E3F-EC9A-4260-9864-FC5FC77322C7}"/>
    <cellStyle name="Normal 4 7 2 2 3 2 2 2 8" xfId="26591" xr:uid="{EDE9ADC1-3ED3-4A73-8681-54D83DC413B8}"/>
    <cellStyle name="Normal 4 7 2 2 3 2 2 3" xfId="26592" xr:uid="{F9F51487-6B8D-4E60-BC6A-9DEC9F573A5F}"/>
    <cellStyle name="Normal 4 7 2 2 3 2 2 3 2" xfId="26593" xr:uid="{589A7F77-C598-40F7-958D-FC180024F024}"/>
    <cellStyle name="Normal 4 7 2 2 3 2 2 3 2 2" xfId="26594" xr:uid="{ADAC4275-B175-402D-86A9-A8CBA160505B}"/>
    <cellStyle name="Normal 4 7 2 2 3 2 2 3 2 2 2" xfId="26595" xr:uid="{8333207A-CAC0-4E75-B454-CFFA8C4613C4}"/>
    <cellStyle name="Normal 4 7 2 2 3 2 2 3 2 3" xfId="26596" xr:uid="{662535D4-4729-46D6-832F-A78446A39FDF}"/>
    <cellStyle name="Normal 4 7 2 2 3 2 2 3 3" xfId="26597" xr:uid="{C1D693EC-DE6D-4831-8901-860EC6F1C95F}"/>
    <cellStyle name="Normal 4 7 2 2 3 2 2 4" xfId="26598" xr:uid="{8A72D990-4A3D-4B0F-8DDE-732B23DD7659}"/>
    <cellStyle name="Normal 4 7 2 2 3 2 2 4 2" xfId="26599" xr:uid="{5DC8F9F5-E325-415E-9154-40985C325E35}"/>
    <cellStyle name="Normal 4 7 2 2 3 2 2 5" xfId="26600" xr:uid="{1CCEACF9-7A94-4FEE-8789-23B32E961D84}"/>
    <cellStyle name="Normal 4 7 2 2 3 2 2 5 2" xfId="26601" xr:uid="{E97E477B-346A-4EF7-96ED-641041BCEF03}"/>
    <cellStyle name="Normal 4 7 2 2 3 2 2 6" xfId="26602" xr:uid="{4758964E-B3C7-4E96-863A-86F669E13215}"/>
    <cellStyle name="Normal 4 7 2 2 3 2 2 6 2" xfId="26603" xr:uid="{5B9C21B2-4BFD-4811-879B-1E5233B0980F}"/>
    <cellStyle name="Normal 4 7 2 2 3 2 2 7" xfId="26604" xr:uid="{F40EFA2D-F835-47F3-99B3-8C28DD5E3BDB}"/>
    <cellStyle name="Normal 4 7 2 2 3 2 2 7 2" xfId="26605" xr:uid="{A4BD28B4-5B39-4896-A967-A58F09D6A968}"/>
    <cellStyle name="Normal 4 7 2 2 3 2 2 8" xfId="26606" xr:uid="{872541AA-89C1-4A14-B833-F4F41FCA2B8B}"/>
    <cellStyle name="Normal 4 7 2 2 3 2 2 8 2" xfId="26607" xr:uid="{F3D56B8A-9CED-46EC-927E-02E57A178607}"/>
    <cellStyle name="Normal 4 7 2 2 3 2 2 9" xfId="26608" xr:uid="{07A5DA58-4888-45A2-A443-0BBB99CAAD1D}"/>
    <cellStyle name="Normal 4 7 2 2 3 2 3" xfId="26609" xr:uid="{1210E164-E96A-40A1-9550-7203AC12F0A1}"/>
    <cellStyle name="Normal 4 7 2 2 3 2 3 2" xfId="26610" xr:uid="{CD5D598D-7280-4E0A-8D69-0DD5E9731A8E}"/>
    <cellStyle name="Normal 4 7 2 2 3 2 3 2 2" xfId="26611" xr:uid="{A1BD2FA9-3654-4601-97CB-31C55557AEB0}"/>
    <cellStyle name="Normal 4 7 2 2 3 2 3 2 2 2" xfId="26612" xr:uid="{F9045C31-3CC1-408C-B587-1FE3C983B09D}"/>
    <cellStyle name="Normal 4 7 2 2 3 2 3 2 2 2 2" xfId="26613" xr:uid="{A7705459-3301-4153-B088-E0E240CCBA39}"/>
    <cellStyle name="Normal 4 7 2 2 3 2 3 2 2 3" xfId="26614" xr:uid="{EE6D3462-0026-4636-984B-369B56259E9D}"/>
    <cellStyle name="Normal 4 7 2 2 3 2 3 2 3" xfId="26615" xr:uid="{C83E988C-057A-4864-AEC5-3C788E842247}"/>
    <cellStyle name="Normal 4 7 2 2 3 2 3 3" xfId="26616" xr:uid="{49C40A9E-B42A-405A-97FB-AA65E3BAF62A}"/>
    <cellStyle name="Normal 4 7 2 2 3 2 3 3 2" xfId="26617" xr:uid="{2EF23192-5F5A-4F46-995F-1F2542581B22}"/>
    <cellStyle name="Normal 4 7 2 2 3 2 3 4" xfId="26618" xr:uid="{7600F4CD-40C2-4FDD-BA44-411735636A3D}"/>
    <cellStyle name="Normal 4 7 2 2 3 2 3 4 2" xfId="26619" xr:uid="{855E8E89-CD3D-4AB7-B299-AC03E4668FD3}"/>
    <cellStyle name="Normal 4 7 2 2 3 2 3 5" xfId="26620" xr:uid="{3E8D507C-F034-4B25-B0CA-B28D8517FB94}"/>
    <cellStyle name="Normal 4 7 2 2 3 2 3 5 2" xfId="26621" xr:uid="{4849BD1A-EAC8-425C-8BCA-1C919CE57839}"/>
    <cellStyle name="Normal 4 7 2 2 3 2 3 6" xfId="26622" xr:uid="{03E68034-C5BB-4D65-B5A4-E1C97B6067FF}"/>
    <cellStyle name="Normal 4 7 2 2 3 2 3 6 2" xfId="26623" xr:uid="{F2B088EA-F85C-4347-9834-184BDD177174}"/>
    <cellStyle name="Normal 4 7 2 2 3 2 3 7" xfId="26624" xr:uid="{240EBA0F-5EB3-458C-89C3-83D1C8FFA0FF}"/>
    <cellStyle name="Normal 4 7 2 2 3 2 3 7 2" xfId="26625" xr:uid="{E4B704D4-98BA-4392-B31D-A9BE9F5C18E8}"/>
    <cellStyle name="Normal 4 7 2 2 3 2 3 8" xfId="26626" xr:uid="{D1DD475F-EA92-4810-8A60-0578EA6E6913}"/>
    <cellStyle name="Normal 4 7 2 2 3 2 4" xfId="26627" xr:uid="{45FA1C65-010D-4875-A901-2A2817C24FBD}"/>
    <cellStyle name="Normal 4 7 2 2 3 2 4 2" xfId="26628" xr:uid="{4FACDDB6-2B5F-42DA-85CA-2DCE6B447E70}"/>
    <cellStyle name="Normal 4 7 2 2 3 2 4 2 2" xfId="26629" xr:uid="{CBC68DA6-20D2-49A8-83C5-59A76ADF66C7}"/>
    <cellStyle name="Normal 4 7 2 2 3 2 4 2 2 2" xfId="26630" xr:uid="{8F20FE50-FA92-4449-982E-9B2A2CBB1233}"/>
    <cellStyle name="Normal 4 7 2 2 3 2 4 2 3" xfId="26631" xr:uid="{1679E690-F54E-48D1-945F-7847309A0B26}"/>
    <cellStyle name="Normal 4 7 2 2 3 2 4 3" xfId="26632" xr:uid="{2B43BDB2-CA18-499E-84A1-F8FEA267D603}"/>
    <cellStyle name="Normal 4 7 2 2 3 2 5" xfId="26633" xr:uid="{CF4E626B-2737-4A0C-9AB5-B5B9A98D4754}"/>
    <cellStyle name="Normal 4 7 2 2 3 2 5 2" xfId="26634" xr:uid="{3CF64CB7-C534-4CE2-91CE-507CB43928AD}"/>
    <cellStyle name="Normal 4 7 2 2 3 2 6" xfId="26635" xr:uid="{8391C187-0353-480F-9F7B-94935AE0479A}"/>
    <cellStyle name="Normal 4 7 2 2 3 2 6 2" xfId="26636" xr:uid="{FBB623FB-BB4B-4F4B-9BBA-BE17F54BFE8B}"/>
    <cellStyle name="Normal 4 7 2 2 3 2 7" xfId="26637" xr:uid="{ECB28671-F2EA-4EFC-BC2C-A82FDC3EEDC3}"/>
    <cellStyle name="Normal 4 7 2 2 3 2 7 2" xfId="26638" xr:uid="{92067B9D-D6F0-4821-A88E-2EA44EA942F4}"/>
    <cellStyle name="Normal 4 7 2 2 3 2 8" xfId="26639" xr:uid="{A0BEB580-654E-4E1E-A030-F03200C06A3A}"/>
    <cellStyle name="Normal 4 7 2 2 3 2 8 2" xfId="26640" xr:uid="{273FBF39-8BB6-4307-BCF7-914A1207C0F4}"/>
    <cellStyle name="Normal 4 7 2 2 3 2 9" xfId="26641" xr:uid="{DD4AC0C3-D81A-4872-AFC3-F712885EF8C1}"/>
    <cellStyle name="Normal 4 7 2 2 3 3" xfId="26642" xr:uid="{36246665-4F44-4CA7-BCDA-AC91C6B00BD8}"/>
    <cellStyle name="Normal 4 7 2 2 3 3 2" xfId="26643" xr:uid="{E9F60AD8-B0FC-4143-977A-D2FA117A1325}"/>
    <cellStyle name="Normal 4 7 2 2 3 4" xfId="26644" xr:uid="{6A7653B0-48BA-4FBC-A48B-F84A76E85655}"/>
    <cellStyle name="Normal 4 7 2 2 3 4 2" xfId="26645" xr:uid="{13B073B0-BE1C-4074-8667-C96338FBEAE4}"/>
    <cellStyle name="Normal 4 7 2 2 3 5" xfId="26646" xr:uid="{F3C40D21-0FDD-443D-8741-E4C36AC43297}"/>
    <cellStyle name="Normal 4 7 2 2 3 5 2" xfId="26647" xr:uid="{CAAC6272-456A-4278-A8C5-13A0D0890984}"/>
    <cellStyle name="Normal 4 7 2 2 3 5 2 2" xfId="26648" xr:uid="{807B9D84-497C-4117-A87F-4FA9262A6C43}"/>
    <cellStyle name="Normal 4 7 2 2 3 5 2 2 2" xfId="26649" xr:uid="{49F1C907-5258-4013-AF03-71C78E03CAC5}"/>
    <cellStyle name="Normal 4 7 2 2 3 5 2 2 2 2" xfId="26650" xr:uid="{638E1B11-1452-4CD1-A2C7-C440717B2E80}"/>
    <cellStyle name="Normal 4 7 2 2 3 5 2 2 2 2 2" xfId="26651" xr:uid="{CEEB1FBF-56CF-4341-9995-61AE6E574BB3}"/>
    <cellStyle name="Normal 4 7 2 2 3 5 2 2 2 3" xfId="26652" xr:uid="{6158C8F0-2510-4495-BB95-DD4DBA24D154}"/>
    <cellStyle name="Normal 4 7 2 2 3 5 2 2 3" xfId="26653" xr:uid="{E77E13F0-013E-489D-82E1-C4EDE5E0C65C}"/>
    <cellStyle name="Normal 4 7 2 2 3 5 2 3" xfId="26654" xr:uid="{1A6E3568-2837-4929-9398-21A506EF6A9B}"/>
    <cellStyle name="Normal 4 7 2 2 3 5 2 3 2" xfId="26655" xr:uid="{4DEFDAFE-B07A-49EC-9D51-D94DB5E2A91A}"/>
    <cellStyle name="Normal 4 7 2 2 3 5 2 4" xfId="26656" xr:uid="{A4433D75-CD49-4203-AE2D-4A987A2F0F47}"/>
    <cellStyle name="Normal 4 7 2 2 3 5 2 4 2" xfId="26657" xr:uid="{F019F84E-2735-431F-A2A4-0DCD66AAC0A5}"/>
    <cellStyle name="Normal 4 7 2 2 3 5 2 5" xfId="26658" xr:uid="{B739AE1D-0F6D-4E0B-B10A-00F53BC00441}"/>
    <cellStyle name="Normal 4 7 2 2 3 5 2 5 2" xfId="26659" xr:uid="{C1728734-F7F2-4279-B5AC-600A4B4D1901}"/>
    <cellStyle name="Normal 4 7 2 2 3 5 2 6" xfId="26660" xr:uid="{A3B33CFC-781D-4853-B0F9-1A5C9E45E1AA}"/>
    <cellStyle name="Normal 4 7 2 2 3 5 2 6 2" xfId="26661" xr:uid="{00057605-9B37-43B7-85C7-FC96BA159B8D}"/>
    <cellStyle name="Normal 4 7 2 2 3 5 2 7" xfId="26662" xr:uid="{057E524D-226E-4B35-ADD0-176CC8A5C854}"/>
    <cellStyle name="Normal 4 7 2 2 3 5 2 7 2" xfId="26663" xr:uid="{840EAA84-7E02-416B-B8EE-0FCA34564BD2}"/>
    <cellStyle name="Normal 4 7 2 2 3 5 2 8" xfId="26664" xr:uid="{61B98B56-3280-45D4-BD68-F69735D66FB9}"/>
    <cellStyle name="Normal 4 7 2 2 3 5 3" xfId="26665" xr:uid="{3CB69A7A-2A48-4297-BA20-FFAFF4544714}"/>
    <cellStyle name="Normal 4 7 2 2 3 5 3 2" xfId="26666" xr:uid="{3288ED72-EA38-47AA-AC9A-518680BF51A8}"/>
    <cellStyle name="Normal 4 7 2 2 3 5 3 2 2" xfId="26667" xr:uid="{AB89E72C-9E8B-49C8-9A0B-AD6503EDB38D}"/>
    <cellStyle name="Normal 4 7 2 2 3 5 3 2 2 2" xfId="26668" xr:uid="{40AEBB78-36D3-4566-927E-CEE2584186BB}"/>
    <cellStyle name="Normal 4 7 2 2 3 5 3 2 3" xfId="26669" xr:uid="{E0AE8005-3D28-4381-A55B-EA8E302BD860}"/>
    <cellStyle name="Normal 4 7 2 2 3 5 3 3" xfId="26670" xr:uid="{1680C44B-6423-4810-82FB-B8E48A4565F1}"/>
    <cellStyle name="Normal 4 7 2 2 3 5 4" xfId="26671" xr:uid="{10E38CEB-46FA-4EE8-9A25-20CE9D21B1C0}"/>
    <cellStyle name="Normal 4 7 2 2 3 5 4 2" xfId="26672" xr:uid="{ACD85E74-2E43-4C01-8C9A-AF9812EF4A5D}"/>
    <cellStyle name="Normal 4 7 2 2 3 5 5" xfId="26673" xr:uid="{FD1D3913-1A9F-435D-9484-DD43371596F3}"/>
    <cellStyle name="Normal 4 7 2 2 3 5 5 2" xfId="26674" xr:uid="{5078D66A-2848-473C-A1B8-C943AF1F9E35}"/>
    <cellStyle name="Normal 4 7 2 2 3 5 6" xfId="26675" xr:uid="{D5B5EC2D-BAC4-48B8-9D92-48BFDB85AC3F}"/>
    <cellStyle name="Normal 4 7 2 2 3 5 6 2" xfId="26676" xr:uid="{CB0FA3A5-2084-4B19-B703-A23F35CDD7A8}"/>
    <cellStyle name="Normal 4 7 2 2 3 5 7" xfId="26677" xr:uid="{B7CE5EB0-3E4B-4864-9407-7C53B9200F07}"/>
    <cellStyle name="Normal 4 7 2 2 3 5 7 2" xfId="26678" xr:uid="{018C12E8-9035-46DB-9DAD-C2413B5E14CA}"/>
    <cellStyle name="Normal 4 7 2 2 3 5 8" xfId="26679" xr:uid="{31F44CDC-84F5-4C99-8470-CC74396502E6}"/>
    <cellStyle name="Normal 4 7 2 2 3 6" xfId="26680" xr:uid="{7E2C5B6B-A85F-425A-A198-7E2B3DFED9DB}"/>
    <cellStyle name="Normal 4 7 2 2 3 6 2" xfId="26681" xr:uid="{7AEE2FCF-1BF3-4724-B45B-EB05B16D15F5}"/>
    <cellStyle name="Normal 4 7 2 2 3 6 2 2" xfId="26682" xr:uid="{736EDAE2-580D-44BD-B658-329F652ADD40}"/>
    <cellStyle name="Normal 4 7 2 2 3 6 2 2 2" xfId="26683" xr:uid="{DCE47CFE-2196-42B6-929D-5E5E6A1AE263}"/>
    <cellStyle name="Normal 4 7 2 2 3 6 2 3" xfId="26684" xr:uid="{4B43AFC9-1100-493A-92B1-C882B5C0DC37}"/>
    <cellStyle name="Normal 4 7 2 2 3 6 3" xfId="26685" xr:uid="{E201451B-6973-40E7-82B2-8B34F199F765}"/>
    <cellStyle name="Normal 4 7 2 2 3 7" xfId="26686" xr:uid="{79AE3613-D4F8-46CF-98B2-96A040A1EA32}"/>
    <cellStyle name="Normal 4 7 2 2 3 7 2" xfId="26687" xr:uid="{C0C06616-865D-4746-A05D-8C305DC732F8}"/>
    <cellStyle name="Normal 4 7 2 2 3 8" xfId="26688" xr:uid="{66DB4FCF-284B-4915-814A-C37908806603}"/>
    <cellStyle name="Normal 4 7 2 2 3 8 2" xfId="26689" xr:uid="{E2D2249B-76A1-41D7-A829-8F9B54B8DC30}"/>
    <cellStyle name="Normal 4 7 2 2 3 9" xfId="26690" xr:uid="{10EEA739-4AE4-433C-BD4B-A1C80DF55370}"/>
    <cellStyle name="Normal 4 7 2 2 3 9 2" xfId="26691" xr:uid="{F52833C3-2E30-4B17-9D4D-B5A4191EF196}"/>
    <cellStyle name="Normal 4 7 2 2 4" xfId="26692" xr:uid="{4B893A6C-58F1-4657-BCCA-6B8EC6D110FA}"/>
    <cellStyle name="Normal 4 7 2 2 4 2" xfId="26693" xr:uid="{68A8ECC8-995F-404B-87BB-CCDF08E9174F}"/>
    <cellStyle name="Normal 4 7 2 2 4 2 2" xfId="26694" xr:uid="{D2A5C012-98CE-49B4-A27B-04818DB857AB}"/>
    <cellStyle name="Normal 4 7 2 2 4 2 2 2" xfId="26695" xr:uid="{1A7D4D39-5B3B-4B87-9A0D-3A5C259EFCB9}"/>
    <cellStyle name="Normal 4 7 2 2 4 2 2 2 2" xfId="26696" xr:uid="{20D1D41B-CECF-4B04-B97E-2932CA6E8C98}"/>
    <cellStyle name="Normal 4 7 2 2 4 2 2 2 2 2" xfId="26697" xr:uid="{0F14223D-D8B5-46C9-BC44-9C5DC2F18A55}"/>
    <cellStyle name="Normal 4 7 2 2 4 2 2 2 2 2 2" xfId="26698" xr:uid="{F6890728-5785-429E-A6DE-483B6AC3AB68}"/>
    <cellStyle name="Normal 4 7 2 2 4 2 2 2 2 2 2 2" xfId="26699" xr:uid="{7E62EE3C-6C27-4704-B0DC-913921343578}"/>
    <cellStyle name="Normal 4 7 2 2 4 2 2 2 2 2 3" xfId="26700" xr:uid="{8919A37C-FD7C-4FB6-8654-6A71FBBBB8E9}"/>
    <cellStyle name="Normal 4 7 2 2 4 2 2 2 2 3" xfId="26701" xr:uid="{09E4AC1D-078F-4670-B80B-42E2B1CF46BD}"/>
    <cellStyle name="Normal 4 7 2 2 4 2 2 2 3" xfId="26702" xr:uid="{CCD66D5F-F594-4D34-9324-872574A1AD6D}"/>
    <cellStyle name="Normal 4 7 2 2 4 2 2 2 3 2" xfId="26703" xr:uid="{EDB9E389-73D6-467B-9791-4C7C14215BAA}"/>
    <cellStyle name="Normal 4 7 2 2 4 2 2 2 4" xfId="26704" xr:uid="{6391DE70-E5FA-41F3-A2FF-DD1473A9EB2B}"/>
    <cellStyle name="Normal 4 7 2 2 4 2 2 2 4 2" xfId="26705" xr:uid="{85B230A7-45EB-4432-BD0C-21BF5A43CCB0}"/>
    <cellStyle name="Normal 4 7 2 2 4 2 2 2 5" xfId="26706" xr:uid="{4DD59CBB-3E6F-4DF6-8C43-03A62845BBBC}"/>
    <cellStyle name="Normal 4 7 2 2 4 2 2 2 5 2" xfId="26707" xr:uid="{D1DA0A7B-5144-4010-8052-EAD99E0EA5BD}"/>
    <cellStyle name="Normal 4 7 2 2 4 2 2 2 6" xfId="26708" xr:uid="{A47A371D-7243-46BB-8A1C-CDD2BCF25A5A}"/>
    <cellStyle name="Normal 4 7 2 2 4 2 2 2 6 2" xfId="26709" xr:uid="{3B1E8B4E-E4AC-4ED1-B9B3-2A0BFD151636}"/>
    <cellStyle name="Normal 4 7 2 2 4 2 2 2 7" xfId="26710" xr:uid="{7BAC5725-C903-4819-BBC7-4CDB9F5DEF2C}"/>
    <cellStyle name="Normal 4 7 2 2 4 2 2 2 7 2" xfId="26711" xr:uid="{35AE29B2-9D8C-4A5F-89E9-5D5D28FF2BA5}"/>
    <cellStyle name="Normal 4 7 2 2 4 2 2 2 8" xfId="26712" xr:uid="{790AC1D9-BE12-40F9-A0C0-959312FE7A97}"/>
    <cellStyle name="Normal 4 7 2 2 4 2 2 3" xfId="26713" xr:uid="{62E666F1-8AEF-47D5-BD9F-3A43D69BC465}"/>
    <cellStyle name="Normal 4 7 2 2 4 2 2 3 2" xfId="26714" xr:uid="{8A50217A-D40D-4C8D-A9DF-7C1B025CE2C5}"/>
    <cellStyle name="Normal 4 7 2 2 4 2 2 3 2 2" xfId="26715" xr:uid="{CE0D9D74-34CD-464A-BCB2-6E930BC5014B}"/>
    <cellStyle name="Normal 4 7 2 2 4 2 2 3 2 2 2" xfId="26716" xr:uid="{37246DCA-265E-47BA-BE01-712397297C9D}"/>
    <cellStyle name="Normal 4 7 2 2 4 2 2 3 2 3" xfId="26717" xr:uid="{B0CBF8D0-52EE-4D01-B633-486C011861AD}"/>
    <cellStyle name="Normal 4 7 2 2 4 2 2 3 3" xfId="26718" xr:uid="{EF1BDFB8-14BF-4927-A46F-B19BEEA29280}"/>
    <cellStyle name="Normal 4 7 2 2 4 2 2 4" xfId="26719" xr:uid="{FFE3D881-738F-4A9F-A5CB-465FE1C38167}"/>
    <cellStyle name="Normal 4 7 2 2 4 2 2 4 2" xfId="26720" xr:uid="{101AF280-0C49-43AC-8EC5-84515B28A085}"/>
    <cellStyle name="Normal 4 7 2 2 4 2 2 5" xfId="26721" xr:uid="{0211F137-75AE-4A70-89D0-2B609989859A}"/>
    <cellStyle name="Normal 4 7 2 2 4 2 2 5 2" xfId="26722" xr:uid="{34416931-BDA4-450C-8376-E0147B33C38E}"/>
    <cellStyle name="Normal 4 7 2 2 4 2 2 6" xfId="26723" xr:uid="{B780D75A-0807-446C-8AE8-46DEFEBE5440}"/>
    <cellStyle name="Normal 4 7 2 2 4 2 2 6 2" xfId="26724" xr:uid="{BE82D309-DC58-40DC-8B60-D8A9C599034B}"/>
    <cellStyle name="Normal 4 7 2 2 4 2 2 7" xfId="26725" xr:uid="{FC8A32DC-175A-4456-BE7F-1CED8E7EA8EA}"/>
    <cellStyle name="Normal 4 7 2 2 4 2 2 7 2" xfId="26726" xr:uid="{442ED3C1-8E0D-49F7-9C16-B5A4C5CD4EB0}"/>
    <cellStyle name="Normal 4 7 2 2 4 2 2 8" xfId="26727" xr:uid="{42254447-D4FF-4F19-B9AD-3EDCEACBC248}"/>
    <cellStyle name="Normal 4 7 2 2 4 2 3" xfId="26728" xr:uid="{98C1A6CE-6DDB-4A29-AEDF-2B37BA31704F}"/>
    <cellStyle name="Normal 4 7 2 2 4 2 3 2" xfId="26729" xr:uid="{FED3A00A-900E-4D0E-AB99-67D922659F89}"/>
    <cellStyle name="Normal 4 7 2 2 4 2 3 2 2" xfId="26730" xr:uid="{FF9747B3-3886-450C-954A-E9F747531285}"/>
    <cellStyle name="Normal 4 7 2 2 4 2 3 2 2 2" xfId="26731" xr:uid="{70FAEFBF-4B58-413C-8467-AB105464BB1A}"/>
    <cellStyle name="Normal 4 7 2 2 4 2 3 2 3" xfId="26732" xr:uid="{92BDB03C-97D7-4A09-B6E8-B9A5230E3981}"/>
    <cellStyle name="Normal 4 7 2 2 4 2 3 3" xfId="26733" xr:uid="{D905451E-39C1-44D1-A6A0-C2995C27F2CA}"/>
    <cellStyle name="Normal 4 7 2 2 4 2 4" xfId="26734" xr:uid="{65B8AE16-9E23-41EA-8A91-F1F58A9615C1}"/>
    <cellStyle name="Normal 4 7 2 2 4 2 4 2" xfId="26735" xr:uid="{F89BE00F-CE10-4571-BCA1-8E2390E50DA8}"/>
    <cellStyle name="Normal 4 7 2 2 4 2 5" xfId="26736" xr:uid="{A6C75D63-5E51-4287-B1F7-9E947F9229B5}"/>
    <cellStyle name="Normal 4 7 2 2 4 2 5 2" xfId="26737" xr:uid="{AB7BB899-84BB-4B19-ABE8-B1DE21FAE789}"/>
    <cellStyle name="Normal 4 7 2 2 4 2 6" xfId="26738" xr:uid="{5757364E-FD1E-4571-8EA1-7013D7040437}"/>
    <cellStyle name="Normal 4 7 2 2 4 2 6 2" xfId="26739" xr:uid="{69FBD42A-7416-4BBE-A449-B38DB5EE73FA}"/>
    <cellStyle name="Normal 4 7 2 2 4 2 7" xfId="26740" xr:uid="{1683B1FE-4F0D-4476-BEB0-BE32210E3ED4}"/>
    <cellStyle name="Normal 4 7 2 2 4 2 7 2" xfId="26741" xr:uid="{DBD82F47-EC01-413D-A302-5A7B6D077B48}"/>
    <cellStyle name="Normal 4 7 2 2 4 2 8" xfId="26742" xr:uid="{FD7A4A72-3E0B-4D1B-BC54-0239AC8EB365}"/>
    <cellStyle name="Normal 4 7 2 2 4 2 8 2" xfId="26743" xr:uid="{652784EA-9554-4E10-A235-4127D462D702}"/>
    <cellStyle name="Normal 4 7 2 2 4 2 9" xfId="26744" xr:uid="{5B790688-1A28-47F7-8103-9E7DDE1341A7}"/>
    <cellStyle name="Normal 4 7 2 2 4 3" xfId="26745" xr:uid="{C2B189BE-9062-4D51-BAA1-FC595BEDD731}"/>
    <cellStyle name="Normal 4 7 2 2 4 3 2" xfId="26746" xr:uid="{1EF9B411-A3B7-4093-94C7-6F3AB6BC4795}"/>
    <cellStyle name="Normal 4 7 2 2 4 3 2 2" xfId="26747" xr:uid="{151DF2FD-3207-40DC-92AC-A2BCAC4D7371}"/>
    <cellStyle name="Normal 4 7 2 2 4 3 2 2 2" xfId="26748" xr:uid="{43A766B6-52E9-4258-8DF8-7D69CB5D73D4}"/>
    <cellStyle name="Normal 4 7 2 2 4 3 2 2 2 2" xfId="26749" xr:uid="{961C35DA-6DB3-482F-A437-87B1DCE9CB62}"/>
    <cellStyle name="Normal 4 7 2 2 4 3 2 2 3" xfId="26750" xr:uid="{931ECAE6-0862-4DD7-97AA-D2C13886C51A}"/>
    <cellStyle name="Normal 4 7 2 2 4 3 2 3" xfId="26751" xr:uid="{2B600AF1-A729-4BC7-9703-38677825BA7C}"/>
    <cellStyle name="Normal 4 7 2 2 4 3 3" xfId="26752" xr:uid="{4484B710-FCE6-44B2-8132-070DAF89BEE0}"/>
    <cellStyle name="Normal 4 7 2 2 4 3 3 2" xfId="26753" xr:uid="{ED7DF17D-C065-4E90-8185-DC81B4075CBD}"/>
    <cellStyle name="Normal 4 7 2 2 4 3 4" xfId="26754" xr:uid="{CB28ACC0-A246-4E60-91D3-F1FA36FE822B}"/>
    <cellStyle name="Normal 4 7 2 2 4 3 4 2" xfId="26755" xr:uid="{3C144DAB-7932-483F-96ED-5162AA8D925F}"/>
    <cellStyle name="Normal 4 7 2 2 4 3 5" xfId="26756" xr:uid="{5573E777-80C5-4172-BB6C-DD61B5CD16F7}"/>
    <cellStyle name="Normal 4 7 2 2 4 3 5 2" xfId="26757" xr:uid="{54CE9010-6D97-4383-A0FC-733503587F46}"/>
    <cellStyle name="Normal 4 7 2 2 4 3 6" xfId="26758" xr:uid="{10590B67-A887-4762-AE0D-8E02441DD0CB}"/>
    <cellStyle name="Normal 4 7 2 2 4 3 6 2" xfId="26759" xr:uid="{381C4D3C-214E-41E5-83DF-0276EAF6C3E0}"/>
    <cellStyle name="Normal 4 7 2 2 4 3 7" xfId="26760" xr:uid="{A60B17DB-FB75-431C-ACA0-5C55179A3B48}"/>
    <cellStyle name="Normal 4 7 2 2 4 3 7 2" xfId="26761" xr:uid="{1D855909-EC50-4AC8-982E-FDD1E074FDA2}"/>
    <cellStyle name="Normal 4 7 2 2 4 3 8" xfId="26762" xr:uid="{8375F2F4-E437-4274-A54A-A75949D8FDA4}"/>
    <cellStyle name="Normal 4 7 2 2 4 4" xfId="26763" xr:uid="{C71378CA-3447-4856-B145-1FA91BE7C802}"/>
    <cellStyle name="Normal 4 7 2 2 4 4 2" xfId="26764" xr:uid="{D45E7B3A-BA98-4532-B410-32C7D08BEE3F}"/>
    <cellStyle name="Normal 4 7 2 2 4 4 2 2" xfId="26765" xr:uid="{C55ACE29-B6E8-4941-A664-B4882F66363D}"/>
    <cellStyle name="Normal 4 7 2 2 4 4 2 2 2" xfId="26766" xr:uid="{3A4A2B8D-6E34-4747-B368-8E4473189AA7}"/>
    <cellStyle name="Normal 4 7 2 2 4 4 2 3" xfId="26767" xr:uid="{65BBF2C9-A2DF-4746-9C4F-B726BF91483C}"/>
    <cellStyle name="Normal 4 7 2 2 4 4 3" xfId="26768" xr:uid="{3960B828-F509-42A3-9E7B-BCECCC9ECB5B}"/>
    <cellStyle name="Normal 4 7 2 2 4 5" xfId="26769" xr:uid="{2AD6E18F-CB00-446F-A5EC-6B7821996AE9}"/>
    <cellStyle name="Normal 4 7 2 2 4 5 2" xfId="26770" xr:uid="{2B8251CB-E66C-4E35-B75F-B3C7AFAB5425}"/>
    <cellStyle name="Normal 4 7 2 2 4 6" xfId="26771" xr:uid="{B05B5C5E-63D9-4B1A-B02E-C66B3047BD1F}"/>
    <cellStyle name="Normal 4 7 2 2 4 6 2" xfId="26772" xr:uid="{5E0D162C-E164-4B63-B6B2-3EE9B6CD7FF4}"/>
    <cellStyle name="Normal 4 7 2 2 4 7" xfId="26773" xr:uid="{90C93608-3FFA-48F9-B5F5-D59E129233D3}"/>
    <cellStyle name="Normal 4 7 2 2 4 7 2" xfId="26774" xr:uid="{BFF7EE3E-8E47-47F1-8E99-03223E16430E}"/>
    <cellStyle name="Normal 4 7 2 2 4 8" xfId="26775" xr:uid="{D2F93579-2B15-4BDE-A8E9-19011D88DE35}"/>
    <cellStyle name="Normal 4 7 2 2 4 8 2" xfId="26776" xr:uid="{8633BDAA-593B-4E27-9B0E-5C16718DEBF3}"/>
    <cellStyle name="Normal 4 7 2 2 4 9" xfId="26777" xr:uid="{F7ECEF66-3387-451F-A65F-357BFC6F3E3B}"/>
    <cellStyle name="Normal 4 7 2 2 5" xfId="26778" xr:uid="{C5863E4B-390F-4994-82CF-25A2A917373C}"/>
    <cellStyle name="Normal 4 7 2 2 5 2" xfId="26779" xr:uid="{871D4B77-CE0B-435B-9F61-05C31EA9AE81}"/>
    <cellStyle name="Normal 4 7 2 2 6" xfId="26780" xr:uid="{E34011C7-58E2-476E-A9C2-7430BE10810E}"/>
    <cellStyle name="Normal 4 7 2 2 6 2" xfId="26781" xr:uid="{367FCDC3-EE81-44A0-829A-FEA5E9035EAA}"/>
    <cellStyle name="Normal 4 7 2 2 6 2 2" xfId="26782" xr:uid="{CAE16190-E014-4637-8A4E-C7FFF56C3FB4}"/>
    <cellStyle name="Normal 4 7 2 2 6 2 2 2" xfId="26783" xr:uid="{5095AB38-EEF4-47B7-AE1E-4EDFFCC29CA5}"/>
    <cellStyle name="Normal 4 7 2 2 6 2 2 2 2" xfId="26784" xr:uid="{967C7606-1A0E-4A30-9309-BC43D4944E7A}"/>
    <cellStyle name="Normal 4 7 2 2 6 2 2 2 2 2" xfId="26785" xr:uid="{2BDD94E8-49D8-4EF8-B148-60B4041B6BEE}"/>
    <cellStyle name="Normal 4 7 2 2 6 2 2 2 3" xfId="26786" xr:uid="{98474CE6-F4BF-4724-BAAF-E3D5C8AD01BA}"/>
    <cellStyle name="Normal 4 7 2 2 6 2 2 3" xfId="26787" xr:uid="{BBDF6D1B-3F5F-4A61-8B70-CC1BC650BC63}"/>
    <cellStyle name="Normal 4 7 2 2 6 2 3" xfId="26788" xr:uid="{446959FC-FB40-4C4C-B0E4-6CACE67E1D25}"/>
    <cellStyle name="Normal 4 7 2 2 6 2 3 2" xfId="26789" xr:uid="{0F5CBBA9-91AA-4A28-868D-CA56CF9AAC42}"/>
    <cellStyle name="Normal 4 7 2 2 6 2 4" xfId="26790" xr:uid="{D9ED3AD0-5F4B-4841-BEAD-B33DAF1F7599}"/>
    <cellStyle name="Normal 4 7 2 2 6 2 4 2" xfId="26791" xr:uid="{9ACC5CEC-47B5-4751-9AF3-E019E3DC2F1A}"/>
    <cellStyle name="Normal 4 7 2 2 6 2 5" xfId="26792" xr:uid="{EF564A9D-BED6-4D3D-88FF-DC066973659B}"/>
    <cellStyle name="Normal 4 7 2 2 6 2 5 2" xfId="26793" xr:uid="{9F22DFA6-2FD6-48E1-A9EC-C460F5D3D55B}"/>
    <cellStyle name="Normal 4 7 2 2 6 2 6" xfId="26794" xr:uid="{207A9B10-9837-46EB-B64F-FCA5968B014C}"/>
    <cellStyle name="Normal 4 7 2 2 6 2 6 2" xfId="26795" xr:uid="{D8D73FB4-907F-400E-803A-AA6AFCDE5762}"/>
    <cellStyle name="Normal 4 7 2 2 6 2 7" xfId="26796" xr:uid="{FE2584FF-1B44-4C1A-8C4F-581E7EFFF9E5}"/>
    <cellStyle name="Normal 4 7 2 2 6 2 7 2" xfId="26797" xr:uid="{0920DAA4-ABDD-4CB5-BC4C-4167AE24C902}"/>
    <cellStyle name="Normal 4 7 2 2 6 2 8" xfId="26798" xr:uid="{52AB5EFB-EB24-4E86-A24D-19CC268B8DCA}"/>
    <cellStyle name="Normal 4 7 2 2 6 3" xfId="26799" xr:uid="{9F18FA27-BFE2-4522-A5C3-CC0B5CF3CE9E}"/>
    <cellStyle name="Normal 4 7 2 2 6 3 2" xfId="26800" xr:uid="{0F649223-7BFC-4AF6-9F45-03344C5211D1}"/>
    <cellStyle name="Normal 4 7 2 2 6 3 2 2" xfId="26801" xr:uid="{03A03C1A-F40A-4D94-9CC4-AB04BF69E7E5}"/>
    <cellStyle name="Normal 4 7 2 2 6 3 2 2 2" xfId="26802" xr:uid="{BDBD4619-50B2-4819-A875-08EF7A60C17B}"/>
    <cellStyle name="Normal 4 7 2 2 6 3 2 3" xfId="26803" xr:uid="{749ACC74-57FC-4706-A38B-F808283F6D47}"/>
    <cellStyle name="Normal 4 7 2 2 6 3 3" xfId="26804" xr:uid="{6954F252-DF0C-4626-B1DA-13DC5891B578}"/>
    <cellStyle name="Normal 4 7 2 2 6 4" xfId="26805" xr:uid="{FB5B4EC9-4E2C-4769-B873-FFA954FE79B7}"/>
    <cellStyle name="Normal 4 7 2 2 6 4 2" xfId="26806" xr:uid="{E6B487F6-AAB2-42E1-8C66-BF5846E63155}"/>
    <cellStyle name="Normal 4 7 2 2 6 5" xfId="26807" xr:uid="{FBBE5D01-5D74-4B5F-9235-B89AA7F7C48B}"/>
    <cellStyle name="Normal 4 7 2 2 6 5 2" xfId="26808" xr:uid="{9C2715F4-9389-4CC3-B816-3D288E53ACEB}"/>
    <cellStyle name="Normal 4 7 2 2 6 6" xfId="26809" xr:uid="{907AE0CE-BD88-4D22-BFE3-0AA9602D07F3}"/>
    <cellStyle name="Normal 4 7 2 2 6 6 2" xfId="26810" xr:uid="{AEBF1856-0246-4D73-B2FE-905C64535700}"/>
    <cellStyle name="Normal 4 7 2 2 6 7" xfId="26811" xr:uid="{A9B2E9E5-75E4-42A8-BE7E-B4EAA008BEBD}"/>
    <cellStyle name="Normal 4 7 2 2 6 7 2" xfId="26812" xr:uid="{125EC884-53DA-47A2-9FAE-4CB2C5E46BA8}"/>
    <cellStyle name="Normal 4 7 2 2 6 8" xfId="26813" xr:uid="{91426261-96EE-4B94-BEA5-8F46C662913D}"/>
    <cellStyle name="Normal 4 7 2 2 7" xfId="26814" xr:uid="{5BFB2C7F-729E-4ACD-A527-7D4D23809412}"/>
    <cellStyle name="Normal 4 7 2 2 7 2" xfId="26815" xr:uid="{B97DD214-0BC5-4639-9DCB-F4335E2E46A1}"/>
    <cellStyle name="Normal 4 7 2 2 7 2 2" xfId="26816" xr:uid="{C0CB501E-FC90-4A7B-8EA1-E4F6FE5B2C7B}"/>
    <cellStyle name="Normal 4 7 2 2 7 2 2 2" xfId="26817" xr:uid="{EF1C25C2-1711-4EFA-B8BD-577D7F84DC9A}"/>
    <cellStyle name="Normal 4 7 2 2 7 2 3" xfId="26818" xr:uid="{DDD49AAA-823D-4FA5-8D37-BFF572C8F55E}"/>
    <cellStyle name="Normal 4 7 2 2 7 3" xfId="26819" xr:uid="{8DBAD969-C8F3-468A-9355-92B35D13E923}"/>
    <cellStyle name="Normal 4 7 2 2 8" xfId="26820" xr:uid="{4BCEBF8C-8531-478D-ACED-3533FA9582A0}"/>
    <cellStyle name="Normal 4 7 2 2 8 2" xfId="26821" xr:uid="{57DB57EF-E5E2-44C2-A9F8-D489C4768CEF}"/>
    <cellStyle name="Normal 4 7 2 2 9" xfId="26822" xr:uid="{4D3F813F-5861-4AF5-8F9B-2691364A9D3A}"/>
    <cellStyle name="Normal 4 7 2 2 9 2" xfId="26823" xr:uid="{889A2942-FEEA-414B-BF52-57500D21EA1A}"/>
    <cellStyle name="Normal 4 7 2 3" xfId="26824" xr:uid="{AB3C0873-24EB-4D75-9934-32E71FBAFABC}"/>
    <cellStyle name="Normal 4 7 2 3 2" xfId="26825" xr:uid="{2181B69D-1C78-4741-A576-3FBFA5170FD0}"/>
    <cellStyle name="Normal 4 7 2 4" xfId="26826" xr:uid="{77E5F617-3996-4FD7-B5F3-910BD515F90B}"/>
    <cellStyle name="Normal 4 7 2 4 2" xfId="26827" xr:uid="{0D05FF20-8B15-4743-936F-D22B121F00D7}"/>
    <cellStyle name="Normal 4 7 2 5" xfId="26828" xr:uid="{1B021A1F-C3E7-4EA2-9F52-250505794508}"/>
    <cellStyle name="Normal 4 7 2 5 10" xfId="26829" xr:uid="{475B98CB-37B0-43E3-A78F-7F9300573356}"/>
    <cellStyle name="Normal 4 7 2 5 10 2" xfId="26830" xr:uid="{778C629C-C831-4138-97C4-CAB60891540C}"/>
    <cellStyle name="Normal 4 7 2 5 11" xfId="26831" xr:uid="{35A53197-8C7C-4959-927F-498380F3BDD6}"/>
    <cellStyle name="Normal 4 7 2 5 11 2" xfId="26832" xr:uid="{1356C887-8129-48FF-8C72-BA5563C70813}"/>
    <cellStyle name="Normal 4 7 2 5 12" xfId="26833" xr:uid="{15896508-8986-4491-BBE7-648773BD72CC}"/>
    <cellStyle name="Normal 4 7 2 5 2" xfId="26834" xr:uid="{433AD089-E56A-412B-94EC-3484D3E9609B}"/>
    <cellStyle name="Normal 4 7 2 5 2 10" xfId="26835" xr:uid="{8F883EEE-722B-47E7-956F-5C86AD01D754}"/>
    <cellStyle name="Normal 4 7 2 5 2 10 2" xfId="26836" xr:uid="{0DB2F2DA-E2A1-4C80-A899-A43F5EF52721}"/>
    <cellStyle name="Normal 4 7 2 5 2 11" xfId="26837" xr:uid="{1DEB158A-7488-44CA-9D7A-DA49370422D5}"/>
    <cellStyle name="Normal 4 7 2 5 2 11 2" xfId="26838" xr:uid="{B6EBF38B-2DF8-4451-A7E6-B71C1EA081A8}"/>
    <cellStyle name="Normal 4 7 2 5 2 12" xfId="26839" xr:uid="{27B57490-049C-4C92-84AF-22A0D3094121}"/>
    <cellStyle name="Normal 4 7 2 5 2 2" xfId="26840" xr:uid="{60C9DC29-42F3-4545-9058-28F5489236E1}"/>
    <cellStyle name="Normal 4 7 2 5 2 2 2" xfId="26841" xr:uid="{F357B8EE-3D6F-48E0-8813-0673D38F3695}"/>
    <cellStyle name="Normal 4 7 2 5 2 2 2 2" xfId="26842" xr:uid="{96951BD0-3F87-492F-B272-928F10B6187F}"/>
    <cellStyle name="Normal 4 7 2 5 2 2 2 2 2" xfId="26843" xr:uid="{0D3F7C3C-6F0C-435C-9D2B-3D45C108C687}"/>
    <cellStyle name="Normal 4 7 2 5 2 2 2 2 2 2" xfId="26844" xr:uid="{5C4C4B0C-17E6-4C21-80FD-F75E88AC53D7}"/>
    <cellStyle name="Normal 4 7 2 5 2 2 2 2 2 2 2" xfId="26845" xr:uid="{C42889A4-7D8A-4FE8-8872-C735EE227292}"/>
    <cellStyle name="Normal 4 7 2 5 2 2 2 2 2 2 2 2" xfId="26846" xr:uid="{3A4D755E-F595-469E-B4A6-8D83220C21AC}"/>
    <cellStyle name="Normal 4 7 2 5 2 2 2 2 2 2 2 2 2" xfId="26847" xr:uid="{38C4E8F0-6102-4D93-9877-D85C1E20CDA8}"/>
    <cellStyle name="Normal 4 7 2 5 2 2 2 2 2 2 2 3" xfId="26848" xr:uid="{4FF4D2DC-FADB-4A32-AB37-94F6589609FA}"/>
    <cellStyle name="Normal 4 7 2 5 2 2 2 2 2 2 3" xfId="26849" xr:uid="{F8181F82-0A01-413B-AD4B-EA743E52A5C4}"/>
    <cellStyle name="Normal 4 7 2 5 2 2 2 2 2 3" xfId="26850" xr:uid="{23AD4C4C-DF38-4F46-B16B-03E6C998A69C}"/>
    <cellStyle name="Normal 4 7 2 5 2 2 2 2 2 3 2" xfId="26851" xr:uid="{A6280C02-25EB-4DFA-869E-9BFE4B9028A2}"/>
    <cellStyle name="Normal 4 7 2 5 2 2 2 2 2 4" xfId="26852" xr:uid="{C9258B00-D295-4B32-ACE9-2780B3EDC0A9}"/>
    <cellStyle name="Normal 4 7 2 5 2 2 2 2 2 4 2" xfId="26853" xr:uid="{D214D5A9-54D7-4C76-A996-9A64CE37938F}"/>
    <cellStyle name="Normal 4 7 2 5 2 2 2 2 2 5" xfId="26854" xr:uid="{CA0FF695-986E-4CE5-BC3A-F5172AE58E89}"/>
    <cellStyle name="Normal 4 7 2 5 2 2 2 2 2 5 2" xfId="26855" xr:uid="{1C3128B2-8422-4FA4-A2AE-0C98A431A7B0}"/>
    <cellStyle name="Normal 4 7 2 5 2 2 2 2 2 6" xfId="26856" xr:uid="{9B841777-13F2-447B-A713-739E8CCC41D7}"/>
    <cellStyle name="Normal 4 7 2 5 2 2 2 2 2 6 2" xfId="26857" xr:uid="{01E0ECCC-2D80-4049-9C81-151E7EA47F14}"/>
    <cellStyle name="Normal 4 7 2 5 2 2 2 2 2 7" xfId="26858" xr:uid="{A0029F38-3750-4010-A27B-22CE93CD987B}"/>
    <cellStyle name="Normal 4 7 2 5 2 2 2 2 2 7 2" xfId="26859" xr:uid="{0431E7B2-5472-43EB-B9BC-C38D9DA0DC26}"/>
    <cellStyle name="Normal 4 7 2 5 2 2 2 2 2 8" xfId="26860" xr:uid="{F3640CD4-97D0-4896-9EEB-D5720062BB52}"/>
    <cellStyle name="Normal 4 7 2 5 2 2 2 2 3" xfId="26861" xr:uid="{4FE09034-93DC-402D-B5B9-831B8AE841D7}"/>
    <cellStyle name="Normal 4 7 2 5 2 2 2 2 3 2" xfId="26862" xr:uid="{50944F55-4D57-4EFE-A9AF-31B2D4F8E952}"/>
    <cellStyle name="Normal 4 7 2 5 2 2 2 2 3 2 2" xfId="26863" xr:uid="{66F8C9F0-450F-430C-B46A-6B84CCDE1191}"/>
    <cellStyle name="Normal 4 7 2 5 2 2 2 2 3 2 2 2" xfId="26864" xr:uid="{8FB6ADDE-07A2-4834-A82A-137BD64CE647}"/>
    <cellStyle name="Normal 4 7 2 5 2 2 2 2 3 2 3" xfId="26865" xr:uid="{420BDAAB-1394-49EC-9B3D-ADC299F89A5A}"/>
    <cellStyle name="Normal 4 7 2 5 2 2 2 2 3 3" xfId="26866" xr:uid="{5B8B07B4-3BF8-400B-8719-AD77F3CEBA26}"/>
    <cellStyle name="Normal 4 7 2 5 2 2 2 2 4" xfId="26867" xr:uid="{D396AE62-F5B4-40B4-888B-4D4E85EBBB65}"/>
    <cellStyle name="Normal 4 7 2 5 2 2 2 2 4 2" xfId="26868" xr:uid="{BFA67719-6A0D-463B-BF9F-2E5F761E910B}"/>
    <cellStyle name="Normal 4 7 2 5 2 2 2 2 5" xfId="26869" xr:uid="{887930FD-6648-4B73-9D41-695517D27A79}"/>
    <cellStyle name="Normal 4 7 2 5 2 2 2 2 5 2" xfId="26870" xr:uid="{E37DA630-C8FE-4977-B3B8-E33EF3A18E1D}"/>
    <cellStyle name="Normal 4 7 2 5 2 2 2 2 6" xfId="26871" xr:uid="{29752B4A-AE8E-4929-A224-05E8B3414805}"/>
    <cellStyle name="Normal 4 7 2 5 2 2 2 2 6 2" xfId="26872" xr:uid="{950D1A4E-5E0B-4784-993C-E421DE98D738}"/>
    <cellStyle name="Normal 4 7 2 5 2 2 2 2 7" xfId="26873" xr:uid="{4B5F6534-373C-4565-8C30-C7E8FEAD84C4}"/>
    <cellStyle name="Normal 4 7 2 5 2 2 2 2 7 2" xfId="26874" xr:uid="{10D226D9-CC46-419A-9A4F-945C9AA7349D}"/>
    <cellStyle name="Normal 4 7 2 5 2 2 2 2 8" xfId="26875" xr:uid="{1528311D-0352-4911-BEB4-5EB03ABA7B83}"/>
    <cellStyle name="Normal 4 7 2 5 2 2 2 3" xfId="26876" xr:uid="{CEDAD074-B940-4160-BC49-465B4A57FFFE}"/>
    <cellStyle name="Normal 4 7 2 5 2 2 2 3 2" xfId="26877" xr:uid="{FCE2AEBE-4937-43B0-AC19-332363617582}"/>
    <cellStyle name="Normal 4 7 2 5 2 2 2 3 2 2" xfId="26878" xr:uid="{57B6646D-0745-4C69-934E-2A83F3FFF35D}"/>
    <cellStyle name="Normal 4 7 2 5 2 2 2 3 2 2 2" xfId="26879" xr:uid="{702B368F-9A1D-4496-851C-61ED740C3325}"/>
    <cellStyle name="Normal 4 7 2 5 2 2 2 3 2 3" xfId="26880" xr:uid="{EA2345EF-C3ED-4907-8B63-401974F6ECCC}"/>
    <cellStyle name="Normal 4 7 2 5 2 2 2 3 3" xfId="26881" xr:uid="{5F291105-AC45-48FC-83E8-4BD1C05F0C6C}"/>
    <cellStyle name="Normal 4 7 2 5 2 2 2 4" xfId="26882" xr:uid="{E40E2DA2-94DA-4604-BFA9-DD7A5FB4402E}"/>
    <cellStyle name="Normal 4 7 2 5 2 2 2 4 2" xfId="26883" xr:uid="{C2983FD7-AF7F-4A19-97B7-F4D1602CAE9B}"/>
    <cellStyle name="Normal 4 7 2 5 2 2 2 5" xfId="26884" xr:uid="{155E2CA7-5368-4152-98B1-FABDE3BF8675}"/>
    <cellStyle name="Normal 4 7 2 5 2 2 2 5 2" xfId="26885" xr:uid="{4799EEC8-0A58-49EF-BA79-1DD155AE9CC2}"/>
    <cellStyle name="Normal 4 7 2 5 2 2 2 6" xfId="26886" xr:uid="{DF4D40FD-44DE-4B50-9DD4-085D65A47D9E}"/>
    <cellStyle name="Normal 4 7 2 5 2 2 2 6 2" xfId="26887" xr:uid="{EA198A69-0376-466E-AB53-4389E93A9522}"/>
    <cellStyle name="Normal 4 7 2 5 2 2 2 7" xfId="26888" xr:uid="{F731BC34-F5C0-4DB9-AD0A-00BE4F2BC771}"/>
    <cellStyle name="Normal 4 7 2 5 2 2 2 7 2" xfId="26889" xr:uid="{D76651A6-C0B0-40CF-A33C-AC8BC69C4D22}"/>
    <cellStyle name="Normal 4 7 2 5 2 2 2 8" xfId="26890" xr:uid="{13A2E360-B790-4106-9473-E9644479A678}"/>
    <cellStyle name="Normal 4 7 2 5 2 2 2 8 2" xfId="26891" xr:uid="{C99C3E59-1649-4E72-A426-7C9A5C7D46F5}"/>
    <cellStyle name="Normal 4 7 2 5 2 2 2 9" xfId="26892" xr:uid="{7EC5A12D-E6E7-47B2-9C06-CBCA0AD388A0}"/>
    <cellStyle name="Normal 4 7 2 5 2 2 3" xfId="26893" xr:uid="{35F4522F-023E-4C0D-B761-4DBF18742993}"/>
    <cellStyle name="Normal 4 7 2 5 2 2 3 2" xfId="26894" xr:uid="{38332251-F858-4723-9C7D-9888F8D2F253}"/>
    <cellStyle name="Normal 4 7 2 5 2 2 3 2 2" xfId="26895" xr:uid="{D0BFC9F2-9742-4E5F-98B3-9314CB3484EA}"/>
    <cellStyle name="Normal 4 7 2 5 2 2 3 2 2 2" xfId="26896" xr:uid="{CC503F16-C6E9-4135-875E-414E6FF534A6}"/>
    <cellStyle name="Normal 4 7 2 5 2 2 3 2 2 2 2" xfId="26897" xr:uid="{EDBD033B-0DA2-410D-BFBA-21ED94AEBDDD}"/>
    <cellStyle name="Normal 4 7 2 5 2 2 3 2 2 3" xfId="26898" xr:uid="{25B6CBE2-FA09-49F0-832A-9ADB860D3CDB}"/>
    <cellStyle name="Normal 4 7 2 5 2 2 3 2 3" xfId="26899" xr:uid="{D46D763A-C91A-4958-A931-CF17668EDD45}"/>
    <cellStyle name="Normal 4 7 2 5 2 2 3 3" xfId="26900" xr:uid="{61C98281-F9CD-4813-B0B4-A325093DBAE0}"/>
    <cellStyle name="Normal 4 7 2 5 2 2 3 3 2" xfId="26901" xr:uid="{4502A21D-71C3-421D-98CA-A5FF5290A755}"/>
    <cellStyle name="Normal 4 7 2 5 2 2 3 4" xfId="26902" xr:uid="{ED8C7B6E-9879-4B82-9C0B-2C8D591FA085}"/>
    <cellStyle name="Normal 4 7 2 5 2 2 3 4 2" xfId="26903" xr:uid="{EECFEDA2-52C0-4163-BAE2-B3CC436926BE}"/>
    <cellStyle name="Normal 4 7 2 5 2 2 3 5" xfId="26904" xr:uid="{CCB1F797-77CA-4673-9E31-E6E51DBFEDA6}"/>
    <cellStyle name="Normal 4 7 2 5 2 2 3 5 2" xfId="26905" xr:uid="{BD4B961C-7866-45AA-9F82-A5D214F3C5DC}"/>
    <cellStyle name="Normal 4 7 2 5 2 2 3 6" xfId="26906" xr:uid="{7A9E6470-078F-4831-AC49-1A2CA4048711}"/>
    <cellStyle name="Normal 4 7 2 5 2 2 3 6 2" xfId="26907" xr:uid="{D94B9E6E-CF27-40AB-8A42-8F5EAD145CF7}"/>
    <cellStyle name="Normal 4 7 2 5 2 2 3 7" xfId="26908" xr:uid="{4BC43BC3-40B3-44C7-B530-ACA04B9D280C}"/>
    <cellStyle name="Normal 4 7 2 5 2 2 3 7 2" xfId="26909" xr:uid="{7AA58E5F-7EAB-4235-98D7-24D39B954A20}"/>
    <cellStyle name="Normal 4 7 2 5 2 2 3 8" xfId="26910" xr:uid="{D02B9AAE-29C3-4801-B133-0481D033455D}"/>
    <cellStyle name="Normal 4 7 2 5 2 2 4" xfId="26911" xr:uid="{D0C39BC8-A695-414A-9943-333B0C4F6721}"/>
    <cellStyle name="Normal 4 7 2 5 2 2 4 2" xfId="26912" xr:uid="{3117355D-ED0B-4AFF-BBA1-868581662834}"/>
    <cellStyle name="Normal 4 7 2 5 2 2 4 2 2" xfId="26913" xr:uid="{1526EF77-D49B-445A-88CF-4A671ED78B9D}"/>
    <cellStyle name="Normal 4 7 2 5 2 2 4 2 2 2" xfId="26914" xr:uid="{DEA3A584-7291-4CD2-8028-E3A0584829B6}"/>
    <cellStyle name="Normal 4 7 2 5 2 2 4 2 3" xfId="26915" xr:uid="{012563DB-AC9E-4839-9FA7-248F7B537EBF}"/>
    <cellStyle name="Normal 4 7 2 5 2 2 4 3" xfId="26916" xr:uid="{136A47C5-C878-4321-AE45-ED1377017093}"/>
    <cellStyle name="Normal 4 7 2 5 2 2 5" xfId="26917" xr:uid="{40F3CA52-2A32-4D6D-9D5B-087E2DD97B18}"/>
    <cellStyle name="Normal 4 7 2 5 2 2 5 2" xfId="26918" xr:uid="{F3029B1E-2E25-4845-AF00-05B4F9ADDDD5}"/>
    <cellStyle name="Normal 4 7 2 5 2 2 6" xfId="26919" xr:uid="{72BDA4B7-0F79-438A-A3F7-16695AB3D9F6}"/>
    <cellStyle name="Normal 4 7 2 5 2 2 6 2" xfId="26920" xr:uid="{BB2862ED-5F21-41A9-8815-569A16892030}"/>
    <cellStyle name="Normal 4 7 2 5 2 2 7" xfId="26921" xr:uid="{B9E1B587-5713-411F-8113-9001E4468F04}"/>
    <cellStyle name="Normal 4 7 2 5 2 2 7 2" xfId="26922" xr:uid="{416441DE-B17F-479A-B3BD-87232BF9A45E}"/>
    <cellStyle name="Normal 4 7 2 5 2 2 8" xfId="26923" xr:uid="{189ABAFD-AB98-4BF0-B874-9C6C218896F3}"/>
    <cellStyle name="Normal 4 7 2 5 2 2 8 2" xfId="26924" xr:uid="{BDBCACA3-542F-497E-9724-8CD397760800}"/>
    <cellStyle name="Normal 4 7 2 5 2 2 9" xfId="26925" xr:uid="{64C13C55-FB1D-49C6-91CC-8F1BBFBC5B89}"/>
    <cellStyle name="Normal 4 7 2 5 2 3" xfId="26926" xr:uid="{5A2F4237-7032-4448-9CF1-85B61DA747EB}"/>
    <cellStyle name="Normal 4 7 2 5 2 3 2" xfId="26927" xr:uid="{9CA87208-FB19-44C7-AE6B-13BC2CBC529A}"/>
    <cellStyle name="Normal 4 7 2 5 2 4" xfId="26928" xr:uid="{B7D98376-B940-4F38-8490-AF252C043501}"/>
    <cellStyle name="Normal 4 7 2 5 2 4 2" xfId="26929" xr:uid="{CCDFDB6C-19AA-460E-80C7-A3B5F8939508}"/>
    <cellStyle name="Normal 4 7 2 5 2 5" xfId="26930" xr:uid="{15F305F6-54BA-47D9-863E-938385501232}"/>
    <cellStyle name="Normal 4 7 2 5 2 5 2" xfId="26931" xr:uid="{97475692-E44A-4078-B23D-D0690867C45F}"/>
    <cellStyle name="Normal 4 7 2 5 2 5 2 2" xfId="26932" xr:uid="{FB714B4C-FF37-4134-8D78-D7F1A5B00E62}"/>
    <cellStyle name="Normal 4 7 2 5 2 5 2 2 2" xfId="26933" xr:uid="{FAF4D4BF-BFAD-42CC-9EB4-F88A1A5033FD}"/>
    <cellStyle name="Normal 4 7 2 5 2 5 2 2 2 2" xfId="26934" xr:uid="{35546952-DB40-4334-9EF1-9D9393BB1FC6}"/>
    <cellStyle name="Normal 4 7 2 5 2 5 2 2 2 2 2" xfId="26935" xr:uid="{49114AC3-D2BC-4A07-A37A-B50677FF54B7}"/>
    <cellStyle name="Normal 4 7 2 5 2 5 2 2 2 3" xfId="26936" xr:uid="{FB42CA3D-96E3-418C-9A4A-2E5BC65C3B73}"/>
    <cellStyle name="Normal 4 7 2 5 2 5 2 2 3" xfId="26937" xr:uid="{A09B6BAD-1B62-4146-B00C-11DA7BB369D0}"/>
    <cellStyle name="Normal 4 7 2 5 2 5 2 3" xfId="26938" xr:uid="{93C75CC0-AAFB-4C38-9BBE-32DEBBA3E37F}"/>
    <cellStyle name="Normal 4 7 2 5 2 5 2 3 2" xfId="26939" xr:uid="{983C0291-762C-477C-BEAE-68132B224CBA}"/>
    <cellStyle name="Normal 4 7 2 5 2 5 2 4" xfId="26940" xr:uid="{F100FFC1-2A25-41FE-824C-E9A5D301E660}"/>
    <cellStyle name="Normal 4 7 2 5 2 5 2 4 2" xfId="26941" xr:uid="{36E811E4-A2F6-4988-9E07-4262877EC224}"/>
    <cellStyle name="Normal 4 7 2 5 2 5 2 5" xfId="26942" xr:uid="{29FB0A57-C088-49AF-B399-995BB336021F}"/>
    <cellStyle name="Normal 4 7 2 5 2 5 2 5 2" xfId="26943" xr:uid="{6D19C745-57C3-4604-BC19-50A9D58DF00B}"/>
    <cellStyle name="Normal 4 7 2 5 2 5 2 6" xfId="26944" xr:uid="{ACE3703A-11F9-4023-8396-9ACA96A43F74}"/>
    <cellStyle name="Normal 4 7 2 5 2 5 2 6 2" xfId="26945" xr:uid="{959E4170-B722-46E0-AE83-9C6D35F54AD8}"/>
    <cellStyle name="Normal 4 7 2 5 2 5 2 7" xfId="26946" xr:uid="{7C9AC370-FD1E-4F2C-A13A-5D7E4127DC75}"/>
    <cellStyle name="Normal 4 7 2 5 2 5 2 7 2" xfId="26947" xr:uid="{853FBE5C-89F3-400F-96E1-B39529F2FBF3}"/>
    <cellStyle name="Normal 4 7 2 5 2 5 2 8" xfId="26948" xr:uid="{D03CDEA3-7807-466A-AF8B-F555D81F147E}"/>
    <cellStyle name="Normal 4 7 2 5 2 5 3" xfId="26949" xr:uid="{91CA073E-3C41-4DDD-9FF6-72B273DB46E5}"/>
    <cellStyle name="Normal 4 7 2 5 2 5 3 2" xfId="26950" xr:uid="{5253DCAD-4BE1-44A9-9D13-1062A09437CE}"/>
    <cellStyle name="Normal 4 7 2 5 2 5 3 2 2" xfId="26951" xr:uid="{827B4015-CDA9-4D68-AD0D-598DC117E378}"/>
    <cellStyle name="Normal 4 7 2 5 2 5 3 2 2 2" xfId="26952" xr:uid="{C8AFD0CD-AD7E-41F3-96A7-4DAFB03FD658}"/>
    <cellStyle name="Normal 4 7 2 5 2 5 3 2 3" xfId="26953" xr:uid="{31B2295D-39D0-4F65-9192-EA3C408EE57F}"/>
    <cellStyle name="Normal 4 7 2 5 2 5 3 3" xfId="26954" xr:uid="{956970D0-A91D-4D10-8EDE-5B4603579484}"/>
    <cellStyle name="Normal 4 7 2 5 2 5 4" xfId="26955" xr:uid="{9FC90665-27E5-4809-9479-DDD29D2FD08C}"/>
    <cellStyle name="Normal 4 7 2 5 2 5 4 2" xfId="26956" xr:uid="{22327827-43C3-4091-B629-FA54A4ED0324}"/>
    <cellStyle name="Normal 4 7 2 5 2 5 5" xfId="26957" xr:uid="{DCDBF13E-F7A2-4D13-90B7-2A23BFB95ED6}"/>
    <cellStyle name="Normal 4 7 2 5 2 5 5 2" xfId="26958" xr:uid="{16F26466-5542-4030-9074-ED2CFD7C6F5E}"/>
    <cellStyle name="Normal 4 7 2 5 2 5 6" xfId="26959" xr:uid="{8D226A31-97F0-47ED-ABD7-57AC316C421A}"/>
    <cellStyle name="Normal 4 7 2 5 2 5 6 2" xfId="26960" xr:uid="{025DC4AD-5B57-4E39-9385-63359FFAB1F7}"/>
    <cellStyle name="Normal 4 7 2 5 2 5 7" xfId="26961" xr:uid="{563E5CD5-F265-4A80-870A-5556D5BD59AE}"/>
    <cellStyle name="Normal 4 7 2 5 2 5 7 2" xfId="26962" xr:uid="{3CEA22E2-7BB5-4626-B30D-41529AEDC4B9}"/>
    <cellStyle name="Normal 4 7 2 5 2 5 8" xfId="26963" xr:uid="{5DEEFB55-4C7C-43F2-8DCD-71215AD8B867}"/>
    <cellStyle name="Normal 4 7 2 5 2 6" xfId="26964" xr:uid="{AEFDFB3C-3AD0-43C8-A303-62B38CA55CC1}"/>
    <cellStyle name="Normal 4 7 2 5 2 6 2" xfId="26965" xr:uid="{944FAF47-456A-40C9-A7CC-B27A271611E3}"/>
    <cellStyle name="Normal 4 7 2 5 2 6 2 2" xfId="26966" xr:uid="{759092AA-BB08-486B-BAE0-08DBBCF96EE4}"/>
    <cellStyle name="Normal 4 7 2 5 2 6 2 2 2" xfId="26967" xr:uid="{C830D3EC-AAE9-4524-A116-9E2FF10A07C5}"/>
    <cellStyle name="Normal 4 7 2 5 2 6 2 3" xfId="26968" xr:uid="{56FAE8C9-9FA3-4841-AFD0-DB3B9E7411FD}"/>
    <cellStyle name="Normal 4 7 2 5 2 6 3" xfId="26969" xr:uid="{A2C0D48E-5EB7-436F-87F0-D5BA9DF051BB}"/>
    <cellStyle name="Normal 4 7 2 5 2 7" xfId="26970" xr:uid="{969B1BF1-8FC9-4F1C-9CE6-9BED61DF6C6C}"/>
    <cellStyle name="Normal 4 7 2 5 2 7 2" xfId="26971" xr:uid="{A39C0F79-61D0-4B05-9234-AF01FF36ECDB}"/>
    <cellStyle name="Normal 4 7 2 5 2 8" xfId="26972" xr:uid="{9A393929-A336-45F2-BB66-EB4743C49D0F}"/>
    <cellStyle name="Normal 4 7 2 5 2 8 2" xfId="26973" xr:uid="{ECFA209B-1894-4CAC-9F8C-97CE5F30AEBD}"/>
    <cellStyle name="Normal 4 7 2 5 2 9" xfId="26974" xr:uid="{CBE56991-7D59-4615-A524-6754D8F70EB3}"/>
    <cellStyle name="Normal 4 7 2 5 2 9 2" xfId="26975" xr:uid="{75BB65E7-D11A-473C-974A-AECDE017B875}"/>
    <cellStyle name="Normal 4 7 2 5 3" xfId="26976" xr:uid="{EB80D945-F731-449C-828D-AC8F3A896C97}"/>
    <cellStyle name="Normal 4 7 2 5 3 2" xfId="26977" xr:uid="{7D40576F-9248-48F2-8B5B-5FA9D746E85E}"/>
    <cellStyle name="Normal 4 7 2 5 3 2 2" xfId="26978" xr:uid="{D409E47E-D137-48B4-AB04-2A20D9BD94C1}"/>
    <cellStyle name="Normal 4 7 2 5 3 2 2 2" xfId="26979" xr:uid="{4FB525F4-4BE9-4CB0-B907-0132EC95048C}"/>
    <cellStyle name="Normal 4 7 2 5 3 2 2 2 2" xfId="26980" xr:uid="{4A8B4EF6-3AE5-4176-94BB-FF49B113AE92}"/>
    <cellStyle name="Normal 4 7 2 5 3 2 2 2 2 2" xfId="26981" xr:uid="{2328DAAD-D66B-4A4B-9B9A-2C93A50B524B}"/>
    <cellStyle name="Normal 4 7 2 5 3 2 2 2 2 2 2" xfId="26982" xr:uid="{2CD2C1B5-B52C-4CFC-820A-20BD5F517A53}"/>
    <cellStyle name="Normal 4 7 2 5 3 2 2 2 2 2 2 2" xfId="26983" xr:uid="{E794E86D-2257-43DC-A028-1358740EBA8A}"/>
    <cellStyle name="Normal 4 7 2 5 3 2 2 2 2 2 3" xfId="26984" xr:uid="{39DBC4B2-6824-4B7B-88A2-18C947B862CF}"/>
    <cellStyle name="Normal 4 7 2 5 3 2 2 2 2 3" xfId="26985" xr:uid="{773F5233-A56E-4A24-AA6F-91A6B276D366}"/>
    <cellStyle name="Normal 4 7 2 5 3 2 2 2 3" xfId="26986" xr:uid="{B6DF4EFF-2D1D-49CA-926B-561233A35C75}"/>
    <cellStyle name="Normal 4 7 2 5 3 2 2 2 3 2" xfId="26987" xr:uid="{EAB13BFF-B345-412E-A624-D7D71A70B848}"/>
    <cellStyle name="Normal 4 7 2 5 3 2 2 2 4" xfId="26988" xr:uid="{891C8202-4528-4E62-B4DD-1F4FB0A3D8A8}"/>
    <cellStyle name="Normal 4 7 2 5 3 2 2 2 4 2" xfId="26989" xr:uid="{70811293-1918-4F32-94D3-4CEB5A1D647D}"/>
    <cellStyle name="Normal 4 7 2 5 3 2 2 2 5" xfId="26990" xr:uid="{D4C7DD72-BC35-455C-AC4A-8EABE775B85E}"/>
    <cellStyle name="Normal 4 7 2 5 3 2 2 2 5 2" xfId="26991" xr:uid="{06C95B18-F3C7-4228-906A-015BE8DE246F}"/>
    <cellStyle name="Normal 4 7 2 5 3 2 2 2 6" xfId="26992" xr:uid="{124D0CBE-8B04-4970-B1B3-A6FF3CB2FE59}"/>
    <cellStyle name="Normal 4 7 2 5 3 2 2 2 6 2" xfId="26993" xr:uid="{6BB709C6-0F75-4173-8020-8FFF4B189AB7}"/>
    <cellStyle name="Normal 4 7 2 5 3 2 2 2 7" xfId="26994" xr:uid="{2B28F32A-4D90-4535-9330-962BB227B802}"/>
    <cellStyle name="Normal 4 7 2 5 3 2 2 2 7 2" xfId="26995" xr:uid="{A9F73EB6-2489-43C9-81B8-77F8AF30B1FB}"/>
    <cellStyle name="Normal 4 7 2 5 3 2 2 2 8" xfId="26996" xr:uid="{EDE1BAA7-6339-422D-9195-C406A4188753}"/>
    <cellStyle name="Normal 4 7 2 5 3 2 2 3" xfId="26997" xr:uid="{27E6A962-405E-4CD2-8F0C-C13C05DAFDC7}"/>
    <cellStyle name="Normal 4 7 2 5 3 2 2 3 2" xfId="26998" xr:uid="{95FECE5D-7F17-4FA7-A2AC-5BDEA7E480BF}"/>
    <cellStyle name="Normal 4 7 2 5 3 2 2 3 2 2" xfId="26999" xr:uid="{F71B3A4E-6021-4E18-BC59-9C8077A6D84B}"/>
    <cellStyle name="Normal 4 7 2 5 3 2 2 3 2 2 2" xfId="27000" xr:uid="{6B94DBA8-A723-4A49-85C9-F8920DFA1685}"/>
    <cellStyle name="Normal 4 7 2 5 3 2 2 3 2 3" xfId="27001" xr:uid="{912B046B-107C-4B1E-8E69-7BF08926367F}"/>
    <cellStyle name="Normal 4 7 2 5 3 2 2 3 3" xfId="27002" xr:uid="{391D22AA-2855-4BDB-A56B-D2668799BC0C}"/>
    <cellStyle name="Normal 4 7 2 5 3 2 2 4" xfId="27003" xr:uid="{96B705AA-9508-4264-89FD-D5849E0BCC1B}"/>
    <cellStyle name="Normal 4 7 2 5 3 2 2 4 2" xfId="27004" xr:uid="{37FFD327-C752-4C4C-B178-19B9B9B6AB46}"/>
    <cellStyle name="Normal 4 7 2 5 3 2 2 5" xfId="27005" xr:uid="{1DBFD02E-EC46-4EBE-BF42-0F321F59F7FB}"/>
    <cellStyle name="Normal 4 7 2 5 3 2 2 5 2" xfId="27006" xr:uid="{A0C45586-CAD6-4371-89D1-1849B5A1A8A5}"/>
    <cellStyle name="Normal 4 7 2 5 3 2 2 6" xfId="27007" xr:uid="{8ACA11E7-3804-49F8-A61D-7A0F7F24DF9C}"/>
    <cellStyle name="Normal 4 7 2 5 3 2 2 6 2" xfId="27008" xr:uid="{47893F5B-7872-48BC-95DC-FF1257AA50BF}"/>
    <cellStyle name="Normal 4 7 2 5 3 2 2 7" xfId="27009" xr:uid="{2B15AA4A-F226-47E1-913C-D1CD8DBBF46F}"/>
    <cellStyle name="Normal 4 7 2 5 3 2 2 7 2" xfId="27010" xr:uid="{C133D666-EF16-4E8D-A915-56EC57CF4E4C}"/>
    <cellStyle name="Normal 4 7 2 5 3 2 2 8" xfId="27011" xr:uid="{D1C9FCCF-97E9-48EE-98BE-62EC39614D82}"/>
    <cellStyle name="Normal 4 7 2 5 3 2 3" xfId="27012" xr:uid="{7FC5BDCD-07A0-41D7-83D5-707E4DCB22C8}"/>
    <cellStyle name="Normal 4 7 2 5 3 2 3 2" xfId="27013" xr:uid="{A8A26A12-32D2-4518-8962-38C8975E7591}"/>
    <cellStyle name="Normal 4 7 2 5 3 2 3 2 2" xfId="27014" xr:uid="{E81BEE03-35EB-4D1A-825A-B925EE93C597}"/>
    <cellStyle name="Normal 4 7 2 5 3 2 3 2 2 2" xfId="27015" xr:uid="{ECCDD33A-8F31-4C22-B703-DDC865281826}"/>
    <cellStyle name="Normal 4 7 2 5 3 2 3 2 3" xfId="27016" xr:uid="{97745C77-E429-490F-96FA-9A9354547073}"/>
    <cellStyle name="Normal 4 7 2 5 3 2 3 3" xfId="27017" xr:uid="{A15F17C0-6AC6-4C13-B47C-1C4A9C83F8F7}"/>
    <cellStyle name="Normal 4 7 2 5 3 2 4" xfId="27018" xr:uid="{B7007F9F-9AA7-4E1F-9C4F-4489507A4142}"/>
    <cellStyle name="Normal 4 7 2 5 3 2 4 2" xfId="27019" xr:uid="{57D4CC33-D322-470B-ACC6-CC3A39253C9F}"/>
    <cellStyle name="Normal 4 7 2 5 3 2 5" xfId="27020" xr:uid="{EF18097B-8F57-4B6D-9423-6E808217F954}"/>
    <cellStyle name="Normal 4 7 2 5 3 2 5 2" xfId="27021" xr:uid="{F2DD77E3-6287-49F8-8C84-D69CDBD9E32C}"/>
    <cellStyle name="Normal 4 7 2 5 3 2 6" xfId="27022" xr:uid="{408D01E7-51F8-4FC2-84F1-3FBE7A81788D}"/>
    <cellStyle name="Normal 4 7 2 5 3 2 6 2" xfId="27023" xr:uid="{7D244346-E1D4-4F10-81C4-97ABFAF447DE}"/>
    <cellStyle name="Normal 4 7 2 5 3 2 7" xfId="27024" xr:uid="{D0ED6BF8-D85F-4917-BB28-7A56DAB7D77F}"/>
    <cellStyle name="Normal 4 7 2 5 3 2 7 2" xfId="27025" xr:uid="{C2E1B0A0-BC53-4FEB-A529-BC90D7428474}"/>
    <cellStyle name="Normal 4 7 2 5 3 2 8" xfId="27026" xr:uid="{9A9C7CED-FA42-43BF-AA12-1765CAFF1468}"/>
    <cellStyle name="Normal 4 7 2 5 3 2 8 2" xfId="27027" xr:uid="{09838138-E402-4E75-B09F-CA33BA284A3D}"/>
    <cellStyle name="Normal 4 7 2 5 3 2 9" xfId="27028" xr:uid="{E1BD4D63-5542-48F1-B623-AAE939B5BD5F}"/>
    <cellStyle name="Normal 4 7 2 5 3 3" xfId="27029" xr:uid="{9531E540-2850-4483-9043-94B7BA8AF4F3}"/>
    <cellStyle name="Normal 4 7 2 5 3 3 2" xfId="27030" xr:uid="{6AB370B6-7EA7-408C-A642-E29B6F82574C}"/>
    <cellStyle name="Normal 4 7 2 5 3 3 2 2" xfId="27031" xr:uid="{37C599EE-22B0-43BC-877E-94006454D181}"/>
    <cellStyle name="Normal 4 7 2 5 3 3 2 2 2" xfId="27032" xr:uid="{0515DD29-527E-49DB-82EC-2C046BA9D0E9}"/>
    <cellStyle name="Normal 4 7 2 5 3 3 2 2 2 2" xfId="27033" xr:uid="{56A8745E-0497-49B4-BF84-223F5DB02DB6}"/>
    <cellStyle name="Normal 4 7 2 5 3 3 2 2 3" xfId="27034" xr:uid="{EC0135B6-FF0D-4659-9227-4CC16689B17E}"/>
    <cellStyle name="Normal 4 7 2 5 3 3 2 3" xfId="27035" xr:uid="{22CBF48C-90E4-4D4F-A942-8493C8E28040}"/>
    <cellStyle name="Normal 4 7 2 5 3 3 3" xfId="27036" xr:uid="{FA9D17E5-8C8A-4E0F-A37C-2F7250A2DB3C}"/>
    <cellStyle name="Normal 4 7 2 5 3 3 3 2" xfId="27037" xr:uid="{57C1CE89-2632-43DC-B9F6-6A38A715E930}"/>
    <cellStyle name="Normal 4 7 2 5 3 3 4" xfId="27038" xr:uid="{FC38C724-3D27-47BC-A0CA-FC5B2F22B338}"/>
    <cellStyle name="Normal 4 7 2 5 3 3 4 2" xfId="27039" xr:uid="{966517BE-FC4D-4A4D-94D5-A8F24FF63E09}"/>
    <cellStyle name="Normal 4 7 2 5 3 3 5" xfId="27040" xr:uid="{822B3D70-3E1C-47C2-8791-B5FC96BF2B57}"/>
    <cellStyle name="Normal 4 7 2 5 3 3 5 2" xfId="27041" xr:uid="{1F9ED91A-DB62-4582-825A-24A43AB9DB3C}"/>
    <cellStyle name="Normal 4 7 2 5 3 3 6" xfId="27042" xr:uid="{BD7157DC-407A-49B7-939C-82961207A34D}"/>
    <cellStyle name="Normal 4 7 2 5 3 3 6 2" xfId="27043" xr:uid="{86EECC4D-4D12-4E72-8423-F45B19993F06}"/>
    <cellStyle name="Normal 4 7 2 5 3 3 7" xfId="27044" xr:uid="{BD081294-4135-4376-A58E-3A13B66CDEF0}"/>
    <cellStyle name="Normal 4 7 2 5 3 3 7 2" xfId="27045" xr:uid="{0D062AEA-8CDC-42E4-8A6A-EC5C1C0621E5}"/>
    <cellStyle name="Normal 4 7 2 5 3 3 8" xfId="27046" xr:uid="{CF567B41-6B6E-4A63-B798-C710D34ABD31}"/>
    <cellStyle name="Normal 4 7 2 5 3 4" xfId="27047" xr:uid="{44B2F5F1-107B-444E-B814-605F83524D04}"/>
    <cellStyle name="Normal 4 7 2 5 3 4 2" xfId="27048" xr:uid="{6470FEF0-D454-41C7-8867-8E6F39A9A9E4}"/>
    <cellStyle name="Normal 4 7 2 5 3 4 2 2" xfId="27049" xr:uid="{04F206B7-1151-4274-A43C-698C2C773E76}"/>
    <cellStyle name="Normal 4 7 2 5 3 4 2 2 2" xfId="27050" xr:uid="{31A73619-E737-4CFF-8C4D-FB5AC6A5CB9A}"/>
    <cellStyle name="Normal 4 7 2 5 3 4 2 3" xfId="27051" xr:uid="{4AC608DB-4EAB-48F1-ADA4-C485AA20654F}"/>
    <cellStyle name="Normal 4 7 2 5 3 4 3" xfId="27052" xr:uid="{3C98F4E6-6F94-48F9-B010-4CEA62DBDD14}"/>
    <cellStyle name="Normal 4 7 2 5 3 5" xfId="27053" xr:uid="{C17AEEDA-3FB7-4D44-9E3F-50EA638C21F8}"/>
    <cellStyle name="Normal 4 7 2 5 3 5 2" xfId="27054" xr:uid="{EE012D0A-5BFD-4E05-875F-D4329F81BD20}"/>
    <cellStyle name="Normal 4 7 2 5 3 6" xfId="27055" xr:uid="{27E99DC5-307B-4EA7-AF64-AE2BD5E15205}"/>
    <cellStyle name="Normal 4 7 2 5 3 6 2" xfId="27056" xr:uid="{84E2530A-5600-41DB-8E86-BDC53B81AED1}"/>
    <cellStyle name="Normal 4 7 2 5 3 7" xfId="27057" xr:uid="{4E1DFAE9-A80A-4EE0-81AA-0D042C0C7CAA}"/>
    <cellStyle name="Normal 4 7 2 5 3 7 2" xfId="27058" xr:uid="{920772A8-A696-4C10-9C9D-B456ED34F4FF}"/>
    <cellStyle name="Normal 4 7 2 5 3 8" xfId="27059" xr:uid="{6CDB8952-D4D8-4646-8BCB-1081303F833C}"/>
    <cellStyle name="Normal 4 7 2 5 3 8 2" xfId="27060" xr:uid="{7A97DAC3-B04A-4403-A893-A376D0B5CAE6}"/>
    <cellStyle name="Normal 4 7 2 5 3 9" xfId="27061" xr:uid="{A64380CE-7790-4970-91D1-C8D3C8CB33F6}"/>
    <cellStyle name="Normal 4 7 2 5 4" xfId="27062" xr:uid="{CEF4558D-8469-410B-8AD5-03688061C057}"/>
    <cellStyle name="Normal 4 7 2 5 4 2" xfId="27063" xr:uid="{898AAD65-D222-4BBF-9245-E132D48B82A7}"/>
    <cellStyle name="Normal 4 7 2 5 5" xfId="27064" xr:uid="{D7C61B56-D9B5-400A-9045-D1FE2B9B4FEF}"/>
    <cellStyle name="Normal 4 7 2 5 5 2" xfId="27065" xr:uid="{C18EEBB9-3312-4C3C-9014-4FB6EBFF9538}"/>
    <cellStyle name="Normal 4 7 2 5 5 2 2" xfId="27066" xr:uid="{D6E8B646-8E2F-467D-8663-9B2C0114890B}"/>
    <cellStyle name="Normal 4 7 2 5 5 2 2 2" xfId="27067" xr:uid="{48232BEB-898D-4B97-91D2-E10BE9F21648}"/>
    <cellStyle name="Normal 4 7 2 5 5 2 2 2 2" xfId="27068" xr:uid="{F03062D5-2DDF-4EBD-A529-239FDCD7116D}"/>
    <cellStyle name="Normal 4 7 2 5 5 2 2 2 2 2" xfId="27069" xr:uid="{E2A9676F-8C57-46FC-B1AF-8B13B4A0057E}"/>
    <cellStyle name="Normal 4 7 2 5 5 2 2 2 3" xfId="27070" xr:uid="{A689F776-E320-4F8D-BC97-14D858C3D5C0}"/>
    <cellStyle name="Normal 4 7 2 5 5 2 2 3" xfId="27071" xr:uid="{007CDFD0-1705-4C22-A724-FA0C3FD457E6}"/>
    <cellStyle name="Normal 4 7 2 5 5 2 3" xfId="27072" xr:uid="{9E45DBB8-06A9-4A06-9E23-0AFB54801B2C}"/>
    <cellStyle name="Normal 4 7 2 5 5 2 3 2" xfId="27073" xr:uid="{B29D2C51-6A08-4C4E-819F-1E862BCFBFEB}"/>
    <cellStyle name="Normal 4 7 2 5 5 2 4" xfId="27074" xr:uid="{524B625D-C68E-415E-A7CA-B5DAC2A06531}"/>
    <cellStyle name="Normal 4 7 2 5 5 2 4 2" xfId="27075" xr:uid="{7C3AEF41-3B92-4BB8-8AC8-E337A348487C}"/>
    <cellStyle name="Normal 4 7 2 5 5 2 5" xfId="27076" xr:uid="{93338414-4BBA-4493-A1C7-1CB2439EC7BC}"/>
    <cellStyle name="Normal 4 7 2 5 5 2 5 2" xfId="27077" xr:uid="{90FE933E-D9F4-4BE5-BC00-8EC4E7A1363A}"/>
    <cellStyle name="Normal 4 7 2 5 5 2 6" xfId="27078" xr:uid="{DCD2F33C-DA3B-462D-A107-30F8C0DD4F1D}"/>
    <cellStyle name="Normal 4 7 2 5 5 2 6 2" xfId="27079" xr:uid="{B56B214E-62F5-480D-AA96-B6E503CCAA83}"/>
    <cellStyle name="Normal 4 7 2 5 5 2 7" xfId="27080" xr:uid="{374EA8EB-FF7C-405C-9B8E-EA4CBBD7009E}"/>
    <cellStyle name="Normal 4 7 2 5 5 2 7 2" xfId="27081" xr:uid="{78D085B1-F44B-4A63-A417-F155DF6C9C40}"/>
    <cellStyle name="Normal 4 7 2 5 5 2 8" xfId="27082" xr:uid="{D70FA58B-0D4E-479D-8EFB-E3C43996CB5B}"/>
    <cellStyle name="Normal 4 7 2 5 5 3" xfId="27083" xr:uid="{EAC61476-8229-4D4E-AF20-00FA57A636D1}"/>
    <cellStyle name="Normal 4 7 2 5 5 3 2" xfId="27084" xr:uid="{851F297C-13BC-453B-A79D-372380DBAC2D}"/>
    <cellStyle name="Normal 4 7 2 5 5 3 2 2" xfId="27085" xr:uid="{3CE4D544-5348-4524-9212-7C42829DE15C}"/>
    <cellStyle name="Normal 4 7 2 5 5 3 2 2 2" xfId="27086" xr:uid="{056A2750-8F65-4DA9-A085-C86C891ED90F}"/>
    <cellStyle name="Normal 4 7 2 5 5 3 2 3" xfId="27087" xr:uid="{DC807B3E-F8C8-4544-BEF1-2663E13E4939}"/>
    <cellStyle name="Normal 4 7 2 5 5 3 3" xfId="27088" xr:uid="{F1430D18-BB2C-45C2-A46A-64EE93DCE6F9}"/>
    <cellStyle name="Normal 4 7 2 5 5 4" xfId="27089" xr:uid="{718DE4B0-FF88-4FEC-9EE8-26E16D22B7BA}"/>
    <cellStyle name="Normal 4 7 2 5 5 4 2" xfId="27090" xr:uid="{6EB26153-2C1D-4D00-AEFA-D836B0DA88D0}"/>
    <cellStyle name="Normal 4 7 2 5 5 5" xfId="27091" xr:uid="{7C48B3B3-CA45-4D14-9829-AC428D955989}"/>
    <cellStyle name="Normal 4 7 2 5 5 5 2" xfId="27092" xr:uid="{93C4DF06-79CB-4284-9008-7ED650D653FE}"/>
    <cellStyle name="Normal 4 7 2 5 5 6" xfId="27093" xr:uid="{3E6D7DD7-9B7C-41D2-9F9E-3DFB6FDC22AD}"/>
    <cellStyle name="Normal 4 7 2 5 5 6 2" xfId="27094" xr:uid="{44253992-317D-497C-997D-7ED87936D498}"/>
    <cellStyle name="Normal 4 7 2 5 5 7" xfId="27095" xr:uid="{F4DF794D-7F7F-4D8C-AEB0-1AE6E74DDCEB}"/>
    <cellStyle name="Normal 4 7 2 5 5 7 2" xfId="27096" xr:uid="{F0E9F4A5-4F5E-44BD-9D33-E33679D4FD6D}"/>
    <cellStyle name="Normal 4 7 2 5 5 8" xfId="27097" xr:uid="{78838582-E569-4A11-8030-F2E94933DDA1}"/>
    <cellStyle name="Normal 4 7 2 5 6" xfId="27098" xr:uid="{843BCA33-5FA6-4834-8576-E49C1CCC4CDA}"/>
    <cellStyle name="Normal 4 7 2 5 6 2" xfId="27099" xr:uid="{E1640CD8-DBA3-46D9-B784-9125D438E4FC}"/>
    <cellStyle name="Normal 4 7 2 5 6 2 2" xfId="27100" xr:uid="{37527882-4879-4A37-BB2E-10221950A4FB}"/>
    <cellStyle name="Normal 4 7 2 5 6 2 2 2" xfId="27101" xr:uid="{CE434DCF-BA74-422A-B66D-10C84D71E8D6}"/>
    <cellStyle name="Normal 4 7 2 5 6 2 3" xfId="27102" xr:uid="{EBEFA3E8-564B-4F94-8F6E-6AF511A450D0}"/>
    <cellStyle name="Normal 4 7 2 5 6 3" xfId="27103" xr:uid="{C1B17E0C-D2F4-45EE-B958-F3FFD0F11C8B}"/>
    <cellStyle name="Normal 4 7 2 5 7" xfId="27104" xr:uid="{79C0722A-0643-422F-800C-857D76ADF175}"/>
    <cellStyle name="Normal 4 7 2 5 7 2" xfId="27105" xr:uid="{62384628-9577-48BB-A27A-FC8752989459}"/>
    <cellStyle name="Normal 4 7 2 5 8" xfId="27106" xr:uid="{CBCE002F-5937-4089-BC3D-22BCF5B0B87A}"/>
    <cellStyle name="Normal 4 7 2 5 8 2" xfId="27107" xr:uid="{37C0210A-C8C6-4642-81D0-40DFCD8E0D50}"/>
    <cellStyle name="Normal 4 7 2 5 9" xfId="27108" xr:uid="{51D8DBE0-0D72-48C6-BB92-752176AB8543}"/>
    <cellStyle name="Normal 4 7 2 5 9 2" xfId="27109" xr:uid="{3E6266CD-AD23-4563-AB11-03B21EE251AA}"/>
    <cellStyle name="Normal 4 7 2 6" xfId="27110" xr:uid="{4D38D575-C23A-46F8-BA83-290E81467F3A}"/>
    <cellStyle name="Normal 4 7 2 6 2" xfId="27111" xr:uid="{F493AF56-A4DB-4111-BB5C-5FDD85632514}"/>
    <cellStyle name="Normal 4 7 2 6 2 2" xfId="27112" xr:uid="{DFC4B7E8-D865-4E4A-A68D-C89AC361EEF0}"/>
    <cellStyle name="Normal 4 7 2 6 2 2 2" xfId="27113" xr:uid="{5050CE39-4419-4235-88D2-3385132CC9DB}"/>
    <cellStyle name="Normal 4 7 2 6 2 2 2 2" xfId="27114" xr:uid="{91F4FC6C-7278-4098-95DF-63160FC54481}"/>
    <cellStyle name="Normal 4 7 2 6 2 2 2 2 2" xfId="27115" xr:uid="{329947F5-A3AB-4C86-9721-3133419BD076}"/>
    <cellStyle name="Normal 4 7 2 6 2 2 2 2 2 2" xfId="27116" xr:uid="{BB4A0571-DAF6-41E3-A8A5-9DDF6C485279}"/>
    <cellStyle name="Normal 4 7 2 6 2 2 2 2 2 2 2" xfId="27117" xr:uid="{195AED08-C6A4-45A7-AFFA-E3BCD5EE72CD}"/>
    <cellStyle name="Normal 4 7 2 6 2 2 2 2 2 3" xfId="27118" xr:uid="{C123B398-7B89-4DAA-A081-A1088C4E9E9A}"/>
    <cellStyle name="Normal 4 7 2 6 2 2 2 2 3" xfId="27119" xr:uid="{79F26C81-6FA9-4DDF-97F8-DB72F81F031E}"/>
    <cellStyle name="Normal 4 7 2 6 2 2 2 3" xfId="27120" xr:uid="{D093B0E8-4ACC-4D6C-BF22-AD41EA676AC7}"/>
    <cellStyle name="Normal 4 7 2 6 2 2 2 3 2" xfId="27121" xr:uid="{C5D1A1C8-9C02-468C-BE79-671B72AC5C8E}"/>
    <cellStyle name="Normal 4 7 2 6 2 2 2 4" xfId="27122" xr:uid="{D7494C09-54BF-4546-B26B-3D08553307FF}"/>
    <cellStyle name="Normal 4 7 2 6 2 2 2 4 2" xfId="27123" xr:uid="{BE828888-E3C7-49D9-A308-CB96E65C6B3C}"/>
    <cellStyle name="Normal 4 7 2 6 2 2 2 5" xfId="27124" xr:uid="{7D715EF9-D418-4DDE-B638-05CD25DCB3D6}"/>
    <cellStyle name="Normal 4 7 2 6 2 2 2 5 2" xfId="27125" xr:uid="{EEC30FE3-9DBD-4744-AE8D-25B3D7179ADE}"/>
    <cellStyle name="Normal 4 7 2 6 2 2 2 6" xfId="27126" xr:uid="{B9D8B15C-830C-496F-B823-57BCE10FED03}"/>
    <cellStyle name="Normal 4 7 2 6 2 2 2 6 2" xfId="27127" xr:uid="{A10C0409-10E7-457D-B360-7EDC025CCFB0}"/>
    <cellStyle name="Normal 4 7 2 6 2 2 2 7" xfId="27128" xr:uid="{FC9B7D18-1EDD-4548-80CC-E9B1BAE207A0}"/>
    <cellStyle name="Normal 4 7 2 6 2 2 2 7 2" xfId="27129" xr:uid="{CCE40E76-8354-4230-A9EC-E131A50793C7}"/>
    <cellStyle name="Normal 4 7 2 6 2 2 2 8" xfId="27130" xr:uid="{DBDF1425-45BE-44E2-BEDE-0C8AB5BFD401}"/>
    <cellStyle name="Normal 4 7 2 6 2 2 3" xfId="27131" xr:uid="{B7EA3956-4E33-4DEB-989A-169A5A91CB02}"/>
    <cellStyle name="Normal 4 7 2 6 2 2 3 2" xfId="27132" xr:uid="{1AFDA292-C9EE-4954-B7C0-809FBC8F6638}"/>
    <cellStyle name="Normal 4 7 2 6 2 2 3 2 2" xfId="27133" xr:uid="{ACD145D5-69F9-4D5B-9B46-AB1776697C94}"/>
    <cellStyle name="Normal 4 7 2 6 2 2 3 2 2 2" xfId="27134" xr:uid="{A53A1192-8328-4DFE-AD77-FBB1FC0DFC90}"/>
    <cellStyle name="Normal 4 7 2 6 2 2 3 2 3" xfId="27135" xr:uid="{C3AC11F1-8DC2-4760-BE36-1F5E851BA14D}"/>
    <cellStyle name="Normal 4 7 2 6 2 2 3 3" xfId="27136" xr:uid="{046BA54E-E2B2-44CB-8F92-93E16A0F6D91}"/>
    <cellStyle name="Normal 4 7 2 6 2 2 4" xfId="27137" xr:uid="{93DA064E-20AC-4D9C-92F1-F1B4E49A1448}"/>
    <cellStyle name="Normal 4 7 2 6 2 2 4 2" xfId="27138" xr:uid="{BEA936F5-33B4-42D9-AD38-A613328F7E74}"/>
    <cellStyle name="Normal 4 7 2 6 2 2 5" xfId="27139" xr:uid="{C3677E39-4E46-4742-9088-EF2BDAA6CA6A}"/>
    <cellStyle name="Normal 4 7 2 6 2 2 5 2" xfId="27140" xr:uid="{2E77F0AA-AFB9-4F8B-BA60-46FE3A4DE403}"/>
    <cellStyle name="Normal 4 7 2 6 2 2 6" xfId="27141" xr:uid="{50D45E63-04EF-40AE-8FD5-B883B885F979}"/>
    <cellStyle name="Normal 4 7 2 6 2 2 6 2" xfId="27142" xr:uid="{88BAC00E-955C-44B0-92EE-80957AD7EE9E}"/>
    <cellStyle name="Normal 4 7 2 6 2 2 7" xfId="27143" xr:uid="{6EDC466B-3DEA-41F3-8AA5-4613DED373FF}"/>
    <cellStyle name="Normal 4 7 2 6 2 2 7 2" xfId="27144" xr:uid="{57EB3A09-8539-4F4C-975C-0215B46C5642}"/>
    <cellStyle name="Normal 4 7 2 6 2 2 8" xfId="27145" xr:uid="{25054767-9086-4A10-97E1-CFC484C80BCC}"/>
    <cellStyle name="Normal 4 7 2 6 2 3" xfId="27146" xr:uid="{74C474A6-94F6-413D-9BEB-CCA8D294E54C}"/>
    <cellStyle name="Normal 4 7 2 6 2 3 2" xfId="27147" xr:uid="{78F1ABE8-7888-4390-AD58-246302F78647}"/>
    <cellStyle name="Normal 4 7 2 6 2 3 2 2" xfId="27148" xr:uid="{D36229B4-A2BF-4331-9272-E2B0AC7F07D2}"/>
    <cellStyle name="Normal 4 7 2 6 2 3 2 2 2" xfId="27149" xr:uid="{4C0F7F7D-F821-48FC-988C-66EE362AFF51}"/>
    <cellStyle name="Normal 4 7 2 6 2 3 2 3" xfId="27150" xr:uid="{516549E7-E4A0-425F-B412-B9797777C3C0}"/>
    <cellStyle name="Normal 4 7 2 6 2 3 3" xfId="27151" xr:uid="{807D4BA7-0365-4E6B-BE9B-04FC187F2C68}"/>
    <cellStyle name="Normal 4 7 2 6 2 4" xfId="27152" xr:uid="{92C6F87F-4BDA-4B7D-B5D7-DB65E038B332}"/>
    <cellStyle name="Normal 4 7 2 6 2 4 2" xfId="27153" xr:uid="{56FB6AE8-1498-4E0D-864C-87741161B34F}"/>
    <cellStyle name="Normal 4 7 2 6 2 5" xfId="27154" xr:uid="{6478597D-4691-43DD-A2B9-6567A933F428}"/>
    <cellStyle name="Normal 4 7 2 6 2 5 2" xfId="27155" xr:uid="{367B9590-9174-4939-958F-58EE9999DAC4}"/>
    <cellStyle name="Normal 4 7 2 6 2 6" xfId="27156" xr:uid="{76DE42F1-AB2A-4644-94CA-5D3C536AA5E2}"/>
    <cellStyle name="Normal 4 7 2 6 2 6 2" xfId="27157" xr:uid="{C57F1DE1-5CDF-46EC-A273-F655527DF1C5}"/>
    <cellStyle name="Normal 4 7 2 6 2 7" xfId="27158" xr:uid="{1D9AEF70-E544-4DA5-B1BA-4224F57859D5}"/>
    <cellStyle name="Normal 4 7 2 6 2 7 2" xfId="27159" xr:uid="{04ECE9D5-D454-4FE0-9191-AE3349513964}"/>
    <cellStyle name="Normal 4 7 2 6 2 8" xfId="27160" xr:uid="{5FC30B8F-FC65-46C6-920C-BCB16433E2C2}"/>
    <cellStyle name="Normal 4 7 2 6 2 8 2" xfId="27161" xr:uid="{2846BEA3-0944-4F90-BA7F-F43986DD3484}"/>
    <cellStyle name="Normal 4 7 2 6 2 9" xfId="27162" xr:uid="{39BA6748-5524-4DD3-B81D-244C002CB934}"/>
    <cellStyle name="Normal 4 7 2 6 3" xfId="27163" xr:uid="{890F2C4F-7DF5-4C8E-B89B-8D65CEA5510F}"/>
    <cellStyle name="Normal 4 7 2 6 3 2" xfId="27164" xr:uid="{FA811EBA-EE22-4C19-A65F-C8B60A3A750B}"/>
    <cellStyle name="Normal 4 7 2 6 3 2 2" xfId="27165" xr:uid="{0ED70289-FA8E-45FE-AD90-55EA8F2CED15}"/>
    <cellStyle name="Normal 4 7 2 6 3 2 2 2" xfId="27166" xr:uid="{E547FE2A-1231-4A60-B754-091224430652}"/>
    <cellStyle name="Normal 4 7 2 6 3 2 2 2 2" xfId="27167" xr:uid="{130C5C8C-380D-465C-943E-C89EAC4505E8}"/>
    <cellStyle name="Normal 4 7 2 6 3 2 2 3" xfId="27168" xr:uid="{E5417EE6-AC2A-4C80-9C30-4A626D03C087}"/>
    <cellStyle name="Normal 4 7 2 6 3 2 3" xfId="27169" xr:uid="{4F704589-7793-4E2A-A1CF-863FAE83F6B6}"/>
    <cellStyle name="Normal 4 7 2 6 3 3" xfId="27170" xr:uid="{D1F0EB59-8D4E-454A-96E6-792B58E9222F}"/>
    <cellStyle name="Normal 4 7 2 6 3 3 2" xfId="27171" xr:uid="{C64C7ECC-E8E9-4B1D-AA1A-D33321EC24A4}"/>
    <cellStyle name="Normal 4 7 2 6 3 4" xfId="27172" xr:uid="{2208B117-ED32-4786-9CC7-5A95248CC446}"/>
    <cellStyle name="Normal 4 7 2 6 3 4 2" xfId="27173" xr:uid="{3D2573B9-B2D0-4C36-887E-15E178754B39}"/>
    <cellStyle name="Normal 4 7 2 6 3 5" xfId="27174" xr:uid="{5003036C-0AE2-4D47-BC2E-08AD64F5DE5D}"/>
    <cellStyle name="Normal 4 7 2 6 3 5 2" xfId="27175" xr:uid="{6A7F96B2-DE78-4DAB-9E35-E22D8B56B26A}"/>
    <cellStyle name="Normal 4 7 2 6 3 6" xfId="27176" xr:uid="{AE533719-BADE-4EA1-94C5-2809750CA36D}"/>
    <cellStyle name="Normal 4 7 2 6 3 6 2" xfId="27177" xr:uid="{AB1F7E8C-8CCE-4792-90D7-40EAC45B0812}"/>
    <cellStyle name="Normal 4 7 2 6 3 7" xfId="27178" xr:uid="{39D84E04-C6BD-41CA-A74E-824EEB9505BE}"/>
    <cellStyle name="Normal 4 7 2 6 3 7 2" xfId="27179" xr:uid="{D382015C-DE95-4E15-A04E-8F09F9A09F0A}"/>
    <cellStyle name="Normal 4 7 2 6 3 8" xfId="27180" xr:uid="{0FC5C942-44C8-4617-94ED-8A10337C8DDD}"/>
    <cellStyle name="Normal 4 7 2 6 4" xfId="27181" xr:uid="{38BE3AC5-027E-4C37-9609-9B5984C9875A}"/>
    <cellStyle name="Normal 4 7 2 6 4 2" xfId="27182" xr:uid="{86AC5F7F-ABC7-49F0-9499-01C9A9B0E6AC}"/>
    <cellStyle name="Normal 4 7 2 6 4 2 2" xfId="27183" xr:uid="{2A33ADBC-8389-4933-922F-D706174C6EE4}"/>
    <cellStyle name="Normal 4 7 2 6 4 2 2 2" xfId="27184" xr:uid="{4E2E298D-853E-4948-8B92-63B9C1497548}"/>
    <cellStyle name="Normal 4 7 2 6 4 2 3" xfId="27185" xr:uid="{8E85EBB3-69BA-4BA1-A994-04E8630E8696}"/>
    <cellStyle name="Normal 4 7 2 6 4 3" xfId="27186" xr:uid="{1E25FA2F-9F52-491B-AAD0-7E8440AC3BE4}"/>
    <cellStyle name="Normal 4 7 2 6 5" xfId="27187" xr:uid="{8C974065-43D1-4713-9028-DD4101B74ACF}"/>
    <cellStyle name="Normal 4 7 2 6 5 2" xfId="27188" xr:uid="{2FDFCF7E-47A7-491E-BE17-D78BD376119C}"/>
    <cellStyle name="Normal 4 7 2 6 6" xfId="27189" xr:uid="{6A07C7B8-C5BF-4421-8B58-0DDD756E5AB0}"/>
    <cellStyle name="Normal 4 7 2 6 6 2" xfId="27190" xr:uid="{CA24B1DB-194A-4857-AFE8-CC37F7AE7E75}"/>
    <cellStyle name="Normal 4 7 2 6 7" xfId="27191" xr:uid="{2DB08C46-0EB2-4844-8D9C-80262F3D3B04}"/>
    <cellStyle name="Normal 4 7 2 6 7 2" xfId="27192" xr:uid="{3E3B5143-7923-4EF0-B16F-8C204849AD32}"/>
    <cellStyle name="Normal 4 7 2 6 8" xfId="27193" xr:uid="{8580FC34-D1A4-446A-A8A9-E6ED0CF37F54}"/>
    <cellStyle name="Normal 4 7 2 6 8 2" xfId="27194" xr:uid="{43618FF1-A9A1-4B40-86C7-4B029DB4F6E4}"/>
    <cellStyle name="Normal 4 7 2 6 9" xfId="27195" xr:uid="{371FD895-0081-47FE-87DC-DD3F0218DB43}"/>
    <cellStyle name="Normal 4 7 2 7" xfId="27196" xr:uid="{59DFE85A-4665-447D-B174-BE8967C3858F}"/>
    <cellStyle name="Normal 4 7 2 7 2" xfId="27197" xr:uid="{FC1BAB62-1D26-4104-9086-66D26CA86F40}"/>
    <cellStyle name="Normal 4 7 2 8" xfId="27198" xr:uid="{559BA61F-99CA-4828-9A4D-6FD8ED82210C}"/>
    <cellStyle name="Normal 4 7 2 8 2" xfId="27199" xr:uid="{F004ABC2-EBF1-4ACD-B8F8-75D54528CB48}"/>
    <cellStyle name="Normal 4 7 2 9" xfId="27200" xr:uid="{089F39AB-03C3-4336-B295-B60CEA497A0A}"/>
    <cellStyle name="Normal 4 7 2 9 2" xfId="27201" xr:uid="{47550EBF-8AA2-439B-961C-E8C3D866F3D3}"/>
    <cellStyle name="Normal 4 7 2 9 2 2" xfId="27202" xr:uid="{96D33F84-4194-4C96-926B-2FAFC5719D4F}"/>
    <cellStyle name="Normal 4 7 2 9 2 2 2" xfId="27203" xr:uid="{F676782E-79D5-41FC-B47D-F795B24F6D95}"/>
    <cellStyle name="Normal 4 7 2 9 2 2 2 2" xfId="27204" xr:uid="{059985CB-6501-4FB2-B02B-AF60719C8E59}"/>
    <cellStyle name="Normal 4 7 2 9 2 2 2 2 2" xfId="27205" xr:uid="{F9C00A27-3D42-4B15-87AB-4EE7307E9D4C}"/>
    <cellStyle name="Normal 4 7 2 9 2 2 2 3" xfId="27206" xr:uid="{85354096-61CE-47D0-BF9B-4BAD5B060B98}"/>
    <cellStyle name="Normal 4 7 2 9 2 2 3" xfId="27207" xr:uid="{FB055F75-DFBA-4ABB-908C-080248AAB392}"/>
    <cellStyle name="Normal 4 7 2 9 2 3" xfId="27208" xr:uid="{6E20B791-E0A3-4B00-8422-1EEE9AF45DA3}"/>
    <cellStyle name="Normal 4 7 2 9 2 3 2" xfId="27209" xr:uid="{8DB5149F-F03E-48D2-B5AA-4F06641B2A51}"/>
    <cellStyle name="Normal 4 7 2 9 2 4" xfId="27210" xr:uid="{7F7B116B-4AF2-4A5A-932A-A5DAE24155F2}"/>
    <cellStyle name="Normal 4 7 2 9 2 4 2" xfId="27211" xr:uid="{A6D43410-E2AD-4988-B14B-5A8081849CB4}"/>
    <cellStyle name="Normal 4 7 2 9 2 5" xfId="27212" xr:uid="{3CD4C6EE-CDF1-4BB3-AC51-FFD0348C87CD}"/>
    <cellStyle name="Normal 4 7 2 9 2 5 2" xfId="27213" xr:uid="{5E7CA3AA-FCA9-4C68-921F-ED1A266B9C20}"/>
    <cellStyle name="Normal 4 7 2 9 2 6" xfId="27214" xr:uid="{0E92B099-41E9-4319-9250-068A3C2AB2F5}"/>
    <cellStyle name="Normal 4 7 2 9 2 6 2" xfId="27215" xr:uid="{61D46E46-0E9F-4646-980F-B0DED44804F6}"/>
    <cellStyle name="Normal 4 7 2 9 2 7" xfId="27216" xr:uid="{0C68D7FB-4A23-4CD6-981D-3C4500597992}"/>
    <cellStyle name="Normal 4 7 2 9 2 7 2" xfId="27217" xr:uid="{3DB971C8-387F-401B-A13A-D38C3C5B613C}"/>
    <cellStyle name="Normal 4 7 2 9 2 8" xfId="27218" xr:uid="{195E7673-1F59-42F0-8534-E0F1B8ECE11F}"/>
    <cellStyle name="Normal 4 7 2 9 3" xfId="27219" xr:uid="{D73BC045-82F3-41F3-9408-1E8402BE0641}"/>
    <cellStyle name="Normal 4 7 2 9 3 2" xfId="27220" xr:uid="{8C3C5662-4CA3-442B-872A-5DC67B3BD618}"/>
    <cellStyle name="Normal 4 7 2 9 3 2 2" xfId="27221" xr:uid="{B95C9595-B8E3-4AE4-9D18-69A14C7F1CB7}"/>
    <cellStyle name="Normal 4 7 2 9 3 2 2 2" xfId="27222" xr:uid="{73E551F5-947F-4DE2-9DBF-A89B3ADEDA2B}"/>
    <cellStyle name="Normal 4 7 2 9 3 2 3" xfId="27223" xr:uid="{D2F0E734-8E4C-4AFE-AC19-9CA4E4A8D6EA}"/>
    <cellStyle name="Normal 4 7 2 9 3 3" xfId="27224" xr:uid="{808022AC-8366-4C35-92E8-285275EA176F}"/>
    <cellStyle name="Normal 4 7 2 9 4" xfId="27225" xr:uid="{EC531463-C5C0-44DF-910E-0A278970B2A5}"/>
    <cellStyle name="Normal 4 7 2 9 4 2" xfId="27226" xr:uid="{6D9C322B-A55A-4777-B5DB-E53D05D48DDB}"/>
    <cellStyle name="Normal 4 7 2 9 5" xfId="27227" xr:uid="{0A7034B6-04FC-4D7F-B9AE-F28FEF0E8680}"/>
    <cellStyle name="Normal 4 7 2 9 5 2" xfId="27228" xr:uid="{642CBB12-28F6-4BFF-9836-BBF6A020C384}"/>
    <cellStyle name="Normal 4 7 2 9 6" xfId="27229" xr:uid="{CF04C875-1756-465D-895B-79F3518CB87C}"/>
    <cellStyle name="Normal 4 7 2 9 6 2" xfId="27230" xr:uid="{99659B9E-E055-4215-BD49-D94997F4662C}"/>
    <cellStyle name="Normal 4 7 2 9 7" xfId="27231" xr:uid="{44B249F8-112A-44CE-842B-A8E8FE486D1D}"/>
    <cellStyle name="Normal 4 7 2 9 7 2" xfId="27232" xr:uid="{C4F7EE9D-68A5-4A26-862B-41462D4ACCDB}"/>
    <cellStyle name="Normal 4 7 2 9 8" xfId="27233" xr:uid="{1A8D9F42-25DE-4D53-A4D9-40516F6A0862}"/>
    <cellStyle name="Normal 4 7 3" xfId="27234" xr:uid="{F720EBC5-3C71-4F88-BCE2-C504C161CFC8}"/>
    <cellStyle name="Normal 4 7 3 2" xfId="27235" xr:uid="{CADB35EC-07A3-4C46-9AC6-4A394EF3AE4F}"/>
    <cellStyle name="Normal 4 7 4" xfId="27236" xr:uid="{B1DA7B0A-4DCE-4061-9464-355CBF0633A0}"/>
    <cellStyle name="Normal 4 7 4 10" xfId="27237" xr:uid="{4064953D-E132-4F1E-830C-DA1836BFD929}"/>
    <cellStyle name="Normal 4 7 4 10 2" xfId="27238" xr:uid="{B941E0BF-6883-48D6-9BEC-DB9F9E690D13}"/>
    <cellStyle name="Normal 4 7 4 11" xfId="27239" xr:uid="{05AE38C3-7145-462C-B645-8DE2E5D08846}"/>
    <cellStyle name="Normal 4 7 4 11 2" xfId="27240" xr:uid="{C498B192-477E-42C7-B167-D32B6F44305B}"/>
    <cellStyle name="Normal 4 7 4 12" xfId="27241" xr:uid="{877479B9-F455-45D9-8518-7B7E4D1E8197}"/>
    <cellStyle name="Normal 4 7 4 12 2" xfId="27242" xr:uid="{E40E0729-47B1-4599-9C77-BB244A8A2146}"/>
    <cellStyle name="Normal 4 7 4 13" xfId="27243" xr:uid="{77CEB02C-546B-45A2-AA54-2457CBD68E8A}"/>
    <cellStyle name="Normal 4 7 4 2" xfId="27244" xr:uid="{6E1D7C97-E25C-4E06-92CD-3C52B4B9C556}"/>
    <cellStyle name="Normal 4 7 4 2 10" xfId="27245" xr:uid="{048A269D-F88A-4EB3-B6BF-926F3C10A80C}"/>
    <cellStyle name="Normal 4 7 4 2 10 2" xfId="27246" xr:uid="{2DC86B3C-E197-461F-811C-176BD56727C1}"/>
    <cellStyle name="Normal 4 7 4 2 11" xfId="27247" xr:uid="{09E7A207-E504-40B5-B10A-51AAE950DB89}"/>
    <cellStyle name="Normal 4 7 4 2 11 2" xfId="27248" xr:uid="{A188641C-24E2-497C-A9CD-CB97242C0F10}"/>
    <cellStyle name="Normal 4 7 4 2 12" xfId="27249" xr:uid="{916259BD-F56C-408E-96A1-4B0AA8851C99}"/>
    <cellStyle name="Normal 4 7 4 2 12 2" xfId="27250" xr:uid="{0E8B79D7-5013-4168-8BFB-9382DDC5A59A}"/>
    <cellStyle name="Normal 4 7 4 2 13" xfId="27251" xr:uid="{9A44F861-5BAF-4055-9878-4AEBB4097142}"/>
    <cellStyle name="Normal 4 7 4 2 2" xfId="27252" xr:uid="{F1E6127E-ED89-4909-9906-67A5757F4BE0}"/>
    <cellStyle name="Normal 4 7 4 2 2 10" xfId="27253" xr:uid="{B192AB56-B74C-4950-B63A-8165A1484D9B}"/>
    <cellStyle name="Normal 4 7 4 2 2 10 2" xfId="27254" xr:uid="{18BC0D95-3E29-4825-8ADB-E2DA9851B1BE}"/>
    <cellStyle name="Normal 4 7 4 2 2 11" xfId="27255" xr:uid="{0E778EA9-0E03-4D2E-836A-8B2BDAB0C220}"/>
    <cellStyle name="Normal 4 7 4 2 2 11 2" xfId="27256" xr:uid="{EA3142CF-ABAE-40DE-844E-D5DB3006741A}"/>
    <cellStyle name="Normal 4 7 4 2 2 12" xfId="27257" xr:uid="{E0AD55D9-EF49-41AE-8846-FC131C5F7514}"/>
    <cellStyle name="Normal 4 7 4 2 2 2" xfId="27258" xr:uid="{27F1B262-7E83-4045-B84E-5D86EFAF5B81}"/>
    <cellStyle name="Normal 4 7 4 2 2 2 10" xfId="27259" xr:uid="{52EF9919-1B5E-4DED-933A-0B1B47885821}"/>
    <cellStyle name="Normal 4 7 4 2 2 2 10 2" xfId="27260" xr:uid="{9ED0B6C9-B8B4-46D7-9809-8ABB1D01EFC4}"/>
    <cellStyle name="Normal 4 7 4 2 2 2 11" xfId="27261" xr:uid="{E0402FA0-C218-4636-95AC-7461D2BAF20F}"/>
    <cellStyle name="Normal 4 7 4 2 2 2 11 2" xfId="27262" xr:uid="{62A01AB4-FF20-4930-81BD-028830A745C6}"/>
    <cellStyle name="Normal 4 7 4 2 2 2 12" xfId="27263" xr:uid="{34E909E7-9678-4B59-9B14-56D0A0E82013}"/>
    <cellStyle name="Normal 4 7 4 2 2 2 2" xfId="27264" xr:uid="{A3F1D5D8-F05D-45E4-8E43-33461AE771A5}"/>
    <cellStyle name="Normal 4 7 4 2 2 2 2 2" xfId="27265" xr:uid="{91920133-F1B7-4647-BA13-111BFF21EC77}"/>
    <cellStyle name="Normal 4 7 4 2 2 2 2 2 2" xfId="27266" xr:uid="{A9769C22-EAAB-4AB7-9FA1-3FBF7D3E8914}"/>
    <cellStyle name="Normal 4 7 4 2 2 2 2 2 2 2" xfId="27267" xr:uid="{C6F96F40-2B61-40AA-960D-2D3739A75D95}"/>
    <cellStyle name="Normal 4 7 4 2 2 2 2 2 2 2 2" xfId="27268" xr:uid="{725D28C3-5924-4C1B-879B-487EBF7E658D}"/>
    <cellStyle name="Normal 4 7 4 2 2 2 2 2 2 2 2 2" xfId="27269" xr:uid="{1EDE17F0-0A89-4F55-B2AB-BCB878E6A27C}"/>
    <cellStyle name="Normal 4 7 4 2 2 2 2 2 2 2 2 2 2" xfId="27270" xr:uid="{87CA649C-0DC4-48E1-951A-4AAD8D671642}"/>
    <cellStyle name="Normal 4 7 4 2 2 2 2 2 2 2 2 2 2 2" xfId="27271" xr:uid="{C5AFDEED-8ED3-49D4-AB73-D194824A849C}"/>
    <cellStyle name="Normal 4 7 4 2 2 2 2 2 2 2 2 2 3" xfId="27272" xr:uid="{CE288B75-F1E8-4E19-BE54-E7E06B14F7FD}"/>
    <cellStyle name="Normal 4 7 4 2 2 2 2 2 2 2 2 3" xfId="27273" xr:uid="{16C5A908-BB01-4EB7-B106-F1C525ABDEBB}"/>
    <cellStyle name="Normal 4 7 4 2 2 2 2 2 2 2 3" xfId="27274" xr:uid="{EEACC48C-C17D-46F4-ADAA-A551F5293398}"/>
    <cellStyle name="Normal 4 7 4 2 2 2 2 2 2 2 3 2" xfId="27275" xr:uid="{169B25FD-1925-4BA4-A151-223A09F08267}"/>
    <cellStyle name="Normal 4 7 4 2 2 2 2 2 2 2 4" xfId="27276" xr:uid="{F4A138E4-FD88-42E9-98BF-772CA907505B}"/>
    <cellStyle name="Normal 4 7 4 2 2 2 2 2 2 2 4 2" xfId="27277" xr:uid="{0CB81846-6230-4B84-95E4-EBDB96E1CD93}"/>
    <cellStyle name="Normal 4 7 4 2 2 2 2 2 2 2 5" xfId="27278" xr:uid="{9C67E318-49FF-4D6C-A981-4F2AAB5A0760}"/>
    <cellStyle name="Normal 4 7 4 2 2 2 2 2 2 2 5 2" xfId="27279" xr:uid="{DC7E97F4-9AB5-4B1E-B3D7-133FC2AAFDE7}"/>
    <cellStyle name="Normal 4 7 4 2 2 2 2 2 2 2 6" xfId="27280" xr:uid="{6A746BED-D645-48D3-A83B-697E749F26DB}"/>
    <cellStyle name="Normal 4 7 4 2 2 2 2 2 2 2 6 2" xfId="27281" xr:uid="{7658EFEA-6556-45FD-BAD6-234FE5AFC7ED}"/>
    <cellStyle name="Normal 4 7 4 2 2 2 2 2 2 2 7" xfId="27282" xr:uid="{C9AB4BBD-C2A6-4BCD-B288-2475A8CBD4AE}"/>
    <cellStyle name="Normal 4 7 4 2 2 2 2 2 2 2 7 2" xfId="27283" xr:uid="{F926797D-2FA6-44B1-A92D-2B3B70ACBD78}"/>
    <cellStyle name="Normal 4 7 4 2 2 2 2 2 2 2 8" xfId="27284" xr:uid="{8FE0440E-05E0-4D18-9184-F7582AD8BC73}"/>
    <cellStyle name="Normal 4 7 4 2 2 2 2 2 2 3" xfId="27285" xr:uid="{9F049815-7788-4FF5-A1CF-5B7DE0B49827}"/>
    <cellStyle name="Normal 4 7 4 2 2 2 2 2 2 3 2" xfId="27286" xr:uid="{672529A1-6DE8-446F-8010-021558D9E71E}"/>
    <cellStyle name="Normal 4 7 4 2 2 2 2 2 2 3 2 2" xfId="27287" xr:uid="{0AA05CCA-243E-4B62-9129-BBE90D888AD5}"/>
    <cellStyle name="Normal 4 7 4 2 2 2 2 2 2 3 2 2 2" xfId="27288" xr:uid="{9CB17835-5A27-4106-A066-52A9A81349C0}"/>
    <cellStyle name="Normal 4 7 4 2 2 2 2 2 2 3 2 3" xfId="27289" xr:uid="{F1219A09-C5ED-4FA9-8E04-1C22469626E1}"/>
    <cellStyle name="Normal 4 7 4 2 2 2 2 2 2 3 3" xfId="27290" xr:uid="{5920DD6A-737E-4FC5-9441-16673680A2DA}"/>
    <cellStyle name="Normal 4 7 4 2 2 2 2 2 2 4" xfId="27291" xr:uid="{453811D8-8AB4-44C2-A308-DFCE08E618C9}"/>
    <cellStyle name="Normal 4 7 4 2 2 2 2 2 2 4 2" xfId="27292" xr:uid="{69C635F3-9B92-4BAA-A360-1A3B50840C2F}"/>
    <cellStyle name="Normal 4 7 4 2 2 2 2 2 2 5" xfId="27293" xr:uid="{C619602B-C836-4B4B-A808-1EEA1717B861}"/>
    <cellStyle name="Normal 4 7 4 2 2 2 2 2 2 5 2" xfId="27294" xr:uid="{F79FB673-FF70-45C5-8C3E-8BEDCF04F5D2}"/>
    <cellStyle name="Normal 4 7 4 2 2 2 2 2 2 6" xfId="27295" xr:uid="{1D6568C8-E13A-44E7-B233-D1E60B0F220B}"/>
    <cellStyle name="Normal 4 7 4 2 2 2 2 2 2 6 2" xfId="27296" xr:uid="{E5EC9246-88A8-4FAC-8150-C14B068B5BFD}"/>
    <cellStyle name="Normal 4 7 4 2 2 2 2 2 2 7" xfId="27297" xr:uid="{E0903E7F-CA62-4AD6-BE92-6B1B566485C3}"/>
    <cellStyle name="Normal 4 7 4 2 2 2 2 2 2 7 2" xfId="27298" xr:uid="{4A31A2C1-B76D-47EF-B753-E2DF09E9833C}"/>
    <cellStyle name="Normal 4 7 4 2 2 2 2 2 2 8" xfId="27299" xr:uid="{83413904-E0B2-40E8-A506-E3F96F1A36E1}"/>
    <cellStyle name="Normal 4 7 4 2 2 2 2 2 3" xfId="27300" xr:uid="{552A1C90-D5E6-49DD-9E3B-B588D81A8B28}"/>
    <cellStyle name="Normal 4 7 4 2 2 2 2 2 3 2" xfId="27301" xr:uid="{3C907134-76AD-4ECD-845C-CD48E4C9C90C}"/>
    <cellStyle name="Normal 4 7 4 2 2 2 2 2 3 2 2" xfId="27302" xr:uid="{A0F32EF8-A01C-4B4E-B18F-C2CBC8F884D4}"/>
    <cellStyle name="Normal 4 7 4 2 2 2 2 2 3 2 2 2" xfId="27303" xr:uid="{0759A3B3-7934-452D-BD67-7AA0BEC77996}"/>
    <cellStyle name="Normal 4 7 4 2 2 2 2 2 3 2 3" xfId="27304" xr:uid="{5511923B-10FC-4010-AF1D-BE0090CD7888}"/>
    <cellStyle name="Normal 4 7 4 2 2 2 2 2 3 3" xfId="27305" xr:uid="{4C9DF20B-A4DB-4F5D-9419-DB7CF24568B0}"/>
    <cellStyle name="Normal 4 7 4 2 2 2 2 2 4" xfId="27306" xr:uid="{AB12745C-A6AC-4A25-A31D-40A54106442F}"/>
    <cellStyle name="Normal 4 7 4 2 2 2 2 2 4 2" xfId="27307" xr:uid="{C7576B69-6877-4EF3-992E-3FF9EB911B4F}"/>
    <cellStyle name="Normal 4 7 4 2 2 2 2 2 5" xfId="27308" xr:uid="{B7356019-F903-4C0F-8B4D-D4111CC135F7}"/>
    <cellStyle name="Normal 4 7 4 2 2 2 2 2 5 2" xfId="27309" xr:uid="{68B6AB74-6D58-4EFD-98BE-D89D7834CA0B}"/>
    <cellStyle name="Normal 4 7 4 2 2 2 2 2 6" xfId="27310" xr:uid="{8AF43908-8696-4FD9-85C7-2D31F1F98F0D}"/>
    <cellStyle name="Normal 4 7 4 2 2 2 2 2 6 2" xfId="27311" xr:uid="{2EE0782C-FD54-463B-A366-3C28C64781F3}"/>
    <cellStyle name="Normal 4 7 4 2 2 2 2 2 7" xfId="27312" xr:uid="{591D8B34-8F97-4D3E-8BFF-F994D7538928}"/>
    <cellStyle name="Normal 4 7 4 2 2 2 2 2 7 2" xfId="27313" xr:uid="{D1E7FDCE-B84A-4A59-9C34-8A55EAFCCCCB}"/>
    <cellStyle name="Normal 4 7 4 2 2 2 2 2 8" xfId="27314" xr:uid="{C34167D6-2F18-488C-B125-F805C9ADAE7D}"/>
    <cellStyle name="Normal 4 7 4 2 2 2 2 2 8 2" xfId="27315" xr:uid="{C4555B5F-1C06-4CFA-90DE-B82E96A6295B}"/>
    <cellStyle name="Normal 4 7 4 2 2 2 2 2 9" xfId="27316" xr:uid="{E041D75F-A7C8-4EC2-A3C0-5EF4429F9C41}"/>
    <cellStyle name="Normal 4 7 4 2 2 2 2 3" xfId="27317" xr:uid="{FA784220-F3EB-4BC7-8AA0-80329BA897BE}"/>
    <cellStyle name="Normal 4 7 4 2 2 2 2 3 2" xfId="27318" xr:uid="{F676F58B-401E-46A5-A64A-160D252AD643}"/>
    <cellStyle name="Normal 4 7 4 2 2 2 2 3 2 2" xfId="27319" xr:uid="{D005BA26-F1DA-4B58-8066-8EC3E80472CB}"/>
    <cellStyle name="Normal 4 7 4 2 2 2 2 3 2 2 2" xfId="27320" xr:uid="{818BFC1A-FC69-4ED4-BB5B-C59EFAAD0206}"/>
    <cellStyle name="Normal 4 7 4 2 2 2 2 3 2 2 2 2" xfId="27321" xr:uid="{EE040204-C06E-4F0B-A885-1129182FC6BB}"/>
    <cellStyle name="Normal 4 7 4 2 2 2 2 3 2 2 3" xfId="27322" xr:uid="{0F2A6C3F-475E-422C-A611-C46B9E74D08B}"/>
    <cellStyle name="Normal 4 7 4 2 2 2 2 3 2 3" xfId="27323" xr:uid="{17B70FB3-CA9C-48CF-83F6-B272EC1B68EB}"/>
    <cellStyle name="Normal 4 7 4 2 2 2 2 3 3" xfId="27324" xr:uid="{61510F2F-B183-473B-880E-419F77B62E1A}"/>
    <cellStyle name="Normal 4 7 4 2 2 2 2 3 3 2" xfId="27325" xr:uid="{CEEB819F-CFDA-4023-9BE7-220FE4A50FC8}"/>
    <cellStyle name="Normal 4 7 4 2 2 2 2 3 4" xfId="27326" xr:uid="{27580759-81F8-46C5-BBA4-EFB037E3E51A}"/>
    <cellStyle name="Normal 4 7 4 2 2 2 2 3 4 2" xfId="27327" xr:uid="{FDE68D92-0B0B-4B54-A9CD-50F255DD5354}"/>
    <cellStyle name="Normal 4 7 4 2 2 2 2 3 5" xfId="27328" xr:uid="{44E9444F-409B-4DB4-992A-2A0D779C671A}"/>
    <cellStyle name="Normal 4 7 4 2 2 2 2 3 5 2" xfId="27329" xr:uid="{669E1429-DFA7-431B-9AA5-4D3B383C5CA7}"/>
    <cellStyle name="Normal 4 7 4 2 2 2 2 3 6" xfId="27330" xr:uid="{FFFF53ED-30F0-4BD7-A1CE-E35925BBDDE2}"/>
    <cellStyle name="Normal 4 7 4 2 2 2 2 3 6 2" xfId="27331" xr:uid="{B4A927B3-AB47-4541-8072-05068BED9B3E}"/>
    <cellStyle name="Normal 4 7 4 2 2 2 2 3 7" xfId="27332" xr:uid="{55743517-0887-4970-A64F-A236B771382D}"/>
    <cellStyle name="Normal 4 7 4 2 2 2 2 3 7 2" xfId="27333" xr:uid="{BCD3DA5A-B4BE-4350-9AD9-5A181C62DEEF}"/>
    <cellStyle name="Normal 4 7 4 2 2 2 2 3 8" xfId="27334" xr:uid="{74B723C1-D2EC-4FB2-ACFE-AE29881685F9}"/>
    <cellStyle name="Normal 4 7 4 2 2 2 2 4" xfId="27335" xr:uid="{AAF87592-F2CB-443D-A4C2-021B2C31AD6F}"/>
    <cellStyle name="Normal 4 7 4 2 2 2 2 4 2" xfId="27336" xr:uid="{74928244-F257-4A1C-A5ED-B9D2CE83AD22}"/>
    <cellStyle name="Normal 4 7 4 2 2 2 2 4 2 2" xfId="27337" xr:uid="{C64757D2-6940-455A-8C25-E1AE654B47CA}"/>
    <cellStyle name="Normal 4 7 4 2 2 2 2 4 2 2 2" xfId="27338" xr:uid="{C97336F3-4E40-4F44-8BE8-77C35C95E73B}"/>
    <cellStyle name="Normal 4 7 4 2 2 2 2 4 2 3" xfId="27339" xr:uid="{C04A960F-FAA2-4704-84C9-0980BAA4829A}"/>
    <cellStyle name="Normal 4 7 4 2 2 2 2 4 3" xfId="27340" xr:uid="{DB948966-F57E-433F-8CFD-F8110B2A0A35}"/>
    <cellStyle name="Normal 4 7 4 2 2 2 2 5" xfId="27341" xr:uid="{C0639C3F-0932-4623-B57A-67CE2B7D05FD}"/>
    <cellStyle name="Normal 4 7 4 2 2 2 2 5 2" xfId="27342" xr:uid="{7E408703-9B5D-482E-9B11-1FCF3B0CDA7D}"/>
    <cellStyle name="Normal 4 7 4 2 2 2 2 6" xfId="27343" xr:uid="{0F2E30D1-64E0-4930-8B58-6D08E229B6F4}"/>
    <cellStyle name="Normal 4 7 4 2 2 2 2 6 2" xfId="27344" xr:uid="{C741A0F9-1883-4108-AB72-0FA91CA82EFB}"/>
    <cellStyle name="Normal 4 7 4 2 2 2 2 7" xfId="27345" xr:uid="{05E6FAFB-5D5F-4852-8DDA-078FCD2E4E90}"/>
    <cellStyle name="Normal 4 7 4 2 2 2 2 7 2" xfId="27346" xr:uid="{D21E1435-FD0C-441C-AD5C-A521849C2C6E}"/>
    <cellStyle name="Normal 4 7 4 2 2 2 2 8" xfId="27347" xr:uid="{64C91FB2-B893-4A94-B1DA-ECEA60156870}"/>
    <cellStyle name="Normal 4 7 4 2 2 2 2 8 2" xfId="27348" xr:uid="{1E240808-F20F-413C-A345-F6C02EC00ABF}"/>
    <cellStyle name="Normal 4 7 4 2 2 2 2 9" xfId="27349" xr:uid="{17B527E5-F9CB-4292-8C6B-18364DEB6A50}"/>
    <cellStyle name="Normal 4 7 4 2 2 2 3" xfId="27350" xr:uid="{FF21536B-062F-4B4B-913E-95B1E9AEB4E8}"/>
    <cellStyle name="Normal 4 7 4 2 2 2 3 2" xfId="27351" xr:uid="{3919D4FA-99FB-41A6-BBD5-870DA2277F70}"/>
    <cellStyle name="Normal 4 7 4 2 2 2 4" xfId="27352" xr:uid="{81DE49C7-ACED-4597-98D7-F824827C86A1}"/>
    <cellStyle name="Normal 4 7 4 2 2 2 4 2" xfId="27353" xr:uid="{CF2D1B1A-4392-4D33-A5B6-93AC9181C601}"/>
    <cellStyle name="Normal 4 7 4 2 2 2 5" xfId="27354" xr:uid="{2C7D45E3-4F3E-435B-853D-992C614AC43C}"/>
    <cellStyle name="Normal 4 7 4 2 2 2 5 2" xfId="27355" xr:uid="{57E3673F-6404-4302-8230-2FA888504308}"/>
    <cellStyle name="Normal 4 7 4 2 2 2 5 2 2" xfId="27356" xr:uid="{61C209C5-6B8D-417B-ADA1-4989B23B97E2}"/>
    <cellStyle name="Normal 4 7 4 2 2 2 5 2 2 2" xfId="27357" xr:uid="{3C8F9782-FE17-41F6-BDED-02385564B057}"/>
    <cellStyle name="Normal 4 7 4 2 2 2 5 2 2 2 2" xfId="27358" xr:uid="{0DC415B4-754D-4571-BA67-678ACA391142}"/>
    <cellStyle name="Normal 4 7 4 2 2 2 5 2 2 2 2 2" xfId="27359" xr:uid="{769D77F8-A16F-49C7-8AF5-93E5A9553B08}"/>
    <cellStyle name="Normal 4 7 4 2 2 2 5 2 2 2 3" xfId="27360" xr:uid="{098DAFBF-952F-4D1E-8EF8-2EF6EC724E73}"/>
    <cellStyle name="Normal 4 7 4 2 2 2 5 2 2 3" xfId="27361" xr:uid="{EECFC560-F12C-4F6B-A95E-366446640F35}"/>
    <cellStyle name="Normal 4 7 4 2 2 2 5 2 3" xfId="27362" xr:uid="{5F5E91F7-619B-44BB-9157-BB96CD72DAFB}"/>
    <cellStyle name="Normal 4 7 4 2 2 2 5 2 3 2" xfId="27363" xr:uid="{E98E9DD9-2D28-4B8D-9F1D-27BD01F39FA7}"/>
    <cellStyle name="Normal 4 7 4 2 2 2 5 2 4" xfId="27364" xr:uid="{A692C0BD-223F-46C8-878C-85DE9777EC98}"/>
    <cellStyle name="Normal 4 7 4 2 2 2 5 2 4 2" xfId="27365" xr:uid="{D712808C-6250-471F-866E-681479204017}"/>
    <cellStyle name="Normal 4 7 4 2 2 2 5 2 5" xfId="27366" xr:uid="{6C93B089-C40C-44B5-B452-6A9DB76E3036}"/>
    <cellStyle name="Normal 4 7 4 2 2 2 5 2 5 2" xfId="27367" xr:uid="{14F2D6CA-D964-42A2-92BD-FA83DEF64415}"/>
    <cellStyle name="Normal 4 7 4 2 2 2 5 2 6" xfId="27368" xr:uid="{DFD0FF6B-4E03-45CD-926E-2EAA4B99D014}"/>
    <cellStyle name="Normal 4 7 4 2 2 2 5 2 6 2" xfId="27369" xr:uid="{5993514C-A977-4218-81A6-D87EBF7CC67B}"/>
    <cellStyle name="Normal 4 7 4 2 2 2 5 2 7" xfId="27370" xr:uid="{97EED01F-1A59-4F5C-89BE-42A931A1E014}"/>
    <cellStyle name="Normal 4 7 4 2 2 2 5 2 7 2" xfId="27371" xr:uid="{F96D8F3C-C627-4E2F-90F6-305162A70C53}"/>
    <cellStyle name="Normal 4 7 4 2 2 2 5 2 8" xfId="27372" xr:uid="{C0D16A73-EB6E-4B84-B427-4A8C48899712}"/>
    <cellStyle name="Normal 4 7 4 2 2 2 5 3" xfId="27373" xr:uid="{C74AA8DE-5C54-4A27-9A09-11EE0A7B04EA}"/>
    <cellStyle name="Normal 4 7 4 2 2 2 5 3 2" xfId="27374" xr:uid="{3D8079EC-7895-41F0-81A0-9D66B40092E6}"/>
    <cellStyle name="Normal 4 7 4 2 2 2 5 3 2 2" xfId="27375" xr:uid="{DDD6C436-E277-496B-B479-D70380636E07}"/>
    <cellStyle name="Normal 4 7 4 2 2 2 5 3 2 2 2" xfId="27376" xr:uid="{3D298A4C-5304-469D-A75B-7FB6900B1D78}"/>
    <cellStyle name="Normal 4 7 4 2 2 2 5 3 2 3" xfId="27377" xr:uid="{0E11D47C-1956-451F-B837-A44DC690F7C1}"/>
    <cellStyle name="Normal 4 7 4 2 2 2 5 3 3" xfId="27378" xr:uid="{8A564A86-DDD8-43EB-BA4C-D9615FAA2144}"/>
    <cellStyle name="Normal 4 7 4 2 2 2 5 4" xfId="27379" xr:uid="{63C16366-7BD9-4A26-8077-43E79C734EC8}"/>
    <cellStyle name="Normal 4 7 4 2 2 2 5 4 2" xfId="27380" xr:uid="{6CC70CCE-A9FB-4211-AC6C-672C4210DC11}"/>
    <cellStyle name="Normal 4 7 4 2 2 2 5 5" xfId="27381" xr:uid="{AD0B8B47-23E4-4E24-AE4F-DCB51768D4E0}"/>
    <cellStyle name="Normal 4 7 4 2 2 2 5 5 2" xfId="27382" xr:uid="{A4A2997C-DE06-4D5C-B246-52C9ABC8F6D8}"/>
    <cellStyle name="Normal 4 7 4 2 2 2 5 6" xfId="27383" xr:uid="{4A36D965-51E7-4D60-9E04-AC740CCEAC1A}"/>
    <cellStyle name="Normal 4 7 4 2 2 2 5 6 2" xfId="27384" xr:uid="{41144143-FB55-487E-8AB0-0606BA858FA9}"/>
    <cellStyle name="Normal 4 7 4 2 2 2 5 7" xfId="27385" xr:uid="{AA4277D0-930D-4E40-B42A-51C4C4356B25}"/>
    <cellStyle name="Normal 4 7 4 2 2 2 5 7 2" xfId="27386" xr:uid="{F9D306D0-B0D5-43AB-BB06-41D5FC91D61C}"/>
    <cellStyle name="Normal 4 7 4 2 2 2 5 8" xfId="27387" xr:uid="{8981338D-C035-4AED-A947-DC52E00B9AEC}"/>
    <cellStyle name="Normal 4 7 4 2 2 2 6" xfId="27388" xr:uid="{1338A5CF-999B-4B19-AB0F-7111F354DDAE}"/>
    <cellStyle name="Normal 4 7 4 2 2 2 6 2" xfId="27389" xr:uid="{1009199B-86BF-48EC-A7AB-77A98384B96C}"/>
    <cellStyle name="Normal 4 7 4 2 2 2 6 2 2" xfId="27390" xr:uid="{6A6C5B56-7FB0-4DD4-96A3-5C71D7A1673C}"/>
    <cellStyle name="Normal 4 7 4 2 2 2 6 2 2 2" xfId="27391" xr:uid="{750C41E7-E708-496F-BA9F-93F677E2D1D7}"/>
    <cellStyle name="Normal 4 7 4 2 2 2 6 2 3" xfId="27392" xr:uid="{F004ED74-6EAD-46B3-8F5C-6C4AB933848A}"/>
    <cellStyle name="Normal 4 7 4 2 2 2 6 3" xfId="27393" xr:uid="{286D2FD7-61C6-447B-BDE2-86600FD43EDD}"/>
    <cellStyle name="Normal 4 7 4 2 2 2 7" xfId="27394" xr:uid="{6378A5AE-30BB-496D-8034-B5256E0191CB}"/>
    <cellStyle name="Normal 4 7 4 2 2 2 7 2" xfId="27395" xr:uid="{60700349-3680-47B1-9658-6849DF826E61}"/>
    <cellStyle name="Normal 4 7 4 2 2 2 8" xfId="27396" xr:uid="{37CD4ECD-B17F-4CA6-B258-99589F000CDF}"/>
    <cellStyle name="Normal 4 7 4 2 2 2 8 2" xfId="27397" xr:uid="{305E9CEA-A3DA-4D85-A8FF-CBCA2DF2FABC}"/>
    <cellStyle name="Normal 4 7 4 2 2 2 9" xfId="27398" xr:uid="{95F912A6-19DD-4AD7-8A12-C86FBAC9877E}"/>
    <cellStyle name="Normal 4 7 4 2 2 2 9 2" xfId="27399" xr:uid="{0DBCC230-F99A-459F-9CFB-90DD2D8EEF6D}"/>
    <cellStyle name="Normal 4 7 4 2 2 3" xfId="27400" xr:uid="{BA41D99E-CE5A-427B-826E-2D4222B3C747}"/>
    <cellStyle name="Normal 4 7 4 2 2 3 2" xfId="27401" xr:uid="{6578B5A2-EB1D-4674-B196-21D77A0A3997}"/>
    <cellStyle name="Normal 4 7 4 2 2 3 2 2" xfId="27402" xr:uid="{AFD60B84-E8FF-43C1-A6C7-0CFA1EAA3E9F}"/>
    <cellStyle name="Normal 4 7 4 2 2 3 2 2 2" xfId="27403" xr:uid="{DD5DE348-B279-42A7-9CBD-D6CEE834DF11}"/>
    <cellStyle name="Normal 4 7 4 2 2 3 2 2 2 2" xfId="27404" xr:uid="{4D4781C6-FA59-452A-A9CA-8BF9DE9A6EF5}"/>
    <cellStyle name="Normal 4 7 4 2 2 3 2 2 2 2 2" xfId="27405" xr:uid="{06D53AD0-F1A9-4B9A-99B4-82210CFC3490}"/>
    <cellStyle name="Normal 4 7 4 2 2 3 2 2 2 2 2 2" xfId="27406" xr:uid="{C34E6321-6E7F-4F45-8E7F-A9DC437598AE}"/>
    <cellStyle name="Normal 4 7 4 2 2 3 2 2 2 2 2 2 2" xfId="27407" xr:uid="{34ABFEEF-25E4-4A1B-B89C-D074472C7A53}"/>
    <cellStyle name="Normal 4 7 4 2 2 3 2 2 2 2 2 3" xfId="27408" xr:uid="{8999236D-C0D1-4AED-824A-337F14A773E4}"/>
    <cellStyle name="Normal 4 7 4 2 2 3 2 2 2 2 3" xfId="27409" xr:uid="{734020C9-60B8-4645-9075-F01F98ADE32D}"/>
    <cellStyle name="Normal 4 7 4 2 2 3 2 2 2 3" xfId="27410" xr:uid="{4103980E-3791-4318-A255-679CD53CCC14}"/>
    <cellStyle name="Normal 4 7 4 2 2 3 2 2 2 3 2" xfId="27411" xr:uid="{287A7EAA-F9F0-492F-BE60-8EAD7EB26C6D}"/>
    <cellStyle name="Normal 4 7 4 2 2 3 2 2 2 4" xfId="27412" xr:uid="{3CD7CFD6-5C84-49E7-8665-0B3EF21A6041}"/>
    <cellStyle name="Normal 4 7 4 2 2 3 2 2 2 4 2" xfId="27413" xr:uid="{5AED54C9-E5E1-48EC-8B47-E9DBF7F63586}"/>
    <cellStyle name="Normal 4 7 4 2 2 3 2 2 2 5" xfId="27414" xr:uid="{FDEE5998-B5C2-4813-9FF3-019E538F2D86}"/>
    <cellStyle name="Normal 4 7 4 2 2 3 2 2 2 5 2" xfId="27415" xr:uid="{B0460CC2-1E0A-402B-834D-E9D95CB84010}"/>
    <cellStyle name="Normal 4 7 4 2 2 3 2 2 2 6" xfId="27416" xr:uid="{FE448E6E-BDD9-4706-B779-5F577E611200}"/>
    <cellStyle name="Normal 4 7 4 2 2 3 2 2 2 6 2" xfId="27417" xr:uid="{04700204-66FF-48CD-A582-B6E4E443B473}"/>
    <cellStyle name="Normal 4 7 4 2 2 3 2 2 2 7" xfId="27418" xr:uid="{4E1F0972-E501-4F2F-BFDF-853B5221718A}"/>
    <cellStyle name="Normal 4 7 4 2 2 3 2 2 2 7 2" xfId="27419" xr:uid="{E362A71B-DDC1-4A3C-BB26-CD6EB870CCF8}"/>
    <cellStyle name="Normal 4 7 4 2 2 3 2 2 2 8" xfId="27420" xr:uid="{D87C4290-87E9-4FC9-898A-62AC80F683D6}"/>
    <cellStyle name="Normal 4 7 4 2 2 3 2 2 3" xfId="27421" xr:uid="{0291E326-04A6-468C-A117-A418C0E4A83D}"/>
    <cellStyle name="Normal 4 7 4 2 2 3 2 2 3 2" xfId="27422" xr:uid="{7B4936C1-452C-451B-830F-E2BD85A98F3D}"/>
    <cellStyle name="Normal 4 7 4 2 2 3 2 2 3 2 2" xfId="27423" xr:uid="{058F1F9E-6C9A-4F2E-A59E-1A92B9360F2A}"/>
    <cellStyle name="Normal 4 7 4 2 2 3 2 2 3 2 2 2" xfId="27424" xr:uid="{E9CC6D31-1E26-44BE-866B-9A718619882A}"/>
    <cellStyle name="Normal 4 7 4 2 2 3 2 2 3 2 3" xfId="27425" xr:uid="{1BBBEC46-F7F1-449C-B596-9D6FCBAAB423}"/>
    <cellStyle name="Normal 4 7 4 2 2 3 2 2 3 3" xfId="27426" xr:uid="{1CAD3408-0172-45B1-80A7-193AD09FD26A}"/>
    <cellStyle name="Normal 4 7 4 2 2 3 2 2 4" xfId="27427" xr:uid="{442DB7FF-452A-4D7C-89DD-613F78248F7B}"/>
    <cellStyle name="Normal 4 7 4 2 2 3 2 2 4 2" xfId="27428" xr:uid="{5501F81D-4DD0-47F9-9EBB-29C30014B8ED}"/>
    <cellStyle name="Normal 4 7 4 2 2 3 2 2 5" xfId="27429" xr:uid="{9A90E79A-9821-4DA4-8FF3-06B5A9CCC9D9}"/>
    <cellStyle name="Normal 4 7 4 2 2 3 2 2 5 2" xfId="27430" xr:uid="{F3577FD3-E490-4828-B224-508EFD57F24D}"/>
    <cellStyle name="Normal 4 7 4 2 2 3 2 2 6" xfId="27431" xr:uid="{E2CEB752-1B51-4DE6-A8F5-8EFB847C4B42}"/>
    <cellStyle name="Normal 4 7 4 2 2 3 2 2 6 2" xfId="27432" xr:uid="{D1ED536C-294F-4213-BFA2-BA1B6C1F51FF}"/>
    <cellStyle name="Normal 4 7 4 2 2 3 2 2 7" xfId="27433" xr:uid="{78C9EABA-9662-4172-A799-B1702FCA2DD8}"/>
    <cellStyle name="Normal 4 7 4 2 2 3 2 2 7 2" xfId="27434" xr:uid="{FE9829BB-23E5-4DBE-A798-E168E4AC4AF5}"/>
    <cellStyle name="Normal 4 7 4 2 2 3 2 2 8" xfId="27435" xr:uid="{76550779-C99A-4EC6-BF75-2FD83E261606}"/>
    <cellStyle name="Normal 4 7 4 2 2 3 2 3" xfId="27436" xr:uid="{EF2BDCDD-B695-4687-9852-8F9B156C68B5}"/>
    <cellStyle name="Normal 4 7 4 2 2 3 2 3 2" xfId="27437" xr:uid="{2D2D9F77-5FD4-4D7E-873A-06E819983D49}"/>
    <cellStyle name="Normal 4 7 4 2 2 3 2 3 2 2" xfId="27438" xr:uid="{99B09DE8-DDC4-4400-9AEA-551EE39AA3D8}"/>
    <cellStyle name="Normal 4 7 4 2 2 3 2 3 2 2 2" xfId="27439" xr:uid="{5225E6A2-C71C-47CC-99BE-56FC73C81974}"/>
    <cellStyle name="Normal 4 7 4 2 2 3 2 3 2 3" xfId="27440" xr:uid="{CE98CD02-8AA1-4CD4-9F6C-BB1C9552992B}"/>
    <cellStyle name="Normal 4 7 4 2 2 3 2 3 3" xfId="27441" xr:uid="{324787D6-29C4-407F-885C-651DA661E395}"/>
    <cellStyle name="Normal 4 7 4 2 2 3 2 4" xfId="27442" xr:uid="{6D4EBF9A-0E98-47EC-816F-DF879B81F721}"/>
    <cellStyle name="Normal 4 7 4 2 2 3 2 4 2" xfId="27443" xr:uid="{8F94C86B-B6D7-4BD0-A1B0-F98AC22FEF19}"/>
    <cellStyle name="Normal 4 7 4 2 2 3 2 5" xfId="27444" xr:uid="{C8040159-AD45-4A72-978E-F4498F7D166C}"/>
    <cellStyle name="Normal 4 7 4 2 2 3 2 5 2" xfId="27445" xr:uid="{54568814-F299-4189-A55D-5C825021313E}"/>
    <cellStyle name="Normal 4 7 4 2 2 3 2 6" xfId="27446" xr:uid="{E2BB8078-D11D-4B6B-A2F2-C4F332144379}"/>
    <cellStyle name="Normal 4 7 4 2 2 3 2 6 2" xfId="27447" xr:uid="{B88BDE5B-B7B8-4472-A8E7-758E29045A10}"/>
    <cellStyle name="Normal 4 7 4 2 2 3 2 7" xfId="27448" xr:uid="{0AA995CB-163A-484D-94EE-17C7925D75E7}"/>
    <cellStyle name="Normal 4 7 4 2 2 3 2 7 2" xfId="27449" xr:uid="{7D3B632C-0A2B-404D-8875-7DC2AFE479F3}"/>
    <cellStyle name="Normal 4 7 4 2 2 3 2 8" xfId="27450" xr:uid="{D76CA94E-8CB7-4868-99DE-521F34F5A0B2}"/>
    <cellStyle name="Normal 4 7 4 2 2 3 2 8 2" xfId="27451" xr:uid="{7CC42316-4A5A-4F53-8732-74E509D75168}"/>
    <cellStyle name="Normal 4 7 4 2 2 3 2 9" xfId="27452" xr:uid="{A23B826F-81ED-4F69-8D7A-A4B3DBAA6DEF}"/>
    <cellStyle name="Normal 4 7 4 2 2 3 3" xfId="27453" xr:uid="{2C271DF7-C119-4D7B-B134-F89929E01000}"/>
    <cellStyle name="Normal 4 7 4 2 2 3 3 2" xfId="27454" xr:uid="{A321AE56-B359-429D-AAA7-126FC5CAA0F3}"/>
    <cellStyle name="Normal 4 7 4 2 2 3 3 2 2" xfId="27455" xr:uid="{5B64A8CB-EA3F-4ADF-BF2B-ADCE4D53C7A7}"/>
    <cellStyle name="Normal 4 7 4 2 2 3 3 2 2 2" xfId="27456" xr:uid="{EB1FD9C1-131B-4107-AC2E-9583881C71ED}"/>
    <cellStyle name="Normal 4 7 4 2 2 3 3 2 2 2 2" xfId="27457" xr:uid="{B0DCC09F-EC3A-43D1-851D-1BD45D6776E5}"/>
    <cellStyle name="Normal 4 7 4 2 2 3 3 2 2 3" xfId="27458" xr:uid="{F1833C31-E673-4C2B-A333-17920244D561}"/>
    <cellStyle name="Normal 4 7 4 2 2 3 3 2 3" xfId="27459" xr:uid="{42CF17EC-3E46-4E83-AD2C-9130E59BA98E}"/>
    <cellStyle name="Normal 4 7 4 2 2 3 3 3" xfId="27460" xr:uid="{DBAE78E1-8E56-446D-B445-526677FA3601}"/>
    <cellStyle name="Normal 4 7 4 2 2 3 3 3 2" xfId="27461" xr:uid="{44C5757F-87F2-4757-A9E8-E1C7F9B7E00E}"/>
    <cellStyle name="Normal 4 7 4 2 2 3 3 4" xfId="27462" xr:uid="{190D9F9C-CF29-4667-A76A-34B8D6182584}"/>
    <cellStyle name="Normal 4 7 4 2 2 3 3 4 2" xfId="27463" xr:uid="{B37E42E9-FD56-4FE7-8383-7400A912933F}"/>
    <cellStyle name="Normal 4 7 4 2 2 3 3 5" xfId="27464" xr:uid="{9FB23A3E-BB32-4205-A2B6-4794AB29789D}"/>
    <cellStyle name="Normal 4 7 4 2 2 3 3 5 2" xfId="27465" xr:uid="{67C1F84F-5984-4A6D-AD3B-86A5C1858B6E}"/>
    <cellStyle name="Normal 4 7 4 2 2 3 3 6" xfId="27466" xr:uid="{564BFFB8-8E42-43E4-9524-05D70844F2D1}"/>
    <cellStyle name="Normal 4 7 4 2 2 3 3 6 2" xfId="27467" xr:uid="{2C119880-708A-4B00-8D37-99209325035C}"/>
    <cellStyle name="Normal 4 7 4 2 2 3 3 7" xfId="27468" xr:uid="{FD9C520A-936B-4DA0-BC3B-06041370A9AB}"/>
    <cellStyle name="Normal 4 7 4 2 2 3 3 7 2" xfId="27469" xr:uid="{341E86C2-798E-4052-BF1F-2F73555AA120}"/>
    <cellStyle name="Normal 4 7 4 2 2 3 3 8" xfId="27470" xr:uid="{0D6C3634-27A4-46EA-9200-11DE59B1173A}"/>
    <cellStyle name="Normal 4 7 4 2 2 3 4" xfId="27471" xr:uid="{EF43D971-0684-4A3E-B6B9-D4A8FA91BA4E}"/>
    <cellStyle name="Normal 4 7 4 2 2 3 4 2" xfId="27472" xr:uid="{BB3B22EE-FCA8-40B9-9F52-41E53581765C}"/>
    <cellStyle name="Normal 4 7 4 2 2 3 4 2 2" xfId="27473" xr:uid="{8D6DDC56-5087-4DBA-A7C3-1D51689A65D4}"/>
    <cellStyle name="Normal 4 7 4 2 2 3 4 2 2 2" xfId="27474" xr:uid="{CD941E42-F8D9-4994-8EA5-1679DF62D440}"/>
    <cellStyle name="Normal 4 7 4 2 2 3 4 2 3" xfId="27475" xr:uid="{E5B54AAF-AD78-4EEA-9D8C-E929684626FE}"/>
    <cellStyle name="Normal 4 7 4 2 2 3 4 3" xfId="27476" xr:uid="{DCACBB24-F166-4F10-9B46-29AFFB1CCDD4}"/>
    <cellStyle name="Normal 4 7 4 2 2 3 5" xfId="27477" xr:uid="{B8827EA4-6BE5-4076-A95B-1C323E46DC93}"/>
    <cellStyle name="Normal 4 7 4 2 2 3 5 2" xfId="27478" xr:uid="{997D7E6D-B0EF-4D1C-971C-C8817C38F52E}"/>
    <cellStyle name="Normal 4 7 4 2 2 3 6" xfId="27479" xr:uid="{041B87AA-40E8-4893-87A2-D6A9CF0B3046}"/>
    <cellStyle name="Normal 4 7 4 2 2 3 6 2" xfId="27480" xr:uid="{89737446-DEEB-4653-9DE6-A25B478C548E}"/>
    <cellStyle name="Normal 4 7 4 2 2 3 7" xfId="27481" xr:uid="{326B792C-E367-40F6-8F4C-9583CD0FD741}"/>
    <cellStyle name="Normal 4 7 4 2 2 3 7 2" xfId="27482" xr:uid="{3DF8A1CA-B292-402B-9D57-94D21F4BA825}"/>
    <cellStyle name="Normal 4 7 4 2 2 3 8" xfId="27483" xr:uid="{A51B2219-3BEC-4E60-B3B7-6707F0FC9437}"/>
    <cellStyle name="Normal 4 7 4 2 2 3 8 2" xfId="27484" xr:uid="{E587F595-E455-448A-B399-C2EA6DF8D3A7}"/>
    <cellStyle name="Normal 4 7 4 2 2 3 9" xfId="27485" xr:uid="{F099B7EB-62F9-4EFB-AF78-B72EAC8E2318}"/>
    <cellStyle name="Normal 4 7 4 2 2 4" xfId="27486" xr:uid="{6D39C098-752F-4B1F-BA8A-86E55B33F4C2}"/>
    <cellStyle name="Normal 4 7 4 2 2 4 2" xfId="27487" xr:uid="{DE0CEC99-7ABC-4C8A-A018-AE598374A4DC}"/>
    <cellStyle name="Normal 4 7 4 2 2 5" xfId="27488" xr:uid="{5B5D1A5F-4851-4C0D-A0D2-B883C46D7AA3}"/>
    <cellStyle name="Normal 4 7 4 2 2 5 2" xfId="27489" xr:uid="{9DEFD711-2C0F-4F24-B1F8-036C2E819932}"/>
    <cellStyle name="Normal 4 7 4 2 2 5 2 2" xfId="27490" xr:uid="{F6FF7236-CECE-4A08-98DE-F95BAAC9B838}"/>
    <cellStyle name="Normal 4 7 4 2 2 5 2 2 2" xfId="27491" xr:uid="{7E847C72-571B-47F0-83AD-11B10D356074}"/>
    <cellStyle name="Normal 4 7 4 2 2 5 2 2 2 2" xfId="27492" xr:uid="{808989E0-B964-4339-BC09-9B36A24E486C}"/>
    <cellStyle name="Normal 4 7 4 2 2 5 2 2 2 2 2" xfId="27493" xr:uid="{D0B80043-8743-4CC9-9075-0037378A0A2E}"/>
    <cellStyle name="Normal 4 7 4 2 2 5 2 2 2 3" xfId="27494" xr:uid="{03898974-8A09-48B3-BAFF-77353E363ACF}"/>
    <cellStyle name="Normal 4 7 4 2 2 5 2 2 3" xfId="27495" xr:uid="{7FC5809C-95A6-4B99-8E05-6861F6E7A648}"/>
    <cellStyle name="Normal 4 7 4 2 2 5 2 3" xfId="27496" xr:uid="{C6BF890D-785E-4C01-8640-1122C7E26912}"/>
    <cellStyle name="Normal 4 7 4 2 2 5 2 3 2" xfId="27497" xr:uid="{CE85B8B1-727E-4A6E-B3D9-A080AA5CB077}"/>
    <cellStyle name="Normal 4 7 4 2 2 5 2 4" xfId="27498" xr:uid="{0A89FAB2-68D9-4270-9F1F-35436D4350B9}"/>
    <cellStyle name="Normal 4 7 4 2 2 5 2 4 2" xfId="27499" xr:uid="{C7874A04-6BF0-435F-85B6-F8992963FDD6}"/>
    <cellStyle name="Normal 4 7 4 2 2 5 2 5" xfId="27500" xr:uid="{15A153E2-9C03-4AC2-8824-D92C05DDE4CA}"/>
    <cellStyle name="Normal 4 7 4 2 2 5 2 5 2" xfId="27501" xr:uid="{A310D898-6580-4BE4-AED2-97A2546EEBCA}"/>
    <cellStyle name="Normal 4 7 4 2 2 5 2 6" xfId="27502" xr:uid="{E422CDA2-2367-4C50-8511-6488B9A8F7A3}"/>
    <cellStyle name="Normal 4 7 4 2 2 5 2 6 2" xfId="27503" xr:uid="{31E9A28C-8C9E-408D-8388-B369459F3654}"/>
    <cellStyle name="Normal 4 7 4 2 2 5 2 7" xfId="27504" xr:uid="{1ECC9C1E-81F6-41E3-9D37-8BAE22F65661}"/>
    <cellStyle name="Normal 4 7 4 2 2 5 2 7 2" xfId="27505" xr:uid="{2455D68F-27BB-4DE6-8886-36E5258659F7}"/>
    <cellStyle name="Normal 4 7 4 2 2 5 2 8" xfId="27506" xr:uid="{1B322B99-3DB0-4265-A632-48A867E89A30}"/>
    <cellStyle name="Normal 4 7 4 2 2 5 3" xfId="27507" xr:uid="{A73B6110-85A8-4A9A-8CD6-81854AFA0E3D}"/>
    <cellStyle name="Normal 4 7 4 2 2 5 3 2" xfId="27508" xr:uid="{24BC91CD-F84B-48EA-A8C8-F1283494C067}"/>
    <cellStyle name="Normal 4 7 4 2 2 5 3 2 2" xfId="27509" xr:uid="{7D7FD035-D684-4268-867B-A4E9D0B2A258}"/>
    <cellStyle name="Normal 4 7 4 2 2 5 3 2 2 2" xfId="27510" xr:uid="{C5CF9F42-DA70-4DC3-9535-2348C7DF797E}"/>
    <cellStyle name="Normal 4 7 4 2 2 5 3 2 3" xfId="27511" xr:uid="{EA6CDA9F-0972-477C-BB70-20F7E144EA28}"/>
    <cellStyle name="Normal 4 7 4 2 2 5 3 3" xfId="27512" xr:uid="{A86E8808-5972-4F1F-9AEB-AB64FD9A6A1A}"/>
    <cellStyle name="Normal 4 7 4 2 2 5 4" xfId="27513" xr:uid="{632995FF-02FE-4A84-95CC-BA714EDC72A3}"/>
    <cellStyle name="Normal 4 7 4 2 2 5 4 2" xfId="27514" xr:uid="{5B58EFE1-67C8-46AA-9FA8-F53815850E71}"/>
    <cellStyle name="Normal 4 7 4 2 2 5 5" xfId="27515" xr:uid="{EA6E2B36-F94C-42CE-A28B-CA14E88F526F}"/>
    <cellStyle name="Normal 4 7 4 2 2 5 5 2" xfId="27516" xr:uid="{231319E6-EC00-4F7D-BF4B-1574316F4ACB}"/>
    <cellStyle name="Normal 4 7 4 2 2 5 6" xfId="27517" xr:uid="{4D73E7A7-B528-4D41-AE56-58F6CA45BABA}"/>
    <cellStyle name="Normal 4 7 4 2 2 5 6 2" xfId="27518" xr:uid="{D59022EC-31A7-406A-8989-EA6BC4984D8D}"/>
    <cellStyle name="Normal 4 7 4 2 2 5 7" xfId="27519" xr:uid="{CB144CCA-7A03-4B5F-B80B-083FD414505C}"/>
    <cellStyle name="Normal 4 7 4 2 2 5 7 2" xfId="27520" xr:uid="{2505D139-C9EF-4758-95CC-4C8C60BDD91F}"/>
    <cellStyle name="Normal 4 7 4 2 2 5 8" xfId="27521" xr:uid="{8B23631D-2EB4-4DBE-B2C2-ADB75D1EB076}"/>
    <cellStyle name="Normal 4 7 4 2 2 6" xfId="27522" xr:uid="{87C7D2DC-5DC3-467B-83D9-FC2A413D3B96}"/>
    <cellStyle name="Normal 4 7 4 2 2 6 2" xfId="27523" xr:uid="{0C17AA23-77BE-42A3-9A4F-9C7CEC6FF2F1}"/>
    <cellStyle name="Normal 4 7 4 2 2 6 2 2" xfId="27524" xr:uid="{AB356425-3D5A-482D-94EC-1D7B7C707CB9}"/>
    <cellStyle name="Normal 4 7 4 2 2 6 2 2 2" xfId="27525" xr:uid="{6EB1A036-D117-41AE-98E0-8CC232150533}"/>
    <cellStyle name="Normal 4 7 4 2 2 6 2 3" xfId="27526" xr:uid="{E50BDA9F-3798-435B-B14F-134B9B84B616}"/>
    <cellStyle name="Normal 4 7 4 2 2 6 3" xfId="27527" xr:uid="{2AC39C1E-C376-44B1-831F-AAFE133CB76E}"/>
    <cellStyle name="Normal 4 7 4 2 2 7" xfId="27528" xr:uid="{49340FB9-77C0-430B-B759-82820AF731EC}"/>
    <cellStyle name="Normal 4 7 4 2 2 7 2" xfId="27529" xr:uid="{E8937BCC-1234-4ADA-996B-E6FC2C6816EC}"/>
    <cellStyle name="Normal 4 7 4 2 2 8" xfId="27530" xr:uid="{7FD096F0-D077-4508-B051-009C14EE02EF}"/>
    <cellStyle name="Normal 4 7 4 2 2 8 2" xfId="27531" xr:uid="{869D441D-73BE-48D6-AC4B-131750B6D8E5}"/>
    <cellStyle name="Normal 4 7 4 2 2 9" xfId="27532" xr:uid="{28656A57-F7FB-4C18-A138-3A3FBCD0004D}"/>
    <cellStyle name="Normal 4 7 4 2 2 9 2" xfId="27533" xr:uid="{661BF209-2461-4A74-8A42-917024E63BA7}"/>
    <cellStyle name="Normal 4 7 4 2 3" xfId="27534" xr:uid="{64090D29-C8FB-401B-968A-6FEAEF8AFFCA}"/>
    <cellStyle name="Normal 4 7 4 2 3 2" xfId="27535" xr:uid="{0EDA794B-5F7D-4FA2-B24F-1D8FC1307FE4}"/>
    <cellStyle name="Normal 4 7 4 2 3 2 2" xfId="27536" xr:uid="{15FCED3A-00BE-4B5D-922C-54CDFBD427BD}"/>
    <cellStyle name="Normal 4 7 4 2 3 2 2 2" xfId="27537" xr:uid="{74D2B5AE-E14F-45E0-BAA1-2D2219F299A1}"/>
    <cellStyle name="Normal 4 7 4 2 3 2 2 2 2" xfId="27538" xr:uid="{875A9981-54A3-405A-92B7-D0F321299EF5}"/>
    <cellStyle name="Normal 4 7 4 2 3 2 2 2 2 2" xfId="27539" xr:uid="{332837CC-0DD8-42C9-AE50-492F3A5044CA}"/>
    <cellStyle name="Normal 4 7 4 2 3 2 2 2 2 2 2" xfId="27540" xr:uid="{5F989D75-A35D-4EC4-AAE8-22BB569C9C7B}"/>
    <cellStyle name="Normal 4 7 4 2 3 2 2 2 2 2 2 2" xfId="27541" xr:uid="{15C08B39-DF6B-4D8E-B891-5F7437823895}"/>
    <cellStyle name="Normal 4 7 4 2 3 2 2 2 2 2 3" xfId="27542" xr:uid="{7F87852C-8A6A-4A72-857A-8B7347A2E2CF}"/>
    <cellStyle name="Normal 4 7 4 2 3 2 2 2 2 3" xfId="27543" xr:uid="{C290D1D2-8187-45D5-8D01-021B997420DD}"/>
    <cellStyle name="Normal 4 7 4 2 3 2 2 2 3" xfId="27544" xr:uid="{ECAB1530-FCBE-480E-98D1-31B326848A25}"/>
    <cellStyle name="Normal 4 7 4 2 3 2 2 2 3 2" xfId="27545" xr:uid="{2323345F-F3B6-4167-AA04-DD769ADF948D}"/>
    <cellStyle name="Normal 4 7 4 2 3 2 2 2 4" xfId="27546" xr:uid="{727D342F-B4F8-429B-B16B-03B339947AA7}"/>
    <cellStyle name="Normal 4 7 4 2 3 2 2 2 4 2" xfId="27547" xr:uid="{0AA4C39E-CA68-4CDD-9A20-B7F15511FD5B}"/>
    <cellStyle name="Normal 4 7 4 2 3 2 2 2 5" xfId="27548" xr:uid="{402C379D-6442-417C-A7A3-67BEAC68C400}"/>
    <cellStyle name="Normal 4 7 4 2 3 2 2 2 5 2" xfId="27549" xr:uid="{0F09A252-875E-499C-870C-FBBCC859907A}"/>
    <cellStyle name="Normal 4 7 4 2 3 2 2 2 6" xfId="27550" xr:uid="{DD04AB66-23EB-4410-85F5-29E254198E69}"/>
    <cellStyle name="Normal 4 7 4 2 3 2 2 2 6 2" xfId="27551" xr:uid="{A08E7375-AE74-450C-A14A-9A7C7F70836C}"/>
    <cellStyle name="Normal 4 7 4 2 3 2 2 2 7" xfId="27552" xr:uid="{27762234-5E4F-40D3-AE2F-48C109108D38}"/>
    <cellStyle name="Normal 4 7 4 2 3 2 2 2 7 2" xfId="27553" xr:uid="{E6861946-68D8-49E8-A785-9F39B35D55D6}"/>
    <cellStyle name="Normal 4 7 4 2 3 2 2 2 8" xfId="27554" xr:uid="{2B28A45E-4E2A-4B39-997D-ACC4D2AF112E}"/>
    <cellStyle name="Normal 4 7 4 2 3 2 2 3" xfId="27555" xr:uid="{6018A889-4451-4238-8CC1-2A8A59108758}"/>
    <cellStyle name="Normal 4 7 4 2 3 2 2 3 2" xfId="27556" xr:uid="{4AA1EF84-2FCC-4CC8-9832-0B5D54DA243B}"/>
    <cellStyle name="Normal 4 7 4 2 3 2 2 3 2 2" xfId="27557" xr:uid="{9F0FCFE8-0347-487D-8D25-32A954D74A40}"/>
    <cellStyle name="Normal 4 7 4 2 3 2 2 3 2 2 2" xfId="27558" xr:uid="{3D2D835A-71A4-4BEE-B584-2A2529121A68}"/>
    <cellStyle name="Normal 4 7 4 2 3 2 2 3 2 3" xfId="27559" xr:uid="{33CF89E7-E69C-471D-AF44-15282D10D9B7}"/>
    <cellStyle name="Normal 4 7 4 2 3 2 2 3 3" xfId="27560" xr:uid="{BC825E41-27AB-40BE-B375-C860A7AE11CE}"/>
    <cellStyle name="Normal 4 7 4 2 3 2 2 4" xfId="27561" xr:uid="{3ACBE618-AB05-4BEE-8100-88120A1E65AE}"/>
    <cellStyle name="Normal 4 7 4 2 3 2 2 4 2" xfId="27562" xr:uid="{44CACE3B-647B-4A45-86B6-B90BC1C50DBA}"/>
    <cellStyle name="Normal 4 7 4 2 3 2 2 5" xfId="27563" xr:uid="{2A469BA0-E321-4E73-BD40-726B09B9D138}"/>
    <cellStyle name="Normal 4 7 4 2 3 2 2 5 2" xfId="27564" xr:uid="{678303DD-5261-4704-88BB-4CFBA6ECFDBC}"/>
    <cellStyle name="Normal 4 7 4 2 3 2 2 6" xfId="27565" xr:uid="{C236DABC-6C9C-4789-9324-C98C91BFD879}"/>
    <cellStyle name="Normal 4 7 4 2 3 2 2 6 2" xfId="27566" xr:uid="{8DD81902-B918-4CFB-9E14-FCD932E866B6}"/>
    <cellStyle name="Normal 4 7 4 2 3 2 2 7" xfId="27567" xr:uid="{ADC033A8-B629-4E70-871E-6F546D53F78B}"/>
    <cellStyle name="Normal 4 7 4 2 3 2 2 7 2" xfId="27568" xr:uid="{26C9C9C4-6F94-4166-A545-7CA2AFEB3EEF}"/>
    <cellStyle name="Normal 4 7 4 2 3 2 2 8" xfId="27569" xr:uid="{3664DFC1-90B9-4FC3-A25B-3AF350213418}"/>
    <cellStyle name="Normal 4 7 4 2 3 2 3" xfId="27570" xr:uid="{332F1954-0C76-4DEA-A61A-8C07D526225E}"/>
    <cellStyle name="Normal 4 7 4 2 3 2 3 2" xfId="27571" xr:uid="{E1AB7AEF-83C9-4433-A335-11779A740E21}"/>
    <cellStyle name="Normal 4 7 4 2 3 2 3 2 2" xfId="27572" xr:uid="{F052FFA8-70EB-486D-A46D-EF3C57E356CC}"/>
    <cellStyle name="Normal 4 7 4 2 3 2 3 2 2 2" xfId="27573" xr:uid="{BF72939B-0B9F-4964-A527-D799C0CAAC48}"/>
    <cellStyle name="Normal 4 7 4 2 3 2 3 2 3" xfId="27574" xr:uid="{536A709E-D31C-433F-97DA-6496FDE69FC8}"/>
    <cellStyle name="Normal 4 7 4 2 3 2 3 3" xfId="27575" xr:uid="{2CD718E3-D081-40CC-89A4-D66B600D93D5}"/>
    <cellStyle name="Normal 4 7 4 2 3 2 4" xfId="27576" xr:uid="{44020B1F-ABD0-4EF7-9DB0-8CE3AF5027AE}"/>
    <cellStyle name="Normal 4 7 4 2 3 2 4 2" xfId="27577" xr:uid="{CE0D05D0-E679-4DFF-86B1-8B52F8BDEA48}"/>
    <cellStyle name="Normal 4 7 4 2 3 2 5" xfId="27578" xr:uid="{E9654F74-24A5-4DC0-8084-6DE8ECCFE547}"/>
    <cellStyle name="Normal 4 7 4 2 3 2 5 2" xfId="27579" xr:uid="{F2BACEAC-F190-4DF1-AFBA-602650DD0310}"/>
    <cellStyle name="Normal 4 7 4 2 3 2 6" xfId="27580" xr:uid="{B001A514-3FDC-48D2-890A-AAD25AFFACED}"/>
    <cellStyle name="Normal 4 7 4 2 3 2 6 2" xfId="27581" xr:uid="{E4210925-F403-463E-922B-0F9F97C875A0}"/>
    <cellStyle name="Normal 4 7 4 2 3 2 7" xfId="27582" xr:uid="{6C889885-BCE3-47E1-9F95-4CDE8B3080FE}"/>
    <cellStyle name="Normal 4 7 4 2 3 2 7 2" xfId="27583" xr:uid="{964A3ECF-E3F5-4B26-A889-9FE5658D6FA8}"/>
    <cellStyle name="Normal 4 7 4 2 3 2 8" xfId="27584" xr:uid="{B49EF0D5-68C1-4992-9333-40CB92100CA8}"/>
    <cellStyle name="Normal 4 7 4 2 3 2 8 2" xfId="27585" xr:uid="{727D52A3-64DB-40B6-BC8F-3BCA9CEB6F0B}"/>
    <cellStyle name="Normal 4 7 4 2 3 2 9" xfId="27586" xr:uid="{EFF82589-F992-43ED-B3E0-338010028164}"/>
    <cellStyle name="Normal 4 7 4 2 3 3" xfId="27587" xr:uid="{CF2F9AB1-427C-4EFA-AF01-A17509FFF355}"/>
    <cellStyle name="Normal 4 7 4 2 3 3 2" xfId="27588" xr:uid="{F97941E0-DA9E-4617-A26B-5EBF66AA74F4}"/>
    <cellStyle name="Normal 4 7 4 2 3 3 2 2" xfId="27589" xr:uid="{862F46A6-8882-4038-AAD5-C15C93E7EF6A}"/>
    <cellStyle name="Normal 4 7 4 2 3 3 2 2 2" xfId="27590" xr:uid="{6BB46098-91DA-44D9-A9FA-957A1D38AA0D}"/>
    <cellStyle name="Normal 4 7 4 2 3 3 2 2 2 2" xfId="27591" xr:uid="{DD8A2D24-81EB-4DA7-AB76-E62B2E5F1A99}"/>
    <cellStyle name="Normal 4 7 4 2 3 3 2 2 3" xfId="27592" xr:uid="{00324EA7-7D24-40E1-8A3D-B2F8591DDD78}"/>
    <cellStyle name="Normal 4 7 4 2 3 3 2 3" xfId="27593" xr:uid="{93740435-97E9-4D81-9F74-4A3AADBFD279}"/>
    <cellStyle name="Normal 4 7 4 2 3 3 3" xfId="27594" xr:uid="{90B2A179-F28F-4A6C-BBD7-ED498543C627}"/>
    <cellStyle name="Normal 4 7 4 2 3 3 3 2" xfId="27595" xr:uid="{7AAA8DB3-2858-4014-9A26-DB048EFC5C89}"/>
    <cellStyle name="Normal 4 7 4 2 3 3 4" xfId="27596" xr:uid="{848F8B78-FD36-4799-8A03-DDFD6F705AC4}"/>
    <cellStyle name="Normal 4 7 4 2 3 3 4 2" xfId="27597" xr:uid="{9AB26BF1-3C00-4F8F-ACDA-1D6A12F37E62}"/>
    <cellStyle name="Normal 4 7 4 2 3 3 5" xfId="27598" xr:uid="{853187C9-5E40-4CE6-AD58-A2DBF5380EC2}"/>
    <cellStyle name="Normal 4 7 4 2 3 3 5 2" xfId="27599" xr:uid="{A90A5D73-D8BB-4F6F-A80C-7E73450EB756}"/>
    <cellStyle name="Normal 4 7 4 2 3 3 6" xfId="27600" xr:uid="{B3BC62AC-8438-4025-B6FD-FD604021A4B5}"/>
    <cellStyle name="Normal 4 7 4 2 3 3 6 2" xfId="27601" xr:uid="{838656AC-7386-4245-831F-668A9F169E94}"/>
    <cellStyle name="Normal 4 7 4 2 3 3 7" xfId="27602" xr:uid="{4F6064A9-6C7E-41CF-8370-3198C5B30B67}"/>
    <cellStyle name="Normal 4 7 4 2 3 3 7 2" xfId="27603" xr:uid="{FD25CD79-FD98-48FF-A1F0-D3B9479EDC40}"/>
    <cellStyle name="Normal 4 7 4 2 3 3 8" xfId="27604" xr:uid="{5760BD95-CA0A-42AD-A341-4086592F7E00}"/>
    <cellStyle name="Normal 4 7 4 2 3 4" xfId="27605" xr:uid="{8619DD6B-036A-4286-85EF-DFF78FEF7D0B}"/>
    <cellStyle name="Normal 4 7 4 2 3 4 2" xfId="27606" xr:uid="{F522C352-DCB4-4CCD-A844-8F98BE858B8D}"/>
    <cellStyle name="Normal 4 7 4 2 3 4 2 2" xfId="27607" xr:uid="{F24722D1-EE2F-4C33-A5A1-0DB97A50E0DF}"/>
    <cellStyle name="Normal 4 7 4 2 3 4 2 2 2" xfId="27608" xr:uid="{109DCD61-13A6-46DB-88BA-27C02E16A78D}"/>
    <cellStyle name="Normal 4 7 4 2 3 4 2 3" xfId="27609" xr:uid="{4BEB92BC-D579-4392-9D9A-3072999D9563}"/>
    <cellStyle name="Normal 4 7 4 2 3 4 3" xfId="27610" xr:uid="{BD96B06C-49D5-4F2F-B2E6-B4139F1FE6D2}"/>
    <cellStyle name="Normal 4 7 4 2 3 5" xfId="27611" xr:uid="{45298AA6-BF69-4759-8FBB-A0697DE65E38}"/>
    <cellStyle name="Normal 4 7 4 2 3 5 2" xfId="27612" xr:uid="{83C98433-A9A6-4D74-83B4-77C1D6F937EB}"/>
    <cellStyle name="Normal 4 7 4 2 3 6" xfId="27613" xr:uid="{C94D4C6E-819E-4D5F-979A-FDFA71AF52A3}"/>
    <cellStyle name="Normal 4 7 4 2 3 6 2" xfId="27614" xr:uid="{00FC326A-6118-48A3-A749-FC8767C3ADC1}"/>
    <cellStyle name="Normal 4 7 4 2 3 7" xfId="27615" xr:uid="{5D33511B-1E7B-4375-BEEB-0655565211A6}"/>
    <cellStyle name="Normal 4 7 4 2 3 7 2" xfId="27616" xr:uid="{6CF223B7-0219-425F-B0A6-08B51DF15A1B}"/>
    <cellStyle name="Normal 4 7 4 2 3 8" xfId="27617" xr:uid="{53900DC0-280D-42A7-8E0A-F20A034A03A1}"/>
    <cellStyle name="Normal 4 7 4 2 3 8 2" xfId="27618" xr:uid="{29AC225C-46C0-4437-9EDC-1C601183C6B8}"/>
    <cellStyle name="Normal 4 7 4 2 3 9" xfId="27619" xr:uid="{A45949FA-0BB7-422B-BA28-F81A5988EB8E}"/>
    <cellStyle name="Normal 4 7 4 2 4" xfId="27620" xr:uid="{C5568875-966B-4630-BC26-2214FB487FCC}"/>
    <cellStyle name="Normal 4 7 4 2 4 2" xfId="27621" xr:uid="{42EF7C3B-4855-4892-8A10-66EC01AD0779}"/>
    <cellStyle name="Normal 4 7 4 2 5" xfId="27622" xr:uid="{4F981AFD-67AE-46A1-8486-A5CBC57A1BCB}"/>
    <cellStyle name="Normal 4 7 4 2 5 2" xfId="27623" xr:uid="{6FBC10FC-A862-4325-B8D8-E4F8ADE009F9}"/>
    <cellStyle name="Normal 4 7 4 2 6" xfId="27624" xr:uid="{7F69A6CF-D077-4870-9FD2-90057037FEE1}"/>
    <cellStyle name="Normal 4 7 4 2 6 2" xfId="27625" xr:uid="{2E3103F8-6D61-4FC9-9951-2BAEFC9E462B}"/>
    <cellStyle name="Normal 4 7 4 2 6 2 2" xfId="27626" xr:uid="{C72C76E3-D611-4D9E-B796-768A43646C7A}"/>
    <cellStyle name="Normal 4 7 4 2 6 2 2 2" xfId="27627" xr:uid="{03869DF1-420C-484F-A300-00B6CF2F7261}"/>
    <cellStyle name="Normal 4 7 4 2 6 2 2 2 2" xfId="27628" xr:uid="{B94A8B04-7903-4BF1-8E61-1E66364D85A0}"/>
    <cellStyle name="Normal 4 7 4 2 6 2 2 2 2 2" xfId="27629" xr:uid="{58EAE214-7879-45F8-B8CD-0F8F09244273}"/>
    <cellStyle name="Normal 4 7 4 2 6 2 2 2 3" xfId="27630" xr:uid="{4B952B6D-7C9C-4A1C-B727-8F72EBC8B3C1}"/>
    <cellStyle name="Normal 4 7 4 2 6 2 2 3" xfId="27631" xr:uid="{19B12C93-510A-43AD-9F3B-CF597B1313A6}"/>
    <cellStyle name="Normal 4 7 4 2 6 2 3" xfId="27632" xr:uid="{5E6CB041-F8E3-4610-A7F1-2E21364EA8CC}"/>
    <cellStyle name="Normal 4 7 4 2 6 2 3 2" xfId="27633" xr:uid="{C5B5B49E-5CD6-4D41-A71B-43063BA4846A}"/>
    <cellStyle name="Normal 4 7 4 2 6 2 4" xfId="27634" xr:uid="{A80340F6-16B8-49ED-9354-3A79E6BC45BB}"/>
    <cellStyle name="Normal 4 7 4 2 6 2 4 2" xfId="27635" xr:uid="{DBA31C9D-F94B-4A23-8643-24051B63D45C}"/>
    <cellStyle name="Normal 4 7 4 2 6 2 5" xfId="27636" xr:uid="{69B1FAC1-209D-47E5-9638-715B2278533E}"/>
    <cellStyle name="Normal 4 7 4 2 6 2 5 2" xfId="27637" xr:uid="{B738442F-86B7-4188-ADD1-085F5897EB7A}"/>
    <cellStyle name="Normal 4 7 4 2 6 2 6" xfId="27638" xr:uid="{B529DD4B-F351-4E22-BCF9-AB34E4F389A6}"/>
    <cellStyle name="Normal 4 7 4 2 6 2 6 2" xfId="27639" xr:uid="{6E555A11-F15C-4653-9CF4-94C5AF0998CE}"/>
    <cellStyle name="Normal 4 7 4 2 6 2 7" xfId="27640" xr:uid="{39A6FEB5-FBE8-402B-B9AB-DA159FB78293}"/>
    <cellStyle name="Normal 4 7 4 2 6 2 7 2" xfId="27641" xr:uid="{8812481B-F124-4299-A8D6-C7CD06A3EF0F}"/>
    <cellStyle name="Normal 4 7 4 2 6 2 8" xfId="27642" xr:uid="{9E0140B0-A42E-43FA-8542-39721759E290}"/>
    <cellStyle name="Normal 4 7 4 2 6 3" xfId="27643" xr:uid="{04DB39EC-927E-41F5-A927-D8D0C0719076}"/>
    <cellStyle name="Normal 4 7 4 2 6 3 2" xfId="27644" xr:uid="{B67FF83D-4EFC-4F59-B3AB-F57FD2BEB0CB}"/>
    <cellStyle name="Normal 4 7 4 2 6 3 2 2" xfId="27645" xr:uid="{30424E2F-4F4D-4957-B82D-0E8414844B98}"/>
    <cellStyle name="Normal 4 7 4 2 6 3 2 2 2" xfId="27646" xr:uid="{90985209-D8BC-4212-9325-7F13CE5C0896}"/>
    <cellStyle name="Normal 4 7 4 2 6 3 2 3" xfId="27647" xr:uid="{92019395-BFC1-41C4-8AE4-6141C4791F7A}"/>
    <cellStyle name="Normal 4 7 4 2 6 3 3" xfId="27648" xr:uid="{8F4D9B42-914B-4B08-A686-5F000115FE77}"/>
    <cellStyle name="Normal 4 7 4 2 6 4" xfId="27649" xr:uid="{FF62DA09-8464-40D5-9CA4-1E6C73399C0F}"/>
    <cellStyle name="Normal 4 7 4 2 6 4 2" xfId="27650" xr:uid="{97B8E4DF-CE34-4AB2-85A3-D8D2A140F9EF}"/>
    <cellStyle name="Normal 4 7 4 2 6 5" xfId="27651" xr:uid="{09EB64E1-0EB4-4D4D-A974-4D7857B9249A}"/>
    <cellStyle name="Normal 4 7 4 2 6 5 2" xfId="27652" xr:uid="{812A81CD-C21F-4386-8EEA-088943E4EF37}"/>
    <cellStyle name="Normal 4 7 4 2 6 6" xfId="27653" xr:uid="{9A42C833-1F6F-46C8-81E8-FEFCC4303746}"/>
    <cellStyle name="Normal 4 7 4 2 6 6 2" xfId="27654" xr:uid="{3761DE5E-CFF8-4AF9-B35F-325D1105983A}"/>
    <cellStyle name="Normal 4 7 4 2 6 7" xfId="27655" xr:uid="{04F94738-C2C8-4B90-9BE6-FCC60CE096DF}"/>
    <cellStyle name="Normal 4 7 4 2 6 7 2" xfId="27656" xr:uid="{53F2663A-138E-47A9-BFFC-2737AD31B265}"/>
    <cellStyle name="Normal 4 7 4 2 6 8" xfId="27657" xr:uid="{50B9B2B0-CE33-4692-B7D0-5F97655DAE9A}"/>
    <cellStyle name="Normal 4 7 4 2 7" xfId="27658" xr:uid="{8ED9038D-FEFA-48A5-A8EE-551B1E8E5BB3}"/>
    <cellStyle name="Normal 4 7 4 2 7 2" xfId="27659" xr:uid="{AAF70939-BA2D-4D74-A4B4-34AC80BC65F4}"/>
    <cellStyle name="Normal 4 7 4 2 7 2 2" xfId="27660" xr:uid="{1D7B05FF-34EE-4771-BEAE-817BB636DC27}"/>
    <cellStyle name="Normal 4 7 4 2 7 2 2 2" xfId="27661" xr:uid="{5C7668F9-1BEC-401F-BD01-BA552B6D1B00}"/>
    <cellStyle name="Normal 4 7 4 2 7 2 3" xfId="27662" xr:uid="{38B71A02-AB92-462F-A63F-8E2F10D44EDA}"/>
    <cellStyle name="Normal 4 7 4 2 7 3" xfId="27663" xr:uid="{DDD7FC66-F4B0-4806-89E4-A3F64FC7F9E3}"/>
    <cellStyle name="Normal 4 7 4 2 8" xfId="27664" xr:uid="{4022072B-E504-40B1-87F4-A83B75889EB5}"/>
    <cellStyle name="Normal 4 7 4 2 8 2" xfId="27665" xr:uid="{6C058D9E-68F7-4E26-B4B5-2E8CB5C07835}"/>
    <cellStyle name="Normal 4 7 4 2 9" xfId="27666" xr:uid="{C3EEE47E-881D-4049-B729-E4F2EC0D47B0}"/>
    <cellStyle name="Normal 4 7 4 2 9 2" xfId="27667" xr:uid="{6BDD484C-0ABF-487A-9784-35C59CF5B016}"/>
    <cellStyle name="Normal 4 7 4 3" xfId="27668" xr:uid="{D6011591-076D-45E9-BFCB-70EB2AC9C088}"/>
    <cellStyle name="Normal 4 7 4 3 10" xfId="27669" xr:uid="{4619D7AE-5C8A-4A18-9586-A89E6A1546A0}"/>
    <cellStyle name="Normal 4 7 4 3 10 2" xfId="27670" xr:uid="{C083975B-2507-41B9-BFED-EA89C8B13390}"/>
    <cellStyle name="Normal 4 7 4 3 11" xfId="27671" xr:uid="{AD2D0A00-E3EC-4DCA-89E6-D7C41D1BB4C5}"/>
    <cellStyle name="Normal 4 7 4 3 11 2" xfId="27672" xr:uid="{4E7825DC-3F34-46F1-9434-6D54B83C7D26}"/>
    <cellStyle name="Normal 4 7 4 3 12" xfId="27673" xr:uid="{E85518FE-67B7-46D1-9FB5-BC6638953BC9}"/>
    <cellStyle name="Normal 4 7 4 3 2" xfId="27674" xr:uid="{4CCABAB6-590D-43BC-8572-65C20D9886BD}"/>
    <cellStyle name="Normal 4 7 4 3 2 2" xfId="27675" xr:uid="{FB02AA6C-3598-4A35-90A8-39A7AB603985}"/>
    <cellStyle name="Normal 4 7 4 3 2 2 2" xfId="27676" xr:uid="{1318E9C6-B131-4BFB-842D-AAA1A226C0E5}"/>
    <cellStyle name="Normal 4 7 4 3 2 2 2 2" xfId="27677" xr:uid="{193D7257-B8D5-43A8-97B6-2F662DB0583F}"/>
    <cellStyle name="Normal 4 7 4 3 2 2 2 2 2" xfId="27678" xr:uid="{04B00B04-2CAD-42B8-A7F4-1B8AAF436BE1}"/>
    <cellStyle name="Normal 4 7 4 3 2 2 2 2 2 2" xfId="27679" xr:uid="{499D64D0-B61C-4A59-B12C-C0D1FA6F7766}"/>
    <cellStyle name="Normal 4 7 4 3 2 2 2 2 2 2 2" xfId="27680" xr:uid="{9B401D12-4B72-40FB-AB09-9DD1DD61D8E9}"/>
    <cellStyle name="Normal 4 7 4 3 2 2 2 2 2 2 2 2" xfId="27681" xr:uid="{525F6383-E065-4054-82C7-FDBF9E50146A}"/>
    <cellStyle name="Normal 4 7 4 3 2 2 2 2 2 2 3" xfId="27682" xr:uid="{FAD57FB6-9D5B-40C2-BB2B-FCFD976EE8A4}"/>
    <cellStyle name="Normal 4 7 4 3 2 2 2 2 2 3" xfId="27683" xr:uid="{A0B5B829-2E09-45EC-94E5-83E47441F3D1}"/>
    <cellStyle name="Normal 4 7 4 3 2 2 2 2 3" xfId="27684" xr:uid="{585F97C5-8C60-47FA-A8C3-FEB5C87BE744}"/>
    <cellStyle name="Normal 4 7 4 3 2 2 2 2 3 2" xfId="27685" xr:uid="{1EDD56C5-B76B-42CD-ABFC-5CE3D2634551}"/>
    <cellStyle name="Normal 4 7 4 3 2 2 2 2 4" xfId="27686" xr:uid="{314F5654-479C-4A83-A5AC-BC1E49587A45}"/>
    <cellStyle name="Normal 4 7 4 3 2 2 2 2 4 2" xfId="27687" xr:uid="{80BFA7DB-8634-41E2-911C-206BAF66EC22}"/>
    <cellStyle name="Normal 4 7 4 3 2 2 2 2 5" xfId="27688" xr:uid="{65273BAF-2939-45CE-8C5D-11171B5FE261}"/>
    <cellStyle name="Normal 4 7 4 3 2 2 2 2 5 2" xfId="27689" xr:uid="{2A550088-CFE9-41E7-BF92-1F8CC64AEFA0}"/>
    <cellStyle name="Normal 4 7 4 3 2 2 2 2 6" xfId="27690" xr:uid="{014501EA-32A8-4F15-A591-18A00807512D}"/>
    <cellStyle name="Normal 4 7 4 3 2 2 2 2 6 2" xfId="27691" xr:uid="{BBAFB8E6-DCBB-4744-A809-D2BBE8846161}"/>
    <cellStyle name="Normal 4 7 4 3 2 2 2 2 7" xfId="27692" xr:uid="{A4E08CF9-FD06-4412-ADD9-D6799DFA2626}"/>
    <cellStyle name="Normal 4 7 4 3 2 2 2 2 7 2" xfId="27693" xr:uid="{DCFDAD5A-3F08-40A6-8200-92595CD157C3}"/>
    <cellStyle name="Normal 4 7 4 3 2 2 2 2 8" xfId="27694" xr:uid="{FEFB806C-1BA3-423D-9559-CE6FF802AC92}"/>
    <cellStyle name="Normal 4 7 4 3 2 2 2 3" xfId="27695" xr:uid="{1DD1FBDD-8878-4BCA-914F-DEF73DBC282A}"/>
    <cellStyle name="Normal 4 7 4 3 2 2 2 3 2" xfId="27696" xr:uid="{C2B6737C-2E94-41B4-AB22-2634F284E89A}"/>
    <cellStyle name="Normal 4 7 4 3 2 2 2 3 2 2" xfId="27697" xr:uid="{550F0469-9151-447A-BDEE-DB50E63DAF82}"/>
    <cellStyle name="Normal 4 7 4 3 2 2 2 3 2 2 2" xfId="27698" xr:uid="{05D39B5B-1031-4469-BCC7-204A494B97A1}"/>
    <cellStyle name="Normal 4 7 4 3 2 2 2 3 2 3" xfId="27699" xr:uid="{BB9CAE28-AAB3-4431-9B13-E56F6450D47A}"/>
    <cellStyle name="Normal 4 7 4 3 2 2 2 3 3" xfId="27700" xr:uid="{09E05950-A942-4902-8E85-348095B4FB7F}"/>
    <cellStyle name="Normal 4 7 4 3 2 2 2 4" xfId="27701" xr:uid="{A5E49450-E767-4D58-8AF5-5DED4DDB8E62}"/>
    <cellStyle name="Normal 4 7 4 3 2 2 2 4 2" xfId="27702" xr:uid="{49D235F7-A9AD-442B-B82F-CAAE4750E0E7}"/>
    <cellStyle name="Normal 4 7 4 3 2 2 2 5" xfId="27703" xr:uid="{1BBE05AE-7A67-40FB-84DD-F269B6DE6D9E}"/>
    <cellStyle name="Normal 4 7 4 3 2 2 2 5 2" xfId="27704" xr:uid="{82B0BDD5-2187-4C32-BB60-C4A0A3DCEE5C}"/>
    <cellStyle name="Normal 4 7 4 3 2 2 2 6" xfId="27705" xr:uid="{81BD43F4-060C-4EF3-A584-3D890C692FF3}"/>
    <cellStyle name="Normal 4 7 4 3 2 2 2 6 2" xfId="27706" xr:uid="{2168EFDA-231A-450D-A791-6ACFABE02EA1}"/>
    <cellStyle name="Normal 4 7 4 3 2 2 2 7" xfId="27707" xr:uid="{3B362D85-AF32-40E4-B15B-E2EBCF644654}"/>
    <cellStyle name="Normal 4 7 4 3 2 2 2 7 2" xfId="27708" xr:uid="{F67EDFC8-1DEF-4F46-89E8-6B2113C66F6F}"/>
    <cellStyle name="Normal 4 7 4 3 2 2 2 8" xfId="27709" xr:uid="{2109E5C2-E008-4D4F-92AC-30D36533E75E}"/>
    <cellStyle name="Normal 4 7 4 3 2 2 3" xfId="27710" xr:uid="{6F489AA3-916D-41D1-852F-8AD24A044788}"/>
    <cellStyle name="Normal 4 7 4 3 2 2 3 2" xfId="27711" xr:uid="{95B5C699-55E7-47B0-9569-6079ADD90220}"/>
    <cellStyle name="Normal 4 7 4 3 2 2 3 2 2" xfId="27712" xr:uid="{60925307-C799-4A35-B8E5-D8F77C4E34DF}"/>
    <cellStyle name="Normal 4 7 4 3 2 2 3 2 2 2" xfId="27713" xr:uid="{2D88D333-1831-4972-BFAB-83B5FB09F13F}"/>
    <cellStyle name="Normal 4 7 4 3 2 2 3 2 3" xfId="27714" xr:uid="{92FD3421-7640-42D8-9276-0A2FC333A77F}"/>
    <cellStyle name="Normal 4 7 4 3 2 2 3 3" xfId="27715" xr:uid="{6E13F86B-7619-41F7-A131-E4D90E79F686}"/>
    <cellStyle name="Normal 4 7 4 3 2 2 4" xfId="27716" xr:uid="{A6BCF10F-FEAF-414C-AD1C-40B2380C0609}"/>
    <cellStyle name="Normal 4 7 4 3 2 2 4 2" xfId="27717" xr:uid="{5A7B6D59-BDA8-4132-9064-83DA7A7FB8EF}"/>
    <cellStyle name="Normal 4 7 4 3 2 2 5" xfId="27718" xr:uid="{A3C0A2A0-3F51-4F78-B0F5-7DAB9E24E5CC}"/>
    <cellStyle name="Normal 4 7 4 3 2 2 5 2" xfId="27719" xr:uid="{88137956-EEDE-4941-ACF6-7E0E342DD40B}"/>
    <cellStyle name="Normal 4 7 4 3 2 2 6" xfId="27720" xr:uid="{F43E90C3-1D4E-4665-9D9B-D83EDA25152D}"/>
    <cellStyle name="Normal 4 7 4 3 2 2 6 2" xfId="27721" xr:uid="{4CFAFF58-BFD9-47F9-88F3-2876F5A4551E}"/>
    <cellStyle name="Normal 4 7 4 3 2 2 7" xfId="27722" xr:uid="{7A10E6D8-561D-474E-9E86-6813BEDA07DB}"/>
    <cellStyle name="Normal 4 7 4 3 2 2 7 2" xfId="27723" xr:uid="{3096DFD7-A830-4FF4-A7B3-46C7F757E792}"/>
    <cellStyle name="Normal 4 7 4 3 2 2 8" xfId="27724" xr:uid="{6CCC0E48-0E0E-4EF3-893D-D32364365543}"/>
    <cellStyle name="Normal 4 7 4 3 2 2 8 2" xfId="27725" xr:uid="{3ACA923C-9528-450A-98CF-54ECF0C82508}"/>
    <cellStyle name="Normal 4 7 4 3 2 2 9" xfId="27726" xr:uid="{00A7AE45-82B4-4F77-9908-0A9139BF755F}"/>
    <cellStyle name="Normal 4 7 4 3 2 3" xfId="27727" xr:uid="{21F5EB8D-E5E7-4852-91D2-511AF385F024}"/>
    <cellStyle name="Normal 4 7 4 3 2 3 2" xfId="27728" xr:uid="{D0AECFCC-9D1C-4113-8445-80B5B7AE2F5B}"/>
    <cellStyle name="Normal 4 7 4 3 2 3 2 2" xfId="27729" xr:uid="{5731308F-408A-4331-A32C-5A4938C08E08}"/>
    <cellStyle name="Normal 4 7 4 3 2 3 2 2 2" xfId="27730" xr:uid="{DA533AB2-3E95-4A7F-9D0B-FB7670F3B314}"/>
    <cellStyle name="Normal 4 7 4 3 2 3 2 2 2 2" xfId="27731" xr:uid="{594D7F70-6ACA-4FF3-9471-AE8873D0B37F}"/>
    <cellStyle name="Normal 4 7 4 3 2 3 2 2 3" xfId="27732" xr:uid="{E06CCAA1-D0A7-4694-ACC2-A51FA1F59124}"/>
    <cellStyle name="Normal 4 7 4 3 2 3 2 3" xfId="27733" xr:uid="{3F83A8AA-10AB-480D-9403-C91DDF2C7FEF}"/>
    <cellStyle name="Normal 4 7 4 3 2 3 3" xfId="27734" xr:uid="{2DC3FADB-3BCF-4796-9E0D-A80B9EEF3F54}"/>
    <cellStyle name="Normal 4 7 4 3 2 3 3 2" xfId="27735" xr:uid="{29742F91-2E47-4746-9593-8FCDCB4F192A}"/>
    <cellStyle name="Normal 4 7 4 3 2 3 4" xfId="27736" xr:uid="{BEAB17B6-EEE5-4AB5-B876-03D20121E0E8}"/>
    <cellStyle name="Normal 4 7 4 3 2 3 4 2" xfId="27737" xr:uid="{536EA94B-E68F-404C-8EF5-43C3AA6B4E2C}"/>
    <cellStyle name="Normal 4 7 4 3 2 3 5" xfId="27738" xr:uid="{FECA841F-FA26-4386-8FBD-71E6EFFA914C}"/>
    <cellStyle name="Normal 4 7 4 3 2 3 5 2" xfId="27739" xr:uid="{871CD4CF-9B84-45F4-9E53-2B300D5374A6}"/>
    <cellStyle name="Normal 4 7 4 3 2 3 6" xfId="27740" xr:uid="{B53B9B97-8109-4BD6-AE7E-013C653B2B9B}"/>
    <cellStyle name="Normal 4 7 4 3 2 3 6 2" xfId="27741" xr:uid="{EC724EAE-FEAC-41C6-9AA2-2C7DB35086D7}"/>
    <cellStyle name="Normal 4 7 4 3 2 3 7" xfId="27742" xr:uid="{09086CE4-DB39-47DD-95CE-ADC6BFFB187B}"/>
    <cellStyle name="Normal 4 7 4 3 2 3 7 2" xfId="27743" xr:uid="{619135EE-464F-43EB-9839-4765F4C93FBD}"/>
    <cellStyle name="Normal 4 7 4 3 2 3 8" xfId="27744" xr:uid="{F2D99F5C-948D-4AAA-955B-27BCDDAB4DF8}"/>
    <cellStyle name="Normal 4 7 4 3 2 4" xfId="27745" xr:uid="{5D0CC970-4A34-45D6-82F5-B0FD3B7C68D5}"/>
    <cellStyle name="Normal 4 7 4 3 2 4 2" xfId="27746" xr:uid="{DE1C94A6-4BD8-4D53-B6C4-BDF7E1A1D497}"/>
    <cellStyle name="Normal 4 7 4 3 2 4 2 2" xfId="27747" xr:uid="{06930004-A065-41BF-81AC-E8890C2699A6}"/>
    <cellStyle name="Normal 4 7 4 3 2 4 2 2 2" xfId="27748" xr:uid="{ADF917B1-475B-4AD8-B628-368CB57EB489}"/>
    <cellStyle name="Normal 4 7 4 3 2 4 2 3" xfId="27749" xr:uid="{9536F01C-B4CD-4EAC-AB64-E72FA7CC447B}"/>
    <cellStyle name="Normal 4 7 4 3 2 4 3" xfId="27750" xr:uid="{6D961339-8E47-47E3-8AAA-B3D445B6282E}"/>
    <cellStyle name="Normal 4 7 4 3 2 5" xfId="27751" xr:uid="{DED27917-4EA5-4C48-88EB-BAF4C3A861C7}"/>
    <cellStyle name="Normal 4 7 4 3 2 5 2" xfId="27752" xr:uid="{500DDAF7-12B5-46A5-80D3-1AD7A174C476}"/>
    <cellStyle name="Normal 4 7 4 3 2 6" xfId="27753" xr:uid="{3802C430-E22F-4E40-A142-C0613ED1E42B}"/>
    <cellStyle name="Normal 4 7 4 3 2 6 2" xfId="27754" xr:uid="{5BDB6433-5375-464D-890F-B7F7627EAED5}"/>
    <cellStyle name="Normal 4 7 4 3 2 7" xfId="27755" xr:uid="{E1B89914-DB42-4A32-AFD8-0555AB577053}"/>
    <cellStyle name="Normal 4 7 4 3 2 7 2" xfId="27756" xr:uid="{4602B448-804C-47E8-AB36-38C27D836235}"/>
    <cellStyle name="Normal 4 7 4 3 2 8" xfId="27757" xr:uid="{C9E28BEB-722E-4F2E-B1AF-5326432A1CF4}"/>
    <cellStyle name="Normal 4 7 4 3 2 8 2" xfId="27758" xr:uid="{FE7E5EAD-A870-4A42-BC1E-FE3B72605853}"/>
    <cellStyle name="Normal 4 7 4 3 2 9" xfId="27759" xr:uid="{D9633765-2E55-4B23-ABBD-F2CBD21ACC08}"/>
    <cellStyle name="Normal 4 7 4 3 3" xfId="27760" xr:uid="{9DEC0ABC-9A2E-4DAF-BF68-BD3C3731D8D5}"/>
    <cellStyle name="Normal 4 7 4 3 3 2" xfId="27761" xr:uid="{73C95442-8F0E-4E1A-8FB4-E97DFF8F9707}"/>
    <cellStyle name="Normal 4 7 4 3 4" xfId="27762" xr:uid="{E998DACB-8D78-4F04-AF37-EF57B9EFD1A4}"/>
    <cellStyle name="Normal 4 7 4 3 4 2" xfId="27763" xr:uid="{D22DB37E-C24F-44EC-BBFC-D927640DCB62}"/>
    <cellStyle name="Normal 4 7 4 3 5" xfId="27764" xr:uid="{77A72703-E1D9-4135-87C3-C7340CD83162}"/>
    <cellStyle name="Normal 4 7 4 3 5 2" xfId="27765" xr:uid="{8E793C84-BFE6-4440-ABE4-D24DFF9073D7}"/>
    <cellStyle name="Normal 4 7 4 3 5 2 2" xfId="27766" xr:uid="{6421B98B-1502-4B94-8A5A-40402AEC0614}"/>
    <cellStyle name="Normal 4 7 4 3 5 2 2 2" xfId="27767" xr:uid="{EE2B6092-DA5D-484D-AF38-FD620EACEB14}"/>
    <cellStyle name="Normal 4 7 4 3 5 2 2 2 2" xfId="27768" xr:uid="{9332FC72-2B5F-4149-AFB8-D0209BA77E8A}"/>
    <cellStyle name="Normal 4 7 4 3 5 2 2 2 2 2" xfId="27769" xr:uid="{7A7202EB-ECE7-438F-B26C-651B338AF044}"/>
    <cellStyle name="Normal 4 7 4 3 5 2 2 2 3" xfId="27770" xr:uid="{4E62F78E-BF19-47A4-B643-D8E9FCB041EF}"/>
    <cellStyle name="Normal 4 7 4 3 5 2 2 3" xfId="27771" xr:uid="{A3B25BD7-9CE0-44FB-B63B-B4C146424844}"/>
    <cellStyle name="Normal 4 7 4 3 5 2 3" xfId="27772" xr:uid="{3DA63D05-D81B-4EA9-A598-178715D233FF}"/>
    <cellStyle name="Normal 4 7 4 3 5 2 3 2" xfId="27773" xr:uid="{82246BE3-46F3-4648-8527-38BF5D32A241}"/>
    <cellStyle name="Normal 4 7 4 3 5 2 4" xfId="27774" xr:uid="{9046FB3C-AB3C-446B-A3BE-AA3A31E822A9}"/>
    <cellStyle name="Normal 4 7 4 3 5 2 4 2" xfId="27775" xr:uid="{A3B29D65-16E4-47DB-BE86-52DFEA6B1284}"/>
    <cellStyle name="Normal 4 7 4 3 5 2 5" xfId="27776" xr:uid="{A5B7A816-0915-4C3C-AD0D-0C0B97F714BD}"/>
    <cellStyle name="Normal 4 7 4 3 5 2 5 2" xfId="27777" xr:uid="{D8693842-3E56-4730-88AD-45599642D5BF}"/>
    <cellStyle name="Normal 4 7 4 3 5 2 6" xfId="27778" xr:uid="{180C2103-CB2B-4B74-B3DF-8B7E7993FC64}"/>
    <cellStyle name="Normal 4 7 4 3 5 2 6 2" xfId="27779" xr:uid="{AFF99D50-CD0B-4639-AA8F-4C766DC8987C}"/>
    <cellStyle name="Normal 4 7 4 3 5 2 7" xfId="27780" xr:uid="{656316F4-2A98-45D3-ACC7-B8735A8A1419}"/>
    <cellStyle name="Normal 4 7 4 3 5 2 7 2" xfId="27781" xr:uid="{E0CB5063-19D4-4013-8A86-51BFBD3A80AE}"/>
    <cellStyle name="Normal 4 7 4 3 5 2 8" xfId="27782" xr:uid="{D7B0FF03-9B02-4698-83EC-5E9C78A04F41}"/>
    <cellStyle name="Normal 4 7 4 3 5 3" xfId="27783" xr:uid="{59B01E49-1232-44DB-B968-943A4C2B9E74}"/>
    <cellStyle name="Normal 4 7 4 3 5 3 2" xfId="27784" xr:uid="{7E0E660F-82EF-416A-938A-5BBA99543B1E}"/>
    <cellStyle name="Normal 4 7 4 3 5 3 2 2" xfId="27785" xr:uid="{BDF07881-FA59-4880-86E8-EA9E6808DC5B}"/>
    <cellStyle name="Normal 4 7 4 3 5 3 2 2 2" xfId="27786" xr:uid="{6945AB5D-6B6D-41D0-BA39-0A801B0287FD}"/>
    <cellStyle name="Normal 4 7 4 3 5 3 2 3" xfId="27787" xr:uid="{859A24BA-616A-4979-B11C-50E61B819C0E}"/>
    <cellStyle name="Normal 4 7 4 3 5 3 3" xfId="27788" xr:uid="{62BE5307-5E22-4D46-931E-AD08B22763C9}"/>
    <cellStyle name="Normal 4 7 4 3 5 4" xfId="27789" xr:uid="{97E3C72B-3DC4-48FE-A66D-3C227CB91FE4}"/>
    <cellStyle name="Normal 4 7 4 3 5 4 2" xfId="27790" xr:uid="{9724550F-E436-49AB-8072-103A78C73045}"/>
    <cellStyle name="Normal 4 7 4 3 5 5" xfId="27791" xr:uid="{903F8AD5-B848-42AA-9B76-CB3843A6EB7B}"/>
    <cellStyle name="Normal 4 7 4 3 5 5 2" xfId="27792" xr:uid="{FDBE9188-4D46-4022-A103-26A38F0C0104}"/>
    <cellStyle name="Normal 4 7 4 3 5 6" xfId="27793" xr:uid="{3874DDDB-AA3A-46F3-8A1B-9B72965C6672}"/>
    <cellStyle name="Normal 4 7 4 3 5 6 2" xfId="27794" xr:uid="{9C776D5C-343F-4557-8991-1A3ECC1F1130}"/>
    <cellStyle name="Normal 4 7 4 3 5 7" xfId="27795" xr:uid="{EE82A431-9697-43F5-9F6B-C456FC301D74}"/>
    <cellStyle name="Normal 4 7 4 3 5 7 2" xfId="27796" xr:uid="{31B7C4DE-658E-49FC-AABD-00D1EE57EEFC}"/>
    <cellStyle name="Normal 4 7 4 3 5 8" xfId="27797" xr:uid="{D4D1B972-540B-4915-BA7D-8665B805877F}"/>
    <cellStyle name="Normal 4 7 4 3 6" xfId="27798" xr:uid="{4555F084-35B9-4A2D-9A4E-788CB11442F0}"/>
    <cellStyle name="Normal 4 7 4 3 6 2" xfId="27799" xr:uid="{B26891D9-8702-4A95-8E63-114A9C560EF1}"/>
    <cellStyle name="Normal 4 7 4 3 6 2 2" xfId="27800" xr:uid="{68783BAE-BD10-44E9-A29C-CCBB473D820A}"/>
    <cellStyle name="Normal 4 7 4 3 6 2 2 2" xfId="27801" xr:uid="{4ECF70FA-6659-4BC1-B77B-0B922AA02EED}"/>
    <cellStyle name="Normal 4 7 4 3 6 2 3" xfId="27802" xr:uid="{7E49B1BF-53EE-4781-A0FD-75041D5F4205}"/>
    <cellStyle name="Normal 4 7 4 3 6 3" xfId="27803" xr:uid="{9E7A9543-BD06-41D3-A345-D4691A0B0F29}"/>
    <cellStyle name="Normal 4 7 4 3 7" xfId="27804" xr:uid="{CD219FFC-8060-4ECE-934A-A79CE0DFDA77}"/>
    <cellStyle name="Normal 4 7 4 3 7 2" xfId="27805" xr:uid="{70ACE456-B017-43D5-AC27-59F971A6AC25}"/>
    <cellStyle name="Normal 4 7 4 3 8" xfId="27806" xr:uid="{ABEF3699-6F20-4BE5-AA2A-2632AE0BA655}"/>
    <cellStyle name="Normal 4 7 4 3 8 2" xfId="27807" xr:uid="{392BBD7D-7662-4239-8EB6-8F02E92EE4C5}"/>
    <cellStyle name="Normal 4 7 4 3 9" xfId="27808" xr:uid="{1F6DA3BD-116D-401D-AE6F-0755F3E48177}"/>
    <cellStyle name="Normal 4 7 4 3 9 2" xfId="27809" xr:uid="{63076B70-BEF7-48B4-AF0E-E1BB3435FAE2}"/>
    <cellStyle name="Normal 4 7 4 4" xfId="27810" xr:uid="{A57B4798-69B4-4D41-ACE4-2668AF1F485F}"/>
    <cellStyle name="Normal 4 7 4 4 2" xfId="27811" xr:uid="{8564C763-19A6-42AF-8458-00B3EB208A15}"/>
    <cellStyle name="Normal 4 7 4 4 2 2" xfId="27812" xr:uid="{A0FE7FE9-CB13-4180-8E85-85F096B5745B}"/>
    <cellStyle name="Normal 4 7 4 4 2 2 2" xfId="27813" xr:uid="{E28BE436-64DA-4522-BBF2-1B291D46BAD5}"/>
    <cellStyle name="Normal 4 7 4 4 2 2 2 2" xfId="27814" xr:uid="{881795FC-D542-474D-BB17-AE4DDED4642E}"/>
    <cellStyle name="Normal 4 7 4 4 2 2 2 2 2" xfId="27815" xr:uid="{D3FB814F-65FC-450B-9160-44C2C803B525}"/>
    <cellStyle name="Normal 4 7 4 4 2 2 2 2 2 2" xfId="27816" xr:uid="{FAF6E166-9309-4A41-9207-F7A4EF065258}"/>
    <cellStyle name="Normal 4 7 4 4 2 2 2 2 2 2 2" xfId="27817" xr:uid="{B4896521-B6D3-4516-995D-E188E624295C}"/>
    <cellStyle name="Normal 4 7 4 4 2 2 2 2 2 3" xfId="27818" xr:uid="{0D0B2B0B-5A95-4B05-9881-8C77431298E1}"/>
    <cellStyle name="Normal 4 7 4 4 2 2 2 2 3" xfId="27819" xr:uid="{08A27609-5013-4EAF-B8FA-81338450A8CC}"/>
    <cellStyle name="Normal 4 7 4 4 2 2 2 3" xfId="27820" xr:uid="{9AEB1A54-36C1-44F6-A179-AFD9301A7CB4}"/>
    <cellStyle name="Normal 4 7 4 4 2 2 2 3 2" xfId="27821" xr:uid="{87020115-50A5-4EEC-8899-1F8795558CA6}"/>
    <cellStyle name="Normal 4 7 4 4 2 2 2 4" xfId="27822" xr:uid="{26485FCB-85F4-45D1-85B8-DC696E57D9C6}"/>
    <cellStyle name="Normal 4 7 4 4 2 2 2 4 2" xfId="27823" xr:uid="{7827BC96-9481-4577-9434-BEB6447E2FA5}"/>
    <cellStyle name="Normal 4 7 4 4 2 2 2 5" xfId="27824" xr:uid="{422B8C5D-F2AE-4C90-99F9-0A8F93B27D44}"/>
    <cellStyle name="Normal 4 7 4 4 2 2 2 5 2" xfId="27825" xr:uid="{334A4247-8273-41F1-8932-588041F696EB}"/>
    <cellStyle name="Normal 4 7 4 4 2 2 2 6" xfId="27826" xr:uid="{3D5A9F7C-1649-4099-BEDE-0E5C87CDBA72}"/>
    <cellStyle name="Normal 4 7 4 4 2 2 2 6 2" xfId="27827" xr:uid="{DA6EC464-2DF1-4B49-9F28-4927B0D8C160}"/>
    <cellStyle name="Normal 4 7 4 4 2 2 2 7" xfId="27828" xr:uid="{45BE5EB7-EA48-4AE9-AF51-B6EBCE23F525}"/>
    <cellStyle name="Normal 4 7 4 4 2 2 2 7 2" xfId="27829" xr:uid="{498F08F6-6E75-4794-9365-3A2EE8732B6A}"/>
    <cellStyle name="Normal 4 7 4 4 2 2 2 8" xfId="27830" xr:uid="{07FB33B8-86DA-4D4F-96BD-B9567A3CB98E}"/>
    <cellStyle name="Normal 4 7 4 4 2 2 3" xfId="27831" xr:uid="{7D647F62-868D-445F-8CF9-D7996A59985B}"/>
    <cellStyle name="Normal 4 7 4 4 2 2 3 2" xfId="27832" xr:uid="{388C19BF-85D3-4616-9BBB-FC5D25A72701}"/>
    <cellStyle name="Normal 4 7 4 4 2 2 3 2 2" xfId="27833" xr:uid="{4362392A-DD0E-4A20-8A9D-5BCABE4652E8}"/>
    <cellStyle name="Normal 4 7 4 4 2 2 3 2 2 2" xfId="27834" xr:uid="{FB52D382-8BC8-4B14-B291-07EA12433517}"/>
    <cellStyle name="Normal 4 7 4 4 2 2 3 2 3" xfId="27835" xr:uid="{751F95D6-5E35-4C22-A81E-AC121AC33304}"/>
    <cellStyle name="Normal 4 7 4 4 2 2 3 3" xfId="27836" xr:uid="{11783981-A57F-4E66-91AB-6D1559281519}"/>
    <cellStyle name="Normal 4 7 4 4 2 2 4" xfId="27837" xr:uid="{F85CD6DD-7290-4339-87A4-A4F41C13B6AF}"/>
    <cellStyle name="Normal 4 7 4 4 2 2 4 2" xfId="27838" xr:uid="{BD9848ED-8BED-49CE-93E4-DEB8FE09DCA3}"/>
    <cellStyle name="Normal 4 7 4 4 2 2 5" xfId="27839" xr:uid="{053B34FA-0002-486A-8265-919F9CDB341E}"/>
    <cellStyle name="Normal 4 7 4 4 2 2 5 2" xfId="27840" xr:uid="{797679A9-DC74-42AE-851C-1A75332547B4}"/>
    <cellStyle name="Normal 4 7 4 4 2 2 6" xfId="27841" xr:uid="{DC40CBE6-4E9B-4F8F-9719-9C56642AB821}"/>
    <cellStyle name="Normal 4 7 4 4 2 2 6 2" xfId="27842" xr:uid="{B0E2AA09-F1C1-439C-9ADE-CF76003D5200}"/>
    <cellStyle name="Normal 4 7 4 4 2 2 7" xfId="27843" xr:uid="{84B678B3-3F79-4C71-B377-9E0B0644E870}"/>
    <cellStyle name="Normal 4 7 4 4 2 2 7 2" xfId="27844" xr:uid="{87BB2CB5-E943-420B-825C-EF91F5027EE1}"/>
    <cellStyle name="Normal 4 7 4 4 2 2 8" xfId="27845" xr:uid="{0B36D546-8900-490D-B1C4-67D796431C17}"/>
    <cellStyle name="Normal 4 7 4 4 2 3" xfId="27846" xr:uid="{81949440-E7FA-4664-8A44-034D02B68B18}"/>
    <cellStyle name="Normal 4 7 4 4 2 3 2" xfId="27847" xr:uid="{A7670754-8A22-4EB6-9194-6FB385C7FD62}"/>
    <cellStyle name="Normal 4 7 4 4 2 3 2 2" xfId="27848" xr:uid="{29377B7A-C1A8-4B60-805B-D9B8687D1E96}"/>
    <cellStyle name="Normal 4 7 4 4 2 3 2 2 2" xfId="27849" xr:uid="{2723232B-A79E-4EB6-973F-99EA46E6F73C}"/>
    <cellStyle name="Normal 4 7 4 4 2 3 2 3" xfId="27850" xr:uid="{3FAA03F3-7541-4E71-8EC5-691AA59CBA4C}"/>
    <cellStyle name="Normal 4 7 4 4 2 3 3" xfId="27851" xr:uid="{21F669B6-C0AB-4298-9986-EBEAFD9D5EEB}"/>
    <cellStyle name="Normal 4 7 4 4 2 4" xfId="27852" xr:uid="{2AA66F2D-D886-404C-8A49-BA4F9235916D}"/>
    <cellStyle name="Normal 4 7 4 4 2 4 2" xfId="27853" xr:uid="{A2E0D380-6982-46EE-9AC5-748C87B7796E}"/>
    <cellStyle name="Normal 4 7 4 4 2 5" xfId="27854" xr:uid="{CF949712-A737-431D-BE15-E1569D94A346}"/>
    <cellStyle name="Normal 4 7 4 4 2 5 2" xfId="27855" xr:uid="{8626DEE0-BEDC-4F39-8521-E08ADCBE5784}"/>
    <cellStyle name="Normal 4 7 4 4 2 6" xfId="27856" xr:uid="{28F08A35-2215-43FE-A467-049BF766A575}"/>
    <cellStyle name="Normal 4 7 4 4 2 6 2" xfId="27857" xr:uid="{3C430A28-B8DE-4159-8EE9-C0742E8296FD}"/>
    <cellStyle name="Normal 4 7 4 4 2 7" xfId="27858" xr:uid="{0C3BFC25-F2C4-4243-9AA4-B3792CB78FC5}"/>
    <cellStyle name="Normal 4 7 4 4 2 7 2" xfId="27859" xr:uid="{405ED21D-855B-4016-8C1F-4BC390F0E528}"/>
    <cellStyle name="Normal 4 7 4 4 2 8" xfId="27860" xr:uid="{65DB3C3F-C1CD-4883-B013-670FD84A94BC}"/>
    <cellStyle name="Normal 4 7 4 4 2 8 2" xfId="27861" xr:uid="{22177EF2-D117-43AD-8695-09443832A25C}"/>
    <cellStyle name="Normal 4 7 4 4 2 9" xfId="27862" xr:uid="{008B0F73-1A8D-4DC0-BE6A-40D84E04E1D9}"/>
    <cellStyle name="Normal 4 7 4 4 3" xfId="27863" xr:uid="{35438E4E-B251-448E-A550-D72F1006E06B}"/>
    <cellStyle name="Normal 4 7 4 4 3 2" xfId="27864" xr:uid="{EDF53820-4249-47F2-83DE-202AD8E7EBA5}"/>
    <cellStyle name="Normal 4 7 4 4 3 2 2" xfId="27865" xr:uid="{68F3A827-29D6-4075-BAD9-AF6D94C18C43}"/>
    <cellStyle name="Normal 4 7 4 4 3 2 2 2" xfId="27866" xr:uid="{11AB6F11-EE91-484C-9F2B-3F4EC07CD230}"/>
    <cellStyle name="Normal 4 7 4 4 3 2 2 2 2" xfId="27867" xr:uid="{D78DAD59-65FF-4DD4-BEF8-F6E2C4E1040E}"/>
    <cellStyle name="Normal 4 7 4 4 3 2 2 3" xfId="27868" xr:uid="{3FA801FD-46A6-49F6-BAB3-790BDEB174B3}"/>
    <cellStyle name="Normal 4 7 4 4 3 2 3" xfId="27869" xr:uid="{BB0CE243-3F54-4416-A159-97406493B0A8}"/>
    <cellStyle name="Normal 4 7 4 4 3 3" xfId="27870" xr:uid="{4B1EDAD6-F646-4E6F-8D4C-230C71490710}"/>
    <cellStyle name="Normal 4 7 4 4 3 3 2" xfId="27871" xr:uid="{CF320C60-1E39-4130-8B88-E71AC63397E7}"/>
    <cellStyle name="Normal 4 7 4 4 3 4" xfId="27872" xr:uid="{636DCA7C-475A-40D4-B57A-7EDA9F40F1F8}"/>
    <cellStyle name="Normal 4 7 4 4 3 4 2" xfId="27873" xr:uid="{FE636C95-D4B3-4F78-BD70-EA996FE49842}"/>
    <cellStyle name="Normal 4 7 4 4 3 5" xfId="27874" xr:uid="{6DC4EFCE-3454-4CAC-9F58-5456B1C290DE}"/>
    <cellStyle name="Normal 4 7 4 4 3 5 2" xfId="27875" xr:uid="{CB0EDD49-B610-4F1E-B9F8-F35AD76B12AD}"/>
    <cellStyle name="Normal 4 7 4 4 3 6" xfId="27876" xr:uid="{20A35059-E875-44C0-BD97-EB34A39F1F34}"/>
    <cellStyle name="Normal 4 7 4 4 3 6 2" xfId="27877" xr:uid="{D65CF734-28FF-4A57-96C5-E7B721EB2A2A}"/>
    <cellStyle name="Normal 4 7 4 4 3 7" xfId="27878" xr:uid="{01EA5998-0D45-4FA7-9536-12180A08FAD2}"/>
    <cellStyle name="Normal 4 7 4 4 3 7 2" xfId="27879" xr:uid="{3DC8807D-757C-4451-81B7-396CE423706D}"/>
    <cellStyle name="Normal 4 7 4 4 3 8" xfId="27880" xr:uid="{CD5861E6-1B80-43B7-BCD6-B1385D3CC227}"/>
    <cellStyle name="Normal 4 7 4 4 4" xfId="27881" xr:uid="{F14ACBB1-5008-474C-889A-3AB89AC38FE0}"/>
    <cellStyle name="Normal 4 7 4 4 4 2" xfId="27882" xr:uid="{6AA89DB4-ED4D-49A5-9B06-EC419A5D60BF}"/>
    <cellStyle name="Normal 4 7 4 4 4 2 2" xfId="27883" xr:uid="{D566032F-752E-46F5-8E38-7071A19E87EF}"/>
    <cellStyle name="Normal 4 7 4 4 4 2 2 2" xfId="27884" xr:uid="{6DAD1CA1-E6F7-42F0-AEFD-A31E5E20EA5B}"/>
    <cellStyle name="Normal 4 7 4 4 4 2 3" xfId="27885" xr:uid="{2E71AB5B-3C10-4005-AFCB-FD3248C93C47}"/>
    <cellStyle name="Normal 4 7 4 4 4 3" xfId="27886" xr:uid="{ED18CF33-6AC5-41E8-B58F-EB6011BCACAE}"/>
    <cellStyle name="Normal 4 7 4 4 5" xfId="27887" xr:uid="{CD1FB5E2-B455-423C-982F-3F10070B1CD5}"/>
    <cellStyle name="Normal 4 7 4 4 5 2" xfId="27888" xr:uid="{0E272585-4DB0-4F84-A1EB-BDE460071898}"/>
    <cellStyle name="Normal 4 7 4 4 6" xfId="27889" xr:uid="{119EC577-9F4E-4EC8-B1F5-43D996A95CC9}"/>
    <cellStyle name="Normal 4 7 4 4 6 2" xfId="27890" xr:uid="{F7ACBA3F-1BB5-4E33-94FD-03996B1FC2DD}"/>
    <cellStyle name="Normal 4 7 4 4 7" xfId="27891" xr:uid="{AB20539B-7909-437F-A32D-BBDF94E68317}"/>
    <cellStyle name="Normal 4 7 4 4 7 2" xfId="27892" xr:uid="{BE1203FC-5204-4A50-9045-449D1FA07FB7}"/>
    <cellStyle name="Normal 4 7 4 4 8" xfId="27893" xr:uid="{A5E22257-2D52-4AC4-A3FF-EB10BEC78F1F}"/>
    <cellStyle name="Normal 4 7 4 4 8 2" xfId="27894" xr:uid="{4298FB96-C3EE-4FED-A7F5-1912FF4E6ABF}"/>
    <cellStyle name="Normal 4 7 4 4 9" xfId="27895" xr:uid="{D99BA317-4ED7-4D9E-BC85-8613426139C1}"/>
    <cellStyle name="Normal 4 7 4 5" xfId="27896" xr:uid="{CB06BDCF-D9C7-4B95-B4A6-3311E472F5B4}"/>
    <cellStyle name="Normal 4 7 4 5 2" xfId="27897" xr:uid="{5ABC619B-09AC-4A65-9FD5-E8808563F13D}"/>
    <cellStyle name="Normal 4 7 4 6" xfId="27898" xr:uid="{C13CE449-4F46-45CC-AEC7-A8850E81ACA9}"/>
    <cellStyle name="Normal 4 7 4 6 2" xfId="27899" xr:uid="{C0C286BE-65A9-4A74-8351-801BC876CB00}"/>
    <cellStyle name="Normal 4 7 4 6 2 2" xfId="27900" xr:uid="{2ECC0936-BAB6-4726-A7FA-4BEB2AC58727}"/>
    <cellStyle name="Normal 4 7 4 6 2 2 2" xfId="27901" xr:uid="{9C0DB478-B408-45FF-8328-17FBB0D98555}"/>
    <cellStyle name="Normal 4 7 4 6 2 2 2 2" xfId="27902" xr:uid="{6C579B76-FFC1-45A3-A57E-3876DED7DFCC}"/>
    <cellStyle name="Normal 4 7 4 6 2 2 2 2 2" xfId="27903" xr:uid="{32D25D9D-E333-40D6-98C8-CB0F6914D982}"/>
    <cellStyle name="Normal 4 7 4 6 2 2 2 3" xfId="27904" xr:uid="{EC38FE86-0B35-4B89-8B58-544B387295BA}"/>
    <cellStyle name="Normal 4 7 4 6 2 2 3" xfId="27905" xr:uid="{507C0C10-8C6B-4F5E-BF0A-B55983BE98CA}"/>
    <cellStyle name="Normal 4 7 4 6 2 3" xfId="27906" xr:uid="{BFCD560D-11BC-450E-B266-6D4CE854E485}"/>
    <cellStyle name="Normal 4 7 4 6 2 3 2" xfId="27907" xr:uid="{4FEB8091-A200-40B7-B201-6A1258C3F06B}"/>
    <cellStyle name="Normal 4 7 4 6 2 4" xfId="27908" xr:uid="{164C0642-3D65-4B88-B2FB-8704C3383346}"/>
    <cellStyle name="Normal 4 7 4 6 2 4 2" xfId="27909" xr:uid="{058FA11D-72F7-468C-8973-36D7B444CDA0}"/>
    <cellStyle name="Normal 4 7 4 6 2 5" xfId="27910" xr:uid="{974FEA62-8E45-4ACB-9F33-FECBAE2E1DCF}"/>
    <cellStyle name="Normal 4 7 4 6 2 5 2" xfId="27911" xr:uid="{85E0DE2D-9935-4C40-B22A-F67E98015D16}"/>
    <cellStyle name="Normal 4 7 4 6 2 6" xfId="27912" xr:uid="{3D0FF934-F050-408A-A518-753FCF44DBF4}"/>
    <cellStyle name="Normal 4 7 4 6 2 6 2" xfId="27913" xr:uid="{4D722848-C736-4247-AE70-AEA9B1F76FE8}"/>
    <cellStyle name="Normal 4 7 4 6 2 7" xfId="27914" xr:uid="{011E900B-2D65-4081-8BFD-1AA50D46A04F}"/>
    <cellStyle name="Normal 4 7 4 6 2 7 2" xfId="27915" xr:uid="{9F4FD6D9-B86F-473F-B627-9ACAF3A88652}"/>
    <cellStyle name="Normal 4 7 4 6 2 8" xfId="27916" xr:uid="{5E33D3D0-A411-41B2-834F-160CE623DE6C}"/>
    <cellStyle name="Normal 4 7 4 6 3" xfId="27917" xr:uid="{1B468F88-9889-42F2-BC55-D0B65AD1B925}"/>
    <cellStyle name="Normal 4 7 4 6 3 2" xfId="27918" xr:uid="{E8DE6F5F-C624-4572-B22D-F9C4C2C87E7C}"/>
    <cellStyle name="Normal 4 7 4 6 3 2 2" xfId="27919" xr:uid="{847A7F17-9AE2-42C7-91DF-4E17D621EC6F}"/>
    <cellStyle name="Normal 4 7 4 6 3 2 2 2" xfId="27920" xr:uid="{9AC524A6-0722-4F0B-ADF4-6D0153E7D0BD}"/>
    <cellStyle name="Normal 4 7 4 6 3 2 3" xfId="27921" xr:uid="{FBEAA69D-5363-445A-A42F-124C45AC6F46}"/>
    <cellStyle name="Normal 4 7 4 6 3 3" xfId="27922" xr:uid="{DDDAAC3F-E5A7-4DDA-B68E-962A4031E8AE}"/>
    <cellStyle name="Normal 4 7 4 6 4" xfId="27923" xr:uid="{4B361DD7-0774-4968-8F56-BF6324CE6C4B}"/>
    <cellStyle name="Normal 4 7 4 6 4 2" xfId="27924" xr:uid="{75840399-F40B-49CF-8F2A-7474BBB013D7}"/>
    <cellStyle name="Normal 4 7 4 6 5" xfId="27925" xr:uid="{4DDC2D84-EE12-4E99-85AA-6C38D80EDE42}"/>
    <cellStyle name="Normal 4 7 4 6 5 2" xfId="27926" xr:uid="{4FD261BA-D2B4-4F70-9904-D16457A5DF9A}"/>
    <cellStyle name="Normal 4 7 4 6 6" xfId="27927" xr:uid="{89CCCC92-29B8-4FB0-83A5-3FD16FE830B9}"/>
    <cellStyle name="Normal 4 7 4 6 6 2" xfId="27928" xr:uid="{D9DDD25E-9AF2-468D-A955-F935FDE92754}"/>
    <cellStyle name="Normal 4 7 4 6 7" xfId="27929" xr:uid="{56F10A47-59F4-49D1-81F2-1E6D46823E36}"/>
    <cellStyle name="Normal 4 7 4 6 7 2" xfId="27930" xr:uid="{F97DB5ED-0ED7-4A5E-9DE2-5F7B2A0C3C0B}"/>
    <cellStyle name="Normal 4 7 4 6 8" xfId="27931" xr:uid="{7B16A1B4-00DA-4CA8-95C7-77921D213176}"/>
    <cellStyle name="Normal 4 7 4 7" xfId="27932" xr:uid="{F4E53AD1-2CD2-45D6-A12D-22B7AF2DE565}"/>
    <cellStyle name="Normal 4 7 4 7 2" xfId="27933" xr:uid="{DDFB359F-F518-42C7-A851-C77163B4F6AF}"/>
    <cellStyle name="Normal 4 7 4 7 2 2" xfId="27934" xr:uid="{AD55E17E-7E2B-4628-864C-9B3FE2145FF0}"/>
    <cellStyle name="Normal 4 7 4 7 2 2 2" xfId="27935" xr:uid="{D2EEC77F-A6B8-484C-B6A0-F4961D9FDAC5}"/>
    <cellStyle name="Normal 4 7 4 7 2 3" xfId="27936" xr:uid="{D8DF337E-3EBA-4456-8E15-60FB906C8723}"/>
    <cellStyle name="Normal 4 7 4 7 3" xfId="27937" xr:uid="{E24C6DA8-54F0-4DF6-A65F-FBFECB035366}"/>
    <cellStyle name="Normal 4 7 4 8" xfId="27938" xr:uid="{E6161FDF-3756-480D-9828-1CDD3433B944}"/>
    <cellStyle name="Normal 4 7 4 8 2" xfId="27939" xr:uid="{4CB325E4-F9E7-4BA2-847F-0FBF0C4A1BD2}"/>
    <cellStyle name="Normal 4 7 4 9" xfId="27940" xr:uid="{26B22F74-2513-49FB-BBEF-0FBFC529646F}"/>
    <cellStyle name="Normal 4 7 4 9 2" xfId="27941" xr:uid="{48940CF7-8732-44A6-89B6-411703F73D76}"/>
    <cellStyle name="Normal 4 7 5" xfId="27942" xr:uid="{1C52C305-3062-4B9A-8528-9EC82534D003}"/>
    <cellStyle name="Normal 4 7 5 2" xfId="27943" xr:uid="{DAD31FCF-D778-423A-91A0-5DDFC951D909}"/>
    <cellStyle name="Normal 4 7 6" xfId="27944" xr:uid="{D760A321-4472-4482-BFA8-FEBE430E6BF7}"/>
    <cellStyle name="Normal 4 7 6 10" xfId="27945" xr:uid="{9F66965B-0291-414A-B53E-C035CBA5067B}"/>
    <cellStyle name="Normal 4 7 6 10 2" xfId="27946" xr:uid="{0FA1D2DF-0F92-49FE-89A8-0D733D19E285}"/>
    <cellStyle name="Normal 4 7 6 11" xfId="27947" xr:uid="{B373116B-C48F-4C2D-BB0B-5958E4375BDE}"/>
    <cellStyle name="Normal 4 7 6 11 2" xfId="27948" xr:uid="{4FA453AE-2A62-43B7-9EFA-233419252228}"/>
    <cellStyle name="Normal 4 7 6 12" xfId="27949" xr:uid="{A0C14376-1969-4596-BBAF-B4B9ADF8DDEF}"/>
    <cellStyle name="Normal 4 7 6 2" xfId="27950" xr:uid="{E7E87A4D-3B26-42D4-A24E-8FD03E764BC9}"/>
    <cellStyle name="Normal 4 7 6 2 10" xfId="27951" xr:uid="{8CB0C063-A5A3-4480-AF83-31C46F379ECB}"/>
    <cellStyle name="Normal 4 7 6 2 10 2" xfId="27952" xr:uid="{00036235-C970-491F-BCF9-1C616DC50901}"/>
    <cellStyle name="Normal 4 7 6 2 11" xfId="27953" xr:uid="{85063DAA-1E7F-4C76-B3BE-99DD4AF951A9}"/>
    <cellStyle name="Normal 4 7 6 2 11 2" xfId="27954" xr:uid="{106686B8-4704-4D58-AB81-0C4D4A68C783}"/>
    <cellStyle name="Normal 4 7 6 2 12" xfId="27955" xr:uid="{9ED5B240-CA93-4618-9FF3-9B2AC73A03EE}"/>
    <cellStyle name="Normal 4 7 6 2 2" xfId="27956" xr:uid="{DFE20FCD-8113-419C-A472-5AF7D83EE332}"/>
    <cellStyle name="Normal 4 7 6 2 2 2" xfId="27957" xr:uid="{4EC0FB8D-8091-484B-8CF7-FCD2381B051E}"/>
    <cellStyle name="Normal 4 7 6 2 2 2 2" xfId="27958" xr:uid="{E5110FEA-4E03-48AE-9128-52339D30F3FB}"/>
    <cellStyle name="Normal 4 7 6 2 2 2 2 2" xfId="27959" xr:uid="{9C79B8F8-0B68-4C6A-A6E4-6E35305666A5}"/>
    <cellStyle name="Normal 4 7 6 2 2 2 2 2 2" xfId="27960" xr:uid="{20DE383C-88F2-49CA-8346-E790ECB52B66}"/>
    <cellStyle name="Normal 4 7 6 2 2 2 2 2 2 2" xfId="27961" xr:uid="{12E1EB6F-3481-434B-A68D-C713C2243DE8}"/>
    <cellStyle name="Normal 4 7 6 2 2 2 2 2 2 2 2" xfId="27962" xr:uid="{4C8FB80E-0167-4306-9EC5-EA774D8E3652}"/>
    <cellStyle name="Normal 4 7 6 2 2 2 2 2 2 2 2 2" xfId="27963" xr:uid="{2516C5D6-40A1-47B8-971B-17F4EF978B95}"/>
    <cellStyle name="Normal 4 7 6 2 2 2 2 2 2 2 3" xfId="27964" xr:uid="{157D58ED-31F4-47D7-BA20-D6D3227FBF42}"/>
    <cellStyle name="Normal 4 7 6 2 2 2 2 2 2 3" xfId="27965" xr:uid="{F43CB303-ADF3-4187-B913-29A2A89157CC}"/>
    <cellStyle name="Normal 4 7 6 2 2 2 2 2 3" xfId="27966" xr:uid="{8E9DACC8-F069-42AE-A242-84F026E87590}"/>
    <cellStyle name="Normal 4 7 6 2 2 2 2 2 3 2" xfId="27967" xr:uid="{6D7EC5D2-0BF6-493A-818C-CA40AE4E6DC4}"/>
    <cellStyle name="Normal 4 7 6 2 2 2 2 2 4" xfId="27968" xr:uid="{5412981A-F259-4DFC-A656-E7DF9288EDB5}"/>
    <cellStyle name="Normal 4 7 6 2 2 2 2 2 4 2" xfId="27969" xr:uid="{E6B71160-62FE-4157-897B-FC84E7E0A274}"/>
    <cellStyle name="Normal 4 7 6 2 2 2 2 2 5" xfId="27970" xr:uid="{4BACEFFE-C4B2-48DF-B089-55CE409DF982}"/>
    <cellStyle name="Normal 4 7 6 2 2 2 2 2 5 2" xfId="27971" xr:uid="{B4A051D7-1DFC-498E-AEF0-F7CBF497A618}"/>
    <cellStyle name="Normal 4 7 6 2 2 2 2 2 6" xfId="27972" xr:uid="{61C4E6BC-F269-450B-BCD8-00F19584AC5D}"/>
    <cellStyle name="Normal 4 7 6 2 2 2 2 2 6 2" xfId="27973" xr:uid="{52D15D8C-70D1-4BEF-9672-B79FF7946E2F}"/>
    <cellStyle name="Normal 4 7 6 2 2 2 2 2 7" xfId="27974" xr:uid="{819D9121-BBF3-48DF-B4B9-2290A6192A36}"/>
    <cellStyle name="Normal 4 7 6 2 2 2 2 2 7 2" xfId="27975" xr:uid="{E5510153-2E0B-4DF0-B15A-5A159EA5E1C8}"/>
    <cellStyle name="Normal 4 7 6 2 2 2 2 2 8" xfId="27976" xr:uid="{E3F680ED-2E90-4822-B283-05535B79FE09}"/>
    <cellStyle name="Normal 4 7 6 2 2 2 2 3" xfId="27977" xr:uid="{9854210E-3121-451A-9ADF-38B4E7959693}"/>
    <cellStyle name="Normal 4 7 6 2 2 2 2 3 2" xfId="27978" xr:uid="{775A6150-7E42-4A51-9BBD-A89EAE910557}"/>
    <cellStyle name="Normal 4 7 6 2 2 2 2 3 2 2" xfId="27979" xr:uid="{F10F2D4E-1EE9-4571-A6D3-4295AC96D42C}"/>
    <cellStyle name="Normal 4 7 6 2 2 2 2 3 2 2 2" xfId="27980" xr:uid="{C7632488-69A1-4CEA-9A5B-3FF02E085B93}"/>
    <cellStyle name="Normal 4 7 6 2 2 2 2 3 2 3" xfId="27981" xr:uid="{0EAA7DA5-FC92-4856-BC8A-D3F79114D1FA}"/>
    <cellStyle name="Normal 4 7 6 2 2 2 2 3 3" xfId="27982" xr:uid="{B4A04D48-DE6E-4DBF-9638-2320E46751E8}"/>
    <cellStyle name="Normal 4 7 6 2 2 2 2 4" xfId="27983" xr:uid="{74030B6A-2A92-4A5D-8B68-8CCD1B68BE36}"/>
    <cellStyle name="Normal 4 7 6 2 2 2 2 4 2" xfId="27984" xr:uid="{380AA340-0DD8-4F16-93D2-84FB8FFFFED8}"/>
    <cellStyle name="Normal 4 7 6 2 2 2 2 5" xfId="27985" xr:uid="{AD4C189A-89E2-4226-8EE9-5B5A06EB4D01}"/>
    <cellStyle name="Normal 4 7 6 2 2 2 2 5 2" xfId="27986" xr:uid="{45E76281-BF88-4335-A6C1-5E881B82A7AE}"/>
    <cellStyle name="Normal 4 7 6 2 2 2 2 6" xfId="27987" xr:uid="{D5BB6A02-C49A-4547-85BC-029F441D5207}"/>
    <cellStyle name="Normal 4 7 6 2 2 2 2 6 2" xfId="27988" xr:uid="{A84A162C-DF47-4D67-90B6-4F8AE1E9E6BE}"/>
    <cellStyle name="Normal 4 7 6 2 2 2 2 7" xfId="27989" xr:uid="{06C698B5-1916-4FBE-8B1F-AD4E3936A396}"/>
    <cellStyle name="Normal 4 7 6 2 2 2 2 7 2" xfId="27990" xr:uid="{8808DF84-52C4-467C-8923-E8894886CC20}"/>
    <cellStyle name="Normal 4 7 6 2 2 2 2 8" xfId="27991" xr:uid="{FE8CD915-5F9F-40D1-B1CC-8A7CF787A40B}"/>
    <cellStyle name="Normal 4 7 6 2 2 2 3" xfId="27992" xr:uid="{E19D97B9-4D7E-4941-8892-61A3BAF7F413}"/>
    <cellStyle name="Normal 4 7 6 2 2 2 3 2" xfId="27993" xr:uid="{0ACEF6BE-4951-486B-A674-F105310604E7}"/>
    <cellStyle name="Normal 4 7 6 2 2 2 3 2 2" xfId="27994" xr:uid="{F29B1422-FF3A-413A-9E87-1258FB6E83FF}"/>
    <cellStyle name="Normal 4 7 6 2 2 2 3 2 2 2" xfId="27995" xr:uid="{91C37996-90AB-4816-8EC8-436DF0B05716}"/>
    <cellStyle name="Normal 4 7 6 2 2 2 3 2 3" xfId="27996" xr:uid="{76092D03-B00B-429D-B0BD-4EEB585D97F1}"/>
    <cellStyle name="Normal 4 7 6 2 2 2 3 3" xfId="27997" xr:uid="{96CE7F2F-713F-4353-8C27-EA0E79D33E78}"/>
    <cellStyle name="Normal 4 7 6 2 2 2 4" xfId="27998" xr:uid="{0645DEF0-18C1-49CD-9144-66A011BE9147}"/>
    <cellStyle name="Normal 4 7 6 2 2 2 4 2" xfId="27999" xr:uid="{A5D96E7D-1709-49B9-A45B-82CB35C951C4}"/>
    <cellStyle name="Normal 4 7 6 2 2 2 5" xfId="28000" xr:uid="{A2A6C6ED-2831-4FCE-AB60-1B8E71B5B89B}"/>
    <cellStyle name="Normal 4 7 6 2 2 2 5 2" xfId="28001" xr:uid="{A979A7C5-7604-469B-B049-1565ED60BE6E}"/>
    <cellStyle name="Normal 4 7 6 2 2 2 6" xfId="28002" xr:uid="{A87157E7-9C8B-4E92-8103-8F90475BEB58}"/>
    <cellStyle name="Normal 4 7 6 2 2 2 6 2" xfId="28003" xr:uid="{18C7656A-CA0A-47FA-B2D1-09F483DBE9CA}"/>
    <cellStyle name="Normal 4 7 6 2 2 2 7" xfId="28004" xr:uid="{344101C5-E29E-4A52-81A3-5E3C246C3760}"/>
    <cellStyle name="Normal 4 7 6 2 2 2 7 2" xfId="28005" xr:uid="{5493B3A5-B965-41FB-9D21-CA0B70351A1F}"/>
    <cellStyle name="Normal 4 7 6 2 2 2 8" xfId="28006" xr:uid="{1F9AC191-F7F3-4C33-BCFA-BA2F9EEF199D}"/>
    <cellStyle name="Normal 4 7 6 2 2 2 8 2" xfId="28007" xr:uid="{8819D59E-995A-49EC-BA58-889F904823EA}"/>
    <cellStyle name="Normal 4 7 6 2 2 2 9" xfId="28008" xr:uid="{CCFF2A41-88B5-4668-B97B-FC84DA420720}"/>
    <cellStyle name="Normal 4 7 6 2 2 3" xfId="28009" xr:uid="{AF8C62C4-A938-4461-83B8-E8F4E2F72027}"/>
    <cellStyle name="Normal 4 7 6 2 2 3 2" xfId="28010" xr:uid="{F3FF4C0E-5399-441C-9B23-D7EAF916F66A}"/>
    <cellStyle name="Normal 4 7 6 2 2 3 2 2" xfId="28011" xr:uid="{B3E80B77-2DA3-403A-89DC-20B64D750925}"/>
    <cellStyle name="Normal 4 7 6 2 2 3 2 2 2" xfId="28012" xr:uid="{63C260DD-3FF1-4A0E-94B5-274B3699B2B2}"/>
    <cellStyle name="Normal 4 7 6 2 2 3 2 2 2 2" xfId="28013" xr:uid="{E9BE4B92-1D3F-4D9E-8E51-3DB6D3C5365A}"/>
    <cellStyle name="Normal 4 7 6 2 2 3 2 2 3" xfId="28014" xr:uid="{FB2BE7A8-FAD2-42CF-9768-082B55167E8C}"/>
    <cellStyle name="Normal 4 7 6 2 2 3 2 3" xfId="28015" xr:uid="{AE75C949-F8F8-4657-9438-73C0DD5E3CF5}"/>
    <cellStyle name="Normal 4 7 6 2 2 3 3" xfId="28016" xr:uid="{7768228A-8E20-498B-B0FA-E52FBB6E3F23}"/>
    <cellStyle name="Normal 4 7 6 2 2 3 3 2" xfId="28017" xr:uid="{235F4D6A-0E16-477F-967E-7E0F2292B327}"/>
    <cellStyle name="Normal 4 7 6 2 2 3 4" xfId="28018" xr:uid="{E7BEB3FF-3066-4325-809E-F04DD58D2310}"/>
    <cellStyle name="Normal 4 7 6 2 2 3 4 2" xfId="28019" xr:uid="{19358450-B865-4DE7-99AF-7FBC090714CA}"/>
    <cellStyle name="Normal 4 7 6 2 2 3 5" xfId="28020" xr:uid="{383515E7-2E48-4666-A403-1CA311D56278}"/>
    <cellStyle name="Normal 4 7 6 2 2 3 5 2" xfId="28021" xr:uid="{6AB86956-9D8B-41BC-B488-9D7348017F67}"/>
    <cellStyle name="Normal 4 7 6 2 2 3 6" xfId="28022" xr:uid="{C3D338CF-7835-41B3-BDE8-4C11004EC635}"/>
    <cellStyle name="Normal 4 7 6 2 2 3 6 2" xfId="28023" xr:uid="{CCE3D611-53A6-476F-9E6F-9ED4AAAFC59F}"/>
    <cellStyle name="Normal 4 7 6 2 2 3 7" xfId="28024" xr:uid="{2759802C-92E8-4017-ADCA-14236BDC44BD}"/>
    <cellStyle name="Normal 4 7 6 2 2 3 7 2" xfId="28025" xr:uid="{18C7A916-F971-4D68-93E8-B558AA16926F}"/>
    <cellStyle name="Normal 4 7 6 2 2 3 8" xfId="28026" xr:uid="{EA68DA3C-BD33-4EC9-B0A9-B773BDA5E153}"/>
    <cellStyle name="Normal 4 7 6 2 2 4" xfId="28027" xr:uid="{6395B7EC-5756-44B9-A419-8AFA31D4CDB7}"/>
    <cellStyle name="Normal 4 7 6 2 2 4 2" xfId="28028" xr:uid="{A175915B-E015-4738-843A-FE8CB60FB705}"/>
    <cellStyle name="Normal 4 7 6 2 2 4 2 2" xfId="28029" xr:uid="{F7EB0372-6357-4F75-96C8-F35FAC7BEC23}"/>
    <cellStyle name="Normal 4 7 6 2 2 4 2 2 2" xfId="28030" xr:uid="{5AB83534-EA33-4076-83EF-A2A1608185AF}"/>
    <cellStyle name="Normal 4 7 6 2 2 4 2 3" xfId="28031" xr:uid="{821DFF98-0C98-4100-A8A8-49C1FAD74E24}"/>
    <cellStyle name="Normal 4 7 6 2 2 4 3" xfId="28032" xr:uid="{68E9F5D1-9782-4626-8CF4-141E34AF3568}"/>
    <cellStyle name="Normal 4 7 6 2 2 5" xfId="28033" xr:uid="{0FAE804C-2265-4C61-BC91-D1AB0B600B7C}"/>
    <cellStyle name="Normal 4 7 6 2 2 5 2" xfId="28034" xr:uid="{4233FD72-9BAD-47F3-8292-D73C5D4B8093}"/>
    <cellStyle name="Normal 4 7 6 2 2 6" xfId="28035" xr:uid="{D7FBF988-255B-4E10-B90C-EC448002A2AE}"/>
    <cellStyle name="Normal 4 7 6 2 2 6 2" xfId="28036" xr:uid="{13C00AD4-1725-4508-87D6-35430515B007}"/>
    <cellStyle name="Normal 4 7 6 2 2 7" xfId="28037" xr:uid="{54FEA9C4-A664-44ED-9E78-4552879344F3}"/>
    <cellStyle name="Normal 4 7 6 2 2 7 2" xfId="28038" xr:uid="{EA189D41-58AA-4A56-9578-A2E0C4A5DC4F}"/>
    <cellStyle name="Normal 4 7 6 2 2 8" xfId="28039" xr:uid="{7B2CC914-0246-455E-ACF0-FE14D8B962A1}"/>
    <cellStyle name="Normal 4 7 6 2 2 8 2" xfId="28040" xr:uid="{53758738-6343-4D12-939D-636D18C0DADA}"/>
    <cellStyle name="Normal 4 7 6 2 2 9" xfId="28041" xr:uid="{EA23A774-C9F7-4187-9DBE-2B12ED7A832F}"/>
    <cellStyle name="Normal 4 7 6 2 3" xfId="28042" xr:uid="{E04F5642-D169-4D92-9A24-30B474D61C51}"/>
    <cellStyle name="Normal 4 7 6 2 3 2" xfId="28043" xr:uid="{24A6DC68-5BF9-4DA1-BCF1-AA87EFA1B5F2}"/>
    <cellStyle name="Normal 4 7 6 2 4" xfId="28044" xr:uid="{79864F9A-178B-4E2B-AEFC-02BC7761B1EE}"/>
    <cellStyle name="Normal 4 7 6 2 4 2" xfId="28045" xr:uid="{B6B87531-8151-49A8-9024-E31ABEF5A31C}"/>
    <cellStyle name="Normal 4 7 6 2 5" xfId="28046" xr:uid="{140B78F5-0DC0-4CA1-918D-E488B23A64C8}"/>
    <cellStyle name="Normal 4 7 6 2 5 2" xfId="28047" xr:uid="{6F30BC61-90D7-4261-890E-6EA8D4348F2F}"/>
    <cellStyle name="Normal 4 7 6 2 5 2 2" xfId="28048" xr:uid="{43FF73C8-7FF8-41DE-909E-AF25C32B5B80}"/>
    <cellStyle name="Normal 4 7 6 2 5 2 2 2" xfId="28049" xr:uid="{130E7ECC-5F83-4AE6-BB8C-CFD542A74A2B}"/>
    <cellStyle name="Normal 4 7 6 2 5 2 2 2 2" xfId="28050" xr:uid="{3570A94A-A7A7-487D-B29F-E7A6F523075D}"/>
    <cellStyle name="Normal 4 7 6 2 5 2 2 2 2 2" xfId="28051" xr:uid="{A847FC66-DCE1-4D68-A2D9-54F4C94A3E4D}"/>
    <cellStyle name="Normal 4 7 6 2 5 2 2 2 3" xfId="28052" xr:uid="{118EB7C4-0086-404E-ACFF-3275D1FDF3AA}"/>
    <cellStyle name="Normal 4 7 6 2 5 2 2 3" xfId="28053" xr:uid="{A5A00E5A-D1A9-45FB-89DD-90210C6391E9}"/>
    <cellStyle name="Normal 4 7 6 2 5 2 3" xfId="28054" xr:uid="{456BA2B7-3505-4322-B0DA-E757F2ECDB86}"/>
    <cellStyle name="Normal 4 7 6 2 5 2 3 2" xfId="28055" xr:uid="{A9D4B6C1-7C52-43EC-A6A1-7F7101030813}"/>
    <cellStyle name="Normal 4 7 6 2 5 2 4" xfId="28056" xr:uid="{1E3E61DA-5B18-44C7-A086-5EED627F88D9}"/>
    <cellStyle name="Normal 4 7 6 2 5 2 4 2" xfId="28057" xr:uid="{8BD1D9BA-0051-4A30-B74A-321D682E1CAA}"/>
    <cellStyle name="Normal 4 7 6 2 5 2 5" xfId="28058" xr:uid="{142CE07F-7897-4807-856B-8D40258FF37E}"/>
    <cellStyle name="Normal 4 7 6 2 5 2 5 2" xfId="28059" xr:uid="{3970D1CA-909A-4E5F-BFC0-B327BD085664}"/>
    <cellStyle name="Normal 4 7 6 2 5 2 6" xfId="28060" xr:uid="{82593CBB-22DB-471B-9983-4E394BC57886}"/>
    <cellStyle name="Normal 4 7 6 2 5 2 6 2" xfId="28061" xr:uid="{9C6DAFCF-BE57-420B-A8E8-A069DE53EF8A}"/>
    <cellStyle name="Normal 4 7 6 2 5 2 7" xfId="28062" xr:uid="{911D76FF-F6D1-4FD7-8D87-3D64B9984F2A}"/>
    <cellStyle name="Normal 4 7 6 2 5 2 7 2" xfId="28063" xr:uid="{284B1EDC-C4C0-4933-A557-7AC37C010F9B}"/>
    <cellStyle name="Normal 4 7 6 2 5 2 8" xfId="28064" xr:uid="{015943C1-7C3C-419F-84CF-4F3EA57C1318}"/>
    <cellStyle name="Normal 4 7 6 2 5 3" xfId="28065" xr:uid="{E88EB592-63F9-4C10-B828-2998A7AFB392}"/>
    <cellStyle name="Normal 4 7 6 2 5 3 2" xfId="28066" xr:uid="{38A56B77-52D2-4BEE-8281-F7F0E8E2836A}"/>
    <cellStyle name="Normal 4 7 6 2 5 3 2 2" xfId="28067" xr:uid="{99F124EF-606E-4DAF-9A89-FE2BA37F530B}"/>
    <cellStyle name="Normal 4 7 6 2 5 3 2 2 2" xfId="28068" xr:uid="{1F339BAA-BD82-4FD6-B8CC-226B21F169D9}"/>
    <cellStyle name="Normal 4 7 6 2 5 3 2 3" xfId="28069" xr:uid="{B1592F96-5E6F-48AF-8FEF-A117395BE597}"/>
    <cellStyle name="Normal 4 7 6 2 5 3 3" xfId="28070" xr:uid="{E8BC6B9F-0FD3-41F9-86EF-45B9972A431D}"/>
    <cellStyle name="Normal 4 7 6 2 5 4" xfId="28071" xr:uid="{8BB13FA3-A8A9-45A1-8B15-098E892469C4}"/>
    <cellStyle name="Normal 4 7 6 2 5 4 2" xfId="28072" xr:uid="{B74CB016-6EF9-471A-BC49-EC0E08D0FEB7}"/>
    <cellStyle name="Normal 4 7 6 2 5 5" xfId="28073" xr:uid="{FC5F6455-334F-4B94-8C73-1A18E818AA5E}"/>
    <cellStyle name="Normal 4 7 6 2 5 5 2" xfId="28074" xr:uid="{AB7E917B-C33C-4470-83C2-C9B7D82C6313}"/>
    <cellStyle name="Normal 4 7 6 2 5 6" xfId="28075" xr:uid="{432A1791-C7A6-4A55-8A46-470F0550A0F7}"/>
    <cellStyle name="Normal 4 7 6 2 5 6 2" xfId="28076" xr:uid="{2DE9A535-0DD6-42A1-B3E4-2DB08DCA5039}"/>
    <cellStyle name="Normal 4 7 6 2 5 7" xfId="28077" xr:uid="{01863E01-3A7A-4D22-AEE3-9C045A185C33}"/>
    <cellStyle name="Normal 4 7 6 2 5 7 2" xfId="28078" xr:uid="{01C16B12-D15E-4475-8F39-4CF24112E373}"/>
    <cellStyle name="Normal 4 7 6 2 5 8" xfId="28079" xr:uid="{1506A13F-CA68-4D6A-9B5A-C33D65379A8A}"/>
    <cellStyle name="Normal 4 7 6 2 6" xfId="28080" xr:uid="{C4B5DECF-41FF-4CFC-BA27-32EBC0D422D9}"/>
    <cellStyle name="Normal 4 7 6 2 6 2" xfId="28081" xr:uid="{28C06F83-5307-4217-A18F-EB34983DCB39}"/>
    <cellStyle name="Normal 4 7 6 2 6 2 2" xfId="28082" xr:uid="{A19A2DA8-2969-4A73-9BC3-018D8B693CA2}"/>
    <cellStyle name="Normal 4 7 6 2 6 2 2 2" xfId="28083" xr:uid="{951129A5-AA06-4365-8BA6-FAAA834A4686}"/>
    <cellStyle name="Normal 4 7 6 2 6 2 3" xfId="28084" xr:uid="{37251159-18F9-4AA3-81A4-77E092A187A6}"/>
    <cellStyle name="Normal 4 7 6 2 6 3" xfId="28085" xr:uid="{EF07C529-47A2-4AC1-A321-ACB644412C18}"/>
    <cellStyle name="Normal 4 7 6 2 7" xfId="28086" xr:uid="{C93ED2A5-0449-4393-962D-1517CAD36CE7}"/>
    <cellStyle name="Normal 4 7 6 2 7 2" xfId="28087" xr:uid="{D9E13212-76DF-4A3A-9CFE-615844C345D3}"/>
    <cellStyle name="Normal 4 7 6 2 8" xfId="28088" xr:uid="{557455EB-CB97-4CEB-BCB2-538398C751AC}"/>
    <cellStyle name="Normal 4 7 6 2 8 2" xfId="28089" xr:uid="{8C60E3C9-74D4-48F7-BEB8-881998D6D98D}"/>
    <cellStyle name="Normal 4 7 6 2 9" xfId="28090" xr:uid="{4F736AAE-9C88-4D47-A5FA-1E5AE8842837}"/>
    <cellStyle name="Normal 4 7 6 2 9 2" xfId="28091" xr:uid="{8F6E186E-95FC-480E-AF2B-806E34F735DE}"/>
    <cellStyle name="Normal 4 7 6 3" xfId="28092" xr:uid="{684ADBB5-11E1-437D-ACA2-466732E13BC4}"/>
    <cellStyle name="Normal 4 7 6 3 2" xfId="28093" xr:uid="{871639C6-DF14-40C2-9296-2FF9E62D077D}"/>
    <cellStyle name="Normal 4 7 6 3 2 2" xfId="28094" xr:uid="{7CC3DBE5-2D9E-48F5-9F21-E03288D5D332}"/>
    <cellStyle name="Normal 4 7 6 3 2 2 2" xfId="28095" xr:uid="{EC1D9AAB-5CB3-4671-AB7E-9DEC707B0CAC}"/>
    <cellStyle name="Normal 4 7 6 3 2 2 2 2" xfId="28096" xr:uid="{3ABABAA4-9BEF-4B6A-8895-1CD49C726290}"/>
    <cellStyle name="Normal 4 7 6 3 2 2 2 2 2" xfId="28097" xr:uid="{D479E5A0-610E-4682-A249-48913BAC14AD}"/>
    <cellStyle name="Normal 4 7 6 3 2 2 2 2 2 2" xfId="28098" xr:uid="{B6A4D323-6C8E-40E8-A04C-BBC4F5C1E23C}"/>
    <cellStyle name="Normal 4 7 6 3 2 2 2 2 2 2 2" xfId="28099" xr:uid="{319542D1-CC20-4D5A-A8D6-77985F6CDA99}"/>
    <cellStyle name="Normal 4 7 6 3 2 2 2 2 2 3" xfId="28100" xr:uid="{FF3CBE28-A31B-4835-BFC1-100349FCC8E9}"/>
    <cellStyle name="Normal 4 7 6 3 2 2 2 2 3" xfId="28101" xr:uid="{576FB63D-B48C-4E7B-8207-5C8971DA0224}"/>
    <cellStyle name="Normal 4 7 6 3 2 2 2 3" xfId="28102" xr:uid="{1FC9D9FA-E9D7-4D5D-86F0-55D09A15A433}"/>
    <cellStyle name="Normal 4 7 6 3 2 2 2 3 2" xfId="28103" xr:uid="{C7FE9859-1501-47BC-A39D-0BAC19BE3C42}"/>
    <cellStyle name="Normal 4 7 6 3 2 2 2 4" xfId="28104" xr:uid="{10A8B363-EAD1-4621-908C-5A88C0EE2A23}"/>
    <cellStyle name="Normal 4 7 6 3 2 2 2 4 2" xfId="28105" xr:uid="{7C5B98D0-A59A-48A1-9D9B-16D6A0EA2EE1}"/>
    <cellStyle name="Normal 4 7 6 3 2 2 2 5" xfId="28106" xr:uid="{5ACB6BE1-F6FF-463C-B76F-2A1CEDFCDC20}"/>
    <cellStyle name="Normal 4 7 6 3 2 2 2 5 2" xfId="28107" xr:uid="{245608ED-9C8D-47EC-AAD5-761E44869EAC}"/>
    <cellStyle name="Normal 4 7 6 3 2 2 2 6" xfId="28108" xr:uid="{54CCBAED-01A2-40B9-8676-E4DCB291DA9C}"/>
    <cellStyle name="Normal 4 7 6 3 2 2 2 6 2" xfId="28109" xr:uid="{EB00F5DD-FF7F-4562-9652-6874C05BC746}"/>
    <cellStyle name="Normal 4 7 6 3 2 2 2 7" xfId="28110" xr:uid="{D1910D8E-4972-4497-B601-1A4F537AD316}"/>
    <cellStyle name="Normal 4 7 6 3 2 2 2 7 2" xfId="28111" xr:uid="{4EB38FDF-D390-458E-BB76-DD536718D165}"/>
    <cellStyle name="Normal 4 7 6 3 2 2 2 8" xfId="28112" xr:uid="{43BE9CCA-6291-4CFE-A67E-92EFED80BAA7}"/>
    <cellStyle name="Normal 4 7 6 3 2 2 3" xfId="28113" xr:uid="{89C4D5B3-47BD-40ED-AEAF-A4FEEEA8A35E}"/>
    <cellStyle name="Normal 4 7 6 3 2 2 3 2" xfId="28114" xr:uid="{B73FD5CC-2882-47FF-B768-4B75F712EAEF}"/>
    <cellStyle name="Normal 4 7 6 3 2 2 3 2 2" xfId="28115" xr:uid="{6F159686-5F1D-495F-95C3-4F7CF505E879}"/>
    <cellStyle name="Normal 4 7 6 3 2 2 3 2 2 2" xfId="28116" xr:uid="{43B1F846-9C3A-4840-84B6-F3B014E778FC}"/>
    <cellStyle name="Normal 4 7 6 3 2 2 3 2 3" xfId="28117" xr:uid="{3CB5F907-F9C0-4E10-936F-7B6F9774B962}"/>
    <cellStyle name="Normal 4 7 6 3 2 2 3 3" xfId="28118" xr:uid="{446445AE-51C4-4899-AA5A-4A6C1AFC81C6}"/>
    <cellStyle name="Normal 4 7 6 3 2 2 4" xfId="28119" xr:uid="{3B808871-F103-4C10-BCFD-47FE2637832B}"/>
    <cellStyle name="Normal 4 7 6 3 2 2 4 2" xfId="28120" xr:uid="{C2D541B3-86C5-4041-A228-69C5F0DCAB97}"/>
    <cellStyle name="Normal 4 7 6 3 2 2 5" xfId="28121" xr:uid="{2E5E024B-E92D-4D27-B35E-C9E3284E54FB}"/>
    <cellStyle name="Normal 4 7 6 3 2 2 5 2" xfId="28122" xr:uid="{C565C8CE-66D5-4773-9FBB-25A70A10B382}"/>
    <cellStyle name="Normal 4 7 6 3 2 2 6" xfId="28123" xr:uid="{8926C6B2-BD5C-41B8-A063-BDB40BB43FCD}"/>
    <cellStyle name="Normal 4 7 6 3 2 2 6 2" xfId="28124" xr:uid="{5CA272BE-D6D7-46F5-BF67-85A107DFB60E}"/>
    <cellStyle name="Normal 4 7 6 3 2 2 7" xfId="28125" xr:uid="{11ECE075-C633-496B-BC90-16E066CA68D5}"/>
    <cellStyle name="Normal 4 7 6 3 2 2 7 2" xfId="28126" xr:uid="{D4906349-81E2-435B-887A-D1AC3BD16700}"/>
    <cellStyle name="Normal 4 7 6 3 2 2 8" xfId="28127" xr:uid="{F002F52D-30A5-4A85-8838-8DB588C82B41}"/>
    <cellStyle name="Normal 4 7 6 3 2 3" xfId="28128" xr:uid="{4254D035-6D38-4215-AD8B-84B676439664}"/>
    <cellStyle name="Normal 4 7 6 3 2 3 2" xfId="28129" xr:uid="{5508C8A7-443E-4FC3-8B32-F02BE69FDD83}"/>
    <cellStyle name="Normal 4 7 6 3 2 3 2 2" xfId="28130" xr:uid="{A95A6F77-EFC6-41AE-A0C0-FDEDF2C62405}"/>
    <cellStyle name="Normal 4 7 6 3 2 3 2 2 2" xfId="28131" xr:uid="{046090EF-C1A3-42B0-AEF1-212F7C29039B}"/>
    <cellStyle name="Normal 4 7 6 3 2 3 2 3" xfId="28132" xr:uid="{21958E44-9E45-4DB2-A272-110FD52A5D1C}"/>
    <cellStyle name="Normal 4 7 6 3 2 3 3" xfId="28133" xr:uid="{2A36DF9A-02ED-4856-8E56-D0CA9A64C182}"/>
    <cellStyle name="Normal 4 7 6 3 2 4" xfId="28134" xr:uid="{885AE991-6133-4093-919C-7E99698F1840}"/>
    <cellStyle name="Normal 4 7 6 3 2 4 2" xfId="28135" xr:uid="{154AA437-3D30-49A5-B326-41E2D2B7BACA}"/>
    <cellStyle name="Normal 4 7 6 3 2 5" xfId="28136" xr:uid="{B9DB341C-AE9C-451F-8C12-13E21F73DF07}"/>
    <cellStyle name="Normal 4 7 6 3 2 5 2" xfId="28137" xr:uid="{EF5946C2-520E-4BA1-9EF3-E1BD888DCAD1}"/>
    <cellStyle name="Normal 4 7 6 3 2 6" xfId="28138" xr:uid="{B0C6D59F-3B34-4115-AA1D-8285C173514A}"/>
    <cellStyle name="Normal 4 7 6 3 2 6 2" xfId="28139" xr:uid="{0FB373A9-1176-4BFF-B9D7-20B267543727}"/>
    <cellStyle name="Normal 4 7 6 3 2 7" xfId="28140" xr:uid="{3C2797D9-6F6C-47AA-B819-E328AD7B74E5}"/>
    <cellStyle name="Normal 4 7 6 3 2 7 2" xfId="28141" xr:uid="{5E1B1865-5D2D-4E7E-BABC-B2A0E6061EEA}"/>
    <cellStyle name="Normal 4 7 6 3 2 8" xfId="28142" xr:uid="{A67086B4-31E6-4132-BAAF-3B42762F3686}"/>
    <cellStyle name="Normal 4 7 6 3 2 8 2" xfId="28143" xr:uid="{FDFDC229-9FFD-4D63-8C2C-02A388D6CEE5}"/>
    <cellStyle name="Normal 4 7 6 3 2 9" xfId="28144" xr:uid="{BAE7037C-13FF-49CF-80CC-0B04F3B5BB53}"/>
    <cellStyle name="Normal 4 7 6 3 3" xfId="28145" xr:uid="{21C7A240-8B5D-4924-B174-B12AD82CE79D}"/>
    <cellStyle name="Normal 4 7 6 3 3 2" xfId="28146" xr:uid="{78D7C1CA-FFAD-435B-888C-C6CBBD388CE1}"/>
    <cellStyle name="Normal 4 7 6 3 3 2 2" xfId="28147" xr:uid="{F91B7288-F010-404E-8200-65A2B9B19D4E}"/>
    <cellStyle name="Normal 4 7 6 3 3 2 2 2" xfId="28148" xr:uid="{05945EB8-2D4A-4CC0-A774-2B28F9A900E3}"/>
    <cellStyle name="Normal 4 7 6 3 3 2 2 2 2" xfId="28149" xr:uid="{CBCC8037-8466-4037-A99A-04D04A33BED9}"/>
    <cellStyle name="Normal 4 7 6 3 3 2 2 3" xfId="28150" xr:uid="{72E74EF0-0807-42D1-B2CA-EE37D93778A0}"/>
    <cellStyle name="Normal 4 7 6 3 3 2 3" xfId="28151" xr:uid="{044FE88C-A45F-4623-8631-7520C34F7188}"/>
    <cellStyle name="Normal 4 7 6 3 3 3" xfId="28152" xr:uid="{65401A57-BCA9-4509-A864-3D13592BD3D0}"/>
    <cellStyle name="Normal 4 7 6 3 3 3 2" xfId="28153" xr:uid="{9FF7B09E-8C1F-4153-8C97-DF9C458791CF}"/>
    <cellStyle name="Normal 4 7 6 3 3 4" xfId="28154" xr:uid="{804E5ED3-6011-4C0E-9165-89AD6492BE9E}"/>
    <cellStyle name="Normal 4 7 6 3 3 4 2" xfId="28155" xr:uid="{F0FA1166-665E-4668-81EB-1FA524A48983}"/>
    <cellStyle name="Normal 4 7 6 3 3 5" xfId="28156" xr:uid="{851F7823-941B-4FD0-9856-F0EBDE3868E0}"/>
    <cellStyle name="Normal 4 7 6 3 3 5 2" xfId="28157" xr:uid="{E4E1E148-A109-4AD5-BC76-790E75A327CB}"/>
    <cellStyle name="Normal 4 7 6 3 3 6" xfId="28158" xr:uid="{69F89F03-FCDB-4113-A1FD-8EAE4EB05E05}"/>
    <cellStyle name="Normal 4 7 6 3 3 6 2" xfId="28159" xr:uid="{5B8A9F51-A6BF-48B6-815C-6390E6D7DBF3}"/>
    <cellStyle name="Normal 4 7 6 3 3 7" xfId="28160" xr:uid="{C25479D0-C374-45F3-91DD-3D89A81C4C23}"/>
    <cellStyle name="Normal 4 7 6 3 3 7 2" xfId="28161" xr:uid="{91D91108-E41B-4BF1-8F7D-E20B573FA80E}"/>
    <cellStyle name="Normal 4 7 6 3 3 8" xfId="28162" xr:uid="{B0C57C02-AFA0-4CFD-8454-3E14AEB867EC}"/>
    <cellStyle name="Normal 4 7 6 3 4" xfId="28163" xr:uid="{933BDE50-0A22-4880-96D8-26C40D3AA9EB}"/>
    <cellStyle name="Normal 4 7 6 3 4 2" xfId="28164" xr:uid="{4D393655-C482-4DD7-BA6F-84672560BD2A}"/>
    <cellStyle name="Normal 4 7 6 3 4 2 2" xfId="28165" xr:uid="{DF58A68E-B3AE-4BB9-820F-C1F44261AF4A}"/>
    <cellStyle name="Normal 4 7 6 3 4 2 2 2" xfId="28166" xr:uid="{B98508D9-7C1E-4B5D-B166-87186A3CB2C5}"/>
    <cellStyle name="Normal 4 7 6 3 4 2 3" xfId="28167" xr:uid="{A3B35E46-88BC-4582-AC72-6EC1F13ADF69}"/>
    <cellStyle name="Normal 4 7 6 3 4 3" xfId="28168" xr:uid="{499C0EDC-FBF9-47ED-92D3-4A5501B46BE5}"/>
    <cellStyle name="Normal 4 7 6 3 5" xfId="28169" xr:uid="{35591A34-5250-4F7E-AD3A-0211E5260DA8}"/>
    <cellStyle name="Normal 4 7 6 3 5 2" xfId="28170" xr:uid="{06B7B1AB-E275-40F3-A9CD-FB7995665A82}"/>
    <cellStyle name="Normal 4 7 6 3 6" xfId="28171" xr:uid="{59E8187E-FFD3-4E65-AD21-592AD48580F9}"/>
    <cellStyle name="Normal 4 7 6 3 6 2" xfId="28172" xr:uid="{8D3CB801-565E-4F98-BF72-5D9754DDC9F3}"/>
    <cellStyle name="Normal 4 7 6 3 7" xfId="28173" xr:uid="{E623C7E3-F1E5-4974-9956-3E2B1E1F035A}"/>
    <cellStyle name="Normal 4 7 6 3 7 2" xfId="28174" xr:uid="{5D784A4B-9EF7-4F54-901A-73A728D10698}"/>
    <cellStyle name="Normal 4 7 6 3 8" xfId="28175" xr:uid="{CC3EDB4B-0FAD-459E-B6A8-01A8C474D113}"/>
    <cellStyle name="Normal 4 7 6 3 8 2" xfId="28176" xr:uid="{320B2546-7234-4BD1-A41E-8F7C6C9BF8E0}"/>
    <cellStyle name="Normal 4 7 6 3 9" xfId="28177" xr:uid="{F66ED87C-D34D-4FB3-84BE-74B33563E5B7}"/>
    <cellStyle name="Normal 4 7 6 4" xfId="28178" xr:uid="{07BF0975-D777-4BA4-A40D-B73F6DB39086}"/>
    <cellStyle name="Normal 4 7 6 4 2" xfId="28179" xr:uid="{E73673DF-41FF-41AC-8B28-DADFCE0A7218}"/>
    <cellStyle name="Normal 4 7 6 5" xfId="28180" xr:uid="{D445A229-D6C9-4ED0-B6FF-49A77B33B6C5}"/>
    <cellStyle name="Normal 4 7 6 5 2" xfId="28181" xr:uid="{0694787E-2438-4341-BFC2-013B8D1B454E}"/>
    <cellStyle name="Normal 4 7 6 5 2 2" xfId="28182" xr:uid="{76879798-5F0A-4DE3-AEE4-B88442EBBB44}"/>
    <cellStyle name="Normal 4 7 6 5 2 2 2" xfId="28183" xr:uid="{699E2050-9531-4F8E-9FBF-CE1525D09EAE}"/>
    <cellStyle name="Normal 4 7 6 5 2 2 2 2" xfId="28184" xr:uid="{98266996-A7EE-40C2-9C62-CF6F7BF013C2}"/>
    <cellStyle name="Normal 4 7 6 5 2 2 2 2 2" xfId="28185" xr:uid="{A7C4438F-CCF2-4F40-ADC6-739D9FB7AF5D}"/>
    <cellStyle name="Normal 4 7 6 5 2 2 2 3" xfId="28186" xr:uid="{7FAE3545-2BC3-4FB1-85AE-E3B07CF00449}"/>
    <cellStyle name="Normal 4 7 6 5 2 2 3" xfId="28187" xr:uid="{3C612204-2B4C-4490-9330-429883866153}"/>
    <cellStyle name="Normal 4 7 6 5 2 3" xfId="28188" xr:uid="{E047463F-A6A0-4ECB-8C21-11854243C036}"/>
    <cellStyle name="Normal 4 7 6 5 2 3 2" xfId="28189" xr:uid="{5EE5BD61-6E45-46FE-8686-5E011982EFB6}"/>
    <cellStyle name="Normal 4 7 6 5 2 4" xfId="28190" xr:uid="{40261AD3-81E1-4E67-8B90-BC077C681393}"/>
    <cellStyle name="Normal 4 7 6 5 2 4 2" xfId="28191" xr:uid="{F8484716-E77F-494D-95BC-4F6B1C461B5B}"/>
    <cellStyle name="Normal 4 7 6 5 2 5" xfId="28192" xr:uid="{D47E91C8-99F8-4632-AEDB-70201878FB78}"/>
    <cellStyle name="Normal 4 7 6 5 2 5 2" xfId="28193" xr:uid="{7788B941-E4AD-4A28-8875-78625A838727}"/>
    <cellStyle name="Normal 4 7 6 5 2 6" xfId="28194" xr:uid="{F98E0AB5-0251-481F-A49C-99EC9496DC46}"/>
    <cellStyle name="Normal 4 7 6 5 2 6 2" xfId="28195" xr:uid="{C3DFEC74-106B-4674-A789-29F3DC236CFD}"/>
    <cellStyle name="Normal 4 7 6 5 2 7" xfId="28196" xr:uid="{1617B34E-E7B8-4B12-A12E-EEF57B17A5F9}"/>
    <cellStyle name="Normal 4 7 6 5 2 7 2" xfId="28197" xr:uid="{89FFCFB4-12E5-4E5D-ADC7-6DB21F871656}"/>
    <cellStyle name="Normal 4 7 6 5 2 8" xfId="28198" xr:uid="{97C7EF77-5840-45CE-9326-8EEEE9DA58E5}"/>
    <cellStyle name="Normal 4 7 6 5 3" xfId="28199" xr:uid="{AFE5F39A-B118-4153-9F49-6A4CC65BCE11}"/>
    <cellStyle name="Normal 4 7 6 5 3 2" xfId="28200" xr:uid="{268E6549-B556-4697-BEE2-D555507386FD}"/>
    <cellStyle name="Normal 4 7 6 5 3 2 2" xfId="28201" xr:uid="{D4A2DABC-047F-4E0C-9350-E253C8A2720B}"/>
    <cellStyle name="Normal 4 7 6 5 3 2 2 2" xfId="28202" xr:uid="{73A374DB-B0CA-4772-A307-16FAA9805638}"/>
    <cellStyle name="Normal 4 7 6 5 3 2 3" xfId="28203" xr:uid="{E77C3B44-29FC-4B18-855E-F7E6DA4F94ED}"/>
    <cellStyle name="Normal 4 7 6 5 3 3" xfId="28204" xr:uid="{859A0B54-F118-4670-A6EF-EF43DD52710B}"/>
    <cellStyle name="Normal 4 7 6 5 4" xfId="28205" xr:uid="{A5CBE6C6-3F5F-45C2-B686-93228BD989C0}"/>
    <cellStyle name="Normal 4 7 6 5 4 2" xfId="28206" xr:uid="{C182AFFE-AD70-4304-A9B9-C46DB78107AE}"/>
    <cellStyle name="Normal 4 7 6 5 5" xfId="28207" xr:uid="{75DFBE50-83DB-4192-BF68-2DFD1134CA9B}"/>
    <cellStyle name="Normal 4 7 6 5 5 2" xfId="28208" xr:uid="{F3C5927E-5D25-4FFF-879E-A633039E3E5C}"/>
    <cellStyle name="Normal 4 7 6 5 6" xfId="28209" xr:uid="{77A4ACE0-BD33-499E-AED9-67AB25400F5E}"/>
    <cellStyle name="Normal 4 7 6 5 6 2" xfId="28210" xr:uid="{D7D82622-9D52-47F0-B716-A74D8C9E5218}"/>
    <cellStyle name="Normal 4 7 6 5 7" xfId="28211" xr:uid="{DCFC0E71-B2E5-4DF3-A4C9-F392D5B8E832}"/>
    <cellStyle name="Normal 4 7 6 5 7 2" xfId="28212" xr:uid="{A779AF56-725D-49DF-B577-56AD144A80CB}"/>
    <cellStyle name="Normal 4 7 6 5 8" xfId="28213" xr:uid="{646927C9-81B1-47A1-9DE5-5E9FF96CD092}"/>
    <cellStyle name="Normal 4 7 6 6" xfId="28214" xr:uid="{4FCF253C-EFCE-45DB-8696-8C9FA4058855}"/>
    <cellStyle name="Normal 4 7 6 6 2" xfId="28215" xr:uid="{DDF9E609-938D-47D4-A053-6E64CF22C2D1}"/>
    <cellStyle name="Normal 4 7 6 6 2 2" xfId="28216" xr:uid="{02AA70E7-FEB6-43BD-A3EB-11D2C5465F94}"/>
    <cellStyle name="Normal 4 7 6 6 2 2 2" xfId="28217" xr:uid="{6E912413-B8DA-435D-9D0C-758BF6B3E6A0}"/>
    <cellStyle name="Normal 4 7 6 6 2 3" xfId="28218" xr:uid="{E7ABAC47-A37F-42D8-BA4E-38E00F06DA25}"/>
    <cellStyle name="Normal 4 7 6 6 3" xfId="28219" xr:uid="{4F4E1938-09E6-4192-831B-9D8D0852DD03}"/>
    <cellStyle name="Normal 4 7 6 7" xfId="28220" xr:uid="{E9A1F631-338D-4D61-A8EA-6D161F142421}"/>
    <cellStyle name="Normal 4 7 6 7 2" xfId="28221" xr:uid="{3052646A-A6CB-413E-86FB-A54373EE9F88}"/>
    <cellStyle name="Normal 4 7 6 8" xfId="28222" xr:uid="{214C3C59-C081-4AAC-B5F5-8D2B272ED36B}"/>
    <cellStyle name="Normal 4 7 6 8 2" xfId="28223" xr:uid="{C917BFFF-A743-4DF6-8F2A-3560888F51B7}"/>
    <cellStyle name="Normal 4 7 6 9" xfId="28224" xr:uid="{A4981D26-717A-4F68-9EE6-E5393EE0F15B}"/>
    <cellStyle name="Normal 4 7 6 9 2" xfId="28225" xr:uid="{400FE220-02E8-4646-9363-E3B882E5F5D7}"/>
    <cellStyle name="Normal 4 7 7" xfId="28226" xr:uid="{6755B0D4-474C-4B84-A1DE-655D64CB3C3F}"/>
    <cellStyle name="Normal 4 7 7 2" xfId="28227" xr:uid="{0342B8ED-BD44-4FFD-B1AE-823AA109ECCB}"/>
    <cellStyle name="Normal 4 7 7 2 2" xfId="28228" xr:uid="{B2EF6A36-1BC9-4474-8DFD-18D5963FCE2D}"/>
    <cellStyle name="Normal 4 7 7 2 2 2" xfId="28229" xr:uid="{4F9F3085-5F8A-44DE-A71D-1E8566399281}"/>
    <cellStyle name="Normal 4 7 7 2 2 2 2" xfId="28230" xr:uid="{E912B77F-18FF-484D-8116-94E424C27209}"/>
    <cellStyle name="Normal 4 7 7 2 2 2 2 2" xfId="28231" xr:uid="{E8D09469-3EE8-4734-8C7B-0B5AED8CF1A5}"/>
    <cellStyle name="Normal 4 7 7 2 2 2 2 2 2" xfId="28232" xr:uid="{6A9C4D0A-F35B-4ACC-B14F-5F1BBFCA8A2E}"/>
    <cellStyle name="Normal 4 7 7 2 2 2 2 2 2 2" xfId="28233" xr:uid="{91DEE0F9-E424-4212-826B-E1DCB37D689D}"/>
    <cellStyle name="Normal 4 7 7 2 2 2 2 2 3" xfId="28234" xr:uid="{9E478044-B72B-4529-ADCB-68A82195AE77}"/>
    <cellStyle name="Normal 4 7 7 2 2 2 2 3" xfId="28235" xr:uid="{1AA59F0C-39F1-44B2-97C6-93617DC990FB}"/>
    <cellStyle name="Normal 4 7 7 2 2 2 3" xfId="28236" xr:uid="{91B267B4-9807-4BB4-A022-D9E9414FC0E5}"/>
    <cellStyle name="Normal 4 7 7 2 2 2 3 2" xfId="28237" xr:uid="{821A7D02-E68E-4FC9-A90E-4C6ACDCF70BE}"/>
    <cellStyle name="Normal 4 7 7 2 2 2 4" xfId="28238" xr:uid="{0CB460E6-26C9-490C-A324-D3B393276465}"/>
    <cellStyle name="Normal 4 7 7 2 2 2 4 2" xfId="28239" xr:uid="{278BF7CF-4C8D-43A2-9F10-4CBAD2ED20BC}"/>
    <cellStyle name="Normal 4 7 7 2 2 2 5" xfId="28240" xr:uid="{22101C2A-F273-4775-8DFC-5AC76636032D}"/>
    <cellStyle name="Normal 4 7 7 2 2 2 5 2" xfId="28241" xr:uid="{F59A17BB-7B2A-4E09-8FBE-0453C8C3246A}"/>
    <cellStyle name="Normal 4 7 7 2 2 2 6" xfId="28242" xr:uid="{92917C0B-6232-4D4F-90ED-CDFECDC0EF8B}"/>
    <cellStyle name="Normal 4 7 7 2 2 2 6 2" xfId="28243" xr:uid="{367C086D-DC54-4B76-86B6-C96D6CA84D6D}"/>
    <cellStyle name="Normal 4 7 7 2 2 2 7" xfId="28244" xr:uid="{75B4B514-3549-4E1D-A8EC-95C967350A26}"/>
    <cellStyle name="Normal 4 7 7 2 2 2 7 2" xfId="28245" xr:uid="{91F08106-DFB2-49CF-9D01-1C4AB77D6D4A}"/>
    <cellStyle name="Normal 4 7 7 2 2 2 8" xfId="28246" xr:uid="{46246105-1D40-4CB8-A0E1-8415EC4CB14F}"/>
    <cellStyle name="Normal 4 7 7 2 2 3" xfId="28247" xr:uid="{E70F67E2-8427-4EEE-99D9-BABF742E9987}"/>
    <cellStyle name="Normal 4 7 7 2 2 3 2" xfId="28248" xr:uid="{AA41D79F-2D05-4435-A242-192626D1912C}"/>
    <cellStyle name="Normal 4 7 7 2 2 3 2 2" xfId="28249" xr:uid="{6E5738EF-966C-47F4-BC8C-862A0EB08A13}"/>
    <cellStyle name="Normal 4 7 7 2 2 3 2 2 2" xfId="28250" xr:uid="{C6391F4A-EC90-4516-A757-BB9CBF31F979}"/>
    <cellStyle name="Normal 4 7 7 2 2 3 2 3" xfId="28251" xr:uid="{82C78E28-F715-4B6F-BA2B-20199300997B}"/>
    <cellStyle name="Normal 4 7 7 2 2 3 3" xfId="28252" xr:uid="{F372FFA7-BB49-4DB0-A12C-8166EA646C52}"/>
    <cellStyle name="Normal 4 7 7 2 2 4" xfId="28253" xr:uid="{9816775A-BDD8-48C0-AAEA-F1A06B842D61}"/>
    <cellStyle name="Normal 4 7 7 2 2 4 2" xfId="28254" xr:uid="{949AB7A1-5AAF-400C-9F10-B33A82E5EE94}"/>
    <cellStyle name="Normal 4 7 7 2 2 5" xfId="28255" xr:uid="{FCCA7F59-6D03-4559-A7EE-F918C0B11626}"/>
    <cellStyle name="Normal 4 7 7 2 2 5 2" xfId="28256" xr:uid="{B08BBE20-6E29-4CE0-83DE-394435282376}"/>
    <cellStyle name="Normal 4 7 7 2 2 6" xfId="28257" xr:uid="{F6F94F24-21AD-49B7-9AC0-2046CEF3DB4D}"/>
    <cellStyle name="Normal 4 7 7 2 2 6 2" xfId="28258" xr:uid="{E288EB5B-4ED3-440E-B696-CA2BD8AE3376}"/>
    <cellStyle name="Normal 4 7 7 2 2 7" xfId="28259" xr:uid="{0F8311D3-750C-4332-9ABD-29D750FFB10B}"/>
    <cellStyle name="Normal 4 7 7 2 2 7 2" xfId="28260" xr:uid="{AFA1DA79-95B6-4235-8059-C7285492CFF0}"/>
    <cellStyle name="Normal 4 7 7 2 2 8" xfId="28261" xr:uid="{DC555EAC-B9C0-4483-84DD-4BCE3FE3AFC0}"/>
    <cellStyle name="Normal 4 7 7 2 3" xfId="28262" xr:uid="{D2B069C5-7E8A-47F1-B2B9-3D3A3559306C}"/>
    <cellStyle name="Normal 4 7 7 2 3 2" xfId="28263" xr:uid="{9E61E9FA-CD37-4FA1-9D79-325BD1A64984}"/>
    <cellStyle name="Normal 4 7 7 2 3 2 2" xfId="28264" xr:uid="{548B3BA3-AB64-4D04-BD24-6B6E21165740}"/>
    <cellStyle name="Normal 4 7 7 2 3 2 2 2" xfId="28265" xr:uid="{C68FA263-8232-44BD-B6B3-9BB2A272F59D}"/>
    <cellStyle name="Normal 4 7 7 2 3 2 3" xfId="28266" xr:uid="{576F44AA-ABB6-4D00-8655-8D96655787E9}"/>
    <cellStyle name="Normal 4 7 7 2 3 3" xfId="28267" xr:uid="{ABB1686D-6D22-4898-91B2-F2D44D6D26A5}"/>
    <cellStyle name="Normal 4 7 7 2 4" xfId="28268" xr:uid="{80499119-978C-4622-89FA-9E2EA9D34739}"/>
    <cellStyle name="Normal 4 7 7 2 4 2" xfId="28269" xr:uid="{AAB16728-6944-4FE6-A1D3-64183CD6425F}"/>
    <cellStyle name="Normal 4 7 7 2 5" xfId="28270" xr:uid="{D430FFE3-C968-4AB2-82F3-858F9ABEFDFB}"/>
    <cellStyle name="Normal 4 7 7 2 5 2" xfId="28271" xr:uid="{3C53B578-25BE-44CB-AEC7-5CEA6B6F9C3B}"/>
    <cellStyle name="Normal 4 7 7 2 6" xfId="28272" xr:uid="{7413352D-F631-4CAB-A773-09CDEF44267B}"/>
    <cellStyle name="Normal 4 7 7 2 6 2" xfId="28273" xr:uid="{6E642E1C-2E17-4DEA-97FA-1B81805B23EC}"/>
    <cellStyle name="Normal 4 7 7 2 7" xfId="28274" xr:uid="{696D57F4-C7AD-48A9-AFA0-CC70F94178A4}"/>
    <cellStyle name="Normal 4 7 7 2 7 2" xfId="28275" xr:uid="{D211897A-72AB-4F71-BFCB-BC7C509DCD96}"/>
    <cellStyle name="Normal 4 7 7 2 8" xfId="28276" xr:uid="{206C11F3-9728-4051-9031-E43D5ECE6011}"/>
    <cellStyle name="Normal 4 7 7 2 8 2" xfId="28277" xr:uid="{F07C8020-7653-4A14-BA00-3F5513164B2F}"/>
    <cellStyle name="Normal 4 7 7 2 9" xfId="28278" xr:uid="{4F6EF684-58F9-40C5-B2C5-088D8E2AB708}"/>
    <cellStyle name="Normal 4 7 7 3" xfId="28279" xr:uid="{45DADDE8-D763-4A4A-A12A-DDFC859BCD4F}"/>
    <cellStyle name="Normal 4 7 7 3 2" xfId="28280" xr:uid="{9D3F82D3-C45D-4422-8544-01A03A38264A}"/>
    <cellStyle name="Normal 4 7 7 3 2 2" xfId="28281" xr:uid="{DE9EBF7E-C95A-4D18-B21B-8DAC258F9348}"/>
    <cellStyle name="Normal 4 7 7 3 2 2 2" xfId="28282" xr:uid="{94A598AF-685E-4E56-AB9B-2D36EB6129F5}"/>
    <cellStyle name="Normal 4 7 7 3 2 2 2 2" xfId="28283" xr:uid="{37812EA2-2432-4B85-8CAB-3C5D569134CA}"/>
    <cellStyle name="Normal 4 7 7 3 2 2 3" xfId="28284" xr:uid="{52A2721D-DDE3-4578-A1B2-0DCF08460EBE}"/>
    <cellStyle name="Normal 4 7 7 3 2 3" xfId="28285" xr:uid="{FEC15AF9-C393-4437-AB12-6EAAEB893D12}"/>
    <cellStyle name="Normal 4 7 7 3 3" xfId="28286" xr:uid="{D1A2313B-40AC-4B42-ABE3-9E3DCDF31D0D}"/>
    <cellStyle name="Normal 4 7 7 3 3 2" xfId="28287" xr:uid="{8A76E80A-DC6C-4DA7-AAF1-3F6C8AC2A7E3}"/>
    <cellStyle name="Normal 4 7 7 3 4" xfId="28288" xr:uid="{70B58DAE-DA89-4677-BF30-2A52921EB492}"/>
    <cellStyle name="Normal 4 7 7 3 4 2" xfId="28289" xr:uid="{9667BB7B-8D89-4956-BDF8-C736C1741BC8}"/>
    <cellStyle name="Normal 4 7 7 3 5" xfId="28290" xr:uid="{76BF15EF-269E-4819-AD14-48C739DB5A05}"/>
    <cellStyle name="Normal 4 7 7 3 5 2" xfId="28291" xr:uid="{3B77A794-DFA3-4FF8-A235-2E97DD024700}"/>
    <cellStyle name="Normal 4 7 7 3 6" xfId="28292" xr:uid="{8B3EDB66-FBD1-4245-BD90-69E7FDD02A72}"/>
    <cellStyle name="Normal 4 7 7 3 6 2" xfId="28293" xr:uid="{0313CD15-C5AB-4422-985E-D54F6516A4ED}"/>
    <cellStyle name="Normal 4 7 7 3 7" xfId="28294" xr:uid="{4A284A7C-3A03-4566-8165-EF6C7D26D30D}"/>
    <cellStyle name="Normal 4 7 7 3 7 2" xfId="28295" xr:uid="{2DB011BD-5C9F-4A71-8858-F6BEDB533024}"/>
    <cellStyle name="Normal 4 7 7 3 8" xfId="28296" xr:uid="{942FE321-F6E3-4225-A753-3E8923A148F6}"/>
    <cellStyle name="Normal 4 7 7 4" xfId="28297" xr:uid="{7B3465E3-630E-4C5F-8F7D-07899EC46129}"/>
    <cellStyle name="Normal 4 7 7 4 2" xfId="28298" xr:uid="{7F75F0BE-FF0A-4CE8-8C5D-0267FEADC990}"/>
    <cellStyle name="Normal 4 7 7 4 2 2" xfId="28299" xr:uid="{A193003B-DB2D-4C15-A51B-103C087D9F18}"/>
    <cellStyle name="Normal 4 7 7 4 2 2 2" xfId="28300" xr:uid="{0FB5884D-B96A-4105-9635-4FE86F12BC2D}"/>
    <cellStyle name="Normal 4 7 7 4 2 3" xfId="28301" xr:uid="{D1D59FAC-53DD-4B26-AC62-F35B3A32FDDE}"/>
    <cellStyle name="Normal 4 7 7 4 3" xfId="28302" xr:uid="{4C3A9332-EB86-4B82-9F04-8BB74E6592BB}"/>
    <cellStyle name="Normal 4 7 7 5" xfId="28303" xr:uid="{268A24CB-F545-4478-A6D3-7E91EDAB019C}"/>
    <cellStyle name="Normal 4 7 7 5 2" xfId="28304" xr:uid="{AAD96A65-4A35-4AA3-8340-DB6764C902A8}"/>
    <cellStyle name="Normal 4 7 7 6" xfId="28305" xr:uid="{6396943F-095A-4028-B1F8-A1D579CDB992}"/>
    <cellStyle name="Normal 4 7 7 6 2" xfId="28306" xr:uid="{DE5F87BE-CBDB-4DD5-960E-666DA8DBA448}"/>
    <cellStyle name="Normal 4 7 7 7" xfId="28307" xr:uid="{CACE37E0-64B2-439C-AD57-4EBC3A962EB8}"/>
    <cellStyle name="Normal 4 7 7 7 2" xfId="28308" xr:uid="{347747F7-B947-45E0-8684-6EF4DE6F5CA5}"/>
    <cellStyle name="Normal 4 7 7 8" xfId="28309" xr:uid="{A35D3C49-CE57-4087-9712-288090C6B7D6}"/>
    <cellStyle name="Normal 4 7 7 8 2" xfId="28310" xr:uid="{3F10B5C5-0F64-4732-A4E2-48B8CB1176AB}"/>
    <cellStyle name="Normal 4 7 7 9" xfId="28311" xr:uid="{637A321C-71B9-4A75-85B0-9A3FDFF16CFA}"/>
    <cellStyle name="Normal 4 7 8" xfId="28312" xr:uid="{4CA0BED2-D4FB-46A0-A3B7-AF9ABCF843F9}"/>
    <cellStyle name="Normal 4 7 8 2" xfId="28313" xr:uid="{AC52F26F-7508-4A04-802F-97D522440AAD}"/>
    <cellStyle name="Normal 4 7 9" xfId="28314" xr:uid="{D17AB1F7-E90B-425B-884C-E4A1441DB1D9}"/>
    <cellStyle name="Normal 4 7 9 2" xfId="28315" xr:uid="{BA5B04A3-766A-4FFA-83CE-60FF1C11E204}"/>
    <cellStyle name="Normal 4 8" xfId="28316" xr:uid="{9111587E-F995-4133-A035-725E2405713E}"/>
    <cellStyle name="Normal 4 8 10" xfId="28317" xr:uid="{9E94B37E-9A56-4307-BFB8-51CE78C3A5B5}"/>
    <cellStyle name="Normal 4 8 10 2" xfId="28318" xr:uid="{447A8E39-61CF-45E2-898E-532D5A369BDA}"/>
    <cellStyle name="Normal 4 8 10 2 2" xfId="28319" xr:uid="{153A37E5-69D6-4BD8-9C3F-8C4EB76DAC67}"/>
    <cellStyle name="Normal 4 8 10 2 2 2" xfId="28320" xr:uid="{FFA1EFC2-70DB-49D4-B2C4-6AB9507BC7D7}"/>
    <cellStyle name="Normal 4 8 10 2 3" xfId="28321" xr:uid="{07840E43-429A-4E3E-B801-CBFCCC530EB6}"/>
    <cellStyle name="Normal 4 8 10 3" xfId="28322" xr:uid="{7C84C0D4-8C30-4029-8B80-3AFC10BBBE2D}"/>
    <cellStyle name="Normal 4 8 11" xfId="28323" xr:uid="{76FFF30D-2441-4D1E-82FF-7C279A2FAFCE}"/>
    <cellStyle name="Normal 4 8 11 2" xfId="28324" xr:uid="{57D22A0C-EA28-45F8-B9B7-19EE815871B6}"/>
    <cellStyle name="Normal 4 8 12" xfId="28325" xr:uid="{5F022B27-7D46-494F-A364-2BB9FDF4900D}"/>
    <cellStyle name="Normal 4 8 12 2" xfId="28326" xr:uid="{CC9B84F0-292D-4E93-9B68-969467D6F852}"/>
    <cellStyle name="Normal 4 8 13" xfId="28327" xr:uid="{3E77F052-F8C2-4BEB-ACF8-7CF35E2EE3B5}"/>
    <cellStyle name="Normal 4 8 13 2" xfId="28328" xr:uid="{EE9C9978-BE4C-49E4-815C-9C6658B29395}"/>
    <cellStyle name="Normal 4 8 14" xfId="28329" xr:uid="{93589098-5329-4CD3-BB90-57E7B95D4A9E}"/>
    <cellStyle name="Normal 4 8 14 2" xfId="28330" xr:uid="{2709A9A1-7344-400D-8F40-BB33311E3D98}"/>
    <cellStyle name="Normal 4 8 15" xfId="28331" xr:uid="{65F05518-071D-4098-AB75-BF03F8BEBB63}"/>
    <cellStyle name="Normal 4 8 15 2" xfId="28332" xr:uid="{27FDC186-ED01-48E7-9C14-274B63C3216C}"/>
    <cellStyle name="Normal 4 8 16" xfId="28333" xr:uid="{EA0479DE-951B-44AD-B561-7B825D0BE327}"/>
    <cellStyle name="Normal 4 8 2" xfId="28334" xr:uid="{953997FE-4FCC-406E-9110-1E6D91605BE9}"/>
    <cellStyle name="Normal 4 8 2 10" xfId="28335" xr:uid="{43C7C356-463B-4C13-83F7-6848D72A4E0B}"/>
    <cellStyle name="Normal 4 8 2 10 2" xfId="28336" xr:uid="{A9A3FC87-0300-4ADA-B031-C9B01CD2B1B4}"/>
    <cellStyle name="Normal 4 8 2 11" xfId="28337" xr:uid="{CEF21185-333F-4D9A-9326-E9FD3B91FB34}"/>
    <cellStyle name="Normal 4 8 2 11 2" xfId="28338" xr:uid="{7E4FA41C-6138-4AF7-862D-BDE868C68FCE}"/>
    <cellStyle name="Normal 4 8 2 12" xfId="28339" xr:uid="{6DAE2B41-7658-4383-AFDA-E6B1AB4125DF}"/>
    <cellStyle name="Normal 4 8 2 12 2" xfId="28340" xr:uid="{DC15030A-9F28-4989-8230-DB2B0AB803CE}"/>
    <cellStyle name="Normal 4 8 2 13" xfId="28341" xr:uid="{2241A6CF-FA2B-453D-8881-911811AA1763}"/>
    <cellStyle name="Normal 4 8 2 2" xfId="28342" xr:uid="{D825756C-F98F-4F94-B1C5-68CEE13E271E}"/>
    <cellStyle name="Normal 4 8 2 2 10" xfId="28343" xr:uid="{C05F1E5E-89EE-4BD9-9C42-479E409356B9}"/>
    <cellStyle name="Normal 4 8 2 2 10 2" xfId="28344" xr:uid="{07C401D3-BC7D-4D61-96D3-BA2ECC976E69}"/>
    <cellStyle name="Normal 4 8 2 2 11" xfId="28345" xr:uid="{9F3D23D2-C9B2-4F84-B3C4-BB230A385B31}"/>
    <cellStyle name="Normal 4 8 2 2 11 2" xfId="28346" xr:uid="{BA536264-EDE5-426F-A4E6-45AF1402EFC9}"/>
    <cellStyle name="Normal 4 8 2 2 12" xfId="28347" xr:uid="{ECBE193F-79E6-4A47-AD9F-4EDCBD529218}"/>
    <cellStyle name="Normal 4 8 2 2 12 2" xfId="28348" xr:uid="{A9513C74-1D79-4632-BB78-58015FEEC2FA}"/>
    <cellStyle name="Normal 4 8 2 2 13" xfId="28349" xr:uid="{7D01937D-71AD-4968-AB6E-3630ECA3003B}"/>
    <cellStyle name="Normal 4 8 2 2 2" xfId="28350" xr:uid="{AE21C2A6-8806-401D-838C-5638D7841CA8}"/>
    <cellStyle name="Normal 4 8 2 2 2 10" xfId="28351" xr:uid="{08BCC68D-79D9-44D0-BF6A-19E6603FC609}"/>
    <cellStyle name="Normal 4 8 2 2 2 10 2" xfId="28352" xr:uid="{4D45998F-8A50-41F9-B7A5-184ECA96F363}"/>
    <cellStyle name="Normal 4 8 2 2 2 11" xfId="28353" xr:uid="{DA1D44BD-CE47-400D-BD09-66B3A9F2EED9}"/>
    <cellStyle name="Normal 4 8 2 2 2 11 2" xfId="28354" xr:uid="{EA6ADA77-91B7-4CF3-A959-03D5B27861D8}"/>
    <cellStyle name="Normal 4 8 2 2 2 12" xfId="28355" xr:uid="{C108766F-1F10-4952-B056-6263284A76F7}"/>
    <cellStyle name="Normal 4 8 2 2 2 2" xfId="28356" xr:uid="{10FECD21-8059-4214-8410-94023A0C0ADF}"/>
    <cellStyle name="Normal 4 8 2 2 2 2 10" xfId="28357" xr:uid="{EC710B19-5F8E-4350-9C7D-8CC7B41369EC}"/>
    <cellStyle name="Normal 4 8 2 2 2 2 10 2" xfId="28358" xr:uid="{B53C1B40-D4FE-49F4-88D6-0F72564EAD3B}"/>
    <cellStyle name="Normal 4 8 2 2 2 2 11" xfId="28359" xr:uid="{0EC15065-2A0F-402B-9B24-D230DC9B7943}"/>
    <cellStyle name="Normal 4 8 2 2 2 2 11 2" xfId="28360" xr:uid="{4FE9FCBD-D21D-4CAD-ABE3-90BBCB02FC35}"/>
    <cellStyle name="Normal 4 8 2 2 2 2 12" xfId="28361" xr:uid="{0F71BCDF-2408-4955-959A-28C083ED8159}"/>
    <cellStyle name="Normal 4 8 2 2 2 2 2" xfId="28362" xr:uid="{B26B0AB0-56F9-4A75-800B-990F225519E9}"/>
    <cellStyle name="Normal 4 8 2 2 2 2 2 2" xfId="28363" xr:uid="{4351AB9F-F326-49C3-999D-6DBF407B506D}"/>
    <cellStyle name="Normal 4 8 2 2 2 2 2 2 2" xfId="28364" xr:uid="{2B8CD4C8-76B9-42F8-8B35-475D7B80BFFE}"/>
    <cellStyle name="Normal 4 8 2 2 2 2 2 2 2 2" xfId="28365" xr:uid="{7A94791C-163F-47F8-80C9-16D565AE3043}"/>
    <cellStyle name="Normal 4 8 2 2 2 2 2 2 2 2 2" xfId="28366" xr:uid="{D7BF8A0E-260F-4EF0-B61C-01AFD416C5CE}"/>
    <cellStyle name="Normal 4 8 2 2 2 2 2 2 2 2 2 2" xfId="28367" xr:uid="{EBD0AFD8-18F8-4F3D-9957-D7E80E1CA25D}"/>
    <cellStyle name="Normal 4 8 2 2 2 2 2 2 2 2 2 2 2" xfId="28368" xr:uid="{E48CAD5B-6FF6-4278-B276-4D3F6CE5BA11}"/>
    <cellStyle name="Normal 4 8 2 2 2 2 2 2 2 2 2 2 2 2" xfId="28369" xr:uid="{1A89C510-34BD-4B55-A906-B210078C44C0}"/>
    <cellStyle name="Normal 4 8 2 2 2 2 2 2 2 2 2 2 3" xfId="28370" xr:uid="{3CA348E0-4258-4A6B-85B5-343BD8E39B5C}"/>
    <cellStyle name="Normal 4 8 2 2 2 2 2 2 2 2 2 3" xfId="28371" xr:uid="{A1940F80-C0B0-4430-B00E-831FA4A0E81B}"/>
    <cellStyle name="Normal 4 8 2 2 2 2 2 2 2 2 3" xfId="28372" xr:uid="{EC3555C5-5360-49D8-84E6-2B26C739E8D3}"/>
    <cellStyle name="Normal 4 8 2 2 2 2 2 2 2 2 3 2" xfId="28373" xr:uid="{479F3DE4-438F-4E7D-BDB4-66FBC2DC53A2}"/>
    <cellStyle name="Normal 4 8 2 2 2 2 2 2 2 2 4" xfId="28374" xr:uid="{9D64E183-C179-4831-BBAA-54BB0D65BBBD}"/>
    <cellStyle name="Normal 4 8 2 2 2 2 2 2 2 2 4 2" xfId="28375" xr:uid="{39DE3ACA-38CC-4412-8F6A-EE1C34C0D762}"/>
    <cellStyle name="Normal 4 8 2 2 2 2 2 2 2 2 5" xfId="28376" xr:uid="{3811EB0B-0384-4758-8286-BB8E3B5BD9B2}"/>
    <cellStyle name="Normal 4 8 2 2 2 2 2 2 2 2 5 2" xfId="28377" xr:uid="{1A2374C3-F315-4EFE-AB91-F8DC4EB6A10C}"/>
    <cellStyle name="Normal 4 8 2 2 2 2 2 2 2 2 6" xfId="28378" xr:uid="{4EC9D86D-74A9-44DC-AF59-D7D359A1E16C}"/>
    <cellStyle name="Normal 4 8 2 2 2 2 2 2 2 2 6 2" xfId="28379" xr:uid="{F8EC7704-6BC0-425B-9351-77939258D2A4}"/>
    <cellStyle name="Normal 4 8 2 2 2 2 2 2 2 2 7" xfId="28380" xr:uid="{13C518B1-9C73-4FA3-86CD-E45656035353}"/>
    <cellStyle name="Normal 4 8 2 2 2 2 2 2 2 2 7 2" xfId="28381" xr:uid="{98F2E6F1-5A8F-42F8-87CE-D3F1D7B69B75}"/>
    <cellStyle name="Normal 4 8 2 2 2 2 2 2 2 2 8" xfId="28382" xr:uid="{CDD297FE-2597-449D-81AA-0E37150B3E54}"/>
    <cellStyle name="Normal 4 8 2 2 2 2 2 2 2 3" xfId="28383" xr:uid="{F900F247-1FD1-4CE3-B9C0-FA11262AAFDA}"/>
    <cellStyle name="Normal 4 8 2 2 2 2 2 2 2 3 2" xfId="28384" xr:uid="{FB9B1D78-4C82-46C2-9DE1-C7532FC25792}"/>
    <cellStyle name="Normal 4 8 2 2 2 2 2 2 2 3 2 2" xfId="28385" xr:uid="{4FB23C12-5A6F-4AD8-B730-DE56B1A3AA65}"/>
    <cellStyle name="Normal 4 8 2 2 2 2 2 2 2 3 2 2 2" xfId="28386" xr:uid="{67E05753-13AC-4CCD-B90F-C4694B478056}"/>
    <cellStyle name="Normal 4 8 2 2 2 2 2 2 2 3 2 3" xfId="28387" xr:uid="{1B852750-F729-4876-96BE-732C31FEE6BB}"/>
    <cellStyle name="Normal 4 8 2 2 2 2 2 2 2 3 3" xfId="28388" xr:uid="{26570AB8-72EB-4754-8C6D-B41A635248B1}"/>
    <cellStyle name="Normal 4 8 2 2 2 2 2 2 2 4" xfId="28389" xr:uid="{A5E2CB84-3483-4EC2-BC43-47E67A8F02A9}"/>
    <cellStyle name="Normal 4 8 2 2 2 2 2 2 2 4 2" xfId="28390" xr:uid="{D8FF3FC7-BAA3-45EE-A9A8-AB48DB072749}"/>
    <cellStyle name="Normal 4 8 2 2 2 2 2 2 2 5" xfId="28391" xr:uid="{5718E089-25D3-4CE9-8189-ED525A313493}"/>
    <cellStyle name="Normal 4 8 2 2 2 2 2 2 2 5 2" xfId="28392" xr:uid="{3C392DE3-812A-45A3-94F8-E51D5F864422}"/>
    <cellStyle name="Normal 4 8 2 2 2 2 2 2 2 6" xfId="28393" xr:uid="{14705033-63E7-4870-AB6A-AF71B1B81109}"/>
    <cellStyle name="Normal 4 8 2 2 2 2 2 2 2 6 2" xfId="28394" xr:uid="{66FEC177-D554-4EA2-BD18-61CD9B23C311}"/>
    <cellStyle name="Normal 4 8 2 2 2 2 2 2 2 7" xfId="28395" xr:uid="{B087B73D-F2F3-43AB-80B8-066188819C24}"/>
    <cellStyle name="Normal 4 8 2 2 2 2 2 2 2 7 2" xfId="28396" xr:uid="{768E211A-49D9-40AB-A987-E7ACD48061AD}"/>
    <cellStyle name="Normal 4 8 2 2 2 2 2 2 2 8" xfId="28397" xr:uid="{2158B737-4B77-4C01-9DF8-A9B71E838388}"/>
    <cellStyle name="Normal 4 8 2 2 2 2 2 2 3" xfId="28398" xr:uid="{71A1340B-32BC-4871-BF2A-C215164B3C4C}"/>
    <cellStyle name="Normal 4 8 2 2 2 2 2 2 3 2" xfId="28399" xr:uid="{90B11687-13C8-48CA-A187-4A6D822B76F5}"/>
    <cellStyle name="Normal 4 8 2 2 2 2 2 2 3 2 2" xfId="28400" xr:uid="{B06E5BEC-08D3-49C0-A08F-9EA607A2BF19}"/>
    <cellStyle name="Normal 4 8 2 2 2 2 2 2 3 2 2 2" xfId="28401" xr:uid="{8D4FA607-9021-4ECE-841F-71CE8561B54A}"/>
    <cellStyle name="Normal 4 8 2 2 2 2 2 2 3 2 3" xfId="28402" xr:uid="{77477B09-1D77-4B06-A367-7A57D74F8763}"/>
    <cellStyle name="Normal 4 8 2 2 2 2 2 2 3 3" xfId="28403" xr:uid="{454584B1-32C2-45A3-8ACF-D1B2E27F9B89}"/>
    <cellStyle name="Normal 4 8 2 2 2 2 2 2 4" xfId="28404" xr:uid="{1537C5F6-E4D9-4343-BC9E-4A5B0C655487}"/>
    <cellStyle name="Normal 4 8 2 2 2 2 2 2 4 2" xfId="28405" xr:uid="{18954997-B131-45F5-BAB0-BA54366D05B2}"/>
    <cellStyle name="Normal 4 8 2 2 2 2 2 2 5" xfId="28406" xr:uid="{28A5563E-AE59-468B-B92C-40C958C6BC94}"/>
    <cellStyle name="Normal 4 8 2 2 2 2 2 2 5 2" xfId="28407" xr:uid="{207CEB4F-CCB3-41C4-859C-C0D416D32A31}"/>
    <cellStyle name="Normal 4 8 2 2 2 2 2 2 6" xfId="28408" xr:uid="{2852DE41-0287-4741-8250-75BB11B0F68A}"/>
    <cellStyle name="Normal 4 8 2 2 2 2 2 2 6 2" xfId="28409" xr:uid="{38928829-0F73-40DC-AF9C-95BC829AD7BA}"/>
    <cellStyle name="Normal 4 8 2 2 2 2 2 2 7" xfId="28410" xr:uid="{6A79DA5F-045B-4829-A21A-71BAD70A3D34}"/>
    <cellStyle name="Normal 4 8 2 2 2 2 2 2 7 2" xfId="28411" xr:uid="{80E08C1B-3A3C-4329-AA6A-F461500C3421}"/>
    <cellStyle name="Normal 4 8 2 2 2 2 2 2 8" xfId="28412" xr:uid="{26AFC642-5804-4B81-8C7D-50A919976693}"/>
    <cellStyle name="Normal 4 8 2 2 2 2 2 2 8 2" xfId="28413" xr:uid="{FABF4FF7-6ECD-45E4-80E4-FAD5730D467F}"/>
    <cellStyle name="Normal 4 8 2 2 2 2 2 2 9" xfId="28414" xr:uid="{ADE06F24-B6DA-48F6-A520-50BBC3BF8E9D}"/>
    <cellStyle name="Normal 4 8 2 2 2 2 2 3" xfId="28415" xr:uid="{2360AAA2-41B8-46AE-8DCC-C23EFCFF9C15}"/>
    <cellStyle name="Normal 4 8 2 2 2 2 2 3 2" xfId="28416" xr:uid="{121A73A2-4292-42D0-8D2F-5A37AF90D9FE}"/>
    <cellStyle name="Normal 4 8 2 2 2 2 2 3 2 2" xfId="28417" xr:uid="{8E37BD79-1542-4027-846F-A9CE328BD816}"/>
    <cellStyle name="Normal 4 8 2 2 2 2 2 3 2 2 2" xfId="28418" xr:uid="{5DF20FAC-DD20-4083-8310-35EE79B79804}"/>
    <cellStyle name="Normal 4 8 2 2 2 2 2 3 2 2 2 2" xfId="28419" xr:uid="{9E313251-A149-41E6-B5D2-A59E9E81DD93}"/>
    <cellStyle name="Normal 4 8 2 2 2 2 2 3 2 2 3" xfId="28420" xr:uid="{56BC30B7-E185-4163-8B21-39A6998E433F}"/>
    <cellStyle name="Normal 4 8 2 2 2 2 2 3 2 3" xfId="28421" xr:uid="{455DCE5A-8C95-42C1-A229-7960D431A062}"/>
    <cellStyle name="Normal 4 8 2 2 2 2 2 3 3" xfId="28422" xr:uid="{7687B274-B75B-4567-81E0-893F49124AAC}"/>
    <cellStyle name="Normal 4 8 2 2 2 2 2 3 3 2" xfId="28423" xr:uid="{99AA4FAA-BBB7-4CC5-8545-5BE15F511BD4}"/>
    <cellStyle name="Normal 4 8 2 2 2 2 2 3 4" xfId="28424" xr:uid="{9E250E11-EE14-4EE2-9CF5-6B1756E79893}"/>
    <cellStyle name="Normal 4 8 2 2 2 2 2 3 4 2" xfId="28425" xr:uid="{4F6E2AA4-E0FF-472E-A1D1-B7F57EA0B511}"/>
    <cellStyle name="Normal 4 8 2 2 2 2 2 3 5" xfId="28426" xr:uid="{7D4708D5-D4AD-4558-B6AC-A867C72437E9}"/>
    <cellStyle name="Normal 4 8 2 2 2 2 2 3 5 2" xfId="28427" xr:uid="{39A5D778-FA0D-44F4-953F-50D745CB6B08}"/>
    <cellStyle name="Normal 4 8 2 2 2 2 2 3 6" xfId="28428" xr:uid="{CF146834-E818-4A44-A107-D64F5638BBC4}"/>
    <cellStyle name="Normal 4 8 2 2 2 2 2 3 6 2" xfId="28429" xr:uid="{91DE9175-22AA-4908-9FE5-CB537E33088D}"/>
    <cellStyle name="Normal 4 8 2 2 2 2 2 3 7" xfId="28430" xr:uid="{593A7D5B-3472-4DE2-83FD-F37845912B87}"/>
    <cellStyle name="Normal 4 8 2 2 2 2 2 3 7 2" xfId="28431" xr:uid="{7604B758-1CC5-4F9B-A8A0-8BD304F289ED}"/>
    <cellStyle name="Normal 4 8 2 2 2 2 2 3 8" xfId="28432" xr:uid="{A0C5FC55-26DA-4C75-A8C9-D12DAEC4E00D}"/>
    <cellStyle name="Normal 4 8 2 2 2 2 2 4" xfId="28433" xr:uid="{9A88F2BE-290B-4B57-8DAB-3DAC1417BDE5}"/>
    <cellStyle name="Normal 4 8 2 2 2 2 2 4 2" xfId="28434" xr:uid="{3A87F7F4-A6F9-45EF-9BF0-24BE568B16F4}"/>
    <cellStyle name="Normal 4 8 2 2 2 2 2 4 2 2" xfId="28435" xr:uid="{086F2737-1358-4858-9700-651935D7AC73}"/>
    <cellStyle name="Normal 4 8 2 2 2 2 2 4 2 2 2" xfId="28436" xr:uid="{9BE5EFD7-8B6D-429E-9301-1D56F0966E9A}"/>
    <cellStyle name="Normal 4 8 2 2 2 2 2 4 2 3" xfId="28437" xr:uid="{EB4912C7-713C-4953-B372-9FDF21B4EE62}"/>
    <cellStyle name="Normal 4 8 2 2 2 2 2 4 3" xfId="28438" xr:uid="{948145A2-ECCB-4A8E-83BC-FE366454F96A}"/>
    <cellStyle name="Normal 4 8 2 2 2 2 2 5" xfId="28439" xr:uid="{1464F2BC-2AED-4D30-8FA8-CF5A8B59265B}"/>
    <cellStyle name="Normal 4 8 2 2 2 2 2 5 2" xfId="28440" xr:uid="{40510904-FD47-4B45-8E72-0BE470E4EE33}"/>
    <cellStyle name="Normal 4 8 2 2 2 2 2 6" xfId="28441" xr:uid="{9647D85C-530A-44B4-8941-6FAE7C155AD0}"/>
    <cellStyle name="Normal 4 8 2 2 2 2 2 6 2" xfId="28442" xr:uid="{56656A6E-EFFD-4FEA-9AE8-67EDBF064157}"/>
    <cellStyle name="Normal 4 8 2 2 2 2 2 7" xfId="28443" xr:uid="{73FAAF4E-0171-4E7B-A57C-C92544051462}"/>
    <cellStyle name="Normal 4 8 2 2 2 2 2 7 2" xfId="28444" xr:uid="{E45A40CA-03CA-4EA0-8E0E-0042057DA1F5}"/>
    <cellStyle name="Normal 4 8 2 2 2 2 2 8" xfId="28445" xr:uid="{0432105C-90D4-4B84-A8A5-DF50F4CE227B}"/>
    <cellStyle name="Normal 4 8 2 2 2 2 2 8 2" xfId="28446" xr:uid="{CFDF42B8-E312-47D8-B9E3-6FAEE33C0289}"/>
    <cellStyle name="Normal 4 8 2 2 2 2 2 9" xfId="28447" xr:uid="{E9D866AE-14AA-4803-A143-4C7CB34CCAF3}"/>
    <cellStyle name="Normal 4 8 2 2 2 2 3" xfId="28448" xr:uid="{07BC7C34-8F74-4797-9048-7502C7FCD77A}"/>
    <cellStyle name="Normal 4 8 2 2 2 2 3 2" xfId="28449" xr:uid="{AFC768A8-7ED9-4636-82EF-169B104E4FCC}"/>
    <cellStyle name="Normal 4 8 2 2 2 2 4" xfId="28450" xr:uid="{BA6FDA31-27D7-45BE-AD68-038A790EA947}"/>
    <cellStyle name="Normal 4 8 2 2 2 2 4 2" xfId="28451" xr:uid="{2D2A9114-55FE-40AF-890C-A15A96DD40DD}"/>
    <cellStyle name="Normal 4 8 2 2 2 2 5" xfId="28452" xr:uid="{D770FC82-D05E-4BE5-877A-838486CAEAA3}"/>
    <cellStyle name="Normal 4 8 2 2 2 2 5 2" xfId="28453" xr:uid="{BA49213C-2A08-46A5-90CC-DF3C86E2E437}"/>
    <cellStyle name="Normal 4 8 2 2 2 2 5 2 2" xfId="28454" xr:uid="{E435E0FD-33A1-4E67-ADAC-31E31F78B2A8}"/>
    <cellStyle name="Normal 4 8 2 2 2 2 5 2 2 2" xfId="28455" xr:uid="{9B8F4F13-250C-46DE-B0D3-588824F15D0C}"/>
    <cellStyle name="Normal 4 8 2 2 2 2 5 2 2 2 2" xfId="28456" xr:uid="{9643B32B-E5EB-4EEE-973C-D143327CD1C9}"/>
    <cellStyle name="Normal 4 8 2 2 2 2 5 2 2 2 2 2" xfId="28457" xr:uid="{770D86C4-DEFA-4E9D-95ED-AA5BBEFEC22C}"/>
    <cellStyle name="Normal 4 8 2 2 2 2 5 2 2 2 3" xfId="28458" xr:uid="{8253DF79-223F-4BE2-94A4-C1414BDD5AA6}"/>
    <cellStyle name="Normal 4 8 2 2 2 2 5 2 2 3" xfId="28459" xr:uid="{343786C7-BC0D-4111-913F-3C102C001994}"/>
    <cellStyle name="Normal 4 8 2 2 2 2 5 2 3" xfId="28460" xr:uid="{8D863B65-4E3D-4ECC-85BF-9CF2940D06EA}"/>
    <cellStyle name="Normal 4 8 2 2 2 2 5 2 3 2" xfId="28461" xr:uid="{669CB7F8-AC7A-4886-A47D-C6A091882B89}"/>
    <cellStyle name="Normal 4 8 2 2 2 2 5 2 4" xfId="28462" xr:uid="{97D3090C-F968-4671-8D63-E8457E02FCEE}"/>
    <cellStyle name="Normal 4 8 2 2 2 2 5 2 4 2" xfId="28463" xr:uid="{A68D1594-5DB1-42E7-9E20-32D07626E326}"/>
    <cellStyle name="Normal 4 8 2 2 2 2 5 2 5" xfId="28464" xr:uid="{0E3BE441-84A2-4352-B9F8-F4CE00BB7B2F}"/>
    <cellStyle name="Normal 4 8 2 2 2 2 5 2 5 2" xfId="28465" xr:uid="{BAE81EDA-0CAD-4E80-B20A-4D2C9CB1EDCF}"/>
    <cellStyle name="Normal 4 8 2 2 2 2 5 2 6" xfId="28466" xr:uid="{FD1BD69B-A820-4DC9-80D8-3DE40E424111}"/>
    <cellStyle name="Normal 4 8 2 2 2 2 5 2 6 2" xfId="28467" xr:uid="{B7B23A91-AD66-43C4-90EA-A013C1346CEE}"/>
    <cellStyle name="Normal 4 8 2 2 2 2 5 2 7" xfId="28468" xr:uid="{B625EAED-3C35-4A95-A029-6CF286D1F6D7}"/>
    <cellStyle name="Normal 4 8 2 2 2 2 5 2 7 2" xfId="28469" xr:uid="{30452D34-D534-4093-BBD6-A8BFE81EF995}"/>
    <cellStyle name="Normal 4 8 2 2 2 2 5 2 8" xfId="28470" xr:uid="{F55AE7C3-D767-46C8-81DE-1E55D4DB4D81}"/>
    <cellStyle name="Normal 4 8 2 2 2 2 5 3" xfId="28471" xr:uid="{F3497CE7-C7AE-45C4-83A2-FB9B2A4CFC09}"/>
    <cellStyle name="Normal 4 8 2 2 2 2 5 3 2" xfId="28472" xr:uid="{42149032-06B1-4BC2-9F5D-C612B0A623BB}"/>
    <cellStyle name="Normal 4 8 2 2 2 2 5 3 2 2" xfId="28473" xr:uid="{D2E23E04-7821-490C-B277-20DA3AA64F29}"/>
    <cellStyle name="Normal 4 8 2 2 2 2 5 3 2 2 2" xfId="28474" xr:uid="{5CFB30B0-C159-489A-8F50-DD6782AA28B0}"/>
    <cellStyle name="Normal 4 8 2 2 2 2 5 3 2 3" xfId="28475" xr:uid="{28362411-86D5-4379-B848-1B5FD8CABD2F}"/>
    <cellStyle name="Normal 4 8 2 2 2 2 5 3 3" xfId="28476" xr:uid="{77B6658F-EF14-4416-8612-3C0784004D77}"/>
    <cellStyle name="Normal 4 8 2 2 2 2 5 4" xfId="28477" xr:uid="{B89FAF62-7A0A-4A4E-B951-9406A24CAC2C}"/>
    <cellStyle name="Normal 4 8 2 2 2 2 5 4 2" xfId="28478" xr:uid="{33E1C76B-E197-488F-B9BA-906D0F7A00FC}"/>
    <cellStyle name="Normal 4 8 2 2 2 2 5 5" xfId="28479" xr:uid="{D2343016-4700-4BD2-BE75-F643EDA70808}"/>
    <cellStyle name="Normal 4 8 2 2 2 2 5 5 2" xfId="28480" xr:uid="{44B21F76-18E2-441D-8720-B8DE3E8D8A55}"/>
    <cellStyle name="Normal 4 8 2 2 2 2 5 6" xfId="28481" xr:uid="{A70E039F-3DB3-4B53-B64D-B1D3D2C797EE}"/>
    <cellStyle name="Normal 4 8 2 2 2 2 5 6 2" xfId="28482" xr:uid="{D6838990-F2C0-460E-8230-EB5A9F69AFB0}"/>
    <cellStyle name="Normal 4 8 2 2 2 2 5 7" xfId="28483" xr:uid="{DEF51555-2FB9-4323-A125-1F2C4EF947F1}"/>
    <cellStyle name="Normal 4 8 2 2 2 2 5 7 2" xfId="28484" xr:uid="{11936979-CF0D-4E6E-BEC7-C8EEF00ED960}"/>
    <cellStyle name="Normal 4 8 2 2 2 2 5 8" xfId="28485" xr:uid="{CC74A9E8-FDB1-4887-9162-02554EC94483}"/>
    <cellStyle name="Normal 4 8 2 2 2 2 6" xfId="28486" xr:uid="{883B1F4C-1DAB-4EC2-AEA7-06033565D6F2}"/>
    <cellStyle name="Normal 4 8 2 2 2 2 6 2" xfId="28487" xr:uid="{66902048-3E6B-434B-9CF7-3371A767ED94}"/>
    <cellStyle name="Normal 4 8 2 2 2 2 6 2 2" xfId="28488" xr:uid="{0FB2DBF4-05C0-4915-A196-548BD521D3E4}"/>
    <cellStyle name="Normal 4 8 2 2 2 2 6 2 2 2" xfId="28489" xr:uid="{90862FAE-7E19-4C05-A7DA-D3566684DAC2}"/>
    <cellStyle name="Normal 4 8 2 2 2 2 6 2 3" xfId="28490" xr:uid="{A3065FD1-C837-4AA0-86C1-BAAD59D9DF6F}"/>
    <cellStyle name="Normal 4 8 2 2 2 2 6 3" xfId="28491" xr:uid="{6E78E8A7-D11E-4B1F-8595-ADB0A5045B98}"/>
    <cellStyle name="Normal 4 8 2 2 2 2 7" xfId="28492" xr:uid="{B870B21E-3781-4B10-A15A-49720F3369BF}"/>
    <cellStyle name="Normal 4 8 2 2 2 2 7 2" xfId="28493" xr:uid="{C7DD92D1-C66D-4010-B2D0-B1886A6897FB}"/>
    <cellStyle name="Normal 4 8 2 2 2 2 8" xfId="28494" xr:uid="{0236F8A0-43D2-4689-9F37-22CC5873E960}"/>
    <cellStyle name="Normal 4 8 2 2 2 2 8 2" xfId="28495" xr:uid="{3B57B1EA-AA56-419F-8756-CEF0D9CB9E75}"/>
    <cellStyle name="Normal 4 8 2 2 2 2 9" xfId="28496" xr:uid="{A7872A9C-D422-4449-A9BF-F525D61E3DF2}"/>
    <cellStyle name="Normal 4 8 2 2 2 2 9 2" xfId="28497" xr:uid="{F77BB2AF-31C3-484C-A30C-9B25E072300D}"/>
    <cellStyle name="Normal 4 8 2 2 2 3" xfId="28498" xr:uid="{BE62E67E-8490-4E98-B29F-F95DF6330F3C}"/>
    <cellStyle name="Normal 4 8 2 2 2 3 2" xfId="28499" xr:uid="{EB9423E3-ADD2-4295-9AEE-0ED672C0EA89}"/>
    <cellStyle name="Normal 4 8 2 2 2 3 2 2" xfId="28500" xr:uid="{26C8415E-132A-40AA-8B9C-0782830E6D01}"/>
    <cellStyle name="Normal 4 8 2 2 2 3 2 2 2" xfId="28501" xr:uid="{1F1D3CEB-06DD-4FDC-8F7C-45E42A87DC0A}"/>
    <cellStyle name="Normal 4 8 2 2 2 3 2 2 2 2" xfId="28502" xr:uid="{01F183E0-4919-489B-981A-8C159FA88CD4}"/>
    <cellStyle name="Normal 4 8 2 2 2 3 2 2 2 2 2" xfId="28503" xr:uid="{A97419CD-7F5C-43E3-89E0-F16A244922BF}"/>
    <cellStyle name="Normal 4 8 2 2 2 3 2 2 2 2 2 2" xfId="28504" xr:uid="{B105B36A-3F6C-44FA-B7E5-1E3B0E421648}"/>
    <cellStyle name="Normal 4 8 2 2 2 3 2 2 2 2 2 2 2" xfId="28505" xr:uid="{9CE3D6B3-2CEB-4FAD-823C-32DEFFF78B04}"/>
    <cellStyle name="Normal 4 8 2 2 2 3 2 2 2 2 2 3" xfId="28506" xr:uid="{97315631-A199-49F7-A4AE-E20C72238477}"/>
    <cellStyle name="Normal 4 8 2 2 2 3 2 2 2 2 3" xfId="28507" xr:uid="{24F1102A-A229-4293-A64D-21CC1CCB2579}"/>
    <cellStyle name="Normal 4 8 2 2 2 3 2 2 2 3" xfId="28508" xr:uid="{78E710B3-6DEF-48EA-8993-892A3A1241F7}"/>
    <cellStyle name="Normal 4 8 2 2 2 3 2 2 2 3 2" xfId="28509" xr:uid="{E9497760-C3EC-4044-AA67-F83EBE1FCA59}"/>
    <cellStyle name="Normal 4 8 2 2 2 3 2 2 2 4" xfId="28510" xr:uid="{704BF2E2-179E-49AB-ADFD-C817EE2F28AE}"/>
    <cellStyle name="Normal 4 8 2 2 2 3 2 2 2 4 2" xfId="28511" xr:uid="{DE38F98B-DB3C-4C16-8AB5-A3ECDF13DB7E}"/>
    <cellStyle name="Normal 4 8 2 2 2 3 2 2 2 5" xfId="28512" xr:uid="{EB5E6456-0196-41B4-A9A9-81FB2BD47AC3}"/>
    <cellStyle name="Normal 4 8 2 2 2 3 2 2 2 5 2" xfId="28513" xr:uid="{B6BF4028-5EFC-4C6E-B2BC-7B76FF32B6EF}"/>
    <cellStyle name="Normal 4 8 2 2 2 3 2 2 2 6" xfId="28514" xr:uid="{6E2B6DDB-5382-44DD-BBD6-132B3D334B6C}"/>
    <cellStyle name="Normal 4 8 2 2 2 3 2 2 2 6 2" xfId="28515" xr:uid="{AC6E1C68-4EB8-4899-B4B5-E724CA4C66DE}"/>
    <cellStyle name="Normal 4 8 2 2 2 3 2 2 2 7" xfId="28516" xr:uid="{5FF07FD7-F16C-448D-9843-07F82E9E27C2}"/>
    <cellStyle name="Normal 4 8 2 2 2 3 2 2 2 7 2" xfId="28517" xr:uid="{88B1330B-01B6-4012-B441-3421A8E050FB}"/>
    <cellStyle name="Normal 4 8 2 2 2 3 2 2 2 8" xfId="28518" xr:uid="{B67CCE62-CBB6-48AC-BC17-F315A214C1DD}"/>
    <cellStyle name="Normal 4 8 2 2 2 3 2 2 3" xfId="28519" xr:uid="{4D4812DE-377E-4854-8EBC-E01C70C08791}"/>
    <cellStyle name="Normal 4 8 2 2 2 3 2 2 3 2" xfId="28520" xr:uid="{A9455A26-AA05-419A-A09F-5D06C027361A}"/>
    <cellStyle name="Normal 4 8 2 2 2 3 2 2 3 2 2" xfId="28521" xr:uid="{B81BA877-0C53-45E3-A063-6BB3E663EC0A}"/>
    <cellStyle name="Normal 4 8 2 2 2 3 2 2 3 2 2 2" xfId="28522" xr:uid="{80E9DDC4-65E6-48DE-A755-45BF7133E6DB}"/>
    <cellStyle name="Normal 4 8 2 2 2 3 2 2 3 2 3" xfId="28523" xr:uid="{C9AC1267-B77E-45B5-A7EA-44A9C9BF79D0}"/>
    <cellStyle name="Normal 4 8 2 2 2 3 2 2 3 3" xfId="28524" xr:uid="{63C33EA4-4CCC-4BFF-9631-FEC20DD0514E}"/>
    <cellStyle name="Normal 4 8 2 2 2 3 2 2 4" xfId="28525" xr:uid="{BE34F2E1-BE71-4FD2-9FE1-42C1DC2D2812}"/>
    <cellStyle name="Normal 4 8 2 2 2 3 2 2 4 2" xfId="28526" xr:uid="{33D95FCF-9DFC-40CF-B311-AD8E453945F9}"/>
    <cellStyle name="Normal 4 8 2 2 2 3 2 2 5" xfId="28527" xr:uid="{7C40B3F4-1EE3-449C-87F2-F74248DE2117}"/>
    <cellStyle name="Normal 4 8 2 2 2 3 2 2 5 2" xfId="28528" xr:uid="{158F5B12-1824-4608-A7DF-EFCC9C0F8554}"/>
    <cellStyle name="Normal 4 8 2 2 2 3 2 2 6" xfId="28529" xr:uid="{FB879BFC-6A40-439E-BCC5-8187FB0CCCF3}"/>
    <cellStyle name="Normal 4 8 2 2 2 3 2 2 6 2" xfId="28530" xr:uid="{4135A2F3-FBB1-4C65-85B6-CE9DEF1131ED}"/>
    <cellStyle name="Normal 4 8 2 2 2 3 2 2 7" xfId="28531" xr:uid="{EFF6D28B-0417-4324-BAAF-94E5A31237EA}"/>
    <cellStyle name="Normal 4 8 2 2 2 3 2 2 7 2" xfId="28532" xr:uid="{4ACA40BA-84F9-4C05-8A0F-9F679C2A4193}"/>
    <cellStyle name="Normal 4 8 2 2 2 3 2 2 8" xfId="28533" xr:uid="{A4E1346C-0DAE-4CBF-9406-9AF8D825B59F}"/>
    <cellStyle name="Normal 4 8 2 2 2 3 2 3" xfId="28534" xr:uid="{D3F5336A-74A7-4CBE-AC68-3EE5C340FD75}"/>
    <cellStyle name="Normal 4 8 2 2 2 3 2 3 2" xfId="28535" xr:uid="{7D2507EC-E3D8-444F-908D-E93715A1D835}"/>
    <cellStyle name="Normal 4 8 2 2 2 3 2 3 2 2" xfId="28536" xr:uid="{F0D00A20-AC46-4BB0-AB4D-DFD00B284DCF}"/>
    <cellStyle name="Normal 4 8 2 2 2 3 2 3 2 2 2" xfId="28537" xr:uid="{D755C15B-05A1-48AA-98BA-F045BDC1D101}"/>
    <cellStyle name="Normal 4 8 2 2 2 3 2 3 2 3" xfId="28538" xr:uid="{CE8A5C87-65D2-4FBB-A954-EF5C77AD173E}"/>
    <cellStyle name="Normal 4 8 2 2 2 3 2 3 3" xfId="28539" xr:uid="{8AAB42F3-BED2-42DD-8668-F6E0757E3089}"/>
    <cellStyle name="Normal 4 8 2 2 2 3 2 4" xfId="28540" xr:uid="{BCE7C2AB-0B1D-4D24-9275-34FABDF96198}"/>
    <cellStyle name="Normal 4 8 2 2 2 3 2 4 2" xfId="28541" xr:uid="{107CA8E8-6F9D-4CFB-9474-E7C21199FE97}"/>
    <cellStyle name="Normal 4 8 2 2 2 3 2 5" xfId="28542" xr:uid="{7E785068-3424-461B-BE7F-47F9785C976C}"/>
    <cellStyle name="Normal 4 8 2 2 2 3 2 5 2" xfId="28543" xr:uid="{8F4AEBAF-3B15-4C73-88B7-25473C6E7029}"/>
    <cellStyle name="Normal 4 8 2 2 2 3 2 6" xfId="28544" xr:uid="{ED0CBAC0-B8F9-47AD-ABDC-DB67E8B6641E}"/>
    <cellStyle name="Normal 4 8 2 2 2 3 2 6 2" xfId="28545" xr:uid="{71B50AC3-6D1B-4C91-99A3-F97C8F15CAEB}"/>
    <cellStyle name="Normal 4 8 2 2 2 3 2 7" xfId="28546" xr:uid="{FA567576-A47C-46F8-B1C2-DA2D715AAE21}"/>
    <cellStyle name="Normal 4 8 2 2 2 3 2 7 2" xfId="28547" xr:uid="{852B35D8-2A1C-49A1-857C-414A224E9464}"/>
    <cellStyle name="Normal 4 8 2 2 2 3 2 8" xfId="28548" xr:uid="{FD39307A-192D-438E-9A23-0C7EB7ED1922}"/>
    <cellStyle name="Normal 4 8 2 2 2 3 2 8 2" xfId="28549" xr:uid="{78CC9C7F-FFF3-4EF7-9F4A-5FDE8E7080E8}"/>
    <cellStyle name="Normal 4 8 2 2 2 3 2 9" xfId="28550" xr:uid="{258C85FB-B514-4030-A02E-91401AF4F70B}"/>
    <cellStyle name="Normal 4 8 2 2 2 3 3" xfId="28551" xr:uid="{0C867125-F8EC-4552-8E78-6E4E30D8EA23}"/>
    <cellStyle name="Normal 4 8 2 2 2 3 3 2" xfId="28552" xr:uid="{67934C85-C720-47BA-AE10-ECBBCFC53947}"/>
    <cellStyle name="Normal 4 8 2 2 2 3 3 2 2" xfId="28553" xr:uid="{41CEBA69-E345-45E3-AA86-EF96BBA1E893}"/>
    <cellStyle name="Normal 4 8 2 2 2 3 3 2 2 2" xfId="28554" xr:uid="{E5F53C5B-5A13-4A99-BCE3-F4C130D531AD}"/>
    <cellStyle name="Normal 4 8 2 2 2 3 3 2 2 2 2" xfId="28555" xr:uid="{8D23E18B-9526-47BC-9363-2B14D5A95792}"/>
    <cellStyle name="Normal 4 8 2 2 2 3 3 2 2 3" xfId="28556" xr:uid="{37C0C51C-6B30-4C15-A023-515C624019D9}"/>
    <cellStyle name="Normal 4 8 2 2 2 3 3 2 3" xfId="28557" xr:uid="{A2F0A1A0-2F7C-4248-B1F3-C8902BFEDF04}"/>
    <cellStyle name="Normal 4 8 2 2 2 3 3 3" xfId="28558" xr:uid="{70D3B212-BF8F-4943-9D64-B238D163C14B}"/>
    <cellStyle name="Normal 4 8 2 2 2 3 3 3 2" xfId="28559" xr:uid="{53CAFA3F-4331-48E8-9567-A32C5ED0444E}"/>
    <cellStyle name="Normal 4 8 2 2 2 3 3 4" xfId="28560" xr:uid="{FBF259A0-3A7F-40C7-9627-A948AB4BD8E4}"/>
    <cellStyle name="Normal 4 8 2 2 2 3 3 4 2" xfId="28561" xr:uid="{F81DEDE0-7874-43B7-86B9-1788EFE4F440}"/>
    <cellStyle name="Normal 4 8 2 2 2 3 3 5" xfId="28562" xr:uid="{F3E4BC71-DF91-45FF-913A-3ADE1518C7C9}"/>
    <cellStyle name="Normal 4 8 2 2 2 3 3 5 2" xfId="28563" xr:uid="{FD5E0663-76B5-4C2E-9005-20A2ED0C4FF8}"/>
    <cellStyle name="Normal 4 8 2 2 2 3 3 6" xfId="28564" xr:uid="{0433F930-0C29-4940-83DB-ED70345518F7}"/>
    <cellStyle name="Normal 4 8 2 2 2 3 3 6 2" xfId="28565" xr:uid="{02B4824C-81F2-4D1F-A5BA-39CFFF09383C}"/>
    <cellStyle name="Normal 4 8 2 2 2 3 3 7" xfId="28566" xr:uid="{96ECE664-4F9E-43BF-A058-E900A757B334}"/>
    <cellStyle name="Normal 4 8 2 2 2 3 3 7 2" xfId="28567" xr:uid="{031DFEDC-36D2-4232-BCDB-7D1A7DA5A46F}"/>
    <cellStyle name="Normal 4 8 2 2 2 3 3 8" xfId="28568" xr:uid="{447418B8-7BF8-4F7E-8E54-2D8A67A304F1}"/>
    <cellStyle name="Normal 4 8 2 2 2 3 4" xfId="28569" xr:uid="{08A1E26F-565F-4299-B4C3-67CF6151D728}"/>
    <cellStyle name="Normal 4 8 2 2 2 3 4 2" xfId="28570" xr:uid="{6C0BB42A-AB4E-4AE7-8772-477D8B00D17F}"/>
    <cellStyle name="Normal 4 8 2 2 2 3 4 2 2" xfId="28571" xr:uid="{37C1B4BA-37C1-4DAE-8D5D-CA0E0252063D}"/>
    <cellStyle name="Normal 4 8 2 2 2 3 4 2 2 2" xfId="28572" xr:uid="{3A7ACEE2-C4AC-46DD-828E-BBED0323AE2D}"/>
    <cellStyle name="Normal 4 8 2 2 2 3 4 2 3" xfId="28573" xr:uid="{18B43A36-3827-4018-9BD5-CB133A685ACD}"/>
    <cellStyle name="Normal 4 8 2 2 2 3 4 3" xfId="28574" xr:uid="{F65A4AE9-BDE9-4F78-BE78-B6BEC46A6343}"/>
    <cellStyle name="Normal 4 8 2 2 2 3 5" xfId="28575" xr:uid="{9A123416-9AA9-4334-8FA7-7019A12E2558}"/>
    <cellStyle name="Normal 4 8 2 2 2 3 5 2" xfId="28576" xr:uid="{72CC767F-1526-4668-A13E-2981B4943797}"/>
    <cellStyle name="Normal 4 8 2 2 2 3 6" xfId="28577" xr:uid="{4538E07B-619B-4F65-97A2-A5258B28EDFC}"/>
    <cellStyle name="Normal 4 8 2 2 2 3 6 2" xfId="28578" xr:uid="{1A9F5063-4DB4-4651-B235-E60ED0E5D279}"/>
    <cellStyle name="Normal 4 8 2 2 2 3 7" xfId="28579" xr:uid="{9C4321F2-ED1E-4BBC-9DC8-2A99B760EA88}"/>
    <cellStyle name="Normal 4 8 2 2 2 3 7 2" xfId="28580" xr:uid="{FEFE67BA-46A5-4DCC-88CD-83F4192C737E}"/>
    <cellStyle name="Normal 4 8 2 2 2 3 8" xfId="28581" xr:uid="{BD76B5DC-127B-46CC-9D7F-2AC6FF3A2989}"/>
    <cellStyle name="Normal 4 8 2 2 2 3 8 2" xfId="28582" xr:uid="{3843B398-C1B1-4624-AD20-F12D7BFAA18E}"/>
    <cellStyle name="Normal 4 8 2 2 2 3 9" xfId="28583" xr:uid="{02AA5079-645C-41A1-9BE0-81353EEBB068}"/>
    <cellStyle name="Normal 4 8 2 2 2 4" xfId="28584" xr:uid="{55B1580F-522A-451C-9CF3-1771587ED0CA}"/>
    <cellStyle name="Normal 4 8 2 2 2 4 2" xfId="28585" xr:uid="{175634A8-709D-4E21-99E7-EB0FE8867002}"/>
    <cellStyle name="Normal 4 8 2 2 2 5" xfId="28586" xr:uid="{891EE085-420F-4940-A44A-16B9FF9C5B31}"/>
    <cellStyle name="Normal 4 8 2 2 2 5 2" xfId="28587" xr:uid="{B327EC72-D0DD-4B32-B6F5-15497AD5B2B1}"/>
    <cellStyle name="Normal 4 8 2 2 2 5 2 2" xfId="28588" xr:uid="{FE012221-54B0-440F-A424-A96F1707A648}"/>
    <cellStyle name="Normal 4 8 2 2 2 5 2 2 2" xfId="28589" xr:uid="{63A196AA-C427-4668-9AFA-9728551B3881}"/>
    <cellStyle name="Normal 4 8 2 2 2 5 2 2 2 2" xfId="28590" xr:uid="{CB4D2E4F-2C1B-4AF5-9BDB-86C6EF28BEB0}"/>
    <cellStyle name="Normal 4 8 2 2 2 5 2 2 2 2 2" xfId="28591" xr:uid="{F118EBF2-BEC9-4497-98EF-53329E9F5E8F}"/>
    <cellStyle name="Normal 4 8 2 2 2 5 2 2 2 3" xfId="28592" xr:uid="{626CB576-989D-4D16-9D4A-DDAFA839924E}"/>
    <cellStyle name="Normal 4 8 2 2 2 5 2 2 3" xfId="28593" xr:uid="{589F3383-667C-4B2F-A4FD-6A12A3BC5651}"/>
    <cellStyle name="Normal 4 8 2 2 2 5 2 3" xfId="28594" xr:uid="{2C1A52C8-84B7-4961-B6CC-A4524DE8C4CA}"/>
    <cellStyle name="Normal 4 8 2 2 2 5 2 3 2" xfId="28595" xr:uid="{E93FCF15-B7F4-4CC1-93CF-086770648B11}"/>
    <cellStyle name="Normal 4 8 2 2 2 5 2 4" xfId="28596" xr:uid="{29CC0C0B-F967-4FFD-849C-92755ECE3EFD}"/>
    <cellStyle name="Normal 4 8 2 2 2 5 2 4 2" xfId="28597" xr:uid="{A22E31E0-BEE1-43B5-932C-335D3C8073DD}"/>
    <cellStyle name="Normal 4 8 2 2 2 5 2 5" xfId="28598" xr:uid="{1EB309E3-C7B7-40CA-9B63-F622D201193C}"/>
    <cellStyle name="Normal 4 8 2 2 2 5 2 5 2" xfId="28599" xr:uid="{5C605352-B544-4845-995C-D43BFFBB93C6}"/>
    <cellStyle name="Normal 4 8 2 2 2 5 2 6" xfId="28600" xr:uid="{3B77CE35-B723-45D1-B356-35EC1834A809}"/>
    <cellStyle name="Normal 4 8 2 2 2 5 2 6 2" xfId="28601" xr:uid="{6F09485C-CEF4-448E-BA8B-3A5717552CAF}"/>
    <cellStyle name="Normal 4 8 2 2 2 5 2 7" xfId="28602" xr:uid="{142ECC3E-C3E5-465B-8CAE-15A1B7AC02EC}"/>
    <cellStyle name="Normal 4 8 2 2 2 5 2 7 2" xfId="28603" xr:uid="{3A01218B-B1EF-40F5-8410-F556BF987E67}"/>
    <cellStyle name="Normal 4 8 2 2 2 5 2 8" xfId="28604" xr:uid="{93AF82AC-EB4A-44CC-85AA-A07382B448E4}"/>
    <cellStyle name="Normal 4 8 2 2 2 5 3" xfId="28605" xr:uid="{DF03A495-965C-4752-B185-213BF8DB46A7}"/>
    <cellStyle name="Normal 4 8 2 2 2 5 3 2" xfId="28606" xr:uid="{5F1F5CA6-3AA9-486C-9BDC-B67FE15762E4}"/>
    <cellStyle name="Normal 4 8 2 2 2 5 3 2 2" xfId="28607" xr:uid="{3F342368-F9D9-4228-8E2C-DB096CF841EB}"/>
    <cellStyle name="Normal 4 8 2 2 2 5 3 2 2 2" xfId="28608" xr:uid="{D03D6B35-C5A0-4093-8D91-7BDCC04C3418}"/>
    <cellStyle name="Normal 4 8 2 2 2 5 3 2 3" xfId="28609" xr:uid="{423BC1A7-B3BC-4878-A2FD-9BB237912946}"/>
    <cellStyle name="Normal 4 8 2 2 2 5 3 3" xfId="28610" xr:uid="{2E8BA766-5B7D-4D37-ACD7-FDBB1EA2045F}"/>
    <cellStyle name="Normal 4 8 2 2 2 5 4" xfId="28611" xr:uid="{A847A5A0-94A7-4C29-BEFE-ADCF4FCAD3DE}"/>
    <cellStyle name="Normal 4 8 2 2 2 5 4 2" xfId="28612" xr:uid="{CBA43AF1-2D9B-40EA-84BB-97A525340807}"/>
    <cellStyle name="Normal 4 8 2 2 2 5 5" xfId="28613" xr:uid="{40F12EDC-840C-4B43-99FF-C0394FF42370}"/>
    <cellStyle name="Normal 4 8 2 2 2 5 5 2" xfId="28614" xr:uid="{5FC7A6F6-AEC4-4F74-A40C-5A16C24EE81E}"/>
    <cellStyle name="Normal 4 8 2 2 2 5 6" xfId="28615" xr:uid="{D44662DA-BCB9-49C5-851F-589D7B5BA669}"/>
    <cellStyle name="Normal 4 8 2 2 2 5 6 2" xfId="28616" xr:uid="{74ABF810-774B-40F7-B3D2-AAB555DBD0FA}"/>
    <cellStyle name="Normal 4 8 2 2 2 5 7" xfId="28617" xr:uid="{2297AE53-A78A-4625-A1F9-8236BD2DD35B}"/>
    <cellStyle name="Normal 4 8 2 2 2 5 7 2" xfId="28618" xr:uid="{523CBCC9-CAEB-442B-804B-6036C37145DD}"/>
    <cellStyle name="Normal 4 8 2 2 2 5 8" xfId="28619" xr:uid="{D495DEC9-8B6C-453A-B510-303F49919FCF}"/>
    <cellStyle name="Normal 4 8 2 2 2 6" xfId="28620" xr:uid="{BEBF12D3-4E94-4B99-832F-64E3F338E58B}"/>
    <cellStyle name="Normal 4 8 2 2 2 6 2" xfId="28621" xr:uid="{2B2331C3-5FC0-4C9F-B04C-10FC52B1A0C1}"/>
    <cellStyle name="Normal 4 8 2 2 2 6 2 2" xfId="28622" xr:uid="{8CF561FB-62F2-42EA-954A-F6022C06799B}"/>
    <cellStyle name="Normal 4 8 2 2 2 6 2 2 2" xfId="28623" xr:uid="{06FBF244-7932-4EB0-9E42-AF3F1F21E70D}"/>
    <cellStyle name="Normal 4 8 2 2 2 6 2 3" xfId="28624" xr:uid="{DE6A1C65-22DC-4906-BDDE-51318272D6ED}"/>
    <cellStyle name="Normal 4 8 2 2 2 6 3" xfId="28625" xr:uid="{7F2B2466-EA3F-48D9-A8C9-09A1A5A66990}"/>
    <cellStyle name="Normal 4 8 2 2 2 7" xfId="28626" xr:uid="{C8CB707D-C8DE-4F31-A6EF-5CA0876ED17B}"/>
    <cellStyle name="Normal 4 8 2 2 2 7 2" xfId="28627" xr:uid="{5369CDC5-E2A0-4768-BCDB-966955457E29}"/>
    <cellStyle name="Normal 4 8 2 2 2 8" xfId="28628" xr:uid="{0760F778-7C87-421A-B2BF-8FEE38CEBE5A}"/>
    <cellStyle name="Normal 4 8 2 2 2 8 2" xfId="28629" xr:uid="{7CF45A8A-3485-4F86-9E3A-5862C28E0FE0}"/>
    <cellStyle name="Normal 4 8 2 2 2 9" xfId="28630" xr:uid="{7F787CB0-48DF-4255-B304-E974A849B734}"/>
    <cellStyle name="Normal 4 8 2 2 2 9 2" xfId="28631" xr:uid="{B7993F05-257A-48A9-9F9E-31C78578FFEF}"/>
    <cellStyle name="Normal 4 8 2 2 3" xfId="28632" xr:uid="{B2B93E37-510F-4FFA-AF9B-4CA3A30962B8}"/>
    <cellStyle name="Normal 4 8 2 2 3 2" xfId="28633" xr:uid="{F7BF4F6B-4B3A-4987-A215-F210EE61CF48}"/>
    <cellStyle name="Normal 4 8 2 2 3 2 2" xfId="28634" xr:uid="{F9023347-1EDB-4131-B133-81AC2AB70330}"/>
    <cellStyle name="Normal 4 8 2 2 3 2 2 2" xfId="28635" xr:uid="{AD9D13F7-6396-44BA-9CA2-5501771986CC}"/>
    <cellStyle name="Normal 4 8 2 2 3 2 2 2 2" xfId="28636" xr:uid="{4779E930-5B9F-4EBB-A210-6003F9AD8A28}"/>
    <cellStyle name="Normal 4 8 2 2 3 2 2 2 2 2" xfId="28637" xr:uid="{77CF8F01-C70D-4E86-B9FA-CFFE1B944ACD}"/>
    <cellStyle name="Normal 4 8 2 2 3 2 2 2 2 2 2" xfId="28638" xr:uid="{47204836-2907-453B-91A7-62DFD0FE20C7}"/>
    <cellStyle name="Normal 4 8 2 2 3 2 2 2 2 2 2 2" xfId="28639" xr:uid="{3B5D4274-F0DA-4572-AD4B-A4D54871E5F8}"/>
    <cellStyle name="Normal 4 8 2 2 3 2 2 2 2 2 3" xfId="28640" xr:uid="{7D19F66E-C023-460B-99C2-CDAD6504CDA6}"/>
    <cellStyle name="Normal 4 8 2 2 3 2 2 2 2 3" xfId="28641" xr:uid="{F13F01EF-50CD-42F0-9DD1-957836F7A21E}"/>
    <cellStyle name="Normal 4 8 2 2 3 2 2 2 3" xfId="28642" xr:uid="{D243982A-363C-4BE8-9C3E-12A168A75D58}"/>
    <cellStyle name="Normal 4 8 2 2 3 2 2 2 3 2" xfId="28643" xr:uid="{E55D598C-D5CE-49F8-9048-6834A33E46C8}"/>
    <cellStyle name="Normal 4 8 2 2 3 2 2 2 4" xfId="28644" xr:uid="{36A423A9-917C-4D26-94A6-9884225D7C2C}"/>
    <cellStyle name="Normal 4 8 2 2 3 2 2 2 4 2" xfId="28645" xr:uid="{06BF29D4-8422-47B4-A6DF-3590E089810D}"/>
    <cellStyle name="Normal 4 8 2 2 3 2 2 2 5" xfId="28646" xr:uid="{21F35E39-789E-4228-BC86-33C6232770FA}"/>
    <cellStyle name="Normal 4 8 2 2 3 2 2 2 5 2" xfId="28647" xr:uid="{2E115B34-9AE3-47C9-83A8-9052E0DDBDCD}"/>
    <cellStyle name="Normal 4 8 2 2 3 2 2 2 6" xfId="28648" xr:uid="{A6BD1C8E-F235-40B1-A57A-A7D2640B2BFC}"/>
    <cellStyle name="Normal 4 8 2 2 3 2 2 2 6 2" xfId="28649" xr:uid="{DC454C11-8DDB-4A8E-81E7-109E0DC050CB}"/>
    <cellStyle name="Normal 4 8 2 2 3 2 2 2 7" xfId="28650" xr:uid="{FF6AC8C2-8CBC-4EC1-9309-D0933830944B}"/>
    <cellStyle name="Normal 4 8 2 2 3 2 2 2 7 2" xfId="28651" xr:uid="{00E48BCF-BA18-46EA-9BC6-44FF709039AA}"/>
    <cellStyle name="Normal 4 8 2 2 3 2 2 2 8" xfId="28652" xr:uid="{536FD32A-706D-432D-BA45-6A4F5E71E0CF}"/>
    <cellStyle name="Normal 4 8 2 2 3 2 2 3" xfId="28653" xr:uid="{0EAAC4CC-A43B-420E-A9A4-3E2C33B01AB0}"/>
    <cellStyle name="Normal 4 8 2 2 3 2 2 3 2" xfId="28654" xr:uid="{F0ECB478-276E-4211-95E3-21FDC772849B}"/>
    <cellStyle name="Normal 4 8 2 2 3 2 2 3 2 2" xfId="28655" xr:uid="{A3EC7C46-CA15-4878-8301-22CEBCAA136F}"/>
    <cellStyle name="Normal 4 8 2 2 3 2 2 3 2 2 2" xfId="28656" xr:uid="{35A6E7CE-2D53-4CB7-93AA-216046CF6AE4}"/>
    <cellStyle name="Normal 4 8 2 2 3 2 2 3 2 3" xfId="28657" xr:uid="{F97E81E3-6A60-4E8A-9182-BF08C6EC7571}"/>
    <cellStyle name="Normal 4 8 2 2 3 2 2 3 3" xfId="28658" xr:uid="{406B59E7-F11B-4040-BFA6-691DA0857C4F}"/>
    <cellStyle name="Normal 4 8 2 2 3 2 2 4" xfId="28659" xr:uid="{3BA3110C-FC9E-4EE9-8031-BC5CBD170A51}"/>
    <cellStyle name="Normal 4 8 2 2 3 2 2 4 2" xfId="28660" xr:uid="{4093735A-E915-43A0-A47C-CA552BEEA767}"/>
    <cellStyle name="Normal 4 8 2 2 3 2 2 5" xfId="28661" xr:uid="{CB52E9AE-DBED-4223-9853-707241D52E16}"/>
    <cellStyle name="Normal 4 8 2 2 3 2 2 5 2" xfId="28662" xr:uid="{D36C7A99-A3F4-4E66-A493-63311C4C4D05}"/>
    <cellStyle name="Normal 4 8 2 2 3 2 2 6" xfId="28663" xr:uid="{36C37DBD-F44C-48B2-BA02-2151497EDFFF}"/>
    <cellStyle name="Normal 4 8 2 2 3 2 2 6 2" xfId="28664" xr:uid="{BC236139-638A-44DD-BF22-537BC558BC0A}"/>
    <cellStyle name="Normal 4 8 2 2 3 2 2 7" xfId="28665" xr:uid="{74225CD5-A8F8-4D4B-9ABE-E51975B31B6C}"/>
    <cellStyle name="Normal 4 8 2 2 3 2 2 7 2" xfId="28666" xr:uid="{5FD27111-8DAB-479B-898C-615E46E9B7E3}"/>
    <cellStyle name="Normal 4 8 2 2 3 2 2 8" xfId="28667" xr:uid="{33DEF9A6-C79A-4FA7-9F64-9A90B4A76409}"/>
    <cellStyle name="Normal 4 8 2 2 3 2 3" xfId="28668" xr:uid="{D5F4F1BB-30A8-4260-B53B-88B5F2B5743E}"/>
    <cellStyle name="Normal 4 8 2 2 3 2 3 2" xfId="28669" xr:uid="{9EE3A99B-8B00-4C74-AA8C-6972D3BB6DD4}"/>
    <cellStyle name="Normal 4 8 2 2 3 2 3 2 2" xfId="28670" xr:uid="{B5F7F23A-B2A7-4BF2-AF1D-076047FDB4A9}"/>
    <cellStyle name="Normal 4 8 2 2 3 2 3 2 2 2" xfId="28671" xr:uid="{7895BA3B-0A40-467A-848D-6968C362E679}"/>
    <cellStyle name="Normal 4 8 2 2 3 2 3 2 3" xfId="28672" xr:uid="{A5CB157F-73EF-4701-86EC-BD013BDDF809}"/>
    <cellStyle name="Normal 4 8 2 2 3 2 3 3" xfId="28673" xr:uid="{1EF747D5-18B3-4100-B6EB-2D5773C8A200}"/>
    <cellStyle name="Normal 4 8 2 2 3 2 4" xfId="28674" xr:uid="{D0C021B4-A576-44D7-9C06-38C726DA7401}"/>
    <cellStyle name="Normal 4 8 2 2 3 2 4 2" xfId="28675" xr:uid="{9AB93F9E-3EEA-4908-B24F-F14B471CFBAD}"/>
    <cellStyle name="Normal 4 8 2 2 3 2 5" xfId="28676" xr:uid="{CB31CF8D-9708-4B42-ADB3-B5DEC3F09BFF}"/>
    <cellStyle name="Normal 4 8 2 2 3 2 5 2" xfId="28677" xr:uid="{CD01DB05-3768-4F8F-8FCB-9D94BCD09586}"/>
    <cellStyle name="Normal 4 8 2 2 3 2 6" xfId="28678" xr:uid="{6A9C4551-DE9E-4F3F-B3CF-54068786FC18}"/>
    <cellStyle name="Normal 4 8 2 2 3 2 6 2" xfId="28679" xr:uid="{D277D2E6-2710-4368-B5C1-75DA7531FA22}"/>
    <cellStyle name="Normal 4 8 2 2 3 2 7" xfId="28680" xr:uid="{B0CAA021-597F-4EFB-8F0C-8F7A5F06198F}"/>
    <cellStyle name="Normal 4 8 2 2 3 2 7 2" xfId="28681" xr:uid="{13844BD6-BEFC-47AE-BEC8-E57F7FE4C0DD}"/>
    <cellStyle name="Normal 4 8 2 2 3 2 8" xfId="28682" xr:uid="{A85313D0-DE09-4D7F-9767-0117AD2BD59F}"/>
    <cellStyle name="Normal 4 8 2 2 3 2 8 2" xfId="28683" xr:uid="{C9B9016D-E316-4FA4-958A-D0412F2D7269}"/>
    <cellStyle name="Normal 4 8 2 2 3 2 9" xfId="28684" xr:uid="{C2A9E1DE-F611-4D53-ABAC-4F1A4F258830}"/>
    <cellStyle name="Normal 4 8 2 2 3 3" xfId="28685" xr:uid="{34D32B55-8C7C-431B-9E1E-5B81BF54C344}"/>
    <cellStyle name="Normal 4 8 2 2 3 3 2" xfId="28686" xr:uid="{CD5FFA46-830C-4E09-9E71-DD05E7DCCEE4}"/>
    <cellStyle name="Normal 4 8 2 2 3 3 2 2" xfId="28687" xr:uid="{9702A77C-70C9-49E6-9696-BF30931A6F69}"/>
    <cellStyle name="Normal 4 8 2 2 3 3 2 2 2" xfId="28688" xr:uid="{239906F4-38F3-427A-BB56-E21BB152FCC3}"/>
    <cellStyle name="Normal 4 8 2 2 3 3 2 2 2 2" xfId="28689" xr:uid="{525681C4-0106-4073-B757-6C470C66919A}"/>
    <cellStyle name="Normal 4 8 2 2 3 3 2 2 3" xfId="28690" xr:uid="{EDA8F165-191A-4310-A903-601FB0608B61}"/>
    <cellStyle name="Normal 4 8 2 2 3 3 2 3" xfId="28691" xr:uid="{59204E79-88A6-4A78-92A3-D2E13D8343A9}"/>
    <cellStyle name="Normal 4 8 2 2 3 3 3" xfId="28692" xr:uid="{9B11C563-E634-4F08-8340-AC4E09FA27DD}"/>
    <cellStyle name="Normal 4 8 2 2 3 3 3 2" xfId="28693" xr:uid="{2D450EAD-4EC2-441B-AC06-161C83F42516}"/>
    <cellStyle name="Normal 4 8 2 2 3 3 4" xfId="28694" xr:uid="{E377B3F2-1714-4B75-B087-B9069282592B}"/>
    <cellStyle name="Normal 4 8 2 2 3 3 4 2" xfId="28695" xr:uid="{9468CCB0-2C2F-4E1C-9D11-5777B0E3D1FC}"/>
    <cellStyle name="Normal 4 8 2 2 3 3 5" xfId="28696" xr:uid="{828679F6-31A4-4119-8670-C921DB455685}"/>
    <cellStyle name="Normal 4 8 2 2 3 3 5 2" xfId="28697" xr:uid="{52FDDE2E-3214-49F8-8167-1029710D4570}"/>
    <cellStyle name="Normal 4 8 2 2 3 3 6" xfId="28698" xr:uid="{42E83127-2BBE-4350-BB4C-4A38B7070AA7}"/>
    <cellStyle name="Normal 4 8 2 2 3 3 6 2" xfId="28699" xr:uid="{CEC09F05-A283-4D7F-A12E-6CB3F75E3DA3}"/>
    <cellStyle name="Normal 4 8 2 2 3 3 7" xfId="28700" xr:uid="{48DAB724-0B49-448B-8070-2768A47F6DC9}"/>
    <cellStyle name="Normal 4 8 2 2 3 3 7 2" xfId="28701" xr:uid="{B03EF2B8-A0A5-4D3B-BEAE-F9E4C1BA29EA}"/>
    <cellStyle name="Normal 4 8 2 2 3 3 8" xfId="28702" xr:uid="{A8272C85-21F1-441F-B5AD-B9E12D2227C8}"/>
    <cellStyle name="Normal 4 8 2 2 3 4" xfId="28703" xr:uid="{6329D011-843C-4027-995A-1AEC194808AA}"/>
    <cellStyle name="Normal 4 8 2 2 3 4 2" xfId="28704" xr:uid="{1F872B4F-5D60-42D8-B591-7EE3E2DA5228}"/>
    <cellStyle name="Normal 4 8 2 2 3 4 2 2" xfId="28705" xr:uid="{3E890016-044B-4C05-B658-224F48A8FC00}"/>
    <cellStyle name="Normal 4 8 2 2 3 4 2 2 2" xfId="28706" xr:uid="{7459267C-4399-4271-A9FF-9EBF4794631F}"/>
    <cellStyle name="Normal 4 8 2 2 3 4 2 3" xfId="28707" xr:uid="{8D453501-09B5-494B-863B-41D1979146C3}"/>
    <cellStyle name="Normal 4 8 2 2 3 4 3" xfId="28708" xr:uid="{37B29D59-D9A3-4E0F-948E-B6545E0A3C15}"/>
    <cellStyle name="Normal 4 8 2 2 3 5" xfId="28709" xr:uid="{DBE158A5-BFFA-491A-86E8-4DD6D21ACD74}"/>
    <cellStyle name="Normal 4 8 2 2 3 5 2" xfId="28710" xr:uid="{8131235C-24E0-4F52-99D6-48FD819DBFE7}"/>
    <cellStyle name="Normal 4 8 2 2 3 6" xfId="28711" xr:uid="{AFEA5243-3FB8-4AA1-BD49-7B2FDD7F6CDF}"/>
    <cellStyle name="Normal 4 8 2 2 3 6 2" xfId="28712" xr:uid="{54B98B37-2F06-4B5D-901C-6135F33FEDDC}"/>
    <cellStyle name="Normal 4 8 2 2 3 7" xfId="28713" xr:uid="{DBC2E00C-27A5-4F1B-B370-95DF6B4E2D9E}"/>
    <cellStyle name="Normal 4 8 2 2 3 7 2" xfId="28714" xr:uid="{8B523E15-AAEA-44A4-AB5E-727ECEB2AFA3}"/>
    <cellStyle name="Normal 4 8 2 2 3 8" xfId="28715" xr:uid="{BFB129A0-6112-485C-93AC-75837826208B}"/>
    <cellStyle name="Normal 4 8 2 2 3 8 2" xfId="28716" xr:uid="{811509D3-FBDF-4B8C-8DA9-922211FD9B69}"/>
    <cellStyle name="Normal 4 8 2 2 3 9" xfId="28717" xr:uid="{0D9C1AA2-B840-46C0-BD9F-94A89B0BFE74}"/>
    <cellStyle name="Normal 4 8 2 2 4" xfId="28718" xr:uid="{D62C07CC-38FA-4FFD-A083-CCFD64524D1E}"/>
    <cellStyle name="Normal 4 8 2 2 4 2" xfId="28719" xr:uid="{B744964A-8E82-4B9D-83AC-1DFA17B57523}"/>
    <cellStyle name="Normal 4 8 2 2 5" xfId="28720" xr:uid="{45E9F6E3-9748-4358-9CDD-B66160543C81}"/>
    <cellStyle name="Normal 4 8 2 2 5 2" xfId="28721" xr:uid="{D91C9623-3C90-4045-A6E6-91FF9D52B077}"/>
    <cellStyle name="Normal 4 8 2 2 6" xfId="28722" xr:uid="{E0DB17F3-6C2E-4AC8-9F0F-57E207395591}"/>
    <cellStyle name="Normal 4 8 2 2 6 2" xfId="28723" xr:uid="{84D6AB92-56A5-4836-89E3-E13297C57E1A}"/>
    <cellStyle name="Normal 4 8 2 2 6 2 2" xfId="28724" xr:uid="{27FDF1AA-D117-4F4B-8E4A-BCA4DEF75E43}"/>
    <cellStyle name="Normal 4 8 2 2 6 2 2 2" xfId="28725" xr:uid="{0019B982-CA03-472F-88C9-F3F39D4373A6}"/>
    <cellStyle name="Normal 4 8 2 2 6 2 2 2 2" xfId="28726" xr:uid="{45903958-343B-45FF-9A4B-8746C806A261}"/>
    <cellStyle name="Normal 4 8 2 2 6 2 2 2 2 2" xfId="28727" xr:uid="{20F1CC39-9467-44C5-949C-9969605AE6DA}"/>
    <cellStyle name="Normal 4 8 2 2 6 2 2 2 3" xfId="28728" xr:uid="{A9EEA734-D284-43F6-93E8-396D7C379D72}"/>
    <cellStyle name="Normal 4 8 2 2 6 2 2 3" xfId="28729" xr:uid="{4E0499C8-E27D-4B29-90C2-ADF541B7CA7E}"/>
    <cellStyle name="Normal 4 8 2 2 6 2 3" xfId="28730" xr:uid="{CA44B1D9-AD4C-4C26-9159-AAD146368639}"/>
    <cellStyle name="Normal 4 8 2 2 6 2 3 2" xfId="28731" xr:uid="{5B321972-52EA-49F7-9266-EBB34EE1593F}"/>
    <cellStyle name="Normal 4 8 2 2 6 2 4" xfId="28732" xr:uid="{DF60B41F-48EE-48A5-B693-ADE9F0D80BC1}"/>
    <cellStyle name="Normal 4 8 2 2 6 2 4 2" xfId="28733" xr:uid="{1A1EAC93-0D7A-4B9D-B9BC-8C3CD99F5340}"/>
    <cellStyle name="Normal 4 8 2 2 6 2 5" xfId="28734" xr:uid="{6108B3E4-CE31-425E-95E0-0D0C9F8144A2}"/>
    <cellStyle name="Normal 4 8 2 2 6 2 5 2" xfId="28735" xr:uid="{73ADD014-2D0A-45C3-8DC7-ACEF3C3CB19F}"/>
    <cellStyle name="Normal 4 8 2 2 6 2 6" xfId="28736" xr:uid="{8003C310-6C3A-4F4A-9250-299387A890A9}"/>
    <cellStyle name="Normal 4 8 2 2 6 2 6 2" xfId="28737" xr:uid="{8656BC6F-44C9-4D12-846A-EAF4108AA073}"/>
    <cellStyle name="Normal 4 8 2 2 6 2 7" xfId="28738" xr:uid="{F839F18F-BE05-4274-897F-7519B998C1A6}"/>
    <cellStyle name="Normal 4 8 2 2 6 2 7 2" xfId="28739" xr:uid="{35950062-5648-43CB-81E3-E04ABA7E1BA8}"/>
    <cellStyle name="Normal 4 8 2 2 6 2 8" xfId="28740" xr:uid="{867BCA87-4966-444A-872A-AEB12765ECA5}"/>
    <cellStyle name="Normal 4 8 2 2 6 3" xfId="28741" xr:uid="{6F91DB8B-38AE-4861-BC94-E18151B5E51F}"/>
    <cellStyle name="Normal 4 8 2 2 6 3 2" xfId="28742" xr:uid="{6E6F4501-405E-449C-9A91-A41D111E990F}"/>
    <cellStyle name="Normal 4 8 2 2 6 3 2 2" xfId="28743" xr:uid="{EDE8CB21-9FB9-47FB-B8A8-16BD5598436C}"/>
    <cellStyle name="Normal 4 8 2 2 6 3 2 2 2" xfId="28744" xr:uid="{E2FAE346-A83E-4830-870C-59A86F8410E1}"/>
    <cellStyle name="Normal 4 8 2 2 6 3 2 3" xfId="28745" xr:uid="{6D4C15E2-D6E1-460C-8758-4E727AA1EBEE}"/>
    <cellStyle name="Normal 4 8 2 2 6 3 3" xfId="28746" xr:uid="{E7CB23EB-8F82-440D-A177-D8B5EE928C86}"/>
    <cellStyle name="Normal 4 8 2 2 6 4" xfId="28747" xr:uid="{DA1BA24A-61D5-4C60-8134-3F7FDA5FD42E}"/>
    <cellStyle name="Normal 4 8 2 2 6 4 2" xfId="28748" xr:uid="{8C17A331-2F33-4D28-977B-269BFCA4B6BA}"/>
    <cellStyle name="Normal 4 8 2 2 6 5" xfId="28749" xr:uid="{F2F976F0-F001-4A48-AB2B-9BC2AA1E8B3B}"/>
    <cellStyle name="Normal 4 8 2 2 6 5 2" xfId="28750" xr:uid="{ED093444-CFB9-4228-B213-6A7042E49EF3}"/>
    <cellStyle name="Normal 4 8 2 2 6 6" xfId="28751" xr:uid="{3DC63BDA-1B28-4473-9785-5CEEF5B97898}"/>
    <cellStyle name="Normal 4 8 2 2 6 6 2" xfId="28752" xr:uid="{54A35440-15CA-47C9-AAF9-C5C60A85A566}"/>
    <cellStyle name="Normal 4 8 2 2 6 7" xfId="28753" xr:uid="{9D0FC3FD-7E87-4111-936C-5B5CBCEAFA23}"/>
    <cellStyle name="Normal 4 8 2 2 6 7 2" xfId="28754" xr:uid="{AAB5107A-A758-46D1-B01D-B31C830349B9}"/>
    <cellStyle name="Normal 4 8 2 2 6 8" xfId="28755" xr:uid="{D89B6FE8-A4B5-487F-8FBB-B39A55059FC2}"/>
    <cellStyle name="Normal 4 8 2 2 7" xfId="28756" xr:uid="{BEE01217-8AA1-41A1-A5F3-87FE2951DBD1}"/>
    <cellStyle name="Normal 4 8 2 2 7 2" xfId="28757" xr:uid="{592424A2-49FD-4BA4-BEF8-0983E2DCD951}"/>
    <cellStyle name="Normal 4 8 2 2 7 2 2" xfId="28758" xr:uid="{9A129D38-E147-4444-8187-1ADC01D50FD7}"/>
    <cellStyle name="Normal 4 8 2 2 7 2 2 2" xfId="28759" xr:uid="{A3FE24B5-AAE4-43D1-B5F4-D647D597F78D}"/>
    <cellStyle name="Normal 4 8 2 2 7 2 3" xfId="28760" xr:uid="{A21DDC23-8711-458B-9722-69D2AADCA461}"/>
    <cellStyle name="Normal 4 8 2 2 7 3" xfId="28761" xr:uid="{BEA2708F-4D60-4693-B8A9-921096EC4105}"/>
    <cellStyle name="Normal 4 8 2 2 8" xfId="28762" xr:uid="{7C8C77AE-5FFA-44A1-B4CD-662C32676611}"/>
    <cellStyle name="Normal 4 8 2 2 8 2" xfId="28763" xr:uid="{E95565D9-8D3E-4830-A68E-813D83744435}"/>
    <cellStyle name="Normal 4 8 2 2 9" xfId="28764" xr:uid="{187A28EC-3B92-4BD6-9C9A-29BCFB0DE0AA}"/>
    <cellStyle name="Normal 4 8 2 2 9 2" xfId="28765" xr:uid="{0154C07B-DA28-4488-8074-55EB0EBF7967}"/>
    <cellStyle name="Normal 4 8 2 3" xfId="28766" xr:uid="{7A00A7FA-D8C7-46C7-941C-2E44F45E4922}"/>
    <cellStyle name="Normal 4 8 2 3 10" xfId="28767" xr:uid="{7DF39575-0E14-4904-A0C6-F16EFF49BFE8}"/>
    <cellStyle name="Normal 4 8 2 3 10 2" xfId="28768" xr:uid="{7609BFCF-DCB6-48EC-8041-A0C08981DDED}"/>
    <cellStyle name="Normal 4 8 2 3 11" xfId="28769" xr:uid="{1FF82BEC-1406-49B5-8C98-2037AC9E960A}"/>
    <cellStyle name="Normal 4 8 2 3 11 2" xfId="28770" xr:uid="{1062E9C5-993F-46B6-ACDA-67AC3C836002}"/>
    <cellStyle name="Normal 4 8 2 3 12" xfId="28771" xr:uid="{F4ED0DEB-7487-4257-8F1D-660DC08778A4}"/>
    <cellStyle name="Normal 4 8 2 3 2" xfId="28772" xr:uid="{4F4A9E18-DD9A-40E7-88A5-B4460CB56CA2}"/>
    <cellStyle name="Normal 4 8 2 3 2 2" xfId="28773" xr:uid="{F0602D3D-14BA-44EC-A955-ED97BA839249}"/>
    <cellStyle name="Normal 4 8 2 3 2 2 2" xfId="28774" xr:uid="{C778DB9D-76C1-4ACD-B23B-382954C630C1}"/>
    <cellStyle name="Normal 4 8 2 3 2 2 2 2" xfId="28775" xr:uid="{98EA418D-8ECC-49CB-986A-43FF08CF4954}"/>
    <cellStyle name="Normal 4 8 2 3 2 2 2 2 2" xfId="28776" xr:uid="{B47F2602-9913-4BD3-92AE-7DE8FCAD0702}"/>
    <cellStyle name="Normal 4 8 2 3 2 2 2 2 2 2" xfId="28777" xr:uid="{3CC6C9A1-7D36-4866-BB0B-36A75528424D}"/>
    <cellStyle name="Normal 4 8 2 3 2 2 2 2 2 2 2" xfId="28778" xr:uid="{123661FD-93F6-40A7-9AD5-17A02DE23E8C}"/>
    <cellStyle name="Normal 4 8 2 3 2 2 2 2 2 2 2 2" xfId="28779" xr:uid="{04AB0A8B-9482-4443-83B4-6CEF7771D463}"/>
    <cellStyle name="Normal 4 8 2 3 2 2 2 2 2 2 3" xfId="28780" xr:uid="{EF5FF5D4-4C4D-40ED-BBA9-FB4E18230147}"/>
    <cellStyle name="Normal 4 8 2 3 2 2 2 2 2 3" xfId="28781" xr:uid="{941C0870-4F40-4FD0-A4BB-06A3E800DF03}"/>
    <cellStyle name="Normal 4 8 2 3 2 2 2 2 3" xfId="28782" xr:uid="{B64A4533-6816-40D2-A02C-9C205853F30A}"/>
    <cellStyle name="Normal 4 8 2 3 2 2 2 2 3 2" xfId="28783" xr:uid="{E1A1CA43-1AD0-4DEE-BF31-FB38F80F804E}"/>
    <cellStyle name="Normal 4 8 2 3 2 2 2 2 4" xfId="28784" xr:uid="{DA829FDD-27DE-4C2A-A54B-580FFFB233B0}"/>
    <cellStyle name="Normal 4 8 2 3 2 2 2 2 4 2" xfId="28785" xr:uid="{19482E84-441C-4C9E-9F64-4258E115BFB8}"/>
    <cellStyle name="Normal 4 8 2 3 2 2 2 2 5" xfId="28786" xr:uid="{A2C95DE3-E7AB-467B-B370-A405DDB23937}"/>
    <cellStyle name="Normal 4 8 2 3 2 2 2 2 5 2" xfId="28787" xr:uid="{CD9E497E-0292-4329-84EE-A7EB875FCD30}"/>
    <cellStyle name="Normal 4 8 2 3 2 2 2 2 6" xfId="28788" xr:uid="{D6630C88-016E-4C01-996D-1ECEE59D8C55}"/>
    <cellStyle name="Normal 4 8 2 3 2 2 2 2 6 2" xfId="28789" xr:uid="{99DC6424-EF90-40D7-A541-569F04741C73}"/>
    <cellStyle name="Normal 4 8 2 3 2 2 2 2 7" xfId="28790" xr:uid="{B18F3329-B2BD-4C36-AE2B-B506292530AB}"/>
    <cellStyle name="Normal 4 8 2 3 2 2 2 2 7 2" xfId="28791" xr:uid="{800209C1-BFFE-43DD-9B59-F788CC487B9E}"/>
    <cellStyle name="Normal 4 8 2 3 2 2 2 2 8" xfId="28792" xr:uid="{DE9CDA66-13FF-4811-BC94-0F278BE486B9}"/>
    <cellStyle name="Normal 4 8 2 3 2 2 2 3" xfId="28793" xr:uid="{5D10F895-25E2-4DEB-A8E5-E0DB2A8662A8}"/>
    <cellStyle name="Normal 4 8 2 3 2 2 2 3 2" xfId="28794" xr:uid="{18DE181B-4638-4FB0-AE18-3BD72BED76E5}"/>
    <cellStyle name="Normal 4 8 2 3 2 2 2 3 2 2" xfId="28795" xr:uid="{1C8DD92E-0C1B-4908-845C-E57684B4D8D1}"/>
    <cellStyle name="Normal 4 8 2 3 2 2 2 3 2 2 2" xfId="28796" xr:uid="{0634822F-63EE-4BC8-800E-8624E601120D}"/>
    <cellStyle name="Normal 4 8 2 3 2 2 2 3 2 3" xfId="28797" xr:uid="{71A673EB-0794-40D4-B205-9D52482DFAF1}"/>
    <cellStyle name="Normal 4 8 2 3 2 2 2 3 3" xfId="28798" xr:uid="{790803EC-2519-4F38-8D8B-B075BD6A7648}"/>
    <cellStyle name="Normal 4 8 2 3 2 2 2 4" xfId="28799" xr:uid="{010F7AE1-FF7B-47DC-B6B6-CF154AB38B23}"/>
    <cellStyle name="Normal 4 8 2 3 2 2 2 4 2" xfId="28800" xr:uid="{2F1E9202-F255-4801-8F67-BD67FAD8027F}"/>
    <cellStyle name="Normal 4 8 2 3 2 2 2 5" xfId="28801" xr:uid="{AC64D576-FF22-43B4-8741-C78A15CF6F60}"/>
    <cellStyle name="Normal 4 8 2 3 2 2 2 5 2" xfId="28802" xr:uid="{1D403900-3527-48CB-AA5E-9F0872DB23E5}"/>
    <cellStyle name="Normal 4 8 2 3 2 2 2 6" xfId="28803" xr:uid="{A10409EA-5620-4850-96F1-C8EAB7ECA4B9}"/>
    <cellStyle name="Normal 4 8 2 3 2 2 2 6 2" xfId="28804" xr:uid="{CE0F061C-D498-4466-8053-0F40A7EC21E2}"/>
    <cellStyle name="Normal 4 8 2 3 2 2 2 7" xfId="28805" xr:uid="{885B575B-1A21-4884-AD84-8DC2D262A67B}"/>
    <cellStyle name="Normal 4 8 2 3 2 2 2 7 2" xfId="28806" xr:uid="{F1152E24-DC4D-4C39-A30F-B47F79F2CED4}"/>
    <cellStyle name="Normal 4 8 2 3 2 2 2 8" xfId="28807" xr:uid="{87F107D3-9343-473B-BBA4-92293FACF9D8}"/>
    <cellStyle name="Normal 4 8 2 3 2 2 3" xfId="28808" xr:uid="{BD0B64F0-26E5-4C91-81FA-9BDB88267623}"/>
    <cellStyle name="Normal 4 8 2 3 2 2 3 2" xfId="28809" xr:uid="{C3A54045-1B7B-4237-9715-35AAAF2B23CC}"/>
    <cellStyle name="Normal 4 8 2 3 2 2 3 2 2" xfId="28810" xr:uid="{8000EC7C-C085-4CCA-A5CA-9A48EDC93EC7}"/>
    <cellStyle name="Normal 4 8 2 3 2 2 3 2 2 2" xfId="28811" xr:uid="{0272A162-DB04-4810-AFA9-7A1819EF16B6}"/>
    <cellStyle name="Normal 4 8 2 3 2 2 3 2 3" xfId="28812" xr:uid="{6138250E-F95E-4F52-8ABF-AD171DAF8D3D}"/>
    <cellStyle name="Normal 4 8 2 3 2 2 3 3" xfId="28813" xr:uid="{636A0113-AF5F-4B17-A81C-17A4AA1F1700}"/>
    <cellStyle name="Normal 4 8 2 3 2 2 4" xfId="28814" xr:uid="{51BF4409-25B2-43D1-B31C-54BF7B292931}"/>
    <cellStyle name="Normal 4 8 2 3 2 2 4 2" xfId="28815" xr:uid="{3931BEAF-18CD-431A-BBFF-84430CC7F22D}"/>
    <cellStyle name="Normal 4 8 2 3 2 2 5" xfId="28816" xr:uid="{C5E2B3A9-1D51-465A-851C-ACAED1AC653B}"/>
    <cellStyle name="Normal 4 8 2 3 2 2 5 2" xfId="28817" xr:uid="{8CE2B36E-9FF7-4AD2-B201-1A5528C1AEE3}"/>
    <cellStyle name="Normal 4 8 2 3 2 2 6" xfId="28818" xr:uid="{8879D863-F87F-4C02-9BD9-29D6EC75A141}"/>
    <cellStyle name="Normal 4 8 2 3 2 2 6 2" xfId="28819" xr:uid="{99156E35-D442-41FB-8808-912A60EF95A6}"/>
    <cellStyle name="Normal 4 8 2 3 2 2 7" xfId="28820" xr:uid="{FD597967-4F2D-4954-BD3E-C98DB290C123}"/>
    <cellStyle name="Normal 4 8 2 3 2 2 7 2" xfId="28821" xr:uid="{CE3E8512-33AD-4837-8DC6-8C847C8F79EB}"/>
    <cellStyle name="Normal 4 8 2 3 2 2 8" xfId="28822" xr:uid="{F0BED687-DFB3-46D5-A13A-6DA93D0CC4ED}"/>
    <cellStyle name="Normal 4 8 2 3 2 2 8 2" xfId="28823" xr:uid="{5AC8824C-27C0-418F-B460-C0BD2DB8CA10}"/>
    <cellStyle name="Normal 4 8 2 3 2 2 9" xfId="28824" xr:uid="{8DB74F56-AC85-4DA0-8F31-B1F01546B5DA}"/>
    <cellStyle name="Normal 4 8 2 3 2 3" xfId="28825" xr:uid="{4C8C9F73-41D6-4A33-B0A4-01DA372143F5}"/>
    <cellStyle name="Normal 4 8 2 3 2 3 2" xfId="28826" xr:uid="{B59B9453-87CE-423A-87A6-3DE016A19C99}"/>
    <cellStyle name="Normal 4 8 2 3 2 3 2 2" xfId="28827" xr:uid="{56ADB014-A6FB-4DD8-BCDC-B472B7F1B68A}"/>
    <cellStyle name="Normal 4 8 2 3 2 3 2 2 2" xfId="28828" xr:uid="{32250548-5253-4DD7-A2E6-0C2C784F44F7}"/>
    <cellStyle name="Normal 4 8 2 3 2 3 2 2 2 2" xfId="28829" xr:uid="{883D8B45-F683-4774-A89A-92CAE695A6E7}"/>
    <cellStyle name="Normal 4 8 2 3 2 3 2 2 3" xfId="28830" xr:uid="{5DE1148F-6306-4155-8D30-8CEE543A1019}"/>
    <cellStyle name="Normal 4 8 2 3 2 3 2 3" xfId="28831" xr:uid="{C5E9F7AF-6A6E-4BA1-8417-C697DEFA432A}"/>
    <cellStyle name="Normal 4 8 2 3 2 3 3" xfId="28832" xr:uid="{96AA5EF6-9C2A-4D1C-95B6-F2B3334B9E41}"/>
    <cellStyle name="Normal 4 8 2 3 2 3 3 2" xfId="28833" xr:uid="{970E4460-8A91-44D7-8116-5C55BAD34F54}"/>
    <cellStyle name="Normal 4 8 2 3 2 3 4" xfId="28834" xr:uid="{D10CCF7C-F953-4067-A944-646EDBA857E3}"/>
    <cellStyle name="Normal 4 8 2 3 2 3 4 2" xfId="28835" xr:uid="{E2E17A3A-1D27-42A1-92A2-849D606322F8}"/>
    <cellStyle name="Normal 4 8 2 3 2 3 5" xfId="28836" xr:uid="{E84912A0-DCA6-42C6-B8F3-FD50D80A88EA}"/>
    <cellStyle name="Normal 4 8 2 3 2 3 5 2" xfId="28837" xr:uid="{D3751DB2-8260-44D3-BED9-C29AF26A9866}"/>
    <cellStyle name="Normal 4 8 2 3 2 3 6" xfId="28838" xr:uid="{476EB400-98F4-4F15-9A27-B3E27CDD1F54}"/>
    <cellStyle name="Normal 4 8 2 3 2 3 6 2" xfId="28839" xr:uid="{3700AA5D-3CC3-4E7E-BAD4-1977253D4723}"/>
    <cellStyle name="Normal 4 8 2 3 2 3 7" xfId="28840" xr:uid="{3B839BDF-E528-4CA9-87BC-AA1E45F40547}"/>
    <cellStyle name="Normal 4 8 2 3 2 3 7 2" xfId="28841" xr:uid="{B7AE62D1-5A94-4D4E-80DA-C05E81BC9822}"/>
    <cellStyle name="Normal 4 8 2 3 2 3 8" xfId="28842" xr:uid="{A458BA65-16A8-48A5-9386-BB9C10E60051}"/>
    <cellStyle name="Normal 4 8 2 3 2 4" xfId="28843" xr:uid="{98960EAF-9799-4D37-AB5A-07CE622D0A64}"/>
    <cellStyle name="Normal 4 8 2 3 2 4 2" xfId="28844" xr:uid="{225BFB8B-5128-4F85-9B98-8635848C3FC0}"/>
    <cellStyle name="Normal 4 8 2 3 2 4 2 2" xfId="28845" xr:uid="{DAAB972E-A844-4D93-AA8B-42D24C9D5EC6}"/>
    <cellStyle name="Normal 4 8 2 3 2 4 2 2 2" xfId="28846" xr:uid="{1B5CCE48-85D3-4F42-BD1F-232CE9B51095}"/>
    <cellStyle name="Normal 4 8 2 3 2 4 2 3" xfId="28847" xr:uid="{525C659B-9620-4A9E-8F10-35430CF6D450}"/>
    <cellStyle name="Normal 4 8 2 3 2 4 3" xfId="28848" xr:uid="{E5CFA4F2-5FAD-4072-8892-1D9343009830}"/>
    <cellStyle name="Normal 4 8 2 3 2 5" xfId="28849" xr:uid="{DCC92F47-8522-4C73-A1CE-145A6E718BC9}"/>
    <cellStyle name="Normal 4 8 2 3 2 5 2" xfId="28850" xr:uid="{8C7235A0-133A-4F65-B124-1FB2F91344C1}"/>
    <cellStyle name="Normal 4 8 2 3 2 6" xfId="28851" xr:uid="{EDB63778-3AF7-4E76-85AE-EFC06348136B}"/>
    <cellStyle name="Normal 4 8 2 3 2 6 2" xfId="28852" xr:uid="{9AFEE625-6C0F-4C4D-9A72-6DDF55048077}"/>
    <cellStyle name="Normal 4 8 2 3 2 7" xfId="28853" xr:uid="{7F81F4B4-1642-4DA4-8433-B81AD2FF1379}"/>
    <cellStyle name="Normal 4 8 2 3 2 7 2" xfId="28854" xr:uid="{B92F5DC9-D0EB-4C85-A5B9-25C18D2BF732}"/>
    <cellStyle name="Normal 4 8 2 3 2 8" xfId="28855" xr:uid="{221EF9AE-ACE3-4D7C-81D2-29432F469A1B}"/>
    <cellStyle name="Normal 4 8 2 3 2 8 2" xfId="28856" xr:uid="{1CEE5C5B-7458-4EDB-B26C-DB19A9D1EFC7}"/>
    <cellStyle name="Normal 4 8 2 3 2 9" xfId="28857" xr:uid="{34AB26CE-7F24-4E17-A076-C782C3BE4A72}"/>
    <cellStyle name="Normal 4 8 2 3 3" xfId="28858" xr:uid="{1C7E1324-B05D-46A1-87AE-B5413037C8B1}"/>
    <cellStyle name="Normal 4 8 2 3 3 2" xfId="28859" xr:uid="{A4BD70CE-839A-4DE4-9B0C-C63AFAC74DF5}"/>
    <cellStyle name="Normal 4 8 2 3 4" xfId="28860" xr:uid="{25E352CD-A7A3-4BA7-97BF-CC92AEB2B82F}"/>
    <cellStyle name="Normal 4 8 2 3 4 2" xfId="28861" xr:uid="{6EFEDFD7-950A-4A91-90C8-CCE7FF79894A}"/>
    <cellStyle name="Normal 4 8 2 3 5" xfId="28862" xr:uid="{A86B98FA-D1F1-45EE-9B6F-D95927DBF68D}"/>
    <cellStyle name="Normal 4 8 2 3 5 2" xfId="28863" xr:uid="{F5809893-8839-4EBE-9A71-0FCA3524A8E4}"/>
    <cellStyle name="Normal 4 8 2 3 5 2 2" xfId="28864" xr:uid="{953B7552-FC03-48F3-9D59-202C9303A7CC}"/>
    <cellStyle name="Normal 4 8 2 3 5 2 2 2" xfId="28865" xr:uid="{A1CED15A-513D-4939-B673-9D19E388AFEB}"/>
    <cellStyle name="Normal 4 8 2 3 5 2 2 2 2" xfId="28866" xr:uid="{70A06FF3-B795-4FBA-B5B5-463AD257235C}"/>
    <cellStyle name="Normal 4 8 2 3 5 2 2 2 2 2" xfId="28867" xr:uid="{31C21CAB-2CD6-427A-812C-2229F77444E5}"/>
    <cellStyle name="Normal 4 8 2 3 5 2 2 2 3" xfId="28868" xr:uid="{81EC7FF4-79E0-4E88-9ECF-FAB94B0736C1}"/>
    <cellStyle name="Normal 4 8 2 3 5 2 2 3" xfId="28869" xr:uid="{A7636F38-070D-45B6-B8B9-3F94F4076074}"/>
    <cellStyle name="Normal 4 8 2 3 5 2 3" xfId="28870" xr:uid="{1269D81E-08FD-482E-B15D-6AABF5BBD8EC}"/>
    <cellStyle name="Normal 4 8 2 3 5 2 3 2" xfId="28871" xr:uid="{BC4C66A1-536C-4BE8-8C05-B953B90F2D68}"/>
    <cellStyle name="Normal 4 8 2 3 5 2 4" xfId="28872" xr:uid="{F24F11E4-37C5-470B-A4AD-7F43EB58E3B6}"/>
    <cellStyle name="Normal 4 8 2 3 5 2 4 2" xfId="28873" xr:uid="{AF09BDE4-AF3D-45FE-A0BC-535B037EBF19}"/>
    <cellStyle name="Normal 4 8 2 3 5 2 5" xfId="28874" xr:uid="{3D3AF72F-97CD-4DE3-B24F-612DDF7D8FAE}"/>
    <cellStyle name="Normal 4 8 2 3 5 2 5 2" xfId="28875" xr:uid="{03C02594-E52A-4D84-A774-49AF71FD3F33}"/>
    <cellStyle name="Normal 4 8 2 3 5 2 6" xfId="28876" xr:uid="{2A37E39F-831B-43E8-A816-8ABF5242DDA0}"/>
    <cellStyle name="Normal 4 8 2 3 5 2 6 2" xfId="28877" xr:uid="{DE2CE2A4-5412-42F5-A497-CD0842A5334A}"/>
    <cellStyle name="Normal 4 8 2 3 5 2 7" xfId="28878" xr:uid="{9854A76A-6258-4A8E-9366-318BDB29AB96}"/>
    <cellStyle name="Normal 4 8 2 3 5 2 7 2" xfId="28879" xr:uid="{54BB798B-C24F-48C9-BA05-F940B65D4D4E}"/>
    <cellStyle name="Normal 4 8 2 3 5 2 8" xfId="28880" xr:uid="{3984C24D-8240-4110-BBF0-93B2209D47E9}"/>
    <cellStyle name="Normal 4 8 2 3 5 3" xfId="28881" xr:uid="{20B55981-7C1E-4D01-A812-A13F7DF1088A}"/>
    <cellStyle name="Normal 4 8 2 3 5 3 2" xfId="28882" xr:uid="{57BA318A-43F4-4C6B-A929-F561A85689ED}"/>
    <cellStyle name="Normal 4 8 2 3 5 3 2 2" xfId="28883" xr:uid="{FDF31465-585F-4C11-9C3E-A3512B233717}"/>
    <cellStyle name="Normal 4 8 2 3 5 3 2 2 2" xfId="28884" xr:uid="{855C6FD2-9AC9-4F6E-ACF7-040341E9A69B}"/>
    <cellStyle name="Normal 4 8 2 3 5 3 2 3" xfId="28885" xr:uid="{41575236-7650-4461-8D02-D382F1378C1F}"/>
    <cellStyle name="Normal 4 8 2 3 5 3 3" xfId="28886" xr:uid="{3DB003CD-9F94-4082-8366-248D91F4BFB2}"/>
    <cellStyle name="Normal 4 8 2 3 5 4" xfId="28887" xr:uid="{767F1C40-261E-41BD-AAB9-C95660D32FE4}"/>
    <cellStyle name="Normal 4 8 2 3 5 4 2" xfId="28888" xr:uid="{E2C70DD8-0AC5-4B52-9681-4AA37B77B99C}"/>
    <cellStyle name="Normal 4 8 2 3 5 5" xfId="28889" xr:uid="{0A0225D5-F243-407B-9D03-15FDFC155D20}"/>
    <cellStyle name="Normal 4 8 2 3 5 5 2" xfId="28890" xr:uid="{57BF07D5-EFBF-457D-B79B-2D060C185EF9}"/>
    <cellStyle name="Normal 4 8 2 3 5 6" xfId="28891" xr:uid="{6B908E42-32D4-49C8-95C4-1DE5BFE837D3}"/>
    <cellStyle name="Normal 4 8 2 3 5 6 2" xfId="28892" xr:uid="{1F90BEB3-E30D-488C-8663-564BF72C1609}"/>
    <cellStyle name="Normal 4 8 2 3 5 7" xfId="28893" xr:uid="{348A4092-3F73-492B-97C2-8A1B415B0DE0}"/>
    <cellStyle name="Normal 4 8 2 3 5 7 2" xfId="28894" xr:uid="{091D4090-53E7-4A37-866C-DD01E9F2B242}"/>
    <cellStyle name="Normal 4 8 2 3 5 8" xfId="28895" xr:uid="{0D0013E3-D9C8-4481-BDCB-644B421B5256}"/>
    <cellStyle name="Normal 4 8 2 3 6" xfId="28896" xr:uid="{A9B51648-5FFC-4D67-A905-CCAC887E5727}"/>
    <cellStyle name="Normal 4 8 2 3 6 2" xfId="28897" xr:uid="{07D8166B-D058-43CE-8CF1-B135A057EB5E}"/>
    <cellStyle name="Normal 4 8 2 3 6 2 2" xfId="28898" xr:uid="{5292063D-B365-4582-B7C6-0DF9C0F5D1EB}"/>
    <cellStyle name="Normal 4 8 2 3 6 2 2 2" xfId="28899" xr:uid="{9FB5008D-5DAA-444D-8D7F-4E4955D4F000}"/>
    <cellStyle name="Normal 4 8 2 3 6 2 3" xfId="28900" xr:uid="{B9599A45-35BD-48A0-882C-2B8B29E73BF0}"/>
    <cellStyle name="Normal 4 8 2 3 6 3" xfId="28901" xr:uid="{FDD07352-BC9F-4F79-AAF1-23343058DB8F}"/>
    <cellStyle name="Normal 4 8 2 3 7" xfId="28902" xr:uid="{322A042F-2F3B-48B8-89C3-25D66FA30AF2}"/>
    <cellStyle name="Normal 4 8 2 3 7 2" xfId="28903" xr:uid="{8C0683BE-9572-460B-A97F-C68455D101A7}"/>
    <cellStyle name="Normal 4 8 2 3 8" xfId="28904" xr:uid="{FF633F43-79AA-4450-AE18-EA763DBDB2FA}"/>
    <cellStyle name="Normal 4 8 2 3 8 2" xfId="28905" xr:uid="{1B88EFA2-7C72-4D6E-8660-7ECF7F7AEE03}"/>
    <cellStyle name="Normal 4 8 2 3 9" xfId="28906" xr:uid="{1C6EB5A8-FAF3-49A8-A4BC-130163011668}"/>
    <cellStyle name="Normal 4 8 2 3 9 2" xfId="28907" xr:uid="{0A75E72F-C12E-4E2F-89F3-96BE0C5787B7}"/>
    <cellStyle name="Normal 4 8 2 4" xfId="28908" xr:uid="{F566ABBE-35E1-4DD9-AD0C-65D1E0C74C3C}"/>
    <cellStyle name="Normal 4 8 2 4 2" xfId="28909" xr:uid="{1BB490FC-A334-472B-92F9-641B1221C712}"/>
    <cellStyle name="Normal 4 8 2 4 2 2" xfId="28910" xr:uid="{9D38B02F-94BA-4367-9DEB-B47D7BB547CB}"/>
    <cellStyle name="Normal 4 8 2 4 2 2 2" xfId="28911" xr:uid="{BCE5D3F7-03C7-46D3-8433-8995249B732B}"/>
    <cellStyle name="Normal 4 8 2 4 2 2 2 2" xfId="28912" xr:uid="{FB5D4A02-4786-4083-AD7D-CF0EC6472048}"/>
    <cellStyle name="Normal 4 8 2 4 2 2 2 2 2" xfId="28913" xr:uid="{093ADAAD-D41D-47DC-AF97-571F5E5F68FC}"/>
    <cellStyle name="Normal 4 8 2 4 2 2 2 2 2 2" xfId="28914" xr:uid="{8A750022-D7BC-48EE-9816-C08831107AB3}"/>
    <cellStyle name="Normal 4 8 2 4 2 2 2 2 2 2 2" xfId="28915" xr:uid="{FC591FDC-5839-4EBB-A791-A177464A84EF}"/>
    <cellStyle name="Normal 4 8 2 4 2 2 2 2 2 3" xfId="28916" xr:uid="{EB748595-73E2-41A5-A32E-B575A8EBEDEE}"/>
    <cellStyle name="Normal 4 8 2 4 2 2 2 2 3" xfId="28917" xr:uid="{BA658F1B-3B5B-44C7-8382-57D4DE57E773}"/>
    <cellStyle name="Normal 4 8 2 4 2 2 2 3" xfId="28918" xr:uid="{E561EE37-DEBA-4893-AD9F-EE0E6B3F93C9}"/>
    <cellStyle name="Normal 4 8 2 4 2 2 2 3 2" xfId="28919" xr:uid="{F0BD31CA-6135-41B5-8589-E1A5EBF84072}"/>
    <cellStyle name="Normal 4 8 2 4 2 2 2 4" xfId="28920" xr:uid="{E941972C-DE76-4B88-929F-E791AAC40A54}"/>
    <cellStyle name="Normal 4 8 2 4 2 2 2 4 2" xfId="28921" xr:uid="{852047B2-86CF-470F-8E30-C124083E0089}"/>
    <cellStyle name="Normal 4 8 2 4 2 2 2 5" xfId="28922" xr:uid="{EC50683E-00DF-4DB4-839B-23BAFDBF9166}"/>
    <cellStyle name="Normal 4 8 2 4 2 2 2 5 2" xfId="28923" xr:uid="{A7D8EA54-9628-459E-8332-BBD937B8EE41}"/>
    <cellStyle name="Normal 4 8 2 4 2 2 2 6" xfId="28924" xr:uid="{062F853D-C159-4522-A988-CF14C16C9AFA}"/>
    <cellStyle name="Normal 4 8 2 4 2 2 2 6 2" xfId="28925" xr:uid="{ECD26395-EE9A-4884-93ED-4F2FA5EF95E6}"/>
    <cellStyle name="Normal 4 8 2 4 2 2 2 7" xfId="28926" xr:uid="{45B000BC-F012-49F1-B229-51BC64780ED9}"/>
    <cellStyle name="Normal 4 8 2 4 2 2 2 7 2" xfId="28927" xr:uid="{48A3F81D-E83D-44B3-87DA-34A3F3FA8822}"/>
    <cellStyle name="Normal 4 8 2 4 2 2 2 8" xfId="28928" xr:uid="{D89E7BBE-187A-41D3-BAD8-C23A598A4615}"/>
    <cellStyle name="Normal 4 8 2 4 2 2 3" xfId="28929" xr:uid="{3DA13ECD-BE84-45F2-A0C5-6D7840326163}"/>
    <cellStyle name="Normal 4 8 2 4 2 2 3 2" xfId="28930" xr:uid="{2E980E01-D289-4129-ABD1-EA0FE66F6CF4}"/>
    <cellStyle name="Normal 4 8 2 4 2 2 3 2 2" xfId="28931" xr:uid="{5C7A42EC-DC69-4175-85EF-E4F1659FB367}"/>
    <cellStyle name="Normal 4 8 2 4 2 2 3 2 2 2" xfId="28932" xr:uid="{E4A8E682-B802-4870-A153-09A087655F7D}"/>
    <cellStyle name="Normal 4 8 2 4 2 2 3 2 3" xfId="28933" xr:uid="{3F7A80FB-901A-4521-AE79-619F3D34AFBB}"/>
    <cellStyle name="Normal 4 8 2 4 2 2 3 3" xfId="28934" xr:uid="{F7440997-9F97-4F00-81B4-BA438EF979F6}"/>
    <cellStyle name="Normal 4 8 2 4 2 2 4" xfId="28935" xr:uid="{727470A4-B328-4EDA-AFBE-2DBACC10567B}"/>
    <cellStyle name="Normal 4 8 2 4 2 2 4 2" xfId="28936" xr:uid="{29BB8067-D6F6-4D0E-BEFB-BCB606A90CF4}"/>
    <cellStyle name="Normal 4 8 2 4 2 2 5" xfId="28937" xr:uid="{52B7ECD4-5AD8-495A-BACA-35C48F669648}"/>
    <cellStyle name="Normal 4 8 2 4 2 2 5 2" xfId="28938" xr:uid="{3C445BB9-72AC-4A5F-A694-79DDA722E4E3}"/>
    <cellStyle name="Normal 4 8 2 4 2 2 6" xfId="28939" xr:uid="{F341110B-3E55-4AA8-B08B-EF9DA14EB0CB}"/>
    <cellStyle name="Normal 4 8 2 4 2 2 6 2" xfId="28940" xr:uid="{A2F54886-1F15-4DF3-872F-B1C7BB5EAA70}"/>
    <cellStyle name="Normal 4 8 2 4 2 2 7" xfId="28941" xr:uid="{056A4892-A001-474B-BC28-33F72113E61C}"/>
    <cellStyle name="Normal 4 8 2 4 2 2 7 2" xfId="28942" xr:uid="{2B80CC24-5032-4997-A852-9E656B7444C3}"/>
    <cellStyle name="Normal 4 8 2 4 2 2 8" xfId="28943" xr:uid="{506B4166-ABFF-46A4-A5D7-5D537CE1CE4D}"/>
    <cellStyle name="Normal 4 8 2 4 2 3" xfId="28944" xr:uid="{309C4587-3B73-4931-A750-7F7137D89369}"/>
    <cellStyle name="Normal 4 8 2 4 2 3 2" xfId="28945" xr:uid="{586BF168-3277-4134-85F0-62CB5DCBE6B7}"/>
    <cellStyle name="Normal 4 8 2 4 2 3 2 2" xfId="28946" xr:uid="{E80265F6-EAF1-4901-A37B-F611C18FD72E}"/>
    <cellStyle name="Normal 4 8 2 4 2 3 2 2 2" xfId="28947" xr:uid="{3405B2D0-E9AB-4482-ABF6-7D2AAB278B09}"/>
    <cellStyle name="Normal 4 8 2 4 2 3 2 3" xfId="28948" xr:uid="{03D2B1E0-EC70-471B-9065-DF6C8C9777FB}"/>
    <cellStyle name="Normal 4 8 2 4 2 3 3" xfId="28949" xr:uid="{31450EEE-C3EB-4E44-B718-A3D304318431}"/>
    <cellStyle name="Normal 4 8 2 4 2 4" xfId="28950" xr:uid="{31D4ED16-006C-476D-82EE-A3D3086C4D99}"/>
    <cellStyle name="Normal 4 8 2 4 2 4 2" xfId="28951" xr:uid="{656D840F-D6B2-406A-8EED-098EAAEC696C}"/>
    <cellStyle name="Normal 4 8 2 4 2 5" xfId="28952" xr:uid="{D3A70194-6D39-4116-A245-345268614C70}"/>
    <cellStyle name="Normal 4 8 2 4 2 5 2" xfId="28953" xr:uid="{B21FAA9B-318C-4BD2-9A35-A68ED5899B39}"/>
    <cellStyle name="Normal 4 8 2 4 2 6" xfId="28954" xr:uid="{03F545A9-CBC1-433D-8D99-9D6079404DCB}"/>
    <cellStyle name="Normal 4 8 2 4 2 6 2" xfId="28955" xr:uid="{7A9316AF-8105-44C5-8753-57F7717867A4}"/>
    <cellStyle name="Normal 4 8 2 4 2 7" xfId="28956" xr:uid="{33B849CF-0736-4FEE-AE1B-692404F6B50D}"/>
    <cellStyle name="Normal 4 8 2 4 2 7 2" xfId="28957" xr:uid="{0FCBDB8B-1F99-46E1-AE1D-4D089BFB8116}"/>
    <cellStyle name="Normal 4 8 2 4 2 8" xfId="28958" xr:uid="{DC24D002-10F1-4247-87FB-CC1E91050D3F}"/>
    <cellStyle name="Normal 4 8 2 4 2 8 2" xfId="28959" xr:uid="{82C0C2B5-4BA0-4288-9939-D128F72041F5}"/>
    <cellStyle name="Normal 4 8 2 4 2 9" xfId="28960" xr:uid="{97E5E03F-3ABA-4645-9BCA-21209827C64E}"/>
    <cellStyle name="Normal 4 8 2 4 3" xfId="28961" xr:uid="{1BFECAFE-CCA4-46A3-96B0-4E0E03A7B304}"/>
    <cellStyle name="Normal 4 8 2 4 3 2" xfId="28962" xr:uid="{956AAF34-E465-4264-BBFF-214764D4524E}"/>
    <cellStyle name="Normal 4 8 2 4 3 2 2" xfId="28963" xr:uid="{05E6BABB-2BD7-4165-BAB5-C6D378E21FC9}"/>
    <cellStyle name="Normal 4 8 2 4 3 2 2 2" xfId="28964" xr:uid="{32429FE1-91DD-4D59-A025-E334103F4644}"/>
    <cellStyle name="Normal 4 8 2 4 3 2 2 2 2" xfId="28965" xr:uid="{26C8DD85-B2EC-471B-B241-7856435D4142}"/>
    <cellStyle name="Normal 4 8 2 4 3 2 2 3" xfId="28966" xr:uid="{05AF65CB-619B-4E13-B71E-8CDC27C1EB01}"/>
    <cellStyle name="Normal 4 8 2 4 3 2 3" xfId="28967" xr:uid="{1943CB00-AE83-4EDE-955C-8CF2BFF830DA}"/>
    <cellStyle name="Normal 4 8 2 4 3 3" xfId="28968" xr:uid="{B06F96A3-B910-4DD8-A687-BBD6DAEF311B}"/>
    <cellStyle name="Normal 4 8 2 4 3 3 2" xfId="28969" xr:uid="{A317CB7F-A121-43BB-B4A3-73041016E463}"/>
    <cellStyle name="Normal 4 8 2 4 3 4" xfId="28970" xr:uid="{54C496CB-D8FC-45DD-ABB2-D23E9D4407E5}"/>
    <cellStyle name="Normal 4 8 2 4 3 4 2" xfId="28971" xr:uid="{20C175A9-084D-4B54-9E18-72CEDFE1C723}"/>
    <cellStyle name="Normal 4 8 2 4 3 5" xfId="28972" xr:uid="{EFF31F8B-876A-4FBC-96D1-2F5A3CE2160A}"/>
    <cellStyle name="Normal 4 8 2 4 3 5 2" xfId="28973" xr:uid="{499ACF61-2792-4DF7-9FAD-943F0CAA439D}"/>
    <cellStyle name="Normal 4 8 2 4 3 6" xfId="28974" xr:uid="{F233EC11-3A82-45B5-B7A7-372FCF2454F1}"/>
    <cellStyle name="Normal 4 8 2 4 3 6 2" xfId="28975" xr:uid="{CEB35640-DE38-4F00-BE86-E482C15FADF4}"/>
    <cellStyle name="Normal 4 8 2 4 3 7" xfId="28976" xr:uid="{D22E9377-002F-4FD8-843D-5A5FAC2B8C53}"/>
    <cellStyle name="Normal 4 8 2 4 3 7 2" xfId="28977" xr:uid="{A9A7AE49-21FA-4A61-94B3-F652F5AAACDD}"/>
    <cellStyle name="Normal 4 8 2 4 3 8" xfId="28978" xr:uid="{0AEDE762-7880-4D7A-A023-24D7E4B02A69}"/>
    <cellStyle name="Normal 4 8 2 4 4" xfId="28979" xr:uid="{F54083A9-224A-49BC-A976-C544B6F17FC8}"/>
    <cellStyle name="Normal 4 8 2 4 4 2" xfId="28980" xr:uid="{831723D0-D4E6-4548-9DA6-EECDA2FF2B7F}"/>
    <cellStyle name="Normal 4 8 2 4 4 2 2" xfId="28981" xr:uid="{EFA8983B-FA85-49E6-85BD-B5EBC88ADD8C}"/>
    <cellStyle name="Normal 4 8 2 4 4 2 2 2" xfId="28982" xr:uid="{AA81CC51-AA00-4A99-9F37-627C2DAFCC90}"/>
    <cellStyle name="Normal 4 8 2 4 4 2 3" xfId="28983" xr:uid="{83FE0E6D-DE0E-43AA-B7E4-13B73BCDCDDA}"/>
    <cellStyle name="Normal 4 8 2 4 4 3" xfId="28984" xr:uid="{F112C481-31CE-488E-A4EF-0DC62F2E80A2}"/>
    <cellStyle name="Normal 4 8 2 4 5" xfId="28985" xr:uid="{7D355D1D-E2B4-48A3-B63F-3B7BA33767CE}"/>
    <cellStyle name="Normal 4 8 2 4 5 2" xfId="28986" xr:uid="{2D5A3DC9-FA31-42BE-848C-68AFB77A16D5}"/>
    <cellStyle name="Normal 4 8 2 4 6" xfId="28987" xr:uid="{21EB9604-6354-4E27-BF86-99D3FA0F1C9F}"/>
    <cellStyle name="Normal 4 8 2 4 6 2" xfId="28988" xr:uid="{19B89F0A-A596-4D70-B13F-151A89BA6D77}"/>
    <cellStyle name="Normal 4 8 2 4 7" xfId="28989" xr:uid="{AC434CDD-65CA-4323-8303-30819C90B242}"/>
    <cellStyle name="Normal 4 8 2 4 7 2" xfId="28990" xr:uid="{FBCF5922-0A3E-4FA6-A365-19BDF6D1C528}"/>
    <cellStyle name="Normal 4 8 2 4 8" xfId="28991" xr:uid="{1356A109-A4A6-4417-A8E5-076CDC562C8C}"/>
    <cellStyle name="Normal 4 8 2 4 8 2" xfId="28992" xr:uid="{E0C106AC-B526-46FB-B2DC-C08F5546BE17}"/>
    <cellStyle name="Normal 4 8 2 4 9" xfId="28993" xr:uid="{65B19377-5DF1-4394-8A1A-38D42A212E90}"/>
    <cellStyle name="Normal 4 8 2 5" xfId="28994" xr:uid="{7540035E-8269-46F9-B8CD-766FD0D200ED}"/>
    <cellStyle name="Normal 4 8 2 5 2" xfId="28995" xr:uid="{C03B1EA7-E039-4A6A-9701-76A0FEF5E9D2}"/>
    <cellStyle name="Normal 4 8 2 6" xfId="28996" xr:uid="{62EA09BD-99D6-4323-9B6C-A84118C2AD3C}"/>
    <cellStyle name="Normal 4 8 2 6 2" xfId="28997" xr:uid="{092D69FA-224A-4B52-9F70-C8740259C0D5}"/>
    <cellStyle name="Normal 4 8 2 6 2 2" xfId="28998" xr:uid="{B08D57BE-1E19-4510-8FDB-BD516F7B0DE8}"/>
    <cellStyle name="Normal 4 8 2 6 2 2 2" xfId="28999" xr:uid="{7C47F590-E830-459F-A719-7792743A8FEC}"/>
    <cellStyle name="Normal 4 8 2 6 2 2 2 2" xfId="29000" xr:uid="{20BACB0B-F286-4CAE-B954-69A3FA5F2044}"/>
    <cellStyle name="Normal 4 8 2 6 2 2 2 2 2" xfId="29001" xr:uid="{A79CCBB0-BC14-46C9-9907-6ED6441C6D8F}"/>
    <cellStyle name="Normal 4 8 2 6 2 2 2 3" xfId="29002" xr:uid="{2280A075-7A6E-46F7-BF3F-006C77472D8D}"/>
    <cellStyle name="Normal 4 8 2 6 2 2 3" xfId="29003" xr:uid="{74CC3EBF-8351-42A1-BD2B-87097CB03BA1}"/>
    <cellStyle name="Normal 4 8 2 6 2 3" xfId="29004" xr:uid="{4A0D8BD6-B9F2-4853-A9C1-4F9A7674D935}"/>
    <cellStyle name="Normal 4 8 2 6 2 3 2" xfId="29005" xr:uid="{18DB4170-01BB-4EA2-B77D-130B89572431}"/>
    <cellStyle name="Normal 4 8 2 6 2 4" xfId="29006" xr:uid="{91065F66-59C0-44E0-AE6F-781B7A33DE66}"/>
    <cellStyle name="Normal 4 8 2 6 2 4 2" xfId="29007" xr:uid="{CF3BD23D-089D-4C7C-9296-9621046A99C3}"/>
    <cellStyle name="Normal 4 8 2 6 2 5" xfId="29008" xr:uid="{2E353C41-38FA-46A8-9F46-FB355DFAB1B3}"/>
    <cellStyle name="Normal 4 8 2 6 2 5 2" xfId="29009" xr:uid="{438ACB62-D7B2-435D-A373-6267C91054E5}"/>
    <cellStyle name="Normal 4 8 2 6 2 6" xfId="29010" xr:uid="{9D4BF164-255C-41FD-920F-65B8209FD2E2}"/>
    <cellStyle name="Normal 4 8 2 6 2 6 2" xfId="29011" xr:uid="{E1357D98-D1F5-46F1-963E-B51A400B2C35}"/>
    <cellStyle name="Normal 4 8 2 6 2 7" xfId="29012" xr:uid="{22C9B8C9-DC1E-4696-BDEA-B23C050D102A}"/>
    <cellStyle name="Normal 4 8 2 6 2 7 2" xfId="29013" xr:uid="{1B7ED70E-A91A-4F04-9414-E02441D687A2}"/>
    <cellStyle name="Normal 4 8 2 6 2 8" xfId="29014" xr:uid="{10C212C1-FDB6-4753-BF95-C4B1DC131CAA}"/>
    <cellStyle name="Normal 4 8 2 6 3" xfId="29015" xr:uid="{34D826E5-F0E7-451A-AA72-917BFD29CC2D}"/>
    <cellStyle name="Normal 4 8 2 6 3 2" xfId="29016" xr:uid="{20E23F58-413D-41C0-B21E-993A6AF2A9BE}"/>
    <cellStyle name="Normal 4 8 2 6 3 2 2" xfId="29017" xr:uid="{0553E372-B0E2-4490-8C68-FCC967FC5A32}"/>
    <cellStyle name="Normal 4 8 2 6 3 2 2 2" xfId="29018" xr:uid="{02D065EB-B534-4AE0-B36C-0131F3262C73}"/>
    <cellStyle name="Normal 4 8 2 6 3 2 3" xfId="29019" xr:uid="{54556333-A023-4AB4-9F7F-EF91632C1FF8}"/>
    <cellStyle name="Normal 4 8 2 6 3 3" xfId="29020" xr:uid="{4ECE54EA-C5F3-4A9D-8D72-BF4FD5C6B4D3}"/>
    <cellStyle name="Normal 4 8 2 6 4" xfId="29021" xr:uid="{928C096A-EC72-4C24-834D-DE21FD067F41}"/>
    <cellStyle name="Normal 4 8 2 6 4 2" xfId="29022" xr:uid="{55CCD4BF-F0F4-4085-98E6-1D1FE434D9D7}"/>
    <cellStyle name="Normal 4 8 2 6 5" xfId="29023" xr:uid="{AB8EB1B3-D9E7-417B-A851-EB32C3593BE2}"/>
    <cellStyle name="Normal 4 8 2 6 5 2" xfId="29024" xr:uid="{9C60D7D7-6793-4313-9A6B-C31E1C1E1776}"/>
    <cellStyle name="Normal 4 8 2 6 6" xfId="29025" xr:uid="{6E31F1B1-9137-4D85-A7E9-4E3850315097}"/>
    <cellStyle name="Normal 4 8 2 6 6 2" xfId="29026" xr:uid="{835BDAA7-C148-4988-8D40-4BAC256E6ACD}"/>
    <cellStyle name="Normal 4 8 2 6 7" xfId="29027" xr:uid="{8590EB39-1D12-4F03-B89F-254472128050}"/>
    <cellStyle name="Normal 4 8 2 6 7 2" xfId="29028" xr:uid="{320CD27E-22B0-4F2E-A589-F750D2C7C7B9}"/>
    <cellStyle name="Normal 4 8 2 6 8" xfId="29029" xr:uid="{4B6C634E-3C5B-4E55-B2B3-F83E986A94E6}"/>
    <cellStyle name="Normal 4 8 2 7" xfId="29030" xr:uid="{F60E8079-3002-467E-8288-14F0765BE504}"/>
    <cellStyle name="Normal 4 8 2 7 2" xfId="29031" xr:uid="{B2C0D86C-6ADB-49C1-8095-D684174AF254}"/>
    <cellStyle name="Normal 4 8 2 7 2 2" xfId="29032" xr:uid="{55D7836E-D33B-44D9-AB74-6BC466D1FCE1}"/>
    <cellStyle name="Normal 4 8 2 7 2 2 2" xfId="29033" xr:uid="{FCFE8567-5743-4B7E-A89B-91C427A2D40D}"/>
    <cellStyle name="Normal 4 8 2 7 2 3" xfId="29034" xr:uid="{CDAAD6F1-BB60-4CA4-8C6A-B5406A05B20D}"/>
    <cellStyle name="Normal 4 8 2 7 3" xfId="29035" xr:uid="{4C9306C8-E586-49E9-B3B4-5DF9B7AA7320}"/>
    <cellStyle name="Normal 4 8 2 8" xfId="29036" xr:uid="{BF24CFF5-0526-4C55-84B0-96D4E66BBE3A}"/>
    <cellStyle name="Normal 4 8 2 8 2" xfId="29037" xr:uid="{47970658-1657-4FDC-AC84-5B444356C1EF}"/>
    <cellStyle name="Normal 4 8 2 9" xfId="29038" xr:uid="{1A6FA155-18C1-4B61-9777-BDBCF0549B6E}"/>
    <cellStyle name="Normal 4 8 2 9 2" xfId="29039" xr:uid="{DED74F31-8DDD-4233-ADCF-0F645DD12ED4}"/>
    <cellStyle name="Normal 4 8 3" xfId="29040" xr:uid="{0D908322-6E8A-48F8-80B8-AAD3ED2CEF9A}"/>
    <cellStyle name="Normal 4 8 3 2" xfId="29041" xr:uid="{6B44BB8D-8E9A-4327-9863-D0A528A338E5}"/>
    <cellStyle name="Normal 4 8 4" xfId="29042" xr:uid="{35A45AFC-BC58-4C34-A0A1-FE72B20F0FAA}"/>
    <cellStyle name="Normal 4 8 4 2" xfId="29043" xr:uid="{1D889A8B-1A18-4C3D-B828-98A33BB66BE6}"/>
    <cellStyle name="Normal 4 8 5" xfId="29044" xr:uid="{F3B1EFD2-81DC-4B83-88A0-89BF7FBD29D9}"/>
    <cellStyle name="Normal 4 8 5 10" xfId="29045" xr:uid="{AB1C40D5-AA24-413D-BFEB-040F4F928F85}"/>
    <cellStyle name="Normal 4 8 5 10 2" xfId="29046" xr:uid="{ACC83E7C-3CDC-4577-BE56-B2D3D559414F}"/>
    <cellStyle name="Normal 4 8 5 11" xfId="29047" xr:uid="{3AC38923-105E-4388-B347-D42F7EA93EC4}"/>
    <cellStyle name="Normal 4 8 5 11 2" xfId="29048" xr:uid="{CB6ABFF0-D121-4A2C-8AF3-F8C3D723D46B}"/>
    <cellStyle name="Normal 4 8 5 12" xfId="29049" xr:uid="{41E1B2D7-E0E7-4C58-AC1A-DAD831844516}"/>
    <cellStyle name="Normal 4 8 5 2" xfId="29050" xr:uid="{181077CF-9B7D-41A5-95EF-F24B7A871A34}"/>
    <cellStyle name="Normal 4 8 5 2 10" xfId="29051" xr:uid="{49CFC85B-C04A-4131-81C6-291EA8DF4D4B}"/>
    <cellStyle name="Normal 4 8 5 2 10 2" xfId="29052" xr:uid="{B450A8AC-F4EB-456A-9F21-C2E281292383}"/>
    <cellStyle name="Normal 4 8 5 2 11" xfId="29053" xr:uid="{3486A5F6-DFE6-42FB-9C55-766A9110D7DF}"/>
    <cellStyle name="Normal 4 8 5 2 11 2" xfId="29054" xr:uid="{9B95DA12-E831-46F0-AFB1-0A8F1A8C23A6}"/>
    <cellStyle name="Normal 4 8 5 2 12" xfId="29055" xr:uid="{BBD3DA5A-9171-4B57-955F-D9814717787C}"/>
    <cellStyle name="Normal 4 8 5 2 2" xfId="29056" xr:uid="{80B5EF86-B68C-4049-846B-359AF069D7A1}"/>
    <cellStyle name="Normal 4 8 5 2 2 2" xfId="29057" xr:uid="{0E4078A8-2421-4488-80AF-B3E15DD6B3EE}"/>
    <cellStyle name="Normal 4 8 5 2 2 2 2" xfId="29058" xr:uid="{D875B724-4A5C-453F-912A-7EB79FA034FD}"/>
    <cellStyle name="Normal 4 8 5 2 2 2 2 2" xfId="29059" xr:uid="{0496B6F6-2E8C-415A-BA5D-1071ECF7CCF7}"/>
    <cellStyle name="Normal 4 8 5 2 2 2 2 2 2" xfId="29060" xr:uid="{4DE2C179-77A2-45AC-BC1D-9096E18D137B}"/>
    <cellStyle name="Normal 4 8 5 2 2 2 2 2 2 2" xfId="29061" xr:uid="{A29B38D0-1878-4CE5-A526-CE0DA67F9720}"/>
    <cellStyle name="Normal 4 8 5 2 2 2 2 2 2 2 2" xfId="29062" xr:uid="{89DD6D9E-932D-424B-9EF5-F12E22CB4797}"/>
    <cellStyle name="Normal 4 8 5 2 2 2 2 2 2 2 2 2" xfId="29063" xr:uid="{F6483037-E8A0-4E97-9B3D-9C37FBAB7B68}"/>
    <cellStyle name="Normal 4 8 5 2 2 2 2 2 2 2 3" xfId="29064" xr:uid="{8AFAE912-5FB0-40BC-9B5D-366FDBAE8307}"/>
    <cellStyle name="Normal 4 8 5 2 2 2 2 2 2 3" xfId="29065" xr:uid="{357A097E-0B49-44D6-B38C-55DD0C078D04}"/>
    <cellStyle name="Normal 4 8 5 2 2 2 2 2 3" xfId="29066" xr:uid="{8516CDB5-7CC3-4FF9-B923-353A8189F3CA}"/>
    <cellStyle name="Normal 4 8 5 2 2 2 2 2 3 2" xfId="29067" xr:uid="{11C5E974-4E43-4837-85DE-86D73B835B13}"/>
    <cellStyle name="Normal 4 8 5 2 2 2 2 2 4" xfId="29068" xr:uid="{E595DAE9-7C48-44AE-A5B0-643FBC8A7AF5}"/>
    <cellStyle name="Normal 4 8 5 2 2 2 2 2 4 2" xfId="29069" xr:uid="{90CDC668-844E-4254-9102-92E2A9B7EAD4}"/>
    <cellStyle name="Normal 4 8 5 2 2 2 2 2 5" xfId="29070" xr:uid="{5BDA41C0-5D35-4CD3-A5FE-D2AD1CF0C6BF}"/>
    <cellStyle name="Normal 4 8 5 2 2 2 2 2 5 2" xfId="29071" xr:uid="{B471A35E-676C-48AE-BA3E-21910F970726}"/>
    <cellStyle name="Normal 4 8 5 2 2 2 2 2 6" xfId="29072" xr:uid="{F68F77FB-F339-494B-B98D-49755C93D9CF}"/>
    <cellStyle name="Normal 4 8 5 2 2 2 2 2 6 2" xfId="29073" xr:uid="{A787CDD7-4138-4144-9DE6-A8D62DA00D54}"/>
    <cellStyle name="Normal 4 8 5 2 2 2 2 2 7" xfId="29074" xr:uid="{6CA3EC36-6C7D-4B4C-9F53-77592777C279}"/>
    <cellStyle name="Normal 4 8 5 2 2 2 2 2 7 2" xfId="29075" xr:uid="{B72AFE8D-27CF-4930-B1AA-E57BE55FA69B}"/>
    <cellStyle name="Normal 4 8 5 2 2 2 2 2 8" xfId="29076" xr:uid="{69E08A16-609F-48A5-AEC0-D628E45B0F36}"/>
    <cellStyle name="Normal 4 8 5 2 2 2 2 3" xfId="29077" xr:uid="{1BAF18DB-2C0A-43B9-87E0-BB63AB971598}"/>
    <cellStyle name="Normal 4 8 5 2 2 2 2 3 2" xfId="29078" xr:uid="{1441D4D0-6855-4F1E-9C42-667F20CF5C4E}"/>
    <cellStyle name="Normal 4 8 5 2 2 2 2 3 2 2" xfId="29079" xr:uid="{6FA2096C-E5E5-4F27-8D40-C3909C230951}"/>
    <cellStyle name="Normal 4 8 5 2 2 2 2 3 2 2 2" xfId="29080" xr:uid="{5BD2567C-76E8-4208-AFCF-E4CE78800482}"/>
    <cellStyle name="Normal 4 8 5 2 2 2 2 3 2 3" xfId="29081" xr:uid="{A404F283-2154-4273-8D37-54F51DBDC891}"/>
    <cellStyle name="Normal 4 8 5 2 2 2 2 3 3" xfId="29082" xr:uid="{233B6BB5-35CD-42F3-937E-6657E4112FA9}"/>
    <cellStyle name="Normal 4 8 5 2 2 2 2 4" xfId="29083" xr:uid="{42D8E4A3-ED68-4EA3-9F19-B05FCAA0931F}"/>
    <cellStyle name="Normal 4 8 5 2 2 2 2 4 2" xfId="29084" xr:uid="{089613E7-63DE-49FC-AA36-907B0E3EC889}"/>
    <cellStyle name="Normal 4 8 5 2 2 2 2 5" xfId="29085" xr:uid="{C6172DA7-E6AF-452C-ABB4-97C3A9EDB392}"/>
    <cellStyle name="Normal 4 8 5 2 2 2 2 5 2" xfId="29086" xr:uid="{55AD50B5-3928-43B1-A58B-43AC13040EAE}"/>
    <cellStyle name="Normal 4 8 5 2 2 2 2 6" xfId="29087" xr:uid="{2F4E7A55-AB35-4D52-804D-DC4044E7EC7C}"/>
    <cellStyle name="Normal 4 8 5 2 2 2 2 6 2" xfId="29088" xr:uid="{7AFFCDF7-02AF-4968-81E0-5E90042B8D2F}"/>
    <cellStyle name="Normal 4 8 5 2 2 2 2 7" xfId="29089" xr:uid="{747F3014-1AEE-4889-B5F9-13C09FAD982D}"/>
    <cellStyle name="Normal 4 8 5 2 2 2 2 7 2" xfId="29090" xr:uid="{31449C2A-49C1-4159-A828-21003F82C581}"/>
    <cellStyle name="Normal 4 8 5 2 2 2 2 8" xfId="29091" xr:uid="{4E68AEB0-B11D-485A-A56E-6CA76C8183A2}"/>
    <cellStyle name="Normal 4 8 5 2 2 2 3" xfId="29092" xr:uid="{4B7EDB53-5175-4AF6-BDED-EACB1C784D78}"/>
    <cellStyle name="Normal 4 8 5 2 2 2 3 2" xfId="29093" xr:uid="{944A18BE-BF97-417D-958B-A9A807B86F1C}"/>
    <cellStyle name="Normal 4 8 5 2 2 2 3 2 2" xfId="29094" xr:uid="{A6596A3B-FA10-468D-A651-C5B2297E5FF9}"/>
    <cellStyle name="Normal 4 8 5 2 2 2 3 2 2 2" xfId="29095" xr:uid="{30CD93CE-4550-474A-989F-A0FA57FDFE66}"/>
    <cellStyle name="Normal 4 8 5 2 2 2 3 2 3" xfId="29096" xr:uid="{A0ACC5F5-7AE0-4073-857E-A88C5318D7F7}"/>
    <cellStyle name="Normal 4 8 5 2 2 2 3 3" xfId="29097" xr:uid="{67E14B0E-BF93-4170-A28C-35E6DDCCAEF5}"/>
    <cellStyle name="Normal 4 8 5 2 2 2 4" xfId="29098" xr:uid="{3CE6AF4A-C780-4922-B09A-3F5B1E5CD8ED}"/>
    <cellStyle name="Normal 4 8 5 2 2 2 4 2" xfId="29099" xr:uid="{70F5EB4B-009B-41C9-8710-23076A801C32}"/>
    <cellStyle name="Normal 4 8 5 2 2 2 5" xfId="29100" xr:uid="{EA3F58F3-BD51-4499-9867-FE83D7494BB7}"/>
    <cellStyle name="Normal 4 8 5 2 2 2 5 2" xfId="29101" xr:uid="{1233380E-56C7-40F2-A607-57F29EF31327}"/>
    <cellStyle name="Normal 4 8 5 2 2 2 6" xfId="29102" xr:uid="{FA4AC103-C2A6-4E3C-B70B-3C6A2C0D5ACC}"/>
    <cellStyle name="Normal 4 8 5 2 2 2 6 2" xfId="29103" xr:uid="{19D1BFE5-0117-4DCC-B421-2700E87134BE}"/>
    <cellStyle name="Normal 4 8 5 2 2 2 7" xfId="29104" xr:uid="{9636D8F1-D65C-446E-8489-E74E5824A9F2}"/>
    <cellStyle name="Normal 4 8 5 2 2 2 7 2" xfId="29105" xr:uid="{5A67A4CD-4725-47BF-A408-64FFBA589CC5}"/>
    <cellStyle name="Normal 4 8 5 2 2 2 8" xfId="29106" xr:uid="{8BA30DB7-CEFC-4C59-B07D-A5E887113E11}"/>
    <cellStyle name="Normal 4 8 5 2 2 2 8 2" xfId="29107" xr:uid="{953DF339-15D8-4464-BC50-9EDB95E04473}"/>
    <cellStyle name="Normal 4 8 5 2 2 2 9" xfId="29108" xr:uid="{A246395C-12CD-4DEB-AA22-F2F4F103E4EA}"/>
    <cellStyle name="Normal 4 8 5 2 2 3" xfId="29109" xr:uid="{4492746B-8688-48A6-B9A3-6E36156C4895}"/>
    <cellStyle name="Normal 4 8 5 2 2 3 2" xfId="29110" xr:uid="{B08A6D90-40E1-4AAB-BDF4-DB7158A6D1CD}"/>
    <cellStyle name="Normal 4 8 5 2 2 3 2 2" xfId="29111" xr:uid="{AE3EEC67-A4C4-4426-B95B-A316467D0909}"/>
    <cellStyle name="Normal 4 8 5 2 2 3 2 2 2" xfId="29112" xr:uid="{39016F47-81A3-4516-855E-02773E6D05BE}"/>
    <cellStyle name="Normal 4 8 5 2 2 3 2 2 2 2" xfId="29113" xr:uid="{B684C578-AA0C-4A35-82C0-C2107C0C0965}"/>
    <cellStyle name="Normal 4 8 5 2 2 3 2 2 3" xfId="29114" xr:uid="{20F4FB67-472D-47E6-A094-1736A0B1307E}"/>
    <cellStyle name="Normal 4 8 5 2 2 3 2 3" xfId="29115" xr:uid="{AC980A28-C35B-456B-89E1-8F84558E603A}"/>
    <cellStyle name="Normal 4 8 5 2 2 3 3" xfId="29116" xr:uid="{CBB8964B-07E0-433A-BD75-75D0CD5F276B}"/>
    <cellStyle name="Normal 4 8 5 2 2 3 3 2" xfId="29117" xr:uid="{07E033C1-2C88-4251-8308-66A3A5D8D91D}"/>
    <cellStyle name="Normal 4 8 5 2 2 3 4" xfId="29118" xr:uid="{F8E14D32-5905-4994-B8B1-35F0D0BD7613}"/>
    <cellStyle name="Normal 4 8 5 2 2 3 4 2" xfId="29119" xr:uid="{4F80DA6B-EDB2-4787-B8E8-A9A152DE7154}"/>
    <cellStyle name="Normal 4 8 5 2 2 3 5" xfId="29120" xr:uid="{ABFA4656-6381-4351-97BC-FB721FD99BB3}"/>
    <cellStyle name="Normal 4 8 5 2 2 3 5 2" xfId="29121" xr:uid="{8A6BA76B-D665-4BA2-8039-64AC09003613}"/>
    <cellStyle name="Normal 4 8 5 2 2 3 6" xfId="29122" xr:uid="{51135CFE-83DE-4973-A3A9-C0A2A6D1B392}"/>
    <cellStyle name="Normal 4 8 5 2 2 3 6 2" xfId="29123" xr:uid="{80F79803-11BF-4936-88FF-0592FF51D94F}"/>
    <cellStyle name="Normal 4 8 5 2 2 3 7" xfId="29124" xr:uid="{250811E9-27B0-40A6-B289-A5B4662455F9}"/>
    <cellStyle name="Normal 4 8 5 2 2 3 7 2" xfId="29125" xr:uid="{2A333F63-0827-44C9-9D95-746AAA8A7EBE}"/>
    <cellStyle name="Normal 4 8 5 2 2 3 8" xfId="29126" xr:uid="{B03F4AEF-97C3-415A-BDF1-7E8CE03A2296}"/>
    <cellStyle name="Normal 4 8 5 2 2 4" xfId="29127" xr:uid="{168BB5EF-60B2-422A-B050-EDE2CBA283BE}"/>
    <cellStyle name="Normal 4 8 5 2 2 4 2" xfId="29128" xr:uid="{A611A783-22CD-40DD-B495-B5EF3CCA9EA9}"/>
    <cellStyle name="Normal 4 8 5 2 2 4 2 2" xfId="29129" xr:uid="{231E1A29-A788-48C3-BDFE-CC5E9936B508}"/>
    <cellStyle name="Normal 4 8 5 2 2 4 2 2 2" xfId="29130" xr:uid="{89135F8B-D805-4629-832D-198623B64CE3}"/>
    <cellStyle name="Normal 4 8 5 2 2 4 2 3" xfId="29131" xr:uid="{160EEC0B-B9EB-4057-9334-13051C2AED56}"/>
    <cellStyle name="Normal 4 8 5 2 2 4 3" xfId="29132" xr:uid="{14754259-36F0-4431-BD66-ABE3F30EFCC6}"/>
    <cellStyle name="Normal 4 8 5 2 2 5" xfId="29133" xr:uid="{D4D21928-5AA4-4894-8B2F-5518CF9A6527}"/>
    <cellStyle name="Normal 4 8 5 2 2 5 2" xfId="29134" xr:uid="{033EA885-E253-4908-9385-02981D1DC311}"/>
    <cellStyle name="Normal 4 8 5 2 2 6" xfId="29135" xr:uid="{F317B7EA-1D4C-4118-B14D-AB2A91BF06BF}"/>
    <cellStyle name="Normal 4 8 5 2 2 6 2" xfId="29136" xr:uid="{2F9AC06D-4E03-4FB7-80AA-8F591D135C74}"/>
    <cellStyle name="Normal 4 8 5 2 2 7" xfId="29137" xr:uid="{4A79BFEF-DE52-46A7-8C43-CCA2299CDB31}"/>
    <cellStyle name="Normal 4 8 5 2 2 7 2" xfId="29138" xr:uid="{355966FC-7BE1-4004-90EB-CD3645BED5BF}"/>
    <cellStyle name="Normal 4 8 5 2 2 8" xfId="29139" xr:uid="{E40950F9-3E82-4FE5-A723-C561558E20F0}"/>
    <cellStyle name="Normal 4 8 5 2 2 8 2" xfId="29140" xr:uid="{3606E71B-2991-4C41-B8F5-174022F61565}"/>
    <cellStyle name="Normal 4 8 5 2 2 9" xfId="29141" xr:uid="{3FD12BC1-346B-43CB-8862-182DC80EECA3}"/>
    <cellStyle name="Normal 4 8 5 2 3" xfId="29142" xr:uid="{C6702E0D-6E18-4132-A179-6B2F0AF67611}"/>
    <cellStyle name="Normal 4 8 5 2 3 2" xfId="29143" xr:uid="{253E2D1D-2997-4C69-AA69-4167DFCABA29}"/>
    <cellStyle name="Normal 4 8 5 2 4" xfId="29144" xr:uid="{A9745603-9A3A-40D7-ADC8-0CE2DF57A7BF}"/>
    <cellStyle name="Normal 4 8 5 2 4 2" xfId="29145" xr:uid="{0E5BF062-E323-4C47-931C-FA7FE0CBA515}"/>
    <cellStyle name="Normal 4 8 5 2 5" xfId="29146" xr:uid="{E72C14CF-652C-403B-BE63-73C0D3CC547F}"/>
    <cellStyle name="Normal 4 8 5 2 5 2" xfId="29147" xr:uid="{4A691317-B60F-448B-913B-5FB222B3C769}"/>
    <cellStyle name="Normal 4 8 5 2 5 2 2" xfId="29148" xr:uid="{D319A67E-DEE3-474C-BF6B-D0428A93E010}"/>
    <cellStyle name="Normal 4 8 5 2 5 2 2 2" xfId="29149" xr:uid="{DC4B5A9D-5197-498F-AD15-607C2736E87B}"/>
    <cellStyle name="Normal 4 8 5 2 5 2 2 2 2" xfId="29150" xr:uid="{8AA747F2-BA9D-4A0C-8E3F-D0F88C34DBB9}"/>
    <cellStyle name="Normal 4 8 5 2 5 2 2 2 2 2" xfId="29151" xr:uid="{F2F4D74D-8FB5-4509-B229-6E4F165D94B0}"/>
    <cellStyle name="Normal 4 8 5 2 5 2 2 2 3" xfId="29152" xr:uid="{E1A4AEF5-EB5D-4BBC-9B4D-1D3C90F413AB}"/>
    <cellStyle name="Normal 4 8 5 2 5 2 2 3" xfId="29153" xr:uid="{08180CE8-0E83-44AE-94F4-B789B72B66A3}"/>
    <cellStyle name="Normal 4 8 5 2 5 2 3" xfId="29154" xr:uid="{0D9E8F9A-96E2-4F75-949B-6B4FF00476DE}"/>
    <cellStyle name="Normal 4 8 5 2 5 2 3 2" xfId="29155" xr:uid="{5DCEE188-877D-4A48-8DD9-B9981DECDDCF}"/>
    <cellStyle name="Normal 4 8 5 2 5 2 4" xfId="29156" xr:uid="{65CE70E8-DCFB-4696-BE02-68D13DB16B06}"/>
    <cellStyle name="Normal 4 8 5 2 5 2 4 2" xfId="29157" xr:uid="{B6B40076-F62A-4C78-8D3E-BC02008A0002}"/>
    <cellStyle name="Normal 4 8 5 2 5 2 5" xfId="29158" xr:uid="{F6F50853-250C-413A-B41C-27C067EACBB7}"/>
    <cellStyle name="Normal 4 8 5 2 5 2 5 2" xfId="29159" xr:uid="{232642C7-B80B-43D9-9DCA-665D537E510A}"/>
    <cellStyle name="Normal 4 8 5 2 5 2 6" xfId="29160" xr:uid="{A080CCBD-832C-4FEC-AF4E-D02D0C6E3F58}"/>
    <cellStyle name="Normal 4 8 5 2 5 2 6 2" xfId="29161" xr:uid="{77A0948B-0CC3-4E11-B29C-3FD28729CC88}"/>
    <cellStyle name="Normal 4 8 5 2 5 2 7" xfId="29162" xr:uid="{930D2F60-4466-49DA-9B84-3124830EFC5E}"/>
    <cellStyle name="Normal 4 8 5 2 5 2 7 2" xfId="29163" xr:uid="{00146107-C794-4448-BD41-56C950F35922}"/>
    <cellStyle name="Normal 4 8 5 2 5 2 8" xfId="29164" xr:uid="{5044236B-DFF2-4FB7-9AB5-1E061361ABC9}"/>
    <cellStyle name="Normal 4 8 5 2 5 3" xfId="29165" xr:uid="{2BB6DB72-B8ED-422E-85CB-37A60F2A5906}"/>
    <cellStyle name="Normal 4 8 5 2 5 3 2" xfId="29166" xr:uid="{4B69AD48-F987-4490-B15A-FFE590BC26B6}"/>
    <cellStyle name="Normal 4 8 5 2 5 3 2 2" xfId="29167" xr:uid="{C28A5EA6-5A6A-44F7-B8AB-80448F9A9DB0}"/>
    <cellStyle name="Normal 4 8 5 2 5 3 2 2 2" xfId="29168" xr:uid="{CE61E5E9-052A-4FD4-B2C1-432B19155CA3}"/>
    <cellStyle name="Normal 4 8 5 2 5 3 2 3" xfId="29169" xr:uid="{16C07D2C-D46B-4A05-B8D8-C63283BD8F85}"/>
    <cellStyle name="Normal 4 8 5 2 5 3 3" xfId="29170" xr:uid="{32EF17C1-2B51-41E3-9ABB-F9DB2B969EF1}"/>
    <cellStyle name="Normal 4 8 5 2 5 4" xfId="29171" xr:uid="{DD8BB0B0-CB21-48C7-B5B2-37DBC02A77E0}"/>
    <cellStyle name="Normal 4 8 5 2 5 4 2" xfId="29172" xr:uid="{C6CB8CF6-EF46-48B6-8038-7E3B92B7F956}"/>
    <cellStyle name="Normal 4 8 5 2 5 5" xfId="29173" xr:uid="{4D5C0834-4A21-41F1-8F38-D1D355B7BCB3}"/>
    <cellStyle name="Normal 4 8 5 2 5 5 2" xfId="29174" xr:uid="{A36F9903-99F5-4D68-9739-141F92755ADB}"/>
    <cellStyle name="Normal 4 8 5 2 5 6" xfId="29175" xr:uid="{69929853-470F-4BDD-B953-A1D748DF8F0E}"/>
    <cellStyle name="Normal 4 8 5 2 5 6 2" xfId="29176" xr:uid="{BD116483-706C-4433-BFB4-686836E941DF}"/>
    <cellStyle name="Normal 4 8 5 2 5 7" xfId="29177" xr:uid="{26EDB801-E698-4248-83F3-25BE7F7390E4}"/>
    <cellStyle name="Normal 4 8 5 2 5 7 2" xfId="29178" xr:uid="{10902C58-43F8-4914-BACA-ECCED04CA8DD}"/>
    <cellStyle name="Normal 4 8 5 2 5 8" xfId="29179" xr:uid="{EFEB515E-0B21-4650-A1B6-203F24361407}"/>
    <cellStyle name="Normal 4 8 5 2 6" xfId="29180" xr:uid="{EA8257E6-AE54-4EC3-8470-07543BA4065B}"/>
    <cellStyle name="Normal 4 8 5 2 6 2" xfId="29181" xr:uid="{A33DC0CE-A8DC-4C59-8FFF-DC8AD4BD923B}"/>
    <cellStyle name="Normal 4 8 5 2 6 2 2" xfId="29182" xr:uid="{3AAF858E-093F-4CC1-A804-2F00239E8BA1}"/>
    <cellStyle name="Normal 4 8 5 2 6 2 2 2" xfId="29183" xr:uid="{CAEB5E18-1E4F-470B-B2AF-C57D17A0077C}"/>
    <cellStyle name="Normal 4 8 5 2 6 2 3" xfId="29184" xr:uid="{D08753F8-1BD3-4DEC-9546-2492908BBC90}"/>
    <cellStyle name="Normal 4 8 5 2 6 3" xfId="29185" xr:uid="{77458F1A-297B-4584-8B58-91A451107CBE}"/>
    <cellStyle name="Normal 4 8 5 2 7" xfId="29186" xr:uid="{DB1A23E8-C636-4623-866C-1A79FA6CB4EC}"/>
    <cellStyle name="Normal 4 8 5 2 7 2" xfId="29187" xr:uid="{B92A447D-5CA3-4A58-850A-FA535FF2ACE4}"/>
    <cellStyle name="Normal 4 8 5 2 8" xfId="29188" xr:uid="{AAACED5F-8527-4B16-B5AC-BFBBCF2EE5D0}"/>
    <cellStyle name="Normal 4 8 5 2 8 2" xfId="29189" xr:uid="{51419B4E-C94A-4A1D-BD94-74F9C3F05477}"/>
    <cellStyle name="Normal 4 8 5 2 9" xfId="29190" xr:uid="{389E3064-B29B-4241-B498-DA7E16779A1D}"/>
    <cellStyle name="Normal 4 8 5 2 9 2" xfId="29191" xr:uid="{12C50A25-8026-4FF5-A67F-44BE91694D4A}"/>
    <cellStyle name="Normal 4 8 5 3" xfId="29192" xr:uid="{0A39A85C-1DD7-4349-9ACD-777F4B846870}"/>
    <cellStyle name="Normal 4 8 5 3 2" xfId="29193" xr:uid="{DBDCB588-5B7E-453A-8668-660D23F428CA}"/>
    <cellStyle name="Normal 4 8 5 3 2 2" xfId="29194" xr:uid="{00F69285-6DB6-49A3-B693-C252DB5063ED}"/>
    <cellStyle name="Normal 4 8 5 3 2 2 2" xfId="29195" xr:uid="{32038FAF-55E2-403F-BF46-DF6A523C3B1F}"/>
    <cellStyle name="Normal 4 8 5 3 2 2 2 2" xfId="29196" xr:uid="{30BCB7DB-6EAF-4752-9248-60488EC37712}"/>
    <cellStyle name="Normal 4 8 5 3 2 2 2 2 2" xfId="29197" xr:uid="{F9162F7F-6FAC-4D6D-8579-C86E09C35F8F}"/>
    <cellStyle name="Normal 4 8 5 3 2 2 2 2 2 2" xfId="29198" xr:uid="{49B5FA19-053D-4DF4-9621-A629657BDDAF}"/>
    <cellStyle name="Normal 4 8 5 3 2 2 2 2 2 2 2" xfId="29199" xr:uid="{E6C68068-94B9-4787-BFAD-C6BCAB989587}"/>
    <cellStyle name="Normal 4 8 5 3 2 2 2 2 2 3" xfId="29200" xr:uid="{F3AD6620-707C-492E-856A-7014C977999C}"/>
    <cellStyle name="Normal 4 8 5 3 2 2 2 2 3" xfId="29201" xr:uid="{B688D529-11E1-48A9-8C98-6903F171BA0F}"/>
    <cellStyle name="Normal 4 8 5 3 2 2 2 3" xfId="29202" xr:uid="{8CA2FCCC-50F0-4D34-A779-02C2A99E6C76}"/>
    <cellStyle name="Normal 4 8 5 3 2 2 2 3 2" xfId="29203" xr:uid="{23848353-AE95-4089-9A0F-A722DDE92CC2}"/>
    <cellStyle name="Normal 4 8 5 3 2 2 2 4" xfId="29204" xr:uid="{FAB51288-6F8B-4726-BFC3-BBCEF97ED3DD}"/>
    <cellStyle name="Normal 4 8 5 3 2 2 2 4 2" xfId="29205" xr:uid="{7141E2EE-ADD0-4788-BC9E-CF6EBABACC2F}"/>
    <cellStyle name="Normal 4 8 5 3 2 2 2 5" xfId="29206" xr:uid="{0A29319A-82F9-4E6F-8C4F-5AAF275DB002}"/>
    <cellStyle name="Normal 4 8 5 3 2 2 2 5 2" xfId="29207" xr:uid="{972998C1-206D-4CFF-9CF5-2AC0A0BCC607}"/>
    <cellStyle name="Normal 4 8 5 3 2 2 2 6" xfId="29208" xr:uid="{5E00D7BC-94C6-4B9A-872E-95AEC6C880CA}"/>
    <cellStyle name="Normal 4 8 5 3 2 2 2 6 2" xfId="29209" xr:uid="{20F2792B-E3FC-4DE6-9DED-9F8797F80CDF}"/>
    <cellStyle name="Normal 4 8 5 3 2 2 2 7" xfId="29210" xr:uid="{ECD8FF9D-82AD-4292-B438-64B25BE51793}"/>
    <cellStyle name="Normal 4 8 5 3 2 2 2 7 2" xfId="29211" xr:uid="{01FDBF4B-2A1B-4004-A2F0-42312CD1FE06}"/>
    <cellStyle name="Normal 4 8 5 3 2 2 2 8" xfId="29212" xr:uid="{EC195F57-36B0-4166-9169-1CC4AB768D49}"/>
    <cellStyle name="Normal 4 8 5 3 2 2 3" xfId="29213" xr:uid="{5E0E76E1-1ED0-4550-BB75-653E8B98423C}"/>
    <cellStyle name="Normal 4 8 5 3 2 2 3 2" xfId="29214" xr:uid="{A204FC8C-6FF5-48B7-A598-B97A72AACED1}"/>
    <cellStyle name="Normal 4 8 5 3 2 2 3 2 2" xfId="29215" xr:uid="{F6471748-0B97-46B5-BC42-1F40B4780A80}"/>
    <cellStyle name="Normal 4 8 5 3 2 2 3 2 2 2" xfId="29216" xr:uid="{8DA8391A-91D2-4CD3-9CFE-095FD0CACD59}"/>
    <cellStyle name="Normal 4 8 5 3 2 2 3 2 3" xfId="29217" xr:uid="{6A43EA40-1044-4905-AAE0-AC1E962D1AC0}"/>
    <cellStyle name="Normal 4 8 5 3 2 2 3 3" xfId="29218" xr:uid="{3C1B94C8-CDDE-490D-AEA0-6DD7A5B51C1F}"/>
    <cellStyle name="Normal 4 8 5 3 2 2 4" xfId="29219" xr:uid="{693BDB40-5D77-4549-A51B-7C682CA4A088}"/>
    <cellStyle name="Normal 4 8 5 3 2 2 4 2" xfId="29220" xr:uid="{BBB276DD-063F-494F-8795-DB792D4F5124}"/>
    <cellStyle name="Normal 4 8 5 3 2 2 5" xfId="29221" xr:uid="{0BAF4E79-A4E1-4450-ADBD-14936157D4DB}"/>
    <cellStyle name="Normal 4 8 5 3 2 2 5 2" xfId="29222" xr:uid="{A6FBC2A1-E3A9-4982-A599-0E77433BEF94}"/>
    <cellStyle name="Normal 4 8 5 3 2 2 6" xfId="29223" xr:uid="{359BCE09-8A82-499A-A41B-9AA39554068F}"/>
    <cellStyle name="Normal 4 8 5 3 2 2 6 2" xfId="29224" xr:uid="{0CF640CD-1554-4306-B35B-6069E1C02661}"/>
    <cellStyle name="Normal 4 8 5 3 2 2 7" xfId="29225" xr:uid="{BE1A234C-2670-47A3-8FBC-2818ED9D0918}"/>
    <cellStyle name="Normal 4 8 5 3 2 2 7 2" xfId="29226" xr:uid="{74DE3A9D-9FDE-49C7-8AF1-A24EA675950A}"/>
    <cellStyle name="Normal 4 8 5 3 2 2 8" xfId="29227" xr:uid="{5454A0B4-DC5A-4022-96A6-808ECF9C53CB}"/>
    <cellStyle name="Normal 4 8 5 3 2 3" xfId="29228" xr:uid="{123FE365-B3D5-4B4C-A65C-1127C2EEDC57}"/>
    <cellStyle name="Normal 4 8 5 3 2 3 2" xfId="29229" xr:uid="{0D9B7982-81D0-4EB7-BB40-D799AD594CC5}"/>
    <cellStyle name="Normal 4 8 5 3 2 3 2 2" xfId="29230" xr:uid="{05775696-EFA4-48D2-8F88-666EBECE1919}"/>
    <cellStyle name="Normal 4 8 5 3 2 3 2 2 2" xfId="29231" xr:uid="{51AA38A1-F827-4B78-9B37-F3F738341A86}"/>
    <cellStyle name="Normal 4 8 5 3 2 3 2 3" xfId="29232" xr:uid="{7CFB85FD-AF9B-4E25-BE9C-07A4895D7D03}"/>
    <cellStyle name="Normal 4 8 5 3 2 3 3" xfId="29233" xr:uid="{DE026E5F-1C73-4164-8B5C-8480B3BE4388}"/>
    <cellStyle name="Normal 4 8 5 3 2 4" xfId="29234" xr:uid="{C3EA19B4-1911-4CE8-8657-B0A6FDACBC50}"/>
    <cellStyle name="Normal 4 8 5 3 2 4 2" xfId="29235" xr:uid="{EB1E68B8-073D-48D6-8932-E123DA82E9D4}"/>
    <cellStyle name="Normal 4 8 5 3 2 5" xfId="29236" xr:uid="{110F8FAD-83FF-49FD-ADDB-5944547AEEB1}"/>
    <cellStyle name="Normal 4 8 5 3 2 5 2" xfId="29237" xr:uid="{D32916FF-BD48-463A-91DC-13B2952880C6}"/>
    <cellStyle name="Normal 4 8 5 3 2 6" xfId="29238" xr:uid="{76F14680-5278-4F5A-B81B-6F4432151271}"/>
    <cellStyle name="Normal 4 8 5 3 2 6 2" xfId="29239" xr:uid="{B3BFF589-AE6F-443E-B156-3A6DD84D407A}"/>
    <cellStyle name="Normal 4 8 5 3 2 7" xfId="29240" xr:uid="{FC6AED18-B50F-459E-825A-81CE3C2CD3E4}"/>
    <cellStyle name="Normal 4 8 5 3 2 7 2" xfId="29241" xr:uid="{40647CC3-FC26-45DD-BBC5-816996C3C12C}"/>
    <cellStyle name="Normal 4 8 5 3 2 8" xfId="29242" xr:uid="{CE63B6E1-87A2-44EA-802F-08881EC03D55}"/>
    <cellStyle name="Normal 4 8 5 3 2 8 2" xfId="29243" xr:uid="{1499E609-8630-4678-B3B0-FBB6565B664B}"/>
    <cellStyle name="Normal 4 8 5 3 2 9" xfId="29244" xr:uid="{17AF4722-B874-4BC8-A970-62302741B3CB}"/>
    <cellStyle name="Normal 4 8 5 3 3" xfId="29245" xr:uid="{58F6C901-9CAC-407B-8600-90A5F17B179A}"/>
    <cellStyle name="Normal 4 8 5 3 3 2" xfId="29246" xr:uid="{3C8158CF-A385-47C4-BC09-9D73FD65BDFC}"/>
    <cellStyle name="Normal 4 8 5 3 3 2 2" xfId="29247" xr:uid="{DD8F2217-4A32-4DF3-9471-4C84EE590CF2}"/>
    <cellStyle name="Normal 4 8 5 3 3 2 2 2" xfId="29248" xr:uid="{43C3EAF6-7854-4621-B779-37FC575DE4EC}"/>
    <cellStyle name="Normal 4 8 5 3 3 2 2 2 2" xfId="29249" xr:uid="{8B3E0E53-75D3-4B0B-9CDA-EC7DE8E26DD0}"/>
    <cellStyle name="Normal 4 8 5 3 3 2 2 3" xfId="29250" xr:uid="{5DFF10BA-9B31-4EA5-9514-7A922C54A1D7}"/>
    <cellStyle name="Normal 4 8 5 3 3 2 3" xfId="29251" xr:uid="{6A35B338-D98B-4549-ABC1-3062CF09AA97}"/>
    <cellStyle name="Normal 4 8 5 3 3 3" xfId="29252" xr:uid="{048ADA1C-7291-49BD-ABED-95039075D10B}"/>
    <cellStyle name="Normal 4 8 5 3 3 3 2" xfId="29253" xr:uid="{DA6B8ABE-D977-4938-BD55-C3F2C6832094}"/>
    <cellStyle name="Normal 4 8 5 3 3 4" xfId="29254" xr:uid="{C2C40C4B-3E7C-4590-9031-216AAB3DD5F4}"/>
    <cellStyle name="Normal 4 8 5 3 3 4 2" xfId="29255" xr:uid="{613DDE32-EE33-4EFC-9339-ABD03B22F73E}"/>
    <cellStyle name="Normal 4 8 5 3 3 5" xfId="29256" xr:uid="{1FB743B6-C94D-4785-B25A-23C3720D1D03}"/>
    <cellStyle name="Normal 4 8 5 3 3 5 2" xfId="29257" xr:uid="{0BBDB5F3-1452-4BB1-A3E2-B3CE19ACAB2F}"/>
    <cellStyle name="Normal 4 8 5 3 3 6" xfId="29258" xr:uid="{FA9EBE6F-BF76-4E49-B3EA-3619BF7B37F9}"/>
    <cellStyle name="Normal 4 8 5 3 3 6 2" xfId="29259" xr:uid="{6C3D3304-905A-427F-914C-BB755AF7444E}"/>
    <cellStyle name="Normal 4 8 5 3 3 7" xfId="29260" xr:uid="{788F3F40-4FD9-4DB2-9D7E-6EC6118AAE9A}"/>
    <cellStyle name="Normal 4 8 5 3 3 7 2" xfId="29261" xr:uid="{50C4343B-57B7-43A0-9533-D51F54F30E23}"/>
    <cellStyle name="Normal 4 8 5 3 3 8" xfId="29262" xr:uid="{213BBC3E-6760-41F0-91C4-8513AFEF2125}"/>
    <cellStyle name="Normal 4 8 5 3 4" xfId="29263" xr:uid="{BB2E390D-2D1E-4BE4-9EEF-6196BAE71E68}"/>
    <cellStyle name="Normal 4 8 5 3 4 2" xfId="29264" xr:uid="{DF50E7F8-4F21-4DF5-A789-E96F872F5BC3}"/>
    <cellStyle name="Normal 4 8 5 3 4 2 2" xfId="29265" xr:uid="{866F5D8D-EE46-46BD-B325-B8EB8CBFB835}"/>
    <cellStyle name="Normal 4 8 5 3 4 2 2 2" xfId="29266" xr:uid="{36F3D3C0-F548-4B17-9197-9600D0385144}"/>
    <cellStyle name="Normal 4 8 5 3 4 2 3" xfId="29267" xr:uid="{3C68D399-FE33-477D-A6FF-12E92F5C42DE}"/>
    <cellStyle name="Normal 4 8 5 3 4 3" xfId="29268" xr:uid="{C42F1E8C-F901-47CF-A068-E4B441422FCE}"/>
    <cellStyle name="Normal 4 8 5 3 5" xfId="29269" xr:uid="{4D3E54E2-9CB7-4485-A07C-0884E5A3B697}"/>
    <cellStyle name="Normal 4 8 5 3 5 2" xfId="29270" xr:uid="{9388EAC9-FBCA-4EE0-BB05-981C88747733}"/>
    <cellStyle name="Normal 4 8 5 3 6" xfId="29271" xr:uid="{4A37C693-AF65-4C8F-841C-EC030B174496}"/>
    <cellStyle name="Normal 4 8 5 3 6 2" xfId="29272" xr:uid="{7F5DBB28-45DE-4623-8DC2-F8C0E524BCB4}"/>
    <cellStyle name="Normal 4 8 5 3 7" xfId="29273" xr:uid="{1CCB40A2-F7D2-49CA-836B-141474ABFB76}"/>
    <cellStyle name="Normal 4 8 5 3 7 2" xfId="29274" xr:uid="{60982044-8E9D-494F-9BE8-5DA7AFD72814}"/>
    <cellStyle name="Normal 4 8 5 3 8" xfId="29275" xr:uid="{4617C50D-F13E-4D8A-8F37-EAD06E5870A8}"/>
    <cellStyle name="Normal 4 8 5 3 8 2" xfId="29276" xr:uid="{767EEFA3-7E44-47FF-B0DE-45E3102D306D}"/>
    <cellStyle name="Normal 4 8 5 3 9" xfId="29277" xr:uid="{515D3D93-D70E-4DEF-8493-5BFE158E30FE}"/>
    <cellStyle name="Normal 4 8 5 4" xfId="29278" xr:uid="{4E583C8F-D746-48B3-82FE-3E75D02D5C7B}"/>
    <cellStyle name="Normal 4 8 5 4 2" xfId="29279" xr:uid="{CEDC76D7-AC28-4378-9713-F293B217703F}"/>
    <cellStyle name="Normal 4 8 5 5" xfId="29280" xr:uid="{27849445-470B-4CAA-935D-E0DF411F7B56}"/>
    <cellStyle name="Normal 4 8 5 5 2" xfId="29281" xr:uid="{4C35CFCC-9B09-475A-B7AD-60CDB427097A}"/>
    <cellStyle name="Normal 4 8 5 5 2 2" xfId="29282" xr:uid="{C3593A2C-EAF7-4191-829A-3CA64E3CA35B}"/>
    <cellStyle name="Normal 4 8 5 5 2 2 2" xfId="29283" xr:uid="{0A31057E-1141-40A3-B429-60922139F2CD}"/>
    <cellStyle name="Normal 4 8 5 5 2 2 2 2" xfId="29284" xr:uid="{1EDD6459-4920-4B0B-B74A-B1D911180756}"/>
    <cellStyle name="Normal 4 8 5 5 2 2 2 2 2" xfId="29285" xr:uid="{1D425BE4-BAD9-4545-ABE7-5E2E06F5F0D3}"/>
    <cellStyle name="Normal 4 8 5 5 2 2 2 3" xfId="29286" xr:uid="{DB9926B4-8C3F-40B4-8F18-DCD71B21577E}"/>
    <cellStyle name="Normal 4 8 5 5 2 2 3" xfId="29287" xr:uid="{BC64683D-138C-4DBE-AA67-EC8C5507EC29}"/>
    <cellStyle name="Normal 4 8 5 5 2 3" xfId="29288" xr:uid="{38477841-35E5-4E57-81DA-109AC8B26239}"/>
    <cellStyle name="Normal 4 8 5 5 2 3 2" xfId="29289" xr:uid="{4E964217-4B97-45DF-B476-A6F26276FB2C}"/>
    <cellStyle name="Normal 4 8 5 5 2 4" xfId="29290" xr:uid="{0A26A393-CA81-44CE-A4C3-31C17C270F0F}"/>
    <cellStyle name="Normal 4 8 5 5 2 4 2" xfId="29291" xr:uid="{CC7E53E3-F7F9-40FE-A357-63F549D6CAA9}"/>
    <cellStyle name="Normal 4 8 5 5 2 5" xfId="29292" xr:uid="{AD256CC9-868C-4E36-B95F-49F525175811}"/>
    <cellStyle name="Normal 4 8 5 5 2 5 2" xfId="29293" xr:uid="{25A4DFAF-AD10-4016-B6F6-F44F3E76791C}"/>
    <cellStyle name="Normal 4 8 5 5 2 6" xfId="29294" xr:uid="{19220A1B-D597-47A2-BB05-34921314E9F1}"/>
    <cellStyle name="Normal 4 8 5 5 2 6 2" xfId="29295" xr:uid="{FC0FB5C6-BE54-49F7-A068-4495A65601AB}"/>
    <cellStyle name="Normal 4 8 5 5 2 7" xfId="29296" xr:uid="{03AEF2B2-B12D-46A7-BEF3-282953D0989F}"/>
    <cellStyle name="Normal 4 8 5 5 2 7 2" xfId="29297" xr:uid="{24C2E46B-6B65-44E5-AD34-901B036AD8AA}"/>
    <cellStyle name="Normal 4 8 5 5 2 8" xfId="29298" xr:uid="{E22499BF-A184-498B-844B-89162F354F45}"/>
    <cellStyle name="Normal 4 8 5 5 3" xfId="29299" xr:uid="{BBEF5B69-5E72-4B8E-9DF4-B3C59970B507}"/>
    <cellStyle name="Normal 4 8 5 5 3 2" xfId="29300" xr:uid="{D6F50EF3-CFED-4E59-9CFA-3F1091752DA4}"/>
    <cellStyle name="Normal 4 8 5 5 3 2 2" xfId="29301" xr:uid="{37AE71D6-A139-44C4-B4DF-1E145AFAF966}"/>
    <cellStyle name="Normal 4 8 5 5 3 2 2 2" xfId="29302" xr:uid="{FAE15F79-D636-4718-9F66-7A51E04EB82F}"/>
    <cellStyle name="Normal 4 8 5 5 3 2 3" xfId="29303" xr:uid="{C93AE243-83CD-48F0-81DC-701C896EA9E0}"/>
    <cellStyle name="Normal 4 8 5 5 3 3" xfId="29304" xr:uid="{F25EA01B-E0CE-40DF-AA50-2213D8FA666B}"/>
    <cellStyle name="Normal 4 8 5 5 4" xfId="29305" xr:uid="{9D5FD7DE-B16E-4311-8CB3-1BED37374A39}"/>
    <cellStyle name="Normal 4 8 5 5 4 2" xfId="29306" xr:uid="{8B9AAB88-918B-443E-96B7-97E4F56EC443}"/>
    <cellStyle name="Normal 4 8 5 5 5" xfId="29307" xr:uid="{654D4FC8-4192-4C53-8A54-230F55D0AB7D}"/>
    <cellStyle name="Normal 4 8 5 5 5 2" xfId="29308" xr:uid="{83EC7EBE-214E-4BA6-BCEE-98C952576E3B}"/>
    <cellStyle name="Normal 4 8 5 5 6" xfId="29309" xr:uid="{42159CE1-B501-4151-891E-5D2C0C75E82E}"/>
    <cellStyle name="Normal 4 8 5 5 6 2" xfId="29310" xr:uid="{F7423BB2-2E66-4923-90C7-2624226D5249}"/>
    <cellStyle name="Normal 4 8 5 5 7" xfId="29311" xr:uid="{5ACDEBD3-F313-479E-B84E-840FBE5AAB2B}"/>
    <cellStyle name="Normal 4 8 5 5 7 2" xfId="29312" xr:uid="{7E810F66-58BC-418B-AB03-38B59315C548}"/>
    <cellStyle name="Normal 4 8 5 5 8" xfId="29313" xr:uid="{4B4BB676-4F18-4B05-9C75-D507EDBEEA6D}"/>
    <cellStyle name="Normal 4 8 5 6" xfId="29314" xr:uid="{0B8B0917-350E-4038-BE74-80B9A922B3BD}"/>
    <cellStyle name="Normal 4 8 5 6 2" xfId="29315" xr:uid="{5DF45AC8-3871-415D-9975-84B90718045D}"/>
    <cellStyle name="Normal 4 8 5 6 2 2" xfId="29316" xr:uid="{E1109942-BF34-49A4-8271-403802740342}"/>
    <cellStyle name="Normal 4 8 5 6 2 2 2" xfId="29317" xr:uid="{EC37C5D9-DD06-4FCA-8306-A3E0CD7822E3}"/>
    <cellStyle name="Normal 4 8 5 6 2 3" xfId="29318" xr:uid="{EFE66DC5-116B-4792-B6AB-DD44497E8E90}"/>
    <cellStyle name="Normal 4 8 5 6 3" xfId="29319" xr:uid="{25BA1321-603A-4B57-81B1-6A68F0DA70D1}"/>
    <cellStyle name="Normal 4 8 5 7" xfId="29320" xr:uid="{053CBA27-D2E3-4E90-972E-CECF3461A5FB}"/>
    <cellStyle name="Normal 4 8 5 7 2" xfId="29321" xr:uid="{FDB06C60-0467-4053-8C04-81177106A97D}"/>
    <cellStyle name="Normal 4 8 5 8" xfId="29322" xr:uid="{A93566A7-A5CF-4142-B4A7-740A39A569AB}"/>
    <cellStyle name="Normal 4 8 5 8 2" xfId="29323" xr:uid="{EC3EE394-02D5-4625-BAC9-9F6FBD5E2489}"/>
    <cellStyle name="Normal 4 8 5 9" xfId="29324" xr:uid="{82FC0BCB-B2D0-4A03-9CAD-14A8C64FA37A}"/>
    <cellStyle name="Normal 4 8 5 9 2" xfId="29325" xr:uid="{8CBC7822-F2BC-494E-BEBD-7AD632C4DDD4}"/>
    <cellStyle name="Normal 4 8 6" xfId="29326" xr:uid="{10785C20-A3A1-4D94-A456-323B72AB8464}"/>
    <cellStyle name="Normal 4 8 6 2" xfId="29327" xr:uid="{07B50B2E-3369-480D-970C-FB0DCD4B8C24}"/>
    <cellStyle name="Normal 4 8 6 2 2" xfId="29328" xr:uid="{3878DF44-F198-48DE-B615-26B8EDEFDCB5}"/>
    <cellStyle name="Normal 4 8 6 2 2 2" xfId="29329" xr:uid="{FC0FD95A-AFDD-4F74-84EC-37BEFB2112FA}"/>
    <cellStyle name="Normal 4 8 6 2 2 2 2" xfId="29330" xr:uid="{B7551BDA-191D-4AD2-B57C-6626E2A993E0}"/>
    <cellStyle name="Normal 4 8 6 2 2 2 2 2" xfId="29331" xr:uid="{BC7AF50A-9E54-4E8C-AC19-CF2276CE9FDD}"/>
    <cellStyle name="Normal 4 8 6 2 2 2 2 2 2" xfId="29332" xr:uid="{7686BA5E-B66F-449A-9055-5B8748428A3E}"/>
    <cellStyle name="Normal 4 8 6 2 2 2 2 2 2 2" xfId="29333" xr:uid="{F02B2B45-4F0C-41ED-AC3F-1ABD4D64C7F3}"/>
    <cellStyle name="Normal 4 8 6 2 2 2 2 2 3" xfId="29334" xr:uid="{2DA7C6EB-26F0-4A2C-AA8E-5CA2F9D4FA36}"/>
    <cellStyle name="Normal 4 8 6 2 2 2 2 3" xfId="29335" xr:uid="{E9FF8B98-DC2A-4381-834A-48652356ED27}"/>
    <cellStyle name="Normal 4 8 6 2 2 2 3" xfId="29336" xr:uid="{AE5B314E-4B25-4765-BAB2-3F6954465A01}"/>
    <cellStyle name="Normal 4 8 6 2 2 2 3 2" xfId="29337" xr:uid="{CB3044E0-9AC4-4DFF-A73E-AA51E5AD4DE1}"/>
    <cellStyle name="Normal 4 8 6 2 2 2 4" xfId="29338" xr:uid="{5AD8D711-7733-4842-8579-D6607BCF250B}"/>
    <cellStyle name="Normal 4 8 6 2 2 2 4 2" xfId="29339" xr:uid="{23889DCF-F850-41C8-AC99-E7055440AB06}"/>
    <cellStyle name="Normal 4 8 6 2 2 2 5" xfId="29340" xr:uid="{3FBDEE8D-1A9E-4E68-BE44-DD8B17CBE264}"/>
    <cellStyle name="Normal 4 8 6 2 2 2 5 2" xfId="29341" xr:uid="{7B1DAC95-C98E-4A0F-9F9E-1FF9ED614651}"/>
    <cellStyle name="Normal 4 8 6 2 2 2 6" xfId="29342" xr:uid="{68DBC17D-A760-4411-9AD0-FEFF346CC923}"/>
    <cellStyle name="Normal 4 8 6 2 2 2 6 2" xfId="29343" xr:uid="{0E5EB69F-9DAA-47E1-8E0A-CD4352BE5968}"/>
    <cellStyle name="Normal 4 8 6 2 2 2 7" xfId="29344" xr:uid="{D8A96BD5-7A2C-458B-A7EB-2368B91181B5}"/>
    <cellStyle name="Normal 4 8 6 2 2 2 7 2" xfId="29345" xr:uid="{1895DFFA-0DD2-42BA-8A50-A0CC0A2F3332}"/>
    <cellStyle name="Normal 4 8 6 2 2 2 8" xfId="29346" xr:uid="{DB97A485-4C73-4222-BFB6-A944698879DF}"/>
    <cellStyle name="Normal 4 8 6 2 2 3" xfId="29347" xr:uid="{BBF18DD0-F2FC-4568-B77D-9E21AFAD16BB}"/>
    <cellStyle name="Normal 4 8 6 2 2 3 2" xfId="29348" xr:uid="{03448A9B-9C06-4D13-8BAF-5834DCEAF16B}"/>
    <cellStyle name="Normal 4 8 6 2 2 3 2 2" xfId="29349" xr:uid="{7472EA34-7E16-4B94-ABB0-EED5B2BCFF0D}"/>
    <cellStyle name="Normal 4 8 6 2 2 3 2 2 2" xfId="29350" xr:uid="{6A671851-D8AD-4A79-90D2-73058698DEE3}"/>
    <cellStyle name="Normal 4 8 6 2 2 3 2 3" xfId="29351" xr:uid="{0E5688BA-2035-4C81-ACDA-243ED9A68753}"/>
    <cellStyle name="Normal 4 8 6 2 2 3 3" xfId="29352" xr:uid="{F5CD43F7-A4E6-4299-8227-640BAEFC0CE6}"/>
    <cellStyle name="Normal 4 8 6 2 2 4" xfId="29353" xr:uid="{A0EEF88A-274E-419F-B9F3-2A85A4B2C125}"/>
    <cellStyle name="Normal 4 8 6 2 2 4 2" xfId="29354" xr:uid="{D50510D8-CDD3-4E68-8F76-DA09FFA01FB3}"/>
    <cellStyle name="Normal 4 8 6 2 2 5" xfId="29355" xr:uid="{A2256C85-A131-44FD-BB8A-FBDF5EE4EDD6}"/>
    <cellStyle name="Normal 4 8 6 2 2 5 2" xfId="29356" xr:uid="{36027D67-2F33-44AC-B40A-7F4FB52EAA38}"/>
    <cellStyle name="Normal 4 8 6 2 2 6" xfId="29357" xr:uid="{0C12CC4E-D630-4008-9D60-9D5291D9F00A}"/>
    <cellStyle name="Normal 4 8 6 2 2 6 2" xfId="29358" xr:uid="{E49B3042-1245-4606-A98C-30B2F8AA4F97}"/>
    <cellStyle name="Normal 4 8 6 2 2 7" xfId="29359" xr:uid="{78024B08-844C-417D-9647-C9419C20B503}"/>
    <cellStyle name="Normal 4 8 6 2 2 7 2" xfId="29360" xr:uid="{98A22034-0A9D-429C-ABB6-C5DAEF9F2C52}"/>
    <cellStyle name="Normal 4 8 6 2 2 8" xfId="29361" xr:uid="{B5999F56-7615-42FA-AF84-5061E9586C69}"/>
    <cellStyle name="Normal 4 8 6 2 3" xfId="29362" xr:uid="{3DD9BC03-8CFB-4079-83D5-90CBC23B27FF}"/>
    <cellStyle name="Normal 4 8 6 2 3 2" xfId="29363" xr:uid="{BFADB2B4-F785-4A1F-BAAC-97BDE0B3B308}"/>
    <cellStyle name="Normal 4 8 6 2 3 2 2" xfId="29364" xr:uid="{0B64C2EF-35AD-4689-9CB0-FF0C35686785}"/>
    <cellStyle name="Normal 4 8 6 2 3 2 2 2" xfId="29365" xr:uid="{5B99528F-B39E-45D9-A19F-08840F4ECCD1}"/>
    <cellStyle name="Normal 4 8 6 2 3 2 3" xfId="29366" xr:uid="{97F9B437-A42C-4CCB-8403-B1109913D55F}"/>
    <cellStyle name="Normal 4 8 6 2 3 3" xfId="29367" xr:uid="{FFEF736F-5971-49B5-A947-66D56AD2427D}"/>
    <cellStyle name="Normal 4 8 6 2 4" xfId="29368" xr:uid="{E6551F19-8502-4446-B14C-B51AE2B251E0}"/>
    <cellStyle name="Normal 4 8 6 2 4 2" xfId="29369" xr:uid="{48ECE6CE-2EBA-4A8F-9BD6-5E8B25DDD485}"/>
    <cellStyle name="Normal 4 8 6 2 5" xfId="29370" xr:uid="{FCF0DBA7-1BFA-486E-AD6F-52A2F3944262}"/>
    <cellStyle name="Normal 4 8 6 2 5 2" xfId="29371" xr:uid="{9EA01111-514F-41DD-93D6-5D2E183E8A66}"/>
    <cellStyle name="Normal 4 8 6 2 6" xfId="29372" xr:uid="{662C6B3D-6084-44B7-973D-7DD5C0575C96}"/>
    <cellStyle name="Normal 4 8 6 2 6 2" xfId="29373" xr:uid="{61B9D834-5371-460B-AA26-08082DF8F028}"/>
    <cellStyle name="Normal 4 8 6 2 7" xfId="29374" xr:uid="{ABE7D043-15BD-4EB8-8536-FE61F15704A6}"/>
    <cellStyle name="Normal 4 8 6 2 7 2" xfId="29375" xr:uid="{F1B8153C-892B-4DF0-8006-405C46E7C4A5}"/>
    <cellStyle name="Normal 4 8 6 2 8" xfId="29376" xr:uid="{897BEB5F-4B61-4D2D-B2C2-FACEAD1FB6BC}"/>
    <cellStyle name="Normal 4 8 6 2 8 2" xfId="29377" xr:uid="{ED89983C-A2EB-4FAA-B528-5541B31D7260}"/>
    <cellStyle name="Normal 4 8 6 2 9" xfId="29378" xr:uid="{82CC3F63-D186-40D3-9AD5-7E153F714C42}"/>
    <cellStyle name="Normal 4 8 6 3" xfId="29379" xr:uid="{23329F95-98B9-4117-A605-C446EE30A304}"/>
    <cellStyle name="Normal 4 8 6 3 2" xfId="29380" xr:uid="{81B18892-46D3-49DE-9850-3DDF66E6B3DE}"/>
    <cellStyle name="Normal 4 8 6 3 2 2" xfId="29381" xr:uid="{2B8172FA-DD43-4490-945B-9E0D1321553F}"/>
    <cellStyle name="Normal 4 8 6 3 2 2 2" xfId="29382" xr:uid="{09FB62FD-B23C-4080-AB0D-DAA21EB2E159}"/>
    <cellStyle name="Normal 4 8 6 3 2 2 2 2" xfId="29383" xr:uid="{3732F8CF-5139-4077-84C9-6302606EEBE4}"/>
    <cellStyle name="Normal 4 8 6 3 2 2 3" xfId="29384" xr:uid="{88D61624-403D-44D0-86BE-288F83E6B26B}"/>
    <cellStyle name="Normal 4 8 6 3 2 3" xfId="29385" xr:uid="{CCC331E6-F5C1-4CAF-832E-D7627038FA75}"/>
    <cellStyle name="Normal 4 8 6 3 3" xfId="29386" xr:uid="{B536B51D-FC30-4DE6-B915-7C32C9F9D3A9}"/>
    <cellStyle name="Normal 4 8 6 3 3 2" xfId="29387" xr:uid="{D4263E62-B615-418C-91A5-1EE2AAC44362}"/>
    <cellStyle name="Normal 4 8 6 3 4" xfId="29388" xr:uid="{7ABBE3D0-8BD1-4B34-9916-B04C90190E47}"/>
    <cellStyle name="Normal 4 8 6 3 4 2" xfId="29389" xr:uid="{159968EA-359F-4FD0-9D6E-3D5EFB8AA33E}"/>
    <cellStyle name="Normal 4 8 6 3 5" xfId="29390" xr:uid="{E6E2F417-C378-4AB2-94DD-C9164B61265E}"/>
    <cellStyle name="Normal 4 8 6 3 5 2" xfId="29391" xr:uid="{F2BA7B8B-BF41-4EF8-8D37-A2DDEAE02B04}"/>
    <cellStyle name="Normal 4 8 6 3 6" xfId="29392" xr:uid="{F774B253-FDAB-4D12-A944-96323A1A35D8}"/>
    <cellStyle name="Normal 4 8 6 3 6 2" xfId="29393" xr:uid="{EECCE579-A10F-41FA-B368-93A76CD70A70}"/>
    <cellStyle name="Normal 4 8 6 3 7" xfId="29394" xr:uid="{11DF7F14-7A15-4E03-9B36-A9E33512CFFA}"/>
    <cellStyle name="Normal 4 8 6 3 7 2" xfId="29395" xr:uid="{14AC89A1-232E-4973-895C-FEA0DFA00970}"/>
    <cellStyle name="Normal 4 8 6 3 8" xfId="29396" xr:uid="{4DB8C810-CC8C-4D40-A75B-451231810ED9}"/>
    <cellStyle name="Normal 4 8 6 4" xfId="29397" xr:uid="{F69E5239-6F13-4054-9B77-8579D4025F37}"/>
    <cellStyle name="Normal 4 8 6 4 2" xfId="29398" xr:uid="{BA4D46A8-4F80-41A7-9B3C-BDE81B1520FE}"/>
    <cellStyle name="Normal 4 8 6 4 2 2" xfId="29399" xr:uid="{644B04E8-45D7-4A0A-9DAB-E7A401B8EE7F}"/>
    <cellStyle name="Normal 4 8 6 4 2 2 2" xfId="29400" xr:uid="{4F1AEF82-0EAE-4797-940C-047C84F729B6}"/>
    <cellStyle name="Normal 4 8 6 4 2 3" xfId="29401" xr:uid="{05B652A0-5D41-4159-9ED1-2DCD1AF33A94}"/>
    <cellStyle name="Normal 4 8 6 4 3" xfId="29402" xr:uid="{862F4499-A150-4484-859F-1749839B1A56}"/>
    <cellStyle name="Normal 4 8 6 5" xfId="29403" xr:uid="{2A0CF5BC-27C5-4032-845B-F39CE3155A7E}"/>
    <cellStyle name="Normal 4 8 6 5 2" xfId="29404" xr:uid="{AA2CE990-771D-411F-BEB4-56B09D6927DF}"/>
    <cellStyle name="Normal 4 8 6 6" xfId="29405" xr:uid="{00C9A65E-0FA6-4425-BDE1-6878CA690DB2}"/>
    <cellStyle name="Normal 4 8 6 6 2" xfId="29406" xr:uid="{8C4E5D53-E4F3-492D-B319-5AE82CB1E619}"/>
    <cellStyle name="Normal 4 8 6 7" xfId="29407" xr:uid="{58EDFA02-6378-49D0-9DAE-3B225B31C4E4}"/>
    <cellStyle name="Normal 4 8 6 7 2" xfId="29408" xr:uid="{AF99D6A7-20E0-4D18-9EF1-578FF829FE91}"/>
    <cellStyle name="Normal 4 8 6 8" xfId="29409" xr:uid="{7C296BF1-972B-428E-BBFF-CAB72E67FC41}"/>
    <cellStyle name="Normal 4 8 6 8 2" xfId="29410" xr:uid="{BD5CB009-E471-45DB-B619-325B398A52BA}"/>
    <cellStyle name="Normal 4 8 6 9" xfId="29411" xr:uid="{09772A51-8AB0-46F6-B806-D8C1211130E2}"/>
    <cellStyle name="Normal 4 8 7" xfId="29412" xr:uid="{9FA8B44E-D006-4683-A03C-80C64AEE2C2F}"/>
    <cellStyle name="Normal 4 8 7 2" xfId="29413" xr:uid="{74C9F533-0DB6-4AF5-AD1A-186C10F3D346}"/>
    <cellStyle name="Normal 4 8 8" xfId="29414" xr:uid="{CF55B1AC-A4AD-423E-A95F-D1334816B6D7}"/>
    <cellStyle name="Normal 4 8 8 2" xfId="29415" xr:uid="{F57330D2-DCD6-4EC1-800E-15EA44A7B352}"/>
    <cellStyle name="Normal 4 8 9" xfId="29416" xr:uid="{D487679B-F04B-4177-A2FF-0BD91F4CB074}"/>
    <cellStyle name="Normal 4 8 9 2" xfId="29417" xr:uid="{A0E92C7C-E1F9-442A-9788-80CF391C4B80}"/>
    <cellStyle name="Normal 4 8 9 2 2" xfId="29418" xr:uid="{1EE38D01-CD59-4499-8805-395C21B75A2D}"/>
    <cellStyle name="Normal 4 8 9 2 2 2" xfId="29419" xr:uid="{8C8AB38F-A40D-4B93-A864-DBE3711A7BF7}"/>
    <cellStyle name="Normal 4 8 9 2 2 2 2" xfId="29420" xr:uid="{A45A1410-C007-45A1-9365-726275749BD1}"/>
    <cellStyle name="Normal 4 8 9 2 2 2 2 2" xfId="29421" xr:uid="{11E83D48-743A-4D49-9BA5-2559DE10F523}"/>
    <cellStyle name="Normal 4 8 9 2 2 2 3" xfId="29422" xr:uid="{0C98FFBF-8700-4D28-A1AF-D310601F719A}"/>
    <cellStyle name="Normal 4 8 9 2 2 3" xfId="29423" xr:uid="{E0B02353-19F1-4B3F-B455-19E9CDD06D54}"/>
    <cellStyle name="Normal 4 8 9 2 3" xfId="29424" xr:uid="{08997F1F-0421-4B3C-8574-724699505D8A}"/>
    <cellStyle name="Normal 4 8 9 2 3 2" xfId="29425" xr:uid="{039E7043-7F5A-40E6-BFEC-8F76C675A5D6}"/>
    <cellStyle name="Normal 4 8 9 2 4" xfId="29426" xr:uid="{53A9E70D-833F-4170-AE91-534F740E6042}"/>
    <cellStyle name="Normal 4 8 9 2 4 2" xfId="29427" xr:uid="{D04F34C3-4811-4066-A753-B38F383E9D93}"/>
    <cellStyle name="Normal 4 8 9 2 5" xfId="29428" xr:uid="{CD1B7A9B-EDE9-450B-BB67-8F8FD1AECAA7}"/>
    <cellStyle name="Normal 4 8 9 2 5 2" xfId="29429" xr:uid="{E6796900-237E-403C-966E-A4543971AC8D}"/>
    <cellStyle name="Normal 4 8 9 2 6" xfId="29430" xr:uid="{0F988518-95D8-4DBA-94D7-6BE810A2C541}"/>
    <cellStyle name="Normal 4 8 9 2 6 2" xfId="29431" xr:uid="{3BBEF1DF-BE80-4C6A-B425-65A7844B3440}"/>
    <cellStyle name="Normal 4 8 9 2 7" xfId="29432" xr:uid="{B01F3685-C984-485B-B7BA-F47525D34824}"/>
    <cellStyle name="Normal 4 8 9 2 7 2" xfId="29433" xr:uid="{E8419349-6916-4DDF-9F94-C7A7953608B2}"/>
    <cellStyle name="Normal 4 8 9 2 8" xfId="29434" xr:uid="{222EA201-F9B3-458B-8335-7F9C47F27891}"/>
    <cellStyle name="Normal 4 8 9 3" xfId="29435" xr:uid="{02E8D47E-30D2-4AA4-8AEF-49716FE7DD6D}"/>
    <cellStyle name="Normal 4 8 9 3 2" xfId="29436" xr:uid="{782A158A-3659-49CE-ACEC-A7C93E398A00}"/>
    <cellStyle name="Normal 4 8 9 3 2 2" xfId="29437" xr:uid="{9AE607B1-1FBB-41E4-BE0B-9ADDCDECE1A7}"/>
    <cellStyle name="Normal 4 8 9 3 2 2 2" xfId="29438" xr:uid="{CBA01EB8-FC9C-46DC-A408-A2CD96F9DCCF}"/>
    <cellStyle name="Normal 4 8 9 3 2 3" xfId="29439" xr:uid="{D554553E-2345-4443-B86E-A7E715961016}"/>
    <cellStyle name="Normal 4 8 9 3 3" xfId="29440" xr:uid="{24BD36E3-6AC9-43EC-84A7-A8D9D7E84580}"/>
    <cellStyle name="Normal 4 8 9 4" xfId="29441" xr:uid="{4E64EBF0-93FB-4E1A-A063-1E85D5421858}"/>
    <cellStyle name="Normal 4 8 9 4 2" xfId="29442" xr:uid="{7628152A-AE9E-4AE3-AA60-5CA87D5B1D33}"/>
    <cellStyle name="Normal 4 8 9 5" xfId="29443" xr:uid="{3BDCFD27-76BD-4900-893B-636089107E43}"/>
    <cellStyle name="Normal 4 8 9 5 2" xfId="29444" xr:uid="{458AC560-B26E-4905-AF1D-3C58E6987637}"/>
    <cellStyle name="Normal 4 8 9 6" xfId="29445" xr:uid="{35A6C042-1992-4329-8C10-98767C25A402}"/>
    <cellStyle name="Normal 4 8 9 6 2" xfId="29446" xr:uid="{F2CBBA3E-7C02-428E-AB02-3FD75B01930F}"/>
    <cellStyle name="Normal 4 8 9 7" xfId="29447" xr:uid="{AD7045D0-2905-430E-9245-063305609D03}"/>
    <cellStyle name="Normal 4 8 9 7 2" xfId="29448" xr:uid="{DA4EDF97-1EDC-4FF5-89F8-F2B2D377BDE2}"/>
    <cellStyle name="Normal 4 8 9 8" xfId="29449" xr:uid="{C7652A11-4C28-4388-BBBC-69B6AEB04C48}"/>
    <cellStyle name="Normal 4 9" xfId="29450" xr:uid="{34B7E669-5E9D-4E06-8057-DD5FA1BB0EAB}"/>
    <cellStyle name="Normal 4 9 10" xfId="29451" xr:uid="{E4474534-7ADC-4BD7-8804-00131DBF0ED0}"/>
    <cellStyle name="Normal 4 9 10 2" xfId="29452" xr:uid="{6923B3CD-81D9-47F4-A5A7-60C0424DF214}"/>
    <cellStyle name="Normal 4 9 11" xfId="29453" xr:uid="{7E7A73A7-077A-477F-8A06-21AAAF19122D}"/>
    <cellStyle name="Normal 4 9 11 2" xfId="29454" xr:uid="{79EA64DA-3FE3-4784-818B-5F02521171F1}"/>
    <cellStyle name="Normal 4 9 12" xfId="29455" xr:uid="{9DB434F9-AFED-4F4E-8B77-EC09A4B22480}"/>
    <cellStyle name="Normal 4 9 12 2" xfId="29456" xr:uid="{99882C21-E126-4772-A6A3-5B43FD1A91B9}"/>
    <cellStyle name="Normal 4 9 13" xfId="29457" xr:uid="{70851E2E-F682-482E-B304-C3574BC87AB8}"/>
    <cellStyle name="Normal 4 9 2" xfId="29458" xr:uid="{934E5628-F3A1-465B-A7E3-C0DFFE19F21D}"/>
    <cellStyle name="Normal 4 9 2 10" xfId="29459" xr:uid="{613F1F1E-7613-441D-B7A4-3A197E23F190}"/>
    <cellStyle name="Normal 4 9 2 10 2" xfId="29460" xr:uid="{D6F56060-5F32-4EDE-9F43-7BF5B6276B8C}"/>
    <cellStyle name="Normal 4 9 2 11" xfId="29461" xr:uid="{41E241E6-D81D-4E73-B469-0F0DB0A2206F}"/>
    <cellStyle name="Normal 4 9 2 11 2" xfId="29462" xr:uid="{86DD82A8-5455-4E38-ABF2-0EF48E4D6DFD}"/>
    <cellStyle name="Normal 4 9 2 12" xfId="29463" xr:uid="{99C509E9-5B29-4094-A7C9-7FFA24A6F007}"/>
    <cellStyle name="Normal 4 9 2 12 2" xfId="29464" xr:uid="{51E01D51-8D95-4B16-AA7D-6FA5426C7813}"/>
    <cellStyle name="Normal 4 9 2 13" xfId="29465" xr:uid="{530A56E4-E0C0-4700-9203-39480DA6667C}"/>
    <cellStyle name="Normal 4 9 2 2" xfId="29466" xr:uid="{6DB65C06-BD35-44A3-9067-F7BF43C5C07F}"/>
    <cellStyle name="Normal 4 9 2 2 10" xfId="29467" xr:uid="{CF369E54-EF22-4256-BB5E-193228EBB7D1}"/>
    <cellStyle name="Normal 4 9 2 2 10 2" xfId="29468" xr:uid="{3EF989F4-7D5D-4FC5-91D7-0889DE2BEFCB}"/>
    <cellStyle name="Normal 4 9 2 2 11" xfId="29469" xr:uid="{76F0EB5A-6214-4F49-B789-88440FCBF49B}"/>
    <cellStyle name="Normal 4 9 2 2 11 2" xfId="29470" xr:uid="{9F8E67C3-2EA0-4DA6-863B-3506968B48D4}"/>
    <cellStyle name="Normal 4 9 2 2 12" xfId="29471" xr:uid="{C4B512B6-0CA1-4294-A85B-B62364CF5A5B}"/>
    <cellStyle name="Normal 4 9 2 2 2" xfId="29472" xr:uid="{1FC554CF-E4B9-40AA-B319-4F122A9D4778}"/>
    <cellStyle name="Normal 4 9 2 2 2 10" xfId="29473" xr:uid="{890CFD41-9258-4B1C-8020-6FDB2129AE25}"/>
    <cellStyle name="Normal 4 9 2 2 2 10 2" xfId="29474" xr:uid="{9C686D07-C5C5-46DF-A87C-ADDA69DAF717}"/>
    <cellStyle name="Normal 4 9 2 2 2 11" xfId="29475" xr:uid="{0BF34A37-F871-421C-A278-EA6DAB5FD841}"/>
    <cellStyle name="Normal 4 9 2 2 2 11 2" xfId="29476" xr:uid="{B9D3C054-84B0-4053-B316-AE9B94D1253A}"/>
    <cellStyle name="Normal 4 9 2 2 2 12" xfId="29477" xr:uid="{DF5B4745-5BF2-44D8-B7EF-E53914432FB1}"/>
    <cellStyle name="Normal 4 9 2 2 2 2" xfId="29478" xr:uid="{DC51D5FF-A36E-41F0-9119-D743F34F5F00}"/>
    <cellStyle name="Normal 4 9 2 2 2 2 2" xfId="29479" xr:uid="{2B2FC776-C203-4B03-9215-2167E1626A1E}"/>
    <cellStyle name="Normal 4 9 2 2 2 2 2 2" xfId="29480" xr:uid="{94C85808-1D17-411F-B2F3-BB38C8B58A9C}"/>
    <cellStyle name="Normal 4 9 2 2 2 2 2 2 2" xfId="29481" xr:uid="{A57E1184-5DAF-4943-A807-5F6AC45864C2}"/>
    <cellStyle name="Normal 4 9 2 2 2 2 2 2 2 2" xfId="29482" xr:uid="{80B947D2-4544-4D6A-AA5B-A833AA9D0A4E}"/>
    <cellStyle name="Normal 4 9 2 2 2 2 2 2 2 2 2" xfId="29483" xr:uid="{D29C0BF3-A2BC-46F7-A6C7-2AA5D192232B}"/>
    <cellStyle name="Normal 4 9 2 2 2 2 2 2 2 2 2 2" xfId="29484" xr:uid="{21C50FE0-EB06-4902-B1E1-4CD175996DCE}"/>
    <cellStyle name="Normal 4 9 2 2 2 2 2 2 2 2 2 2 2" xfId="29485" xr:uid="{571AD6F6-D939-491A-819A-ACF96BDB3769}"/>
    <cellStyle name="Normal 4 9 2 2 2 2 2 2 2 2 2 3" xfId="29486" xr:uid="{39CB43B2-1277-46CC-8388-C99F1DB8C395}"/>
    <cellStyle name="Normal 4 9 2 2 2 2 2 2 2 2 3" xfId="29487" xr:uid="{FC99FEB0-9BF0-4BBA-BFFA-79418C0CC37E}"/>
    <cellStyle name="Normal 4 9 2 2 2 2 2 2 2 3" xfId="29488" xr:uid="{F3B43185-EE79-4D31-AF13-423A75C17E9C}"/>
    <cellStyle name="Normal 4 9 2 2 2 2 2 2 2 3 2" xfId="29489" xr:uid="{A8A62014-EAE4-4E2B-9BBD-897D9793EF4F}"/>
    <cellStyle name="Normal 4 9 2 2 2 2 2 2 2 4" xfId="29490" xr:uid="{595F3D81-B0F7-4350-8216-60E61460A8C1}"/>
    <cellStyle name="Normal 4 9 2 2 2 2 2 2 2 4 2" xfId="29491" xr:uid="{7B14F2BB-793E-4C50-82D0-D36FA327C081}"/>
    <cellStyle name="Normal 4 9 2 2 2 2 2 2 2 5" xfId="29492" xr:uid="{24E99365-0600-46C4-968C-2591721F9BF7}"/>
    <cellStyle name="Normal 4 9 2 2 2 2 2 2 2 5 2" xfId="29493" xr:uid="{5F7911F9-054C-4905-946C-8BB2923D2FC3}"/>
    <cellStyle name="Normal 4 9 2 2 2 2 2 2 2 6" xfId="29494" xr:uid="{B67AD17E-CDCF-41AF-8D52-EF865111BCFF}"/>
    <cellStyle name="Normal 4 9 2 2 2 2 2 2 2 6 2" xfId="29495" xr:uid="{0C567361-2655-4B4F-9E6F-25F9FE3F6D01}"/>
    <cellStyle name="Normal 4 9 2 2 2 2 2 2 2 7" xfId="29496" xr:uid="{7CE1F2F3-ADB1-4D1C-AA81-337BBD8D511F}"/>
    <cellStyle name="Normal 4 9 2 2 2 2 2 2 2 7 2" xfId="29497" xr:uid="{E20F8FD5-E9B8-46BA-9A6E-CAABEAD624B3}"/>
    <cellStyle name="Normal 4 9 2 2 2 2 2 2 2 8" xfId="29498" xr:uid="{D2C362A7-A440-4CF0-900C-4998ECCFC977}"/>
    <cellStyle name="Normal 4 9 2 2 2 2 2 2 3" xfId="29499" xr:uid="{737B0599-F1B9-4FF5-A0C1-671004FE681A}"/>
    <cellStyle name="Normal 4 9 2 2 2 2 2 2 3 2" xfId="29500" xr:uid="{2855C628-3C0B-4C4E-ADF8-5F8BA2DF1844}"/>
    <cellStyle name="Normal 4 9 2 2 2 2 2 2 3 2 2" xfId="29501" xr:uid="{7BAD1A83-0160-4932-A222-DC46FEBD194E}"/>
    <cellStyle name="Normal 4 9 2 2 2 2 2 2 3 2 2 2" xfId="29502" xr:uid="{EB967027-DD70-4E40-AB0A-B6129021276A}"/>
    <cellStyle name="Normal 4 9 2 2 2 2 2 2 3 2 3" xfId="29503" xr:uid="{82B9600E-95F3-49A5-94A7-848FD55B598A}"/>
    <cellStyle name="Normal 4 9 2 2 2 2 2 2 3 3" xfId="29504" xr:uid="{B224D453-EE33-4900-A416-BEBF83F6793B}"/>
    <cellStyle name="Normal 4 9 2 2 2 2 2 2 4" xfId="29505" xr:uid="{EB81D6E1-57B7-4A56-8764-1ED3740F55BE}"/>
    <cellStyle name="Normal 4 9 2 2 2 2 2 2 4 2" xfId="29506" xr:uid="{372A8DA6-1B83-468F-A416-7C616CB9F316}"/>
    <cellStyle name="Normal 4 9 2 2 2 2 2 2 5" xfId="29507" xr:uid="{18952C98-7549-4C28-A5D0-E0DC8AC204C8}"/>
    <cellStyle name="Normal 4 9 2 2 2 2 2 2 5 2" xfId="29508" xr:uid="{099E0697-D71E-4094-82F2-CE0471BC05A6}"/>
    <cellStyle name="Normal 4 9 2 2 2 2 2 2 6" xfId="29509" xr:uid="{F8A667EC-B529-4813-B00A-077042955586}"/>
    <cellStyle name="Normal 4 9 2 2 2 2 2 2 6 2" xfId="29510" xr:uid="{FFAFDA77-6347-4215-A1AB-40E4552E449E}"/>
    <cellStyle name="Normal 4 9 2 2 2 2 2 2 7" xfId="29511" xr:uid="{50A0A230-1A6F-441C-AAB7-DBBB04731E2E}"/>
    <cellStyle name="Normal 4 9 2 2 2 2 2 2 7 2" xfId="29512" xr:uid="{C8CB064C-7839-4136-A34E-5DB4685A5CBF}"/>
    <cellStyle name="Normal 4 9 2 2 2 2 2 2 8" xfId="29513" xr:uid="{B209D08B-051C-4BD6-B8CD-B9F292BF6EEB}"/>
    <cellStyle name="Normal 4 9 2 2 2 2 2 3" xfId="29514" xr:uid="{F1554F6F-89EC-4599-AEF6-08A2C81D2253}"/>
    <cellStyle name="Normal 4 9 2 2 2 2 2 3 2" xfId="29515" xr:uid="{C7C44582-929A-4957-99E6-932F7418A62E}"/>
    <cellStyle name="Normal 4 9 2 2 2 2 2 3 2 2" xfId="29516" xr:uid="{E0AAAC91-5E45-4B18-9255-0A1AC181A4EF}"/>
    <cellStyle name="Normal 4 9 2 2 2 2 2 3 2 2 2" xfId="29517" xr:uid="{4E86C998-585C-4F85-A94E-34C80B21CE87}"/>
    <cellStyle name="Normal 4 9 2 2 2 2 2 3 2 3" xfId="29518" xr:uid="{A2092481-B698-42B7-A7F1-E8C774CB4E91}"/>
    <cellStyle name="Normal 4 9 2 2 2 2 2 3 3" xfId="29519" xr:uid="{68D02A48-556C-4A30-9191-F8429191862F}"/>
    <cellStyle name="Normal 4 9 2 2 2 2 2 4" xfId="29520" xr:uid="{793491FC-5626-4107-9D80-DE0988AEF0C1}"/>
    <cellStyle name="Normal 4 9 2 2 2 2 2 4 2" xfId="29521" xr:uid="{596A8584-4B81-4570-A2A4-013F68F77D95}"/>
    <cellStyle name="Normal 4 9 2 2 2 2 2 5" xfId="29522" xr:uid="{1FEA4A79-B667-48E3-A13B-21973418208C}"/>
    <cellStyle name="Normal 4 9 2 2 2 2 2 5 2" xfId="29523" xr:uid="{A037BBAB-A716-4DEF-8810-833790EF9F9B}"/>
    <cellStyle name="Normal 4 9 2 2 2 2 2 6" xfId="29524" xr:uid="{318A4A20-4A16-4B9F-876D-CEB32B0AFD48}"/>
    <cellStyle name="Normal 4 9 2 2 2 2 2 6 2" xfId="29525" xr:uid="{B7426508-CD3A-4BE6-A2BA-9E62A71CBAEB}"/>
    <cellStyle name="Normal 4 9 2 2 2 2 2 7" xfId="29526" xr:uid="{E2A69BD3-ADB2-4810-98DB-7ADFFFEC95C0}"/>
    <cellStyle name="Normal 4 9 2 2 2 2 2 7 2" xfId="29527" xr:uid="{722548CD-4391-4D24-B6D2-2EDD4F95515D}"/>
    <cellStyle name="Normal 4 9 2 2 2 2 2 8" xfId="29528" xr:uid="{9730F5DB-8A09-47D4-9438-18624FDD6CF8}"/>
    <cellStyle name="Normal 4 9 2 2 2 2 2 8 2" xfId="29529" xr:uid="{03BB2DB5-A318-48DA-892E-1CBD8920980C}"/>
    <cellStyle name="Normal 4 9 2 2 2 2 2 9" xfId="29530" xr:uid="{B471963A-5589-4FFE-891A-BBEC76450AFC}"/>
    <cellStyle name="Normal 4 9 2 2 2 2 3" xfId="29531" xr:uid="{EEECD04F-AEC2-4B45-A65B-06A2B23B42AF}"/>
    <cellStyle name="Normal 4 9 2 2 2 2 3 2" xfId="29532" xr:uid="{8A2F3281-28D8-49B3-A25F-192DF51ED823}"/>
    <cellStyle name="Normal 4 9 2 2 2 2 3 2 2" xfId="29533" xr:uid="{B9144EC1-748B-46D4-9B78-6954CFEA1577}"/>
    <cellStyle name="Normal 4 9 2 2 2 2 3 2 2 2" xfId="29534" xr:uid="{CBD031A9-411F-4CE2-82BF-3A7C6BF014BF}"/>
    <cellStyle name="Normal 4 9 2 2 2 2 3 2 2 2 2" xfId="29535" xr:uid="{6F33C4E1-990E-4571-B2BA-CE8ED407265D}"/>
    <cellStyle name="Normal 4 9 2 2 2 2 3 2 2 3" xfId="29536" xr:uid="{3901023C-34E3-467F-9475-ED887CD41557}"/>
    <cellStyle name="Normal 4 9 2 2 2 2 3 2 3" xfId="29537" xr:uid="{E0B57002-2C82-4EE5-A564-B49D93138F4B}"/>
    <cellStyle name="Normal 4 9 2 2 2 2 3 3" xfId="29538" xr:uid="{461EB4AD-D5A2-47B8-900C-1207E57FFFD9}"/>
    <cellStyle name="Normal 4 9 2 2 2 2 3 3 2" xfId="29539" xr:uid="{E1C5ABE6-235C-430F-A42E-BAC5DEF792F3}"/>
    <cellStyle name="Normal 4 9 2 2 2 2 3 4" xfId="29540" xr:uid="{E7AF8FD4-4FA2-40E5-B2C5-226880AA3F36}"/>
    <cellStyle name="Normal 4 9 2 2 2 2 3 4 2" xfId="29541" xr:uid="{0E6E18CC-1BC9-445D-96C4-54CCA6A71260}"/>
    <cellStyle name="Normal 4 9 2 2 2 2 3 5" xfId="29542" xr:uid="{9A1C0B96-566F-47D1-970F-5A3947A5CD22}"/>
    <cellStyle name="Normal 4 9 2 2 2 2 3 5 2" xfId="29543" xr:uid="{8B6FD8AC-4CBF-481F-981E-5AA6E21DF12B}"/>
    <cellStyle name="Normal 4 9 2 2 2 2 3 6" xfId="29544" xr:uid="{D27435FD-C7CF-4130-B9B4-5A56A134EF85}"/>
    <cellStyle name="Normal 4 9 2 2 2 2 3 6 2" xfId="29545" xr:uid="{0D9486C5-2C1F-436A-B02A-36755B3E9459}"/>
    <cellStyle name="Normal 4 9 2 2 2 2 3 7" xfId="29546" xr:uid="{37A1CF7D-9545-4F86-A4C2-B6511A5057F9}"/>
    <cellStyle name="Normal 4 9 2 2 2 2 3 7 2" xfId="29547" xr:uid="{90BFCF53-9115-4519-A4F3-5BB1BC1D5E2D}"/>
    <cellStyle name="Normal 4 9 2 2 2 2 3 8" xfId="29548" xr:uid="{58B770B5-BDE5-47A7-AB8E-446E2295AB2C}"/>
    <cellStyle name="Normal 4 9 2 2 2 2 4" xfId="29549" xr:uid="{14BB7ECD-546F-428E-A368-13EDD13677B0}"/>
    <cellStyle name="Normal 4 9 2 2 2 2 4 2" xfId="29550" xr:uid="{921D2CE5-6050-4EC1-88EB-FF565BC3DCE1}"/>
    <cellStyle name="Normal 4 9 2 2 2 2 4 2 2" xfId="29551" xr:uid="{CF12019C-C7CD-42DC-AF26-42E0561685A8}"/>
    <cellStyle name="Normal 4 9 2 2 2 2 4 2 2 2" xfId="29552" xr:uid="{85A8DC7C-C5C1-41C1-BDFC-32A5398D96CF}"/>
    <cellStyle name="Normal 4 9 2 2 2 2 4 2 3" xfId="29553" xr:uid="{6CF1A868-C293-4F97-BFB1-8AD403296F76}"/>
    <cellStyle name="Normal 4 9 2 2 2 2 4 3" xfId="29554" xr:uid="{3B659EDE-B791-4FB6-8D0A-0EACCCC1EA10}"/>
    <cellStyle name="Normal 4 9 2 2 2 2 5" xfId="29555" xr:uid="{0A86C96E-D8A4-4A7B-A3B6-1FC7721E343E}"/>
    <cellStyle name="Normal 4 9 2 2 2 2 5 2" xfId="29556" xr:uid="{66734E6C-906C-45E4-A1E5-66D8FB1B8B56}"/>
    <cellStyle name="Normal 4 9 2 2 2 2 6" xfId="29557" xr:uid="{EB1E5105-5CB2-42AB-ACF2-22BEE6541903}"/>
    <cellStyle name="Normal 4 9 2 2 2 2 6 2" xfId="29558" xr:uid="{320E4548-E644-45C9-8775-534B9B19D145}"/>
    <cellStyle name="Normal 4 9 2 2 2 2 7" xfId="29559" xr:uid="{E9EF8466-9A24-4A9C-91E9-F5B497CB756F}"/>
    <cellStyle name="Normal 4 9 2 2 2 2 7 2" xfId="29560" xr:uid="{EE665CD0-8AB6-488A-8957-F4D35593E9FE}"/>
    <cellStyle name="Normal 4 9 2 2 2 2 8" xfId="29561" xr:uid="{A741EE48-963A-40E0-9EC9-EA84E7990D6D}"/>
    <cellStyle name="Normal 4 9 2 2 2 2 8 2" xfId="29562" xr:uid="{9E948993-D7A5-4B4C-B996-FA0E97A5CC21}"/>
    <cellStyle name="Normal 4 9 2 2 2 2 9" xfId="29563" xr:uid="{E60C1B2B-5578-43E4-8728-C9F7831D863E}"/>
    <cellStyle name="Normal 4 9 2 2 2 3" xfId="29564" xr:uid="{82133DA9-BE39-4F68-B108-E478B3132851}"/>
    <cellStyle name="Normal 4 9 2 2 2 3 2" xfId="29565" xr:uid="{A981024B-2D97-4DE9-B1BC-B1B866B40CA5}"/>
    <cellStyle name="Normal 4 9 2 2 2 4" xfId="29566" xr:uid="{64EE6EB9-75DC-42FA-9632-631A530760D5}"/>
    <cellStyle name="Normal 4 9 2 2 2 4 2" xfId="29567" xr:uid="{097AB0D3-15AF-46E4-868E-207E239E0B44}"/>
    <cellStyle name="Normal 4 9 2 2 2 5" xfId="29568" xr:uid="{607D8DA3-1F91-4A8F-B74A-59E7E553F44B}"/>
    <cellStyle name="Normal 4 9 2 2 2 5 2" xfId="29569" xr:uid="{25622116-0252-4C60-B18F-A3ADFFD29A2D}"/>
    <cellStyle name="Normal 4 9 2 2 2 5 2 2" xfId="29570" xr:uid="{9857CFC1-D701-49CF-BB59-5C4D23C0869A}"/>
    <cellStyle name="Normal 4 9 2 2 2 5 2 2 2" xfId="29571" xr:uid="{FF63DE6B-380F-416B-A23B-51312F967229}"/>
    <cellStyle name="Normal 4 9 2 2 2 5 2 2 2 2" xfId="29572" xr:uid="{ADA11D2E-C799-401F-A958-B7A10B4C1B59}"/>
    <cellStyle name="Normal 4 9 2 2 2 5 2 2 2 2 2" xfId="29573" xr:uid="{CCE80ED9-5599-40DA-9746-E9943A58F111}"/>
    <cellStyle name="Normal 4 9 2 2 2 5 2 2 2 3" xfId="29574" xr:uid="{35277922-EA8D-45CF-9142-7E5276E6E328}"/>
    <cellStyle name="Normal 4 9 2 2 2 5 2 2 3" xfId="29575" xr:uid="{15FEBA66-A68C-4C1E-8311-3427BF522175}"/>
    <cellStyle name="Normal 4 9 2 2 2 5 2 3" xfId="29576" xr:uid="{6E386841-9037-41BF-A2ED-E19CF8D24F59}"/>
    <cellStyle name="Normal 4 9 2 2 2 5 2 3 2" xfId="29577" xr:uid="{DEAAEBC4-552D-4FC6-A420-B3B3DD0CE730}"/>
    <cellStyle name="Normal 4 9 2 2 2 5 2 4" xfId="29578" xr:uid="{2ADD22D4-CEEB-47C5-A015-645CB3D4FB32}"/>
    <cellStyle name="Normal 4 9 2 2 2 5 2 4 2" xfId="29579" xr:uid="{A5B96911-140A-4D4B-AD32-4BA50239271D}"/>
    <cellStyle name="Normal 4 9 2 2 2 5 2 5" xfId="29580" xr:uid="{DE78A75C-4DD5-48CE-9022-86D286C962D7}"/>
    <cellStyle name="Normal 4 9 2 2 2 5 2 5 2" xfId="29581" xr:uid="{B1EED7C4-A141-4DF7-BCAD-45337B4F6C6B}"/>
    <cellStyle name="Normal 4 9 2 2 2 5 2 6" xfId="29582" xr:uid="{6C05686D-DB37-45BE-8933-535D0D77F89E}"/>
    <cellStyle name="Normal 4 9 2 2 2 5 2 6 2" xfId="29583" xr:uid="{E48974D5-7A55-45C5-A37B-48A87A59C084}"/>
    <cellStyle name="Normal 4 9 2 2 2 5 2 7" xfId="29584" xr:uid="{10191027-E5F6-452C-868B-ACEFFE6A23FB}"/>
    <cellStyle name="Normal 4 9 2 2 2 5 2 7 2" xfId="29585" xr:uid="{546C5AE9-5988-45C8-B81A-B4120F4C537B}"/>
    <cellStyle name="Normal 4 9 2 2 2 5 2 8" xfId="29586" xr:uid="{4D8C1DA5-0F41-458E-9D37-9F8815050D24}"/>
    <cellStyle name="Normal 4 9 2 2 2 5 3" xfId="29587" xr:uid="{1FE65F17-7EE5-434B-8531-E60777C34C42}"/>
    <cellStyle name="Normal 4 9 2 2 2 5 3 2" xfId="29588" xr:uid="{EFAB9324-DD8D-4A6F-95FA-D95FF37E6489}"/>
    <cellStyle name="Normal 4 9 2 2 2 5 3 2 2" xfId="29589" xr:uid="{5698317D-284B-4C1D-B11E-23641D1ED15D}"/>
    <cellStyle name="Normal 4 9 2 2 2 5 3 2 2 2" xfId="29590" xr:uid="{277D29AD-04D5-4083-AE22-ED770180C281}"/>
    <cellStyle name="Normal 4 9 2 2 2 5 3 2 3" xfId="29591" xr:uid="{2557181B-45A2-401A-BAD3-147364E75868}"/>
    <cellStyle name="Normal 4 9 2 2 2 5 3 3" xfId="29592" xr:uid="{52DACEA2-C286-449F-AE29-14C9B5891872}"/>
    <cellStyle name="Normal 4 9 2 2 2 5 4" xfId="29593" xr:uid="{2A1F7718-7A34-432B-B7A3-9A4A54627F5D}"/>
    <cellStyle name="Normal 4 9 2 2 2 5 4 2" xfId="29594" xr:uid="{6314E536-8C2E-413D-B693-883C2486DAEF}"/>
    <cellStyle name="Normal 4 9 2 2 2 5 5" xfId="29595" xr:uid="{0D85C6EF-9CAE-4B13-8BD2-C9646B25283A}"/>
    <cellStyle name="Normal 4 9 2 2 2 5 5 2" xfId="29596" xr:uid="{891B7EC6-8612-45C7-AB32-A3FA51F29D9D}"/>
    <cellStyle name="Normal 4 9 2 2 2 5 6" xfId="29597" xr:uid="{851B50A3-A3BC-4547-89F9-28AA02A91E0E}"/>
    <cellStyle name="Normal 4 9 2 2 2 5 6 2" xfId="29598" xr:uid="{53030B92-502D-4373-8E0E-32185FE7D826}"/>
    <cellStyle name="Normal 4 9 2 2 2 5 7" xfId="29599" xr:uid="{D19960C1-7553-4673-B67B-3B081AFA5221}"/>
    <cellStyle name="Normal 4 9 2 2 2 5 7 2" xfId="29600" xr:uid="{2CB66A6A-AA2A-4B03-93BA-ACCF6EFD9D2D}"/>
    <cellStyle name="Normal 4 9 2 2 2 5 8" xfId="29601" xr:uid="{CCC3D602-7F22-4DB5-973C-2360296746AC}"/>
    <cellStyle name="Normal 4 9 2 2 2 6" xfId="29602" xr:uid="{05D7DC4C-DC24-4197-B85E-D6FCAC63B788}"/>
    <cellStyle name="Normal 4 9 2 2 2 6 2" xfId="29603" xr:uid="{94C7DF97-2903-4D3C-B1C4-91707DC7CBD7}"/>
    <cellStyle name="Normal 4 9 2 2 2 6 2 2" xfId="29604" xr:uid="{301FD9F6-FCC5-430A-AAAC-AB66BE3069A7}"/>
    <cellStyle name="Normal 4 9 2 2 2 6 2 2 2" xfId="29605" xr:uid="{5AD204ED-AFF8-4930-82E0-6BEE4DE23772}"/>
    <cellStyle name="Normal 4 9 2 2 2 6 2 3" xfId="29606" xr:uid="{801A3F92-5ECE-41AB-BD86-D3FAC151D1E8}"/>
    <cellStyle name="Normal 4 9 2 2 2 6 3" xfId="29607" xr:uid="{E9370967-E7C8-4388-A216-8E723950A423}"/>
    <cellStyle name="Normal 4 9 2 2 2 7" xfId="29608" xr:uid="{A9F78A3F-C866-46FA-8EED-0D0FA7EFB38D}"/>
    <cellStyle name="Normal 4 9 2 2 2 7 2" xfId="29609" xr:uid="{C8900E5F-5C81-41A1-846B-7122EDA93BB2}"/>
    <cellStyle name="Normal 4 9 2 2 2 8" xfId="29610" xr:uid="{B1765374-5097-4E65-AB57-44B680DC3819}"/>
    <cellStyle name="Normal 4 9 2 2 2 8 2" xfId="29611" xr:uid="{6FE4A6BC-2120-448B-A2A0-E0C91E6DBED9}"/>
    <cellStyle name="Normal 4 9 2 2 2 9" xfId="29612" xr:uid="{2F73D843-9D18-4F08-A74E-E8132524A9D1}"/>
    <cellStyle name="Normal 4 9 2 2 2 9 2" xfId="29613" xr:uid="{A812DE26-1014-47C7-AAA9-7CB1871101C7}"/>
    <cellStyle name="Normal 4 9 2 2 3" xfId="29614" xr:uid="{2CE7DE10-919A-4DD6-AB44-EF4A8AC5626A}"/>
    <cellStyle name="Normal 4 9 2 2 3 2" xfId="29615" xr:uid="{75211B26-95B4-479A-8414-91CA00B73B3C}"/>
    <cellStyle name="Normal 4 9 2 2 3 2 2" xfId="29616" xr:uid="{B1B23E3B-DE88-41E1-BA34-CFB4C7CA03E0}"/>
    <cellStyle name="Normal 4 9 2 2 3 2 2 2" xfId="29617" xr:uid="{2D5C3941-ACF5-4F52-BBBA-4057DE762D83}"/>
    <cellStyle name="Normal 4 9 2 2 3 2 2 2 2" xfId="29618" xr:uid="{C205BC05-6BB2-4EB5-A2DC-5026EF903A9B}"/>
    <cellStyle name="Normal 4 9 2 2 3 2 2 2 2 2" xfId="29619" xr:uid="{6B9D8D38-F5B0-4DFE-80DB-41E81FE17C0C}"/>
    <cellStyle name="Normal 4 9 2 2 3 2 2 2 2 2 2" xfId="29620" xr:uid="{A27210F6-771A-410F-A796-4AA96CADFDE1}"/>
    <cellStyle name="Normal 4 9 2 2 3 2 2 2 2 2 2 2" xfId="29621" xr:uid="{2214B26C-EE5B-4501-A69B-5DC2E8A2DB5C}"/>
    <cellStyle name="Normal 4 9 2 2 3 2 2 2 2 2 3" xfId="29622" xr:uid="{08E527B3-2F42-49E5-9343-2F68370B7ED3}"/>
    <cellStyle name="Normal 4 9 2 2 3 2 2 2 2 3" xfId="29623" xr:uid="{9A18333E-A15F-44C4-8614-EC743C2F0B21}"/>
    <cellStyle name="Normal 4 9 2 2 3 2 2 2 3" xfId="29624" xr:uid="{31DFFC9D-F626-45F8-B3A3-68EA3A8230A1}"/>
    <cellStyle name="Normal 4 9 2 2 3 2 2 2 3 2" xfId="29625" xr:uid="{A72FEDAB-47D7-4BD8-816E-DC6F9047324E}"/>
    <cellStyle name="Normal 4 9 2 2 3 2 2 2 4" xfId="29626" xr:uid="{0C1E4933-2444-499A-A433-88AE839028C7}"/>
    <cellStyle name="Normal 4 9 2 2 3 2 2 2 4 2" xfId="29627" xr:uid="{FA5A9FBB-B6AB-4953-BF52-796EAA73EC39}"/>
    <cellStyle name="Normal 4 9 2 2 3 2 2 2 5" xfId="29628" xr:uid="{7DFE97B0-31EB-4831-BA70-B57F99DDD16D}"/>
    <cellStyle name="Normal 4 9 2 2 3 2 2 2 5 2" xfId="29629" xr:uid="{A068516A-7C9E-4673-A838-8A5DDD94D2B9}"/>
    <cellStyle name="Normal 4 9 2 2 3 2 2 2 6" xfId="29630" xr:uid="{27A8B7DC-49F1-45E0-B5D3-D2422674D26B}"/>
    <cellStyle name="Normal 4 9 2 2 3 2 2 2 6 2" xfId="29631" xr:uid="{80A7114A-4572-4C7F-9517-4A2023E9000F}"/>
    <cellStyle name="Normal 4 9 2 2 3 2 2 2 7" xfId="29632" xr:uid="{050CF52A-1114-4485-A84E-9C89CA9EB669}"/>
    <cellStyle name="Normal 4 9 2 2 3 2 2 2 7 2" xfId="29633" xr:uid="{7C7CA128-CA45-4A6B-8266-6EE0F855EE2A}"/>
    <cellStyle name="Normal 4 9 2 2 3 2 2 2 8" xfId="29634" xr:uid="{DE24E531-B2A6-4429-8810-CC4290BD6A58}"/>
    <cellStyle name="Normal 4 9 2 2 3 2 2 3" xfId="29635" xr:uid="{14C776AE-D419-40A4-AA5F-6AB4ED859545}"/>
    <cellStyle name="Normal 4 9 2 2 3 2 2 3 2" xfId="29636" xr:uid="{AAE4904E-5CF3-4085-B97E-FE9920E8AFA1}"/>
    <cellStyle name="Normal 4 9 2 2 3 2 2 3 2 2" xfId="29637" xr:uid="{491E6574-366F-4796-86DB-47A373586824}"/>
    <cellStyle name="Normal 4 9 2 2 3 2 2 3 2 2 2" xfId="29638" xr:uid="{2EDF52ED-BCC9-4088-B3E0-7FA65440DFCD}"/>
    <cellStyle name="Normal 4 9 2 2 3 2 2 3 2 3" xfId="29639" xr:uid="{CDB05389-A91E-450A-8957-C2F0E177769F}"/>
    <cellStyle name="Normal 4 9 2 2 3 2 2 3 3" xfId="29640" xr:uid="{BFF9358F-ACCE-4660-AACA-15582B74C4C2}"/>
    <cellStyle name="Normal 4 9 2 2 3 2 2 4" xfId="29641" xr:uid="{6F800D84-F922-44F5-A937-68E7D30FECC5}"/>
    <cellStyle name="Normal 4 9 2 2 3 2 2 4 2" xfId="29642" xr:uid="{98A8AB4F-9FEE-4A37-B5E7-CEB6CCFB52EB}"/>
    <cellStyle name="Normal 4 9 2 2 3 2 2 5" xfId="29643" xr:uid="{BAB92983-7703-413D-AB61-E8753DF77090}"/>
    <cellStyle name="Normal 4 9 2 2 3 2 2 5 2" xfId="29644" xr:uid="{E1EE70CC-ADA4-4196-B1E0-BC359760FF80}"/>
    <cellStyle name="Normal 4 9 2 2 3 2 2 6" xfId="29645" xr:uid="{8D4D5440-32EA-42F8-AC4A-2B2DFA30936C}"/>
    <cellStyle name="Normal 4 9 2 2 3 2 2 6 2" xfId="29646" xr:uid="{A41571F7-EEBC-4A4D-AC73-E365EEBE795F}"/>
    <cellStyle name="Normal 4 9 2 2 3 2 2 7" xfId="29647" xr:uid="{541D856E-9B4C-451D-BE84-BE6830C26E50}"/>
    <cellStyle name="Normal 4 9 2 2 3 2 2 7 2" xfId="29648" xr:uid="{8CE12DC3-4177-4997-9EF1-E8D5786092B9}"/>
    <cellStyle name="Normal 4 9 2 2 3 2 2 8" xfId="29649" xr:uid="{2CCEE928-E772-42A9-ACCB-59928490B09F}"/>
    <cellStyle name="Normal 4 9 2 2 3 2 3" xfId="29650" xr:uid="{A3942951-3764-4CF0-9CE6-43AAA723C85C}"/>
    <cellStyle name="Normal 4 9 2 2 3 2 3 2" xfId="29651" xr:uid="{0250383A-D69F-4764-AB4F-5B2932E43C16}"/>
    <cellStyle name="Normal 4 9 2 2 3 2 3 2 2" xfId="29652" xr:uid="{ED704A62-86D6-4E73-B9D0-D26601F1C411}"/>
    <cellStyle name="Normal 4 9 2 2 3 2 3 2 2 2" xfId="29653" xr:uid="{BA021A27-7C51-4BF5-AB3A-F8FFC8CDF59B}"/>
    <cellStyle name="Normal 4 9 2 2 3 2 3 2 3" xfId="29654" xr:uid="{F0290712-0500-4AD6-94FE-24E09030C5F7}"/>
    <cellStyle name="Normal 4 9 2 2 3 2 3 3" xfId="29655" xr:uid="{E690AA9D-F728-4CA9-913C-B5EE1AA73ABF}"/>
    <cellStyle name="Normal 4 9 2 2 3 2 4" xfId="29656" xr:uid="{B17CE1E4-E6B0-453F-9DEC-EC8DDDAE208C}"/>
    <cellStyle name="Normal 4 9 2 2 3 2 4 2" xfId="29657" xr:uid="{862E5554-4300-43B6-851B-4B396127EAD9}"/>
    <cellStyle name="Normal 4 9 2 2 3 2 5" xfId="29658" xr:uid="{7327DBEA-3EB7-4549-A374-C8FE412CCA9A}"/>
    <cellStyle name="Normal 4 9 2 2 3 2 5 2" xfId="29659" xr:uid="{14E28E3E-BD8C-48E4-A61C-F10AC5329F31}"/>
    <cellStyle name="Normal 4 9 2 2 3 2 6" xfId="29660" xr:uid="{8BF315FC-6668-44D6-95A5-7F1BD403D672}"/>
    <cellStyle name="Normal 4 9 2 2 3 2 6 2" xfId="29661" xr:uid="{BCB8DEA4-9DEE-419E-82DD-1BC2A134D9A8}"/>
    <cellStyle name="Normal 4 9 2 2 3 2 7" xfId="29662" xr:uid="{C45A31B5-E191-49FA-BE55-8B3B964EF927}"/>
    <cellStyle name="Normal 4 9 2 2 3 2 7 2" xfId="29663" xr:uid="{035E6E99-E5FF-4F70-9581-7403C455354D}"/>
    <cellStyle name="Normal 4 9 2 2 3 2 8" xfId="29664" xr:uid="{2DEEA74B-5D26-4375-86BD-4C6E548D291A}"/>
    <cellStyle name="Normal 4 9 2 2 3 2 8 2" xfId="29665" xr:uid="{C3AE394D-C6C7-4334-BCD5-18B35B9F369C}"/>
    <cellStyle name="Normal 4 9 2 2 3 2 9" xfId="29666" xr:uid="{9FAB4980-CC36-4B97-9BF2-225CE0DE9599}"/>
    <cellStyle name="Normal 4 9 2 2 3 3" xfId="29667" xr:uid="{EC3F1EA3-617E-432D-8BAD-DBA624BF82A8}"/>
    <cellStyle name="Normal 4 9 2 2 3 3 2" xfId="29668" xr:uid="{4E50EBC3-0F4C-4548-99C7-0784F969D443}"/>
    <cellStyle name="Normal 4 9 2 2 3 3 2 2" xfId="29669" xr:uid="{C4FC6D12-EEDE-49D6-8162-99129E4A8F04}"/>
    <cellStyle name="Normal 4 9 2 2 3 3 2 2 2" xfId="29670" xr:uid="{296E3699-3A6D-4F8C-A105-2837A99E9C8E}"/>
    <cellStyle name="Normal 4 9 2 2 3 3 2 2 2 2" xfId="29671" xr:uid="{7443E4B7-2054-4639-9E7C-E75159C7C3B5}"/>
    <cellStyle name="Normal 4 9 2 2 3 3 2 2 3" xfId="29672" xr:uid="{6BFC6E50-6412-4917-A506-9BF1FBF6E040}"/>
    <cellStyle name="Normal 4 9 2 2 3 3 2 3" xfId="29673" xr:uid="{32A33812-E6B8-4BF1-8B7E-121B9D29AA2E}"/>
    <cellStyle name="Normal 4 9 2 2 3 3 3" xfId="29674" xr:uid="{19DF3B58-B8AC-4B96-8470-1EAB91E7EB16}"/>
    <cellStyle name="Normal 4 9 2 2 3 3 3 2" xfId="29675" xr:uid="{879DFA7A-B99F-4056-855B-0EFAB1E9B533}"/>
    <cellStyle name="Normal 4 9 2 2 3 3 4" xfId="29676" xr:uid="{A1C2B532-0E8A-4F4B-918C-11E0897A8269}"/>
    <cellStyle name="Normal 4 9 2 2 3 3 4 2" xfId="29677" xr:uid="{9770B9FA-9B3C-4874-B311-185AEEFBDA25}"/>
    <cellStyle name="Normal 4 9 2 2 3 3 5" xfId="29678" xr:uid="{301FA96C-934C-48C8-9FE1-29101B38A736}"/>
    <cellStyle name="Normal 4 9 2 2 3 3 5 2" xfId="29679" xr:uid="{5315425B-A310-4D59-8415-F4FA74A9FADE}"/>
    <cellStyle name="Normal 4 9 2 2 3 3 6" xfId="29680" xr:uid="{3513D730-5BCB-4023-B6B7-1BA1C8E4EC86}"/>
    <cellStyle name="Normal 4 9 2 2 3 3 6 2" xfId="29681" xr:uid="{89B62C3E-2434-4753-AADA-F351B470850A}"/>
    <cellStyle name="Normal 4 9 2 2 3 3 7" xfId="29682" xr:uid="{5C8F3CF2-3DC5-445E-8C7F-9ECA4617F332}"/>
    <cellStyle name="Normal 4 9 2 2 3 3 7 2" xfId="29683" xr:uid="{F9833DD4-0A61-4DC8-AEEB-09EE1E1DAE7F}"/>
    <cellStyle name="Normal 4 9 2 2 3 3 8" xfId="29684" xr:uid="{C7894641-C260-46BD-A4EB-5DEF26D4423F}"/>
    <cellStyle name="Normal 4 9 2 2 3 4" xfId="29685" xr:uid="{993F9CF6-0493-4E17-8E17-69B86919045C}"/>
    <cellStyle name="Normal 4 9 2 2 3 4 2" xfId="29686" xr:uid="{E95AF58E-008B-4D21-8A40-ADE8AA97BAD9}"/>
    <cellStyle name="Normal 4 9 2 2 3 4 2 2" xfId="29687" xr:uid="{8E1D13A6-2AAE-4241-B454-EC3A8ABBCE3F}"/>
    <cellStyle name="Normal 4 9 2 2 3 4 2 2 2" xfId="29688" xr:uid="{00F29850-DD3B-46DE-8DC4-FBC6DB6AE38C}"/>
    <cellStyle name="Normal 4 9 2 2 3 4 2 3" xfId="29689" xr:uid="{0DAF3BF4-4ADB-42CB-80A7-EB6A28859FA5}"/>
    <cellStyle name="Normal 4 9 2 2 3 4 3" xfId="29690" xr:uid="{A9050955-48D4-437D-A872-DAF3DB28A594}"/>
    <cellStyle name="Normal 4 9 2 2 3 5" xfId="29691" xr:uid="{DC3E9615-2A76-4A28-9D9D-AD103C699C55}"/>
    <cellStyle name="Normal 4 9 2 2 3 5 2" xfId="29692" xr:uid="{7E534376-D866-4FD0-9571-FC89FD634F5F}"/>
    <cellStyle name="Normal 4 9 2 2 3 6" xfId="29693" xr:uid="{BDF1CF10-CD10-4993-8CB4-84F60F9CBB95}"/>
    <cellStyle name="Normal 4 9 2 2 3 6 2" xfId="29694" xr:uid="{D45D6B0A-8C63-41D1-ACA1-9DBA570A9544}"/>
    <cellStyle name="Normal 4 9 2 2 3 7" xfId="29695" xr:uid="{60FC0069-54BC-47B3-9DEA-0941694B5815}"/>
    <cellStyle name="Normal 4 9 2 2 3 7 2" xfId="29696" xr:uid="{7B25CE9D-A37D-434C-BCA9-1CE4E125A7F7}"/>
    <cellStyle name="Normal 4 9 2 2 3 8" xfId="29697" xr:uid="{072FC729-A578-4EC7-8C9C-D50B7B0E32FF}"/>
    <cellStyle name="Normal 4 9 2 2 3 8 2" xfId="29698" xr:uid="{A390559B-8C8B-4F34-B213-736C74EE353E}"/>
    <cellStyle name="Normal 4 9 2 2 3 9" xfId="29699" xr:uid="{94FE9AAD-5803-4DB6-8DA9-FE7AAEC41753}"/>
    <cellStyle name="Normal 4 9 2 2 4" xfId="29700" xr:uid="{C8FAAA4C-61DA-45AB-9E3A-FC3BDFB70567}"/>
    <cellStyle name="Normal 4 9 2 2 4 2" xfId="29701" xr:uid="{C6E3DE01-636E-415B-82F2-BE6279616226}"/>
    <cellStyle name="Normal 4 9 2 2 5" xfId="29702" xr:uid="{51E0E79A-86E4-41FB-A79A-46799A6EE7B9}"/>
    <cellStyle name="Normal 4 9 2 2 5 2" xfId="29703" xr:uid="{F57AF0B3-AA1E-4E7D-862C-132BFBC09BC5}"/>
    <cellStyle name="Normal 4 9 2 2 5 2 2" xfId="29704" xr:uid="{E694CBB5-D480-406F-8DAA-1E47881A8662}"/>
    <cellStyle name="Normal 4 9 2 2 5 2 2 2" xfId="29705" xr:uid="{F9E38A82-ECE8-4182-9AB9-301767CBAF66}"/>
    <cellStyle name="Normal 4 9 2 2 5 2 2 2 2" xfId="29706" xr:uid="{85C90134-D289-459E-A5A3-993DD05207FB}"/>
    <cellStyle name="Normal 4 9 2 2 5 2 2 2 2 2" xfId="29707" xr:uid="{A2ABD73C-06E0-48DC-B864-E1DF9EE4E1BE}"/>
    <cellStyle name="Normal 4 9 2 2 5 2 2 2 3" xfId="29708" xr:uid="{95AF786B-0A76-4A72-9AB2-68F8FEE0CB34}"/>
    <cellStyle name="Normal 4 9 2 2 5 2 2 3" xfId="29709" xr:uid="{DA4C0462-11CE-47F2-B462-D5E46D90AF7A}"/>
    <cellStyle name="Normal 4 9 2 2 5 2 3" xfId="29710" xr:uid="{59B643D7-F085-4BBD-90D3-2C82BB1CF014}"/>
    <cellStyle name="Normal 4 9 2 2 5 2 3 2" xfId="29711" xr:uid="{0A7E11B8-BC8F-4960-925E-0C2FB4736710}"/>
    <cellStyle name="Normal 4 9 2 2 5 2 4" xfId="29712" xr:uid="{9B082BBB-ADE9-4687-B7DA-B687979E1D1B}"/>
    <cellStyle name="Normal 4 9 2 2 5 2 4 2" xfId="29713" xr:uid="{24533A07-1E17-4AD3-AEB3-2F8BC5F316BA}"/>
    <cellStyle name="Normal 4 9 2 2 5 2 5" xfId="29714" xr:uid="{0E1B7C99-6761-4D75-82E7-86FB515CA2D0}"/>
    <cellStyle name="Normal 4 9 2 2 5 2 5 2" xfId="29715" xr:uid="{D06A45C2-32FC-4C37-8B51-D0593969FF5F}"/>
    <cellStyle name="Normal 4 9 2 2 5 2 6" xfId="29716" xr:uid="{D4F66CDF-D642-4F05-8CF0-49E7968E550F}"/>
    <cellStyle name="Normal 4 9 2 2 5 2 6 2" xfId="29717" xr:uid="{0145962D-2A0B-4665-904B-C88E8315CD09}"/>
    <cellStyle name="Normal 4 9 2 2 5 2 7" xfId="29718" xr:uid="{536C0984-026F-4B1C-A79D-999928C63545}"/>
    <cellStyle name="Normal 4 9 2 2 5 2 7 2" xfId="29719" xr:uid="{9767D42E-0B95-4178-92C8-77FAE453B93E}"/>
    <cellStyle name="Normal 4 9 2 2 5 2 8" xfId="29720" xr:uid="{060F3F2A-A3F4-40B0-AEAB-120052B895BC}"/>
    <cellStyle name="Normal 4 9 2 2 5 3" xfId="29721" xr:uid="{0006ACEE-22FF-4DB0-8A89-A77FD0CA6C3A}"/>
    <cellStyle name="Normal 4 9 2 2 5 3 2" xfId="29722" xr:uid="{9D084A10-9FDD-4585-BF5D-6E4A32C48BEE}"/>
    <cellStyle name="Normal 4 9 2 2 5 3 2 2" xfId="29723" xr:uid="{E31D8937-FD7F-4F76-ACCB-2432A7398773}"/>
    <cellStyle name="Normal 4 9 2 2 5 3 2 2 2" xfId="29724" xr:uid="{476E223B-8B2E-438A-98B1-9929B20CF6F2}"/>
    <cellStyle name="Normal 4 9 2 2 5 3 2 3" xfId="29725" xr:uid="{031CCA6C-348B-40A8-8841-F3FA7E64F334}"/>
    <cellStyle name="Normal 4 9 2 2 5 3 3" xfId="29726" xr:uid="{86D39E97-F6D3-447C-A1A9-368CB7DE6905}"/>
    <cellStyle name="Normal 4 9 2 2 5 4" xfId="29727" xr:uid="{A78C341F-BFC6-49B4-9B77-8EA6E3C5CB57}"/>
    <cellStyle name="Normal 4 9 2 2 5 4 2" xfId="29728" xr:uid="{8FE3CA11-0DE5-459D-858B-A9263413ADA5}"/>
    <cellStyle name="Normal 4 9 2 2 5 5" xfId="29729" xr:uid="{869621C3-67B3-41C4-90D2-67B54AFD19DC}"/>
    <cellStyle name="Normal 4 9 2 2 5 5 2" xfId="29730" xr:uid="{B94754C8-C746-44D4-B562-5BDD34548873}"/>
    <cellStyle name="Normal 4 9 2 2 5 6" xfId="29731" xr:uid="{33A6F795-3267-440E-8C44-4BC765500753}"/>
    <cellStyle name="Normal 4 9 2 2 5 6 2" xfId="29732" xr:uid="{C3D4B364-7D94-47B5-882D-5F29C83A8B72}"/>
    <cellStyle name="Normal 4 9 2 2 5 7" xfId="29733" xr:uid="{5CFAF875-934E-41FB-8582-42E1CF06EFD8}"/>
    <cellStyle name="Normal 4 9 2 2 5 7 2" xfId="29734" xr:uid="{E9F8A53E-154A-41C8-BAFA-4D367951778E}"/>
    <cellStyle name="Normal 4 9 2 2 5 8" xfId="29735" xr:uid="{06D030F6-9508-4D5F-BCDE-34802E8E4B2C}"/>
    <cellStyle name="Normal 4 9 2 2 6" xfId="29736" xr:uid="{2F5EA7E9-1887-4126-B786-B6A48FA8765D}"/>
    <cellStyle name="Normal 4 9 2 2 6 2" xfId="29737" xr:uid="{52E1128C-35B2-4279-82E7-655CDDAADA40}"/>
    <cellStyle name="Normal 4 9 2 2 6 2 2" xfId="29738" xr:uid="{EC661257-C561-44EC-9281-1934486FFFD1}"/>
    <cellStyle name="Normal 4 9 2 2 6 2 2 2" xfId="29739" xr:uid="{E4E902B7-6C5D-47BB-91DA-E71BA279FB75}"/>
    <cellStyle name="Normal 4 9 2 2 6 2 3" xfId="29740" xr:uid="{65FFF788-B276-4118-B36C-253EE7E6CA69}"/>
    <cellStyle name="Normal 4 9 2 2 6 3" xfId="29741" xr:uid="{B08DC502-93AD-426D-AF30-8255B9349DB2}"/>
    <cellStyle name="Normal 4 9 2 2 7" xfId="29742" xr:uid="{08BF55F3-3602-478F-A786-85923F0CA0F1}"/>
    <cellStyle name="Normal 4 9 2 2 7 2" xfId="29743" xr:uid="{B7CFAAC7-834E-4EAB-99BB-F1F4A659D72C}"/>
    <cellStyle name="Normal 4 9 2 2 8" xfId="29744" xr:uid="{5BF60E8F-B144-480A-807E-01CB65C7D83B}"/>
    <cellStyle name="Normal 4 9 2 2 8 2" xfId="29745" xr:uid="{8E795918-C542-4594-AC7E-4539FEA8E902}"/>
    <cellStyle name="Normal 4 9 2 2 9" xfId="29746" xr:uid="{5A257E63-3EFA-4CD8-B266-3FBFF9229FAE}"/>
    <cellStyle name="Normal 4 9 2 2 9 2" xfId="29747" xr:uid="{03FB5A41-C5AD-4B2A-82C4-230F7B6CC958}"/>
    <cellStyle name="Normal 4 9 2 3" xfId="29748" xr:uid="{99B71847-942C-44D5-869E-302B07F6371B}"/>
    <cellStyle name="Normal 4 9 2 3 2" xfId="29749" xr:uid="{5B150000-298F-47C6-AB0D-C924CF6F6125}"/>
    <cellStyle name="Normal 4 9 2 3 2 2" xfId="29750" xr:uid="{88883DC0-49FE-4C8A-B105-D1876434DD1E}"/>
    <cellStyle name="Normal 4 9 2 3 2 2 2" xfId="29751" xr:uid="{47ED3EB0-3925-48FE-8F21-A06746AE0C02}"/>
    <cellStyle name="Normal 4 9 2 3 2 2 2 2" xfId="29752" xr:uid="{F4461D6A-3290-4AB3-B91D-E369A6874D31}"/>
    <cellStyle name="Normal 4 9 2 3 2 2 2 2 2" xfId="29753" xr:uid="{951BEDB1-C1C2-4C5F-8A72-C34B1A63663A}"/>
    <cellStyle name="Normal 4 9 2 3 2 2 2 2 2 2" xfId="29754" xr:uid="{A0DB6968-D1C4-439A-8092-18B6F332A032}"/>
    <cellStyle name="Normal 4 9 2 3 2 2 2 2 2 2 2" xfId="29755" xr:uid="{ED809E17-907F-46C8-96B6-1D65EDAFFEDE}"/>
    <cellStyle name="Normal 4 9 2 3 2 2 2 2 2 3" xfId="29756" xr:uid="{5A4E2430-1462-4CD3-A486-EFF76E59331F}"/>
    <cellStyle name="Normal 4 9 2 3 2 2 2 2 3" xfId="29757" xr:uid="{898E37FB-F46D-4B18-9FED-8D83937B59D8}"/>
    <cellStyle name="Normal 4 9 2 3 2 2 2 3" xfId="29758" xr:uid="{8E943806-3741-48B5-A614-D2D09E7B443A}"/>
    <cellStyle name="Normal 4 9 2 3 2 2 2 3 2" xfId="29759" xr:uid="{FE7D6B74-4E8E-4ED8-BCA6-B66CA63BFBE3}"/>
    <cellStyle name="Normal 4 9 2 3 2 2 2 4" xfId="29760" xr:uid="{7BA4DD2A-7BC2-4A50-8694-A9E792F9C91B}"/>
    <cellStyle name="Normal 4 9 2 3 2 2 2 4 2" xfId="29761" xr:uid="{5538EE50-E458-4E85-91EC-9FFE9CAC624A}"/>
    <cellStyle name="Normal 4 9 2 3 2 2 2 5" xfId="29762" xr:uid="{DAA6CB8C-88DD-4DC2-9777-C32634F734C6}"/>
    <cellStyle name="Normal 4 9 2 3 2 2 2 5 2" xfId="29763" xr:uid="{E0549D85-911E-4E61-ACF5-44D52AB5C8EF}"/>
    <cellStyle name="Normal 4 9 2 3 2 2 2 6" xfId="29764" xr:uid="{A28EBA9A-65FD-4E40-9990-79A634DC72CB}"/>
    <cellStyle name="Normal 4 9 2 3 2 2 2 6 2" xfId="29765" xr:uid="{CAD7AC50-CEC6-46F4-983C-689DF6A678C5}"/>
    <cellStyle name="Normal 4 9 2 3 2 2 2 7" xfId="29766" xr:uid="{E8DF45F3-AF31-47D1-9D88-1508907AD827}"/>
    <cellStyle name="Normal 4 9 2 3 2 2 2 7 2" xfId="29767" xr:uid="{226B3C4B-047F-4544-8303-63060268AD68}"/>
    <cellStyle name="Normal 4 9 2 3 2 2 2 8" xfId="29768" xr:uid="{40B41A88-0D91-43D6-952C-B50A1A47CF73}"/>
    <cellStyle name="Normal 4 9 2 3 2 2 3" xfId="29769" xr:uid="{CAC156BF-1F70-4057-BCC5-BF4C8D0B7CB3}"/>
    <cellStyle name="Normal 4 9 2 3 2 2 3 2" xfId="29770" xr:uid="{6E5BA56E-D562-418D-94D0-BC4BA96759D9}"/>
    <cellStyle name="Normal 4 9 2 3 2 2 3 2 2" xfId="29771" xr:uid="{445E2ACB-0EE1-4A00-AC7D-D9491DDD85A6}"/>
    <cellStyle name="Normal 4 9 2 3 2 2 3 2 2 2" xfId="29772" xr:uid="{83797E60-9DAB-4E4F-86BD-F386774576B1}"/>
    <cellStyle name="Normal 4 9 2 3 2 2 3 2 3" xfId="29773" xr:uid="{5672C664-5837-442C-8344-5DB78BBF039E}"/>
    <cellStyle name="Normal 4 9 2 3 2 2 3 3" xfId="29774" xr:uid="{69956520-2EC1-4D79-BEAC-6B8A32DFD629}"/>
    <cellStyle name="Normal 4 9 2 3 2 2 4" xfId="29775" xr:uid="{6A96F353-5E0A-4C0E-A022-9B689A2B3D3B}"/>
    <cellStyle name="Normal 4 9 2 3 2 2 4 2" xfId="29776" xr:uid="{B9BC7E18-5207-4F3D-84E5-C8D1E6894E17}"/>
    <cellStyle name="Normal 4 9 2 3 2 2 5" xfId="29777" xr:uid="{3790C5A4-437E-4F8D-8BDF-51E03476276C}"/>
    <cellStyle name="Normal 4 9 2 3 2 2 5 2" xfId="29778" xr:uid="{C1360587-E1DA-487C-896B-E8C3561EF3EF}"/>
    <cellStyle name="Normal 4 9 2 3 2 2 6" xfId="29779" xr:uid="{417964A7-8586-4F87-BF5D-1668D55B2CE1}"/>
    <cellStyle name="Normal 4 9 2 3 2 2 6 2" xfId="29780" xr:uid="{E12216B2-636B-4F86-AD5B-12B28E61358A}"/>
    <cellStyle name="Normal 4 9 2 3 2 2 7" xfId="29781" xr:uid="{4D936360-E0D6-4E69-8625-F44C03AC52CF}"/>
    <cellStyle name="Normal 4 9 2 3 2 2 7 2" xfId="29782" xr:uid="{B9FFAD5A-02D9-478A-878C-682DC2DE074F}"/>
    <cellStyle name="Normal 4 9 2 3 2 2 8" xfId="29783" xr:uid="{688249F5-4A4D-4FFA-9B5D-199B16782582}"/>
    <cellStyle name="Normal 4 9 2 3 2 3" xfId="29784" xr:uid="{053441FA-3E48-4685-BCC0-6EA956EEB844}"/>
    <cellStyle name="Normal 4 9 2 3 2 3 2" xfId="29785" xr:uid="{0C5D7ED1-40AD-4C05-99E5-CB8B8E45F0A1}"/>
    <cellStyle name="Normal 4 9 2 3 2 3 2 2" xfId="29786" xr:uid="{AAA77342-74D3-424A-9F8E-0DFCA8387D5F}"/>
    <cellStyle name="Normal 4 9 2 3 2 3 2 2 2" xfId="29787" xr:uid="{CC59F443-3ECC-4839-84C9-6F3014AD64C1}"/>
    <cellStyle name="Normal 4 9 2 3 2 3 2 3" xfId="29788" xr:uid="{D927D4DE-C127-4C73-B629-929467DFE4B9}"/>
    <cellStyle name="Normal 4 9 2 3 2 3 3" xfId="29789" xr:uid="{AA85DFB7-D191-477E-B87E-13BD19A2D0A8}"/>
    <cellStyle name="Normal 4 9 2 3 2 4" xfId="29790" xr:uid="{CB21017A-80CC-4807-808A-2AFF2532C108}"/>
    <cellStyle name="Normal 4 9 2 3 2 4 2" xfId="29791" xr:uid="{F5E04A6D-EB2C-444E-97EB-6C92C8B4A38D}"/>
    <cellStyle name="Normal 4 9 2 3 2 5" xfId="29792" xr:uid="{4409C624-8696-4B49-A92B-6FCF682F87A7}"/>
    <cellStyle name="Normal 4 9 2 3 2 5 2" xfId="29793" xr:uid="{058BB302-536C-4C59-B6C6-700750469601}"/>
    <cellStyle name="Normal 4 9 2 3 2 6" xfId="29794" xr:uid="{9818B4D6-9BD9-49BA-B592-008E4552DE36}"/>
    <cellStyle name="Normal 4 9 2 3 2 6 2" xfId="29795" xr:uid="{ABE3D9C7-BDCE-4001-9750-1210B635F3DF}"/>
    <cellStyle name="Normal 4 9 2 3 2 7" xfId="29796" xr:uid="{00FFA495-1C7F-4377-B49E-46C917F1DA22}"/>
    <cellStyle name="Normal 4 9 2 3 2 7 2" xfId="29797" xr:uid="{46E1168D-3E73-4777-AB6B-0FB4A430CFEC}"/>
    <cellStyle name="Normal 4 9 2 3 2 8" xfId="29798" xr:uid="{42B47B89-F4E3-4F53-869E-D331E8F6C0BA}"/>
    <cellStyle name="Normal 4 9 2 3 2 8 2" xfId="29799" xr:uid="{6707A847-8DF0-437D-9A45-718AA4E104FA}"/>
    <cellStyle name="Normal 4 9 2 3 2 9" xfId="29800" xr:uid="{6B5AB01A-B165-4581-B22B-87894A2DB8A5}"/>
    <cellStyle name="Normal 4 9 2 3 3" xfId="29801" xr:uid="{C8C48BB8-CE5A-4E9C-9372-33C06645B822}"/>
    <cellStyle name="Normal 4 9 2 3 3 2" xfId="29802" xr:uid="{21DECFCC-E6E3-4E50-937E-77165868028D}"/>
    <cellStyle name="Normal 4 9 2 3 3 2 2" xfId="29803" xr:uid="{72AE52BE-F8A2-4EDA-BA68-1CBCE3340319}"/>
    <cellStyle name="Normal 4 9 2 3 3 2 2 2" xfId="29804" xr:uid="{C3E15485-8341-4157-B37A-034763196708}"/>
    <cellStyle name="Normal 4 9 2 3 3 2 2 2 2" xfId="29805" xr:uid="{08C95961-D559-4AD9-A585-D3ED0A743AB3}"/>
    <cellStyle name="Normal 4 9 2 3 3 2 2 3" xfId="29806" xr:uid="{FBB76568-F242-478B-8CB1-55A5574211D4}"/>
    <cellStyle name="Normal 4 9 2 3 3 2 3" xfId="29807" xr:uid="{014688CA-F84B-454E-8893-80CFDF26187E}"/>
    <cellStyle name="Normal 4 9 2 3 3 3" xfId="29808" xr:uid="{D2635BEB-5E29-4305-847D-7C36615EAAC0}"/>
    <cellStyle name="Normal 4 9 2 3 3 3 2" xfId="29809" xr:uid="{A6B2782A-7A98-470A-BF76-4DF0FBE42019}"/>
    <cellStyle name="Normal 4 9 2 3 3 4" xfId="29810" xr:uid="{C7C6563B-17F3-4A08-AFC7-0AA4C81C7E35}"/>
    <cellStyle name="Normal 4 9 2 3 3 4 2" xfId="29811" xr:uid="{6AA7BC20-E2DA-421A-A730-7355CF308608}"/>
    <cellStyle name="Normal 4 9 2 3 3 5" xfId="29812" xr:uid="{46ABFB55-7758-4C77-9CBD-49D9AA46FA55}"/>
    <cellStyle name="Normal 4 9 2 3 3 5 2" xfId="29813" xr:uid="{A4C91E75-7F3D-4263-91C1-F6C78CC696AB}"/>
    <cellStyle name="Normal 4 9 2 3 3 6" xfId="29814" xr:uid="{872AF837-0F1F-4564-BEB2-05D7DEE7A5EC}"/>
    <cellStyle name="Normal 4 9 2 3 3 6 2" xfId="29815" xr:uid="{DCEAD7DA-2539-4C56-9B4A-2DA7CAFC30E0}"/>
    <cellStyle name="Normal 4 9 2 3 3 7" xfId="29816" xr:uid="{CDDAEC18-E84A-4364-85AD-F84FCC06E023}"/>
    <cellStyle name="Normal 4 9 2 3 3 7 2" xfId="29817" xr:uid="{5D1CB87A-1F90-472D-B8BE-C3C47BDB4034}"/>
    <cellStyle name="Normal 4 9 2 3 3 8" xfId="29818" xr:uid="{B36C9BA9-AFDF-43B2-9F56-CE40D5CB2657}"/>
    <cellStyle name="Normal 4 9 2 3 4" xfId="29819" xr:uid="{AE170CC9-2D7C-438A-8EC9-5EA1D0DF612C}"/>
    <cellStyle name="Normal 4 9 2 3 4 2" xfId="29820" xr:uid="{BBA848E9-07B1-4AD9-8578-E87284BC851B}"/>
    <cellStyle name="Normal 4 9 2 3 4 2 2" xfId="29821" xr:uid="{E54CA5EA-3F80-4F4A-A4C4-FF3035098B20}"/>
    <cellStyle name="Normal 4 9 2 3 4 2 2 2" xfId="29822" xr:uid="{6361D2B4-DB53-4F1E-A3F5-C46C5235F9D0}"/>
    <cellStyle name="Normal 4 9 2 3 4 2 3" xfId="29823" xr:uid="{4B49B3B8-30BE-45CF-9641-AF15EB159C26}"/>
    <cellStyle name="Normal 4 9 2 3 4 3" xfId="29824" xr:uid="{79E81577-C8F9-4EF0-8669-804FA980D3A6}"/>
    <cellStyle name="Normal 4 9 2 3 5" xfId="29825" xr:uid="{F3C51012-71DB-448B-9AA4-0857A7DEB182}"/>
    <cellStyle name="Normal 4 9 2 3 5 2" xfId="29826" xr:uid="{B31BCC80-666A-45F6-AAC1-929011AFFEF6}"/>
    <cellStyle name="Normal 4 9 2 3 6" xfId="29827" xr:uid="{FE70D2FF-422E-4E82-BDC7-668900A14D74}"/>
    <cellStyle name="Normal 4 9 2 3 6 2" xfId="29828" xr:uid="{F7C4D5F1-CF6A-4BDC-9FA9-3DBCB9AB3951}"/>
    <cellStyle name="Normal 4 9 2 3 7" xfId="29829" xr:uid="{54A26B00-3040-4F09-8221-BC00498E7E48}"/>
    <cellStyle name="Normal 4 9 2 3 7 2" xfId="29830" xr:uid="{D2713D5B-B208-46AB-9043-623ADD650760}"/>
    <cellStyle name="Normal 4 9 2 3 8" xfId="29831" xr:uid="{E8F8564D-D277-43F5-85ED-4D87E1BAF973}"/>
    <cellStyle name="Normal 4 9 2 3 8 2" xfId="29832" xr:uid="{0CCD8E8D-CF21-4091-A32F-81949207278E}"/>
    <cellStyle name="Normal 4 9 2 3 9" xfId="29833" xr:uid="{50B38DE4-003A-4EE2-80B6-F551D1F3819A}"/>
    <cellStyle name="Normal 4 9 2 4" xfId="29834" xr:uid="{ADD16204-D94C-4B08-A9B0-87C66676063E}"/>
    <cellStyle name="Normal 4 9 2 4 2" xfId="29835" xr:uid="{6D54C542-5CBD-4C66-B2B3-C502144C7112}"/>
    <cellStyle name="Normal 4 9 2 5" xfId="29836" xr:uid="{F77DE766-C111-4B64-9A84-D2CE13431D07}"/>
    <cellStyle name="Normal 4 9 2 5 2" xfId="29837" xr:uid="{7B17C9EC-01E2-4692-BE1B-3F09FA42ADB7}"/>
    <cellStyle name="Normal 4 9 2 6" xfId="29838" xr:uid="{7D9828DE-A1B5-4772-A0F6-588DF4914FEA}"/>
    <cellStyle name="Normal 4 9 2 6 2" xfId="29839" xr:uid="{4923BB5C-55FC-4B61-84DD-5E7DF6666A76}"/>
    <cellStyle name="Normal 4 9 2 6 2 2" xfId="29840" xr:uid="{A640398E-08B1-42C6-A42A-B3D3652DE522}"/>
    <cellStyle name="Normal 4 9 2 6 2 2 2" xfId="29841" xr:uid="{2481329B-577F-41C8-9A1A-1B252CE6B227}"/>
    <cellStyle name="Normal 4 9 2 6 2 2 2 2" xfId="29842" xr:uid="{E152EAD5-F16F-4902-ABF5-7BFEAD098830}"/>
    <cellStyle name="Normal 4 9 2 6 2 2 2 2 2" xfId="29843" xr:uid="{3B972AA1-AB6E-46E4-A720-E8152DF675E8}"/>
    <cellStyle name="Normal 4 9 2 6 2 2 2 3" xfId="29844" xr:uid="{F3B66C17-FD96-4126-A3BA-98458D200AF7}"/>
    <cellStyle name="Normal 4 9 2 6 2 2 3" xfId="29845" xr:uid="{3CE6B29F-4C50-4E01-AD30-FB976B810C4D}"/>
    <cellStyle name="Normal 4 9 2 6 2 3" xfId="29846" xr:uid="{707ABB12-752E-48CF-9C8B-AF9746E30DC3}"/>
    <cellStyle name="Normal 4 9 2 6 2 3 2" xfId="29847" xr:uid="{9BAF70D6-E1FD-4A94-9042-FB1E57C4E275}"/>
    <cellStyle name="Normal 4 9 2 6 2 4" xfId="29848" xr:uid="{AF26AB51-6FA4-4870-A05A-D4FDA2842861}"/>
    <cellStyle name="Normal 4 9 2 6 2 4 2" xfId="29849" xr:uid="{B1D1B00A-65A3-4127-98B3-A017FDFF9291}"/>
    <cellStyle name="Normal 4 9 2 6 2 5" xfId="29850" xr:uid="{98E08ABE-02CA-4434-9DE3-B5D6D6472CA4}"/>
    <cellStyle name="Normal 4 9 2 6 2 5 2" xfId="29851" xr:uid="{50AD5946-6981-4B69-BFC0-5AC4436A434E}"/>
    <cellStyle name="Normal 4 9 2 6 2 6" xfId="29852" xr:uid="{8094BDF6-DE2B-4CFA-A706-449A1339AE99}"/>
    <cellStyle name="Normal 4 9 2 6 2 6 2" xfId="29853" xr:uid="{EC3670A9-DC3B-4E51-831C-0C93D8937944}"/>
    <cellStyle name="Normal 4 9 2 6 2 7" xfId="29854" xr:uid="{CEADE1EA-69A2-4FDD-A6B8-24BF2A001F63}"/>
    <cellStyle name="Normal 4 9 2 6 2 7 2" xfId="29855" xr:uid="{97C35B91-940F-4692-B6F5-B6AC87D03715}"/>
    <cellStyle name="Normal 4 9 2 6 2 8" xfId="29856" xr:uid="{D04DDFE5-69B2-4448-9BB4-9A34EC9D58B9}"/>
    <cellStyle name="Normal 4 9 2 6 3" xfId="29857" xr:uid="{8986F4BA-4958-404F-B386-04DB5B5AC46C}"/>
    <cellStyle name="Normal 4 9 2 6 3 2" xfId="29858" xr:uid="{B0BDD2F0-39CA-4F00-887C-371C389F4AA3}"/>
    <cellStyle name="Normal 4 9 2 6 3 2 2" xfId="29859" xr:uid="{FF1D2474-C8DF-4C25-8DA1-7939BBAFA1EB}"/>
    <cellStyle name="Normal 4 9 2 6 3 2 2 2" xfId="29860" xr:uid="{916D1803-CB5F-4E8D-BAB0-E4EE77877DE8}"/>
    <cellStyle name="Normal 4 9 2 6 3 2 3" xfId="29861" xr:uid="{92B2E5E6-2049-47FF-8ACD-63E2B4420A7D}"/>
    <cellStyle name="Normal 4 9 2 6 3 3" xfId="29862" xr:uid="{B030FF2B-A7B1-4688-A5D3-487F176BCEFF}"/>
    <cellStyle name="Normal 4 9 2 6 4" xfId="29863" xr:uid="{CD26A548-686A-4FE8-87AD-DA733CEAC965}"/>
    <cellStyle name="Normal 4 9 2 6 4 2" xfId="29864" xr:uid="{17CABA04-0BB2-41AF-8EB6-9D4CCB28FAFF}"/>
    <cellStyle name="Normal 4 9 2 6 5" xfId="29865" xr:uid="{D789AB22-818D-420B-9873-5266F438EF37}"/>
    <cellStyle name="Normal 4 9 2 6 5 2" xfId="29866" xr:uid="{E33281C0-2A5C-4B92-A07A-29CEF5F72696}"/>
    <cellStyle name="Normal 4 9 2 6 6" xfId="29867" xr:uid="{CE2FFCC6-5F92-4BDF-962F-FC75EC9C0B23}"/>
    <cellStyle name="Normal 4 9 2 6 6 2" xfId="29868" xr:uid="{A477EF11-CB69-4545-959F-C9F91A56D33A}"/>
    <cellStyle name="Normal 4 9 2 6 7" xfId="29869" xr:uid="{AF07FAEC-9BFC-42A6-B588-81D261CB743E}"/>
    <cellStyle name="Normal 4 9 2 6 7 2" xfId="29870" xr:uid="{7B104B33-7013-4467-AD78-BE62D3857231}"/>
    <cellStyle name="Normal 4 9 2 6 8" xfId="29871" xr:uid="{2987C2DF-BBFD-491C-A817-E0C29BC63BFE}"/>
    <cellStyle name="Normal 4 9 2 7" xfId="29872" xr:uid="{16ABF8AD-A488-481F-90AA-EC7952188599}"/>
    <cellStyle name="Normal 4 9 2 7 2" xfId="29873" xr:uid="{5C2EB5BA-3A60-4265-ADD3-FFECF85085C5}"/>
    <cellStyle name="Normal 4 9 2 7 2 2" xfId="29874" xr:uid="{367E1E6A-840E-4D04-A5B8-D1C20DD42949}"/>
    <cellStyle name="Normal 4 9 2 7 2 2 2" xfId="29875" xr:uid="{0973B2CA-2C2A-4DC7-A7D9-C71AF753AE74}"/>
    <cellStyle name="Normal 4 9 2 7 2 3" xfId="29876" xr:uid="{0A2279E6-CC6C-4743-A877-71A8379D7792}"/>
    <cellStyle name="Normal 4 9 2 7 3" xfId="29877" xr:uid="{BBEF3F77-985E-4742-B286-910805574D51}"/>
    <cellStyle name="Normal 4 9 2 8" xfId="29878" xr:uid="{514861F5-518D-43BD-95B8-F474AD8FACCC}"/>
    <cellStyle name="Normal 4 9 2 8 2" xfId="29879" xr:uid="{5742776A-B794-4711-BFCA-11D6523325A7}"/>
    <cellStyle name="Normal 4 9 2 9" xfId="29880" xr:uid="{92ADCB30-3AB4-4D25-9527-34ED4610C297}"/>
    <cellStyle name="Normal 4 9 2 9 2" xfId="29881" xr:uid="{4E15CF90-4B8E-49A8-A81F-9125D8850AEC}"/>
    <cellStyle name="Normal 4 9 3" xfId="29882" xr:uid="{871D3899-0E76-4737-94AD-138BB92A9669}"/>
    <cellStyle name="Normal 4 9 3 10" xfId="29883" xr:uid="{39FBB4F7-AAA7-4D54-B6E7-5FF70B577E50}"/>
    <cellStyle name="Normal 4 9 3 10 2" xfId="29884" xr:uid="{7A8DC4BB-A587-4E6F-9816-85BBF0F1AE39}"/>
    <cellStyle name="Normal 4 9 3 11" xfId="29885" xr:uid="{AE0A5DCE-C9C0-4186-AE6A-E9EAE36F2172}"/>
    <cellStyle name="Normal 4 9 3 11 2" xfId="29886" xr:uid="{52DD830C-70D2-4C33-8C30-1CBB863FBC49}"/>
    <cellStyle name="Normal 4 9 3 12" xfId="29887" xr:uid="{1D69C924-8D7E-418E-A154-DF0ED1290BB8}"/>
    <cellStyle name="Normal 4 9 3 2" xfId="29888" xr:uid="{433C2612-67AD-47CA-861F-D65701BF7E5A}"/>
    <cellStyle name="Normal 4 9 3 2 2" xfId="29889" xr:uid="{E7D24297-984A-44B6-8FFB-5BEA6BA0F2D7}"/>
    <cellStyle name="Normal 4 9 3 2 2 2" xfId="29890" xr:uid="{A80B8B05-3E53-421E-ACB8-50F979A9CC67}"/>
    <cellStyle name="Normal 4 9 3 2 2 2 2" xfId="29891" xr:uid="{EF235A00-2D54-4C39-8537-693F693C46BF}"/>
    <cellStyle name="Normal 4 9 3 2 2 2 2 2" xfId="29892" xr:uid="{132300DF-9C3D-49E9-9333-68883757FDA5}"/>
    <cellStyle name="Normal 4 9 3 2 2 2 2 2 2" xfId="29893" xr:uid="{2E005F63-C8D6-4570-A58E-F087D0004F43}"/>
    <cellStyle name="Normal 4 9 3 2 2 2 2 2 2 2" xfId="29894" xr:uid="{42362DC4-5848-44D6-A8E9-FF9417A1CE82}"/>
    <cellStyle name="Normal 4 9 3 2 2 2 2 2 2 2 2" xfId="29895" xr:uid="{3C1E6EF1-E7A0-405B-8EA6-B2C525B2A23B}"/>
    <cellStyle name="Normal 4 9 3 2 2 2 2 2 2 3" xfId="29896" xr:uid="{9C555B34-365B-499D-BFCE-D76D81FDE49C}"/>
    <cellStyle name="Normal 4 9 3 2 2 2 2 2 3" xfId="29897" xr:uid="{CB6A3817-B5E2-45A6-8176-BED4E50D15FD}"/>
    <cellStyle name="Normal 4 9 3 2 2 2 2 3" xfId="29898" xr:uid="{242463D4-CE46-4580-8EE4-0BED1AD50C5A}"/>
    <cellStyle name="Normal 4 9 3 2 2 2 2 3 2" xfId="29899" xr:uid="{59912584-289A-472B-8BF3-BDABCAD95CD4}"/>
    <cellStyle name="Normal 4 9 3 2 2 2 2 4" xfId="29900" xr:uid="{0C040EA3-FA1C-43A5-A205-867C6AA5E436}"/>
    <cellStyle name="Normal 4 9 3 2 2 2 2 4 2" xfId="29901" xr:uid="{EE09A0B5-8392-4143-9521-3E623D61F021}"/>
    <cellStyle name="Normal 4 9 3 2 2 2 2 5" xfId="29902" xr:uid="{23A67D59-234F-4CEB-A1F3-ABC83C35A7DA}"/>
    <cellStyle name="Normal 4 9 3 2 2 2 2 5 2" xfId="29903" xr:uid="{4EB47C1E-D146-49F1-860E-E069DE46408C}"/>
    <cellStyle name="Normal 4 9 3 2 2 2 2 6" xfId="29904" xr:uid="{1AF38762-EC6F-4938-84A3-81A294B883B3}"/>
    <cellStyle name="Normal 4 9 3 2 2 2 2 6 2" xfId="29905" xr:uid="{9B88C6BD-BE46-44A0-BF24-348BD34CF71D}"/>
    <cellStyle name="Normal 4 9 3 2 2 2 2 7" xfId="29906" xr:uid="{7B5E9671-669C-4AF6-8587-75A96FB6931C}"/>
    <cellStyle name="Normal 4 9 3 2 2 2 2 7 2" xfId="29907" xr:uid="{1D8FF2FD-495B-4D33-942D-55CA2552B6BF}"/>
    <cellStyle name="Normal 4 9 3 2 2 2 2 8" xfId="29908" xr:uid="{96AC5CAE-2A5C-4035-9A2C-BB46EA3370AA}"/>
    <cellStyle name="Normal 4 9 3 2 2 2 3" xfId="29909" xr:uid="{784A1C6E-50B8-481F-84AE-407A5C008E1A}"/>
    <cellStyle name="Normal 4 9 3 2 2 2 3 2" xfId="29910" xr:uid="{8FE42857-D67A-4D8A-9EB1-9700C527CDDD}"/>
    <cellStyle name="Normal 4 9 3 2 2 2 3 2 2" xfId="29911" xr:uid="{2FAA4B55-5C32-4392-846C-907EA804CA15}"/>
    <cellStyle name="Normal 4 9 3 2 2 2 3 2 2 2" xfId="29912" xr:uid="{A5E9D6B0-914F-4355-86F6-797645AA310B}"/>
    <cellStyle name="Normal 4 9 3 2 2 2 3 2 3" xfId="29913" xr:uid="{2E492A33-BAB9-447C-AA8B-2A54C2962046}"/>
    <cellStyle name="Normal 4 9 3 2 2 2 3 3" xfId="29914" xr:uid="{67614D26-94FA-4815-8DB2-6CE4DE4D22B8}"/>
    <cellStyle name="Normal 4 9 3 2 2 2 4" xfId="29915" xr:uid="{9AC57EC2-9C82-402D-ADEE-0C44D73A560D}"/>
    <cellStyle name="Normal 4 9 3 2 2 2 4 2" xfId="29916" xr:uid="{E0EE8D4B-C6ED-4F80-A9D1-E36E13B028AA}"/>
    <cellStyle name="Normal 4 9 3 2 2 2 5" xfId="29917" xr:uid="{7F075E45-A502-44C2-8800-0910F26987A4}"/>
    <cellStyle name="Normal 4 9 3 2 2 2 5 2" xfId="29918" xr:uid="{0ED24A08-C6CB-4E11-9460-0A8EA822ACBE}"/>
    <cellStyle name="Normal 4 9 3 2 2 2 6" xfId="29919" xr:uid="{97E36E3E-DEFB-43A9-B985-AAC445AD3B0A}"/>
    <cellStyle name="Normal 4 9 3 2 2 2 6 2" xfId="29920" xr:uid="{C859C85F-ED92-40AB-9CBA-199C433F544B}"/>
    <cellStyle name="Normal 4 9 3 2 2 2 7" xfId="29921" xr:uid="{F15840AE-BDBA-42DE-B1DF-B1ED6E4A883E}"/>
    <cellStyle name="Normal 4 9 3 2 2 2 7 2" xfId="29922" xr:uid="{C0FE3F13-2996-458E-A531-21F34B762453}"/>
    <cellStyle name="Normal 4 9 3 2 2 2 8" xfId="29923" xr:uid="{B7D7C7E3-5E5A-4440-8F5C-31CE2E395EA2}"/>
    <cellStyle name="Normal 4 9 3 2 2 3" xfId="29924" xr:uid="{56B88FB6-CCA9-4C76-8DA0-AE175C95CA05}"/>
    <cellStyle name="Normal 4 9 3 2 2 3 2" xfId="29925" xr:uid="{0E598A87-C7B5-4A5D-AA86-7CE24F34C1E4}"/>
    <cellStyle name="Normal 4 9 3 2 2 3 2 2" xfId="29926" xr:uid="{564546B1-30AA-4BA5-BCA6-44D4B800AEBE}"/>
    <cellStyle name="Normal 4 9 3 2 2 3 2 2 2" xfId="29927" xr:uid="{BC446AB3-2775-41EF-9F54-12DE350C7476}"/>
    <cellStyle name="Normal 4 9 3 2 2 3 2 3" xfId="29928" xr:uid="{ADF979C2-9AFE-4D2C-B7B3-2AE0DB4022A8}"/>
    <cellStyle name="Normal 4 9 3 2 2 3 3" xfId="29929" xr:uid="{3B241D4F-63C7-4ED0-92FC-06CDF2136032}"/>
    <cellStyle name="Normal 4 9 3 2 2 4" xfId="29930" xr:uid="{8316EA2D-107E-4CBF-86BF-7777936D59C3}"/>
    <cellStyle name="Normal 4 9 3 2 2 4 2" xfId="29931" xr:uid="{6849A2F3-2160-4D70-9072-3818ABD51385}"/>
    <cellStyle name="Normal 4 9 3 2 2 5" xfId="29932" xr:uid="{8D2C948D-F2F7-473F-965F-E09D373FDA19}"/>
    <cellStyle name="Normal 4 9 3 2 2 5 2" xfId="29933" xr:uid="{836FF55D-960A-479A-BE5F-DB945909E6B2}"/>
    <cellStyle name="Normal 4 9 3 2 2 6" xfId="29934" xr:uid="{E5AD7C22-368C-4B00-9BB1-20EC6AC52426}"/>
    <cellStyle name="Normal 4 9 3 2 2 6 2" xfId="29935" xr:uid="{F2971EAF-DF0F-4C02-9C41-E245A5770B8E}"/>
    <cellStyle name="Normal 4 9 3 2 2 7" xfId="29936" xr:uid="{B8F724ED-FF38-461B-83C7-E461A75F6CE3}"/>
    <cellStyle name="Normal 4 9 3 2 2 7 2" xfId="29937" xr:uid="{E177C853-99B0-4F1F-BF7A-DF72EDEFCED8}"/>
    <cellStyle name="Normal 4 9 3 2 2 8" xfId="29938" xr:uid="{61BBFB02-63ED-4D45-81ED-3875B813182E}"/>
    <cellStyle name="Normal 4 9 3 2 2 8 2" xfId="29939" xr:uid="{F4CB842F-537D-47F4-8103-BE2FDAEBBBFF}"/>
    <cellStyle name="Normal 4 9 3 2 2 9" xfId="29940" xr:uid="{14810F02-9C3A-46A0-9153-12FCCAA6FE2A}"/>
    <cellStyle name="Normal 4 9 3 2 3" xfId="29941" xr:uid="{A4B57A21-FE88-4737-8B62-38E9018AFE37}"/>
    <cellStyle name="Normal 4 9 3 2 3 2" xfId="29942" xr:uid="{65DA8407-9E41-4B24-9C91-FE9FF09F25EF}"/>
    <cellStyle name="Normal 4 9 3 2 3 2 2" xfId="29943" xr:uid="{585D57FE-68B4-44DC-8056-D4C088FC6779}"/>
    <cellStyle name="Normal 4 9 3 2 3 2 2 2" xfId="29944" xr:uid="{4D4E5A8A-41EE-49ED-9C99-6529E0E9C0D7}"/>
    <cellStyle name="Normal 4 9 3 2 3 2 2 2 2" xfId="29945" xr:uid="{3938E921-12C2-47F0-AE0B-7B11EBCCAE6F}"/>
    <cellStyle name="Normal 4 9 3 2 3 2 2 3" xfId="29946" xr:uid="{AE6901C4-7921-4D85-A518-75ACF0A23861}"/>
    <cellStyle name="Normal 4 9 3 2 3 2 3" xfId="29947" xr:uid="{292EA04C-6940-4D3B-98AE-77E24759EE16}"/>
    <cellStyle name="Normal 4 9 3 2 3 3" xfId="29948" xr:uid="{818FA223-87AE-4942-B056-135868273C22}"/>
    <cellStyle name="Normal 4 9 3 2 3 3 2" xfId="29949" xr:uid="{A1869AD3-8C29-42BF-81EE-B9BBA88C82FD}"/>
    <cellStyle name="Normal 4 9 3 2 3 4" xfId="29950" xr:uid="{6EDA0E67-82D0-4072-8B67-6913B010323A}"/>
    <cellStyle name="Normal 4 9 3 2 3 4 2" xfId="29951" xr:uid="{348B6CBB-67D7-4F10-B527-DDEB76433017}"/>
    <cellStyle name="Normal 4 9 3 2 3 5" xfId="29952" xr:uid="{55E9A770-0227-44B1-814E-32A3B406D260}"/>
    <cellStyle name="Normal 4 9 3 2 3 5 2" xfId="29953" xr:uid="{9F807624-25B4-4F3D-9917-0CC4B07B9FED}"/>
    <cellStyle name="Normal 4 9 3 2 3 6" xfId="29954" xr:uid="{A70FE71C-6D4B-487E-BA17-691E605B1890}"/>
    <cellStyle name="Normal 4 9 3 2 3 6 2" xfId="29955" xr:uid="{FDC11919-306F-49DD-8AE4-C31282977DC0}"/>
    <cellStyle name="Normal 4 9 3 2 3 7" xfId="29956" xr:uid="{78AC95D8-E9B6-44D2-8237-39828FB178AD}"/>
    <cellStyle name="Normal 4 9 3 2 3 7 2" xfId="29957" xr:uid="{A36A62C0-5032-4F78-8DF7-7CB077A5CBCC}"/>
    <cellStyle name="Normal 4 9 3 2 3 8" xfId="29958" xr:uid="{79A80034-A982-44F5-BCE0-825BC05187A1}"/>
    <cellStyle name="Normal 4 9 3 2 4" xfId="29959" xr:uid="{4154F8AF-14D4-45DD-847A-893439EC9162}"/>
    <cellStyle name="Normal 4 9 3 2 4 2" xfId="29960" xr:uid="{A6F787B3-D8FC-4F9B-B1E6-AD53F89DBA7F}"/>
    <cellStyle name="Normal 4 9 3 2 4 2 2" xfId="29961" xr:uid="{D1ED48B6-70D6-4A2A-BF20-7DC3D5F39A24}"/>
    <cellStyle name="Normal 4 9 3 2 4 2 2 2" xfId="29962" xr:uid="{F9BAD3D7-5FBD-4C5A-91D4-54C3B624F70D}"/>
    <cellStyle name="Normal 4 9 3 2 4 2 3" xfId="29963" xr:uid="{B42DA686-7FB5-4DF1-85C3-F509B81ED100}"/>
    <cellStyle name="Normal 4 9 3 2 4 3" xfId="29964" xr:uid="{D9FA9D78-5278-4327-8D08-4D10920CD7AB}"/>
    <cellStyle name="Normal 4 9 3 2 5" xfId="29965" xr:uid="{F8A9D4EB-D31C-40EF-99D9-ABB3564BEBFB}"/>
    <cellStyle name="Normal 4 9 3 2 5 2" xfId="29966" xr:uid="{845F334C-C972-4863-8705-627E1F54CA6A}"/>
    <cellStyle name="Normal 4 9 3 2 6" xfId="29967" xr:uid="{AD712046-8A1E-4B2D-B4C2-726C7FF8B13D}"/>
    <cellStyle name="Normal 4 9 3 2 6 2" xfId="29968" xr:uid="{3BBE47D0-D162-4A39-B85F-CAF5A1335D08}"/>
    <cellStyle name="Normal 4 9 3 2 7" xfId="29969" xr:uid="{247834A2-0C2D-4027-881E-6433AFDF0141}"/>
    <cellStyle name="Normal 4 9 3 2 7 2" xfId="29970" xr:uid="{0E3E8F4E-22DA-46CA-84A9-BB5C39C165B5}"/>
    <cellStyle name="Normal 4 9 3 2 8" xfId="29971" xr:uid="{B989C29C-C7CB-4894-991E-085B6C780D38}"/>
    <cellStyle name="Normal 4 9 3 2 8 2" xfId="29972" xr:uid="{5E32EC69-ECC7-4947-AC8A-2DC931CB6224}"/>
    <cellStyle name="Normal 4 9 3 2 9" xfId="29973" xr:uid="{5B45D763-5F0D-46D1-B10C-D759664F6CD7}"/>
    <cellStyle name="Normal 4 9 3 3" xfId="29974" xr:uid="{0AB14D52-F4CA-4E64-9E0D-6EF7AB21DA4D}"/>
    <cellStyle name="Normal 4 9 3 3 2" xfId="29975" xr:uid="{D8BF4053-26C1-4129-8A13-AA63B09BF6A4}"/>
    <cellStyle name="Normal 4 9 3 4" xfId="29976" xr:uid="{4BE57E35-BD68-4397-8AF3-95C38A5D336C}"/>
    <cellStyle name="Normal 4 9 3 4 2" xfId="29977" xr:uid="{C86DD1A1-EBAD-4E30-9CE6-6D1B2A86CD3A}"/>
    <cellStyle name="Normal 4 9 3 5" xfId="29978" xr:uid="{22B02F0D-1228-4173-A509-6519E4AC75A4}"/>
    <cellStyle name="Normal 4 9 3 5 2" xfId="29979" xr:uid="{87607344-7091-4BD2-AA20-28A39371FCCD}"/>
    <cellStyle name="Normal 4 9 3 5 2 2" xfId="29980" xr:uid="{48FCA190-00C8-4B29-BBD6-93A5FB4DFFD0}"/>
    <cellStyle name="Normal 4 9 3 5 2 2 2" xfId="29981" xr:uid="{0F021683-6E1C-4734-A5A1-CEF7E246BC48}"/>
    <cellStyle name="Normal 4 9 3 5 2 2 2 2" xfId="29982" xr:uid="{B089DCA7-CA13-41A5-BA5C-1507D45BECC3}"/>
    <cellStyle name="Normal 4 9 3 5 2 2 2 2 2" xfId="29983" xr:uid="{59FB97EB-1D8E-437E-9F64-A4EC9D879961}"/>
    <cellStyle name="Normal 4 9 3 5 2 2 2 3" xfId="29984" xr:uid="{6522C131-3E84-49AB-B3BD-A7131D231B85}"/>
    <cellStyle name="Normal 4 9 3 5 2 2 3" xfId="29985" xr:uid="{BDF6791F-AD55-4859-8E98-75E7AAA18EBF}"/>
    <cellStyle name="Normal 4 9 3 5 2 3" xfId="29986" xr:uid="{82B17DEF-8BEA-43D9-AC8F-6997607B7BD4}"/>
    <cellStyle name="Normal 4 9 3 5 2 3 2" xfId="29987" xr:uid="{708312B4-54DE-4212-985B-555F951C8115}"/>
    <cellStyle name="Normal 4 9 3 5 2 4" xfId="29988" xr:uid="{F6DB4C83-53A4-43C2-A1BD-9B210FA937AB}"/>
    <cellStyle name="Normal 4 9 3 5 2 4 2" xfId="29989" xr:uid="{860B679A-D426-4D92-8331-5F8F149594BA}"/>
    <cellStyle name="Normal 4 9 3 5 2 5" xfId="29990" xr:uid="{37F6808C-7767-4C53-9F06-621A1AD64F0E}"/>
    <cellStyle name="Normal 4 9 3 5 2 5 2" xfId="29991" xr:uid="{FD3F7D07-93F4-40B8-B330-6A978B3AC72E}"/>
    <cellStyle name="Normal 4 9 3 5 2 6" xfId="29992" xr:uid="{5E56FF0D-5A4E-4A79-815D-8B2BDBE5B31D}"/>
    <cellStyle name="Normal 4 9 3 5 2 6 2" xfId="29993" xr:uid="{F726B0B6-C1F9-4632-A702-0D267C504C7F}"/>
    <cellStyle name="Normal 4 9 3 5 2 7" xfId="29994" xr:uid="{76F90AFC-B137-49ED-BCB4-908FBAA0BD88}"/>
    <cellStyle name="Normal 4 9 3 5 2 7 2" xfId="29995" xr:uid="{F1851EB5-740E-4EF6-B7BD-A87C52F9060D}"/>
    <cellStyle name="Normal 4 9 3 5 2 8" xfId="29996" xr:uid="{4A7C6C2F-72E9-4C84-8CF8-1A3D4864762F}"/>
    <cellStyle name="Normal 4 9 3 5 3" xfId="29997" xr:uid="{EEB77D42-2009-4DC5-B445-56E773459165}"/>
    <cellStyle name="Normal 4 9 3 5 3 2" xfId="29998" xr:uid="{D8B8F7CC-34BD-4B53-9451-8E1761D43AF8}"/>
    <cellStyle name="Normal 4 9 3 5 3 2 2" xfId="29999" xr:uid="{DA5948E9-90BF-4D75-9968-350A1DEEFBCD}"/>
    <cellStyle name="Normal 4 9 3 5 3 2 2 2" xfId="30000" xr:uid="{85EA2BDB-A8E6-446B-B3BF-D24155C86BFC}"/>
    <cellStyle name="Normal 4 9 3 5 3 2 3" xfId="30001" xr:uid="{BEBE3147-14CE-4B4C-88ED-3FC613A47E59}"/>
    <cellStyle name="Normal 4 9 3 5 3 3" xfId="30002" xr:uid="{1A576690-2D40-4DA5-B0DE-AD87B71AF4CA}"/>
    <cellStyle name="Normal 4 9 3 5 4" xfId="30003" xr:uid="{6FB8BF5B-0B76-4246-83F0-74D5F35BB7C2}"/>
    <cellStyle name="Normal 4 9 3 5 4 2" xfId="30004" xr:uid="{D13C0D10-5C39-41AF-A097-1F126CFB1F90}"/>
    <cellStyle name="Normal 4 9 3 5 5" xfId="30005" xr:uid="{10CB3805-1D54-4EFC-BE9D-BE1654817E1C}"/>
    <cellStyle name="Normal 4 9 3 5 5 2" xfId="30006" xr:uid="{665F41F2-081D-4A4E-85F7-362F35D7BBE4}"/>
    <cellStyle name="Normal 4 9 3 5 6" xfId="30007" xr:uid="{601FEB7B-9911-4A8C-AF67-7E70D97DBF4A}"/>
    <cellStyle name="Normal 4 9 3 5 6 2" xfId="30008" xr:uid="{08859BE9-F970-4152-BDBB-9E82F3328DDE}"/>
    <cellStyle name="Normal 4 9 3 5 7" xfId="30009" xr:uid="{E07F2F39-14D3-4EAE-9F40-DBD855B7EB4E}"/>
    <cellStyle name="Normal 4 9 3 5 7 2" xfId="30010" xr:uid="{9ABE78E8-225E-4DC5-8921-5C43EA6C1F5C}"/>
    <cellStyle name="Normal 4 9 3 5 8" xfId="30011" xr:uid="{3F557FC8-F232-4C4A-B3E9-11D80ECE8EEF}"/>
    <cellStyle name="Normal 4 9 3 6" xfId="30012" xr:uid="{905EA27D-EE5C-4FAB-A2DE-1F42E86B5744}"/>
    <cellStyle name="Normal 4 9 3 6 2" xfId="30013" xr:uid="{7D547056-1355-4204-B91E-553B583CF846}"/>
    <cellStyle name="Normal 4 9 3 6 2 2" xfId="30014" xr:uid="{590AF36C-E5F4-48C2-9967-43E73CCCF674}"/>
    <cellStyle name="Normal 4 9 3 6 2 2 2" xfId="30015" xr:uid="{7822F29D-11A5-43C4-B65E-19251F9BBE95}"/>
    <cellStyle name="Normal 4 9 3 6 2 3" xfId="30016" xr:uid="{CD355F0A-31C4-46F9-B53C-425353260F93}"/>
    <cellStyle name="Normal 4 9 3 6 3" xfId="30017" xr:uid="{46F96746-AE89-4FAB-9807-F6AB5A05E037}"/>
    <cellStyle name="Normal 4 9 3 7" xfId="30018" xr:uid="{A27D02EC-7285-476F-9872-BB91340BA6A7}"/>
    <cellStyle name="Normal 4 9 3 7 2" xfId="30019" xr:uid="{7B39FEB7-2FC4-4F91-A787-336AA0184B25}"/>
    <cellStyle name="Normal 4 9 3 8" xfId="30020" xr:uid="{B90C25A1-A6BF-4E64-969D-F878E8B0298F}"/>
    <cellStyle name="Normal 4 9 3 8 2" xfId="30021" xr:uid="{4D774F90-5606-4CED-833A-B8B45DB8E232}"/>
    <cellStyle name="Normal 4 9 3 9" xfId="30022" xr:uid="{268CDEFB-5E98-45F6-8E3C-209FB4211C43}"/>
    <cellStyle name="Normal 4 9 3 9 2" xfId="30023" xr:uid="{F6818E70-1936-4A72-A8FD-F019F06C1FC4}"/>
    <cellStyle name="Normal 4 9 4" xfId="30024" xr:uid="{6AFA252B-5841-4E32-BAA8-7A393C48EF58}"/>
    <cellStyle name="Normal 4 9 4 2" xfId="30025" xr:uid="{4AB8800C-2EE5-44FB-94E5-51AA24020704}"/>
    <cellStyle name="Normal 4 9 4 2 2" xfId="30026" xr:uid="{B7715994-9568-469E-895F-07F0E410203F}"/>
    <cellStyle name="Normal 4 9 4 2 2 2" xfId="30027" xr:uid="{080801C2-8CA6-47EE-9005-4C9D8DFA017D}"/>
    <cellStyle name="Normal 4 9 4 2 2 2 2" xfId="30028" xr:uid="{87201D94-A1F6-4894-AAF8-B08540252429}"/>
    <cellStyle name="Normal 4 9 4 2 2 2 2 2" xfId="30029" xr:uid="{35CE5211-1902-42D8-BE78-150B9665BA79}"/>
    <cellStyle name="Normal 4 9 4 2 2 2 2 2 2" xfId="30030" xr:uid="{83857F61-4590-4DB2-8773-4B4A0A780647}"/>
    <cellStyle name="Normal 4 9 4 2 2 2 2 2 2 2" xfId="30031" xr:uid="{1FBEB54E-D93E-4923-BC45-A6A178656007}"/>
    <cellStyle name="Normal 4 9 4 2 2 2 2 2 3" xfId="30032" xr:uid="{6F6D6A79-F023-421F-A8AA-680656839024}"/>
    <cellStyle name="Normal 4 9 4 2 2 2 2 3" xfId="30033" xr:uid="{FEBBF888-0D61-4281-A4BE-B01E5FA8527D}"/>
    <cellStyle name="Normal 4 9 4 2 2 2 3" xfId="30034" xr:uid="{F8B78A10-AF3E-4D05-8DDC-311C1B01AA71}"/>
    <cellStyle name="Normal 4 9 4 2 2 2 3 2" xfId="30035" xr:uid="{C34D89E8-95EC-4576-A98B-AF0E1DC8685B}"/>
    <cellStyle name="Normal 4 9 4 2 2 2 4" xfId="30036" xr:uid="{60382EF8-3626-4777-9BEC-A7797C703139}"/>
    <cellStyle name="Normal 4 9 4 2 2 2 4 2" xfId="30037" xr:uid="{4C35B81A-ABB0-4EAF-B832-A605C7F441C4}"/>
    <cellStyle name="Normal 4 9 4 2 2 2 5" xfId="30038" xr:uid="{C2C6DFAB-2E13-4C90-84DE-648B340D8DC7}"/>
    <cellStyle name="Normal 4 9 4 2 2 2 5 2" xfId="30039" xr:uid="{1A43B65B-CCBE-42B8-819E-3B3F9F4C3FA2}"/>
    <cellStyle name="Normal 4 9 4 2 2 2 6" xfId="30040" xr:uid="{B7024CA7-D8EE-4154-B53D-AF6B1E160546}"/>
    <cellStyle name="Normal 4 9 4 2 2 2 6 2" xfId="30041" xr:uid="{34A1C8E2-86D2-4F9A-8D62-051E9EAD0B15}"/>
    <cellStyle name="Normal 4 9 4 2 2 2 7" xfId="30042" xr:uid="{C1626E0B-1E95-403B-BA4B-24DFD29820D3}"/>
    <cellStyle name="Normal 4 9 4 2 2 2 7 2" xfId="30043" xr:uid="{576189E2-460E-4A31-A22F-85DD0867EA64}"/>
    <cellStyle name="Normal 4 9 4 2 2 2 8" xfId="30044" xr:uid="{AF430045-10CD-439F-956C-C2E764CFA969}"/>
    <cellStyle name="Normal 4 9 4 2 2 3" xfId="30045" xr:uid="{248FB886-FD3B-44E9-9A61-C19814541B08}"/>
    <cellStyle name="Normal 4 9 4 2 2 3 2" xfId="30046" xr:uid="{66703B35-6592-408B-AAB4-F269E6488B02}"/>
    <cellStyle name="Normal 4 9 4 2 2 3 2 2" xfId="30047" xr:uid="{BC048189-5280-479C-9533-760CBA87F947}"/>
    <cellStyle name="Normal 4 9 4 2 2 3 2 2 2" xfId="30048" xr:uid="{9AF53FED-5084-48E4-AA8F-A981DF321441}"/>
    <cellStyle name="Normal 4 9 4 2 2 3 2 3" xfId="30049" xr:uid="{D1A8A07B-5823-4E90-BD7D-3EE1116F4C4E}"/>
    <cellStyle name="Normal 4 9 4 2 2 3 3" xfId="30050" xr:uid="{DF98D1D2-11EA-4191-A379-08FA9C5C8B0F}"/>
    <cellStyle name="Normal 4 9 4 2 2 4" xfId="30051" xr:uid="{C34A2CBB-E53E-4110-B416-66B4FE47A7A8}"/>
    <cellStyle name="Normal 4 9 4 2 2 4 2" xfId="30052" xr:uid="{E8810397-3BE8-4947-A27E-31DB387D4A4E}"/>
    <cellStyle name="Normal 4 9 4 2 2 5" xfId="30053" xr:uid="{0D6BDF9B-68D6-439D-8BC5-D93A8F4F0887}"/>
    <cellStyle name="Normal 4 9 4 2 2 5 2" xfId="30054" xr:uid="{8543DD5A-72B8-4AAF-A7CC-FFEBF3C416D2}"/>
    <cellStyle name="Normal 4 9 4 2 2 6" xfId="30055" xr:uid="{6F76D0DF-EE3A-41A1-AFE1-9CD1F149085B}"/>
    <cellStyle name="Normal 4 9 4 2 2 6 2" xfId="30056" xr:uid="{35536BBC-FB64-4B4E-B8E5-4341D68D6243}"/>
    <cellStyle name="Normal 4 9 4 2 2 7" xfId="30057" xr:uid="{7D9434A3-D5B0-47A0-B295-9E0E1B33CF82}"/>
    <cellStyle name="Normal 4 9 4 2 2 7 2" xfId="30058" xr:uid="{C63CF881-66C7-41F0-BBD3-7C88BB78001D}"/>
    <cellStyle name="Normal 4 9 4 2 2 8" xfId="30059" xr:uid="{D324513A-BDF5-4CE3-8A5C-1963EFA0807A}"/>
    <cellStyle name="Normal 4 9 4 2 3" xfId="30060" xr:uid="{5F10AE12-18EF-4BF8-A057-968EAD7043BD}"/>
    <cellStyle name="Normal 4 9 4 2 3 2" xfId="30061" xr:uid="{FB0AEAC5-8EFE-47A6-AA16-12A557228BC6}"/>
    <cellStyle name="Normal 4 9 4 2 3 2 2" xfId="30062" xr:uid="{8A1A4EE8-6150-4550-8A8F-3C6235281E3F}"/>
    <cellStyle name="Normal 4 9 4 2 3 2 2 2" xfId="30063" xr:uid="{0EE0AEB7-3C0C-4F91-B5CF-802E06D67270}"/>
    <cellStyle name="Normal 4 9 4 2 3 2 3" xfId="30064" xr:uid="{9F7F31C6-FBB6-429D-9914-33C91812EF2B}"/>
    <cellStyle name="Normal 4 9 4 2 3 3" xfId="30065" xr:uid="{546AA540-CB68-46A1-A543-44148D9FB75B}"/>
    <cellStyle name="Normal 4 9 4 2 4" xfId="30066" xr:uid="{04C1ACEA-3313-46DA-ACE9-9A7203A17DC2}"/>
    <cellStyle name="Normal 4 9 4 2 4 2" xfId="30067" xr:uid="{9C47711B-584F-4F86-B3F7-0CD1E1E68FFC}"/>
    <cellStyle name="Normal 4 9 4 2 5" xfId="30068" xr:uid="{12272FF1-A826-4864-B011-6E82304B69FA}"/>
    <cellStyle name="Normal 4 9 4 2 5 2" xfId="30069" xr:uid="{2DC433BA-0768-4F4C-B514-B4F3795ED2B4}"/>
    <cellStyle name="Normal 4 9 4 2 6" xfId="30070" xr:uid="{D6B0F8A1-0871-495B-8D0F-BF9907E96853}"/>
    <cellStyle name="Normal 4 9 4 2 6 2" xfId="30071" xr:uid="{0F352B78-A9DE-465E-B2C7-54818026B3C6}"/>
    <cellStyle name="Normal 4 9 4 2 7" xfId="30072" xr:uid="{3E090A61-0C58-4B82-A08D-36258618284F}"/>
    <cellStyle name="Normal 4 9 4 2 7 2" xfId="30073" xr:uid="{6E1AA054-CE42-4ADF-A78E-B16A77D2FBE3}"/>
    <cellStyle name="Normal 4 9 4 2 8" xfId="30074" xr:uid="{4CCF4670-BABB-4226-A260-EF5AA1159769}"/>
    <cellStyle name="Normal 4 9 4 2 8 2" xfId="30075" xr:uid="{14382E6C-FD6E-4987-9161-0472F8B1C135}"/>
    <cellStyle name="Normal 4 9 4 2 9" xfId="30076" xr:uid="{C88392F8-C076-4AB8-ABF4-B4778615E94A}"/>
    <cellStyle name="Normal 4 9 4 3" xfId="30077" xr:uid="{C70616E8-B138-437B-961D-517B63A102EC}"/>
    <cellStyle name="Normal 4 9 4 3 2" xfId="30078" xr:uid="{A6D02891-5198-413F-B917-9E67589C3451}"/>
    <cellStyle name="Normal 4 9 4 3 2 2" xfId="30079" xr:uid="{6D903140-7089-4BC4-AD0E-E11004A277C7}"/>
    <cellStyle name="Normal 4 9 4 3 2 2 2" xfId="30080" xr:uid="{BE0E746C-E2FA-4898-B71E-85F4919CAAF3}"/>
    <cellStyle name="Normal 4 9 4 3 2 2 2 2" xfId="30081" xr:uid="{BE08149D-A8AC-429C-838F-43F006F59043}"/>
    <cellStyle name="Normal 4 9 4 3 2 2 3" xfId="30082" xr:uid="{D38B6171-F6CA-41EC-A9B7-0B9B07B56B8A}"/>
    <cellStyle name="Normal 4 9 4 3 2 3" xfId="30083" xr:uid="{BD438269-5BA6-4781-A6F8-00511A9D9AB8}"/>
    <cellStyle name="Normal 4 9 4 3 3" xfId="30084" xr:uid="{B8EB5BEF-7A77-4EDA-9DFA-FBC012CA60A9}"/>
    <cellStyle name="Normal 4 9 4 3 3 2" xfId="30085" xr:uid="{F4C28A8F-F8CC-4DC7-A4AA-52F3E1487EEF}"/>
    <cellStyle name="Normal 4 9 4 3 4" xfId="30086" xr:uid="{FBD708BF-A053-4D86-ADA7-4487D36CA8F2}"/>
    <cellStyle name="Normal 4 9 4 3 4 2" xfId="30087" xr:uid="{397A4392-95EC-4248-BFE7-7E3593A8001C}"/>
    <cellStyle name="Normal 4 9 4 3 5" xfId="30088" xr:uid="{D07D9C12-42CE-426F-8975-A8523B51D0BF}"/>
    <cellStyle name="Normal 4 9 4 3 5 2" xfId="30089" xr:uid="{DF4F1AE1-F3BB-4D6C-AD7A-DE0D175CE44D}"/>
    <cellStyle name="Normal 4 9 4 3 6" xfId="30090" xr:uid="{0CFDFAC8-DBAD-4EB0-85D0-FA3CC2D4AEB2}"/>
    <cellStyle name="Normal 4 9 4 3 6 2" xfId="30091" xr:uid="{4139FFC5-E468-4887-A4F7-1D9D91EC269C}"/>
    <cellStyle name="Normal 4 9 4 3 7" xfId="30092" xr:uid="{96859202-1278-40A6-B729-113A7E74454A}"/>
    <cellStyle name="Normal 4 9 4 3 7 2" xfId="30093" xr:uid="{7C1EF601-0F5A-4BBB-B4A8-DE9288D11099}"/>
    <cellStyle name="Normal 4 9 4 3 8" xfId="30094" xr:uid="{44081022-A510-4938-897B-DDD1A142E456}"/>
    <cellStyle name="Normal 4 9 4 4" xfId="30095" xr:uid="{95D9ADBE-CF62-4705-A348-E6BCBF42CFF0}"/>
    <cellStyle name="Normal 4 9 4 4 2" xfId="30096" xr:uid="{C54DDF2B-FB79-4924-91C8-5FB9A19AB4E1}"/>
    <cellStyle name="Normal 4 9 4 4 2 2" xfId="30097" xr:uid="{877869A6-A7E0-431C-9279-6C5EC5EBEA57}"/>
    <cellStyle name="Normal 4 9 4 4 2 2 2" xfId="30098" xr:uid="{5B15A484-14B1-4B81-B569-BD757C4F87E0}"/>
    <cellStyle name="Normal 4 9 4 4 2 3" xfId="30099" xr:uid="{F2FF146C-4812-4318-9E27-8D369AFEEAF2}"/>
    <cellStyle name="Normal 4 9 4 4 3" xfId="30100" xr:uid="{A8C38D6C-0FB3-4964-877E-DB755BC21F23}"/>
    <cellStyle name="Normal 4 9 4 5" xfId="30101" xr:uid="{EBE055FF-ABB9-4F90-8B12-5957138B3FE9}"/>
    <cellStyle name="Normal 4 9 4 5 2" xfId="30102" xr:uid="{38F9C8A5-4527-438F-9475-EB34805614AB}"/>
    <cellStyle name="Normal 4 9 4 6" xfId="30103" xr:uid="{D4DB8D90-B5F4-495D-ABFC-9BEFD0AA6002}"/>
    <cellStyle name="Normal 4 9 4 6 2" xfId="30104" xr:uid="{1155F523-4FB3-4CF9-B15C-AA57A27E8938}"/>
    <cellStyle name="Normal 4 9 4 7" xfId="30105" xr:uid="{344DDCF0-787B-49B3-A1FA-783658AB616D}"/>
    <cellStyle name="Normal 4 9 4 7 2" xfId="30106" xr:uid="{13B0A753-7123-41E3-9C29-EB38F6284CBA}"/>
    <cellStyle name="Normal 4 9 4 8" xfId="30107" xr:uid="{F0B87619-7E13-43F3-A426-22C4CB31C23E}"/>
    <cellStyle name="Normal 4 9 4 8 2" xfId="30108" xr:uid="{F5031E73-C77A-401B-8454-F97E829EE3D2}"/>
    <cellStyle name="Normal 4 9 4 9" xfId="30109" xr:uid="{63D40D20-704D-4A1F-8F34-0878054D26DB}"/>
    <cellStyle name="Normal 4 9 5" xfId="30110" xr:uid="{BB132CDF-BAED-4AF6-BD2A-96C58E75A0AB}"/>
    <cellStyle name="Normal 4 9 5 2" xfId="30111" xr:uid="{3D4EE7FD-B1D1-4805-8F43-3B45B3898EED}"/>
    <cellStyle name="Normal 4 9 6" xfId="30112" xr:uid="{3574D528-63A7-428F-BA47-7DCEBB3AF305}"/>
    <cellStyle name="Normal 4 9 6 2" xfId="30113" xr:uid="{318F57E1-8933-4F7F-AF35-8C199B61E625}"/>
    <cellStyle name="Normal 4 9 6 2 2" xfId="30114" xr:uid="{0EC5A580-DB7E-4276-8303-09502BB1B4D2}"/>
    <cellStyle name="Normal 4 9 6 2 2 2" xfId="30115" xr:uid="{D63F937A-DE8B-4442-B7CE-95C94AAD770C}"/>
    <cellStyle name="Normal 4 9 6 2 2 2 2" xfId="30116" xr:uid="{9B6BBAA5-577E-477A-859B-10ADB72D6DEF}"/>
    <cellStyle name="Normal 4 9 6 2 2 2 2 2" xfId="30117" xr:uid="{04220B0E-10E4-4115-9903-1DEC222D210D}"/>
    <cellStyle name="Normal 4 9 6 2 2 2 3" xfId="30118" xr:uid="{5DD1BC80-867D-4587-BDAC-5636523900F3}"/>
    <cellStyle name="Normal 4 9 6 2 2 3" xfId="30119" xr:uid="{1F6F2F51-5B8C-4F61-BBCB-2C8CABBC6A21}"/>
    <cellStyle name="Normal 4 9 6 2 3" xfId="30120" xr:uid="{69A82F85-E4E0-47F9-B1A8-41EB4F60F4E0}"/>
    <cellStyle name="Normal 4 9 6 2 3 2" xfId="30121" xr:uid="{8C112756-8E33-4581-852B-93DDA3AD1D22}"/>
    <cellStyle name="Normal 4 9 6 2 4" xfId="30122" xr:uid="{2BBB83B7-5104-46DA-955F-F45CF4A5AE48}"/>
    <cellStyle name="Normal 4 9 6 2 4 2" xfId="30123" xr:uid="{44C07284-9242-4E22-B3B7-6AFD48AF47C8}"/>
    <cellStyle name="Normal 4 9 6 2 5" xfId="30124" xr:uid="{DBCFAF42-1714-4D0D-ABB0-48AFBCC7E806}"/>
    <cellStyle name="Normal 4 9 6 2 5 2" xfId="30125" xr:uid="{13F8520C-D3EC-4016-AAD4-641A5BDF1A67}"/>
    <cellStyle name="Normal 4 9 6 2 6" xfId="30126" xr:uid="{A18D609B-819C-430D-8B05-B2DFF52ED1B8}"/>
    <cellStyle name="Normal 4 9 6 2 6 2" xfId="30127" xr:uid="{0C007A60-C41A-4BFD-AD32-D42C8FAEDBCD}"/>
    <cellStyle name="Normal 4 9 6 2 7" xfId="30128" xr:uid="{34FF290C-B7E0-469C-81C5-087323340660}"/>
    <cellStyle name="Normal 4 9 6 2 7 2" xfId="30129" xr:uid="{F2A91EB3-E7EC-429A-87A5-32D88C1D3E90}"/>
    <cellStyle name="Normal 4 9 6 2 8" xfId="30130" xr:uid="{7B821F00-6D38-4D75-B189-7EE3872AB857}"/>
    <cellStyle name="Normal 4 9 6 3" xfId="30131" xr:uid="{C38FBB1C-D115-499C-92F3-0B6C8BC25656}"/>
    <cellStyle name="Normal 4 9 6 3 2" xfId="30132" xr:uid="{75235D51-B070-4DA5-A100-EF5C3EFF51EB}"/>
    <cellStyle name="Normal 4 9 6 3 2 2" xfId="30133" xr:uid="{100393C5-B601-4885-A0ED-A517B3E25747}"/>
    <cellStyle name="Normal 4 9 6 3 2 2 2" xfId="30134" xr:uid="{BA78A7A5-5CB8-4E48-9E6D-5BC384C18007}"/>
    <cellStyle name="Normal 4 9 6 3 2 3" xfId="30135" xr:uid="{7237CCE9-2034-4B15-8D62-0DB9CD85506D}"/>
    <cellStyle name="Normal 4 9 6 3 3" xfId="30136" xr:uid="{6ACA96FA-A78B-49CF-BEC8-F10527D0F743}"/>
    <cellStyle name="Normal 4 9 6 4" xfId="30137" xr:uid="{0C6EDA6F-C13C-4696-B27E-B06EE10D54DA}"/>
    <cellStyle name="Normal 4 9 6 4 2" xfId="30138" xr:uid="{9AB61BDD-A5F2-4596-A57B-BA7D2B9235DF}"/>
    <cellStyle name="Normal 4 9 6 5" xfId="30139" xr:uid="{25898779-313C-478D-B20D-634B09446CBF}"/>
    <cellStyle name="Normal 4 9 6 5 2" xfId="30140" xr:uid="{9CECA31F-7258-47A6-AD58-4C65667D68F4}"/>
    <cellStyle name="Normal 4 9 6 6" xfId="30141" xr:uid="{FED5EF3D-C0D5-4DCA-BB81-668CF7EB60A3}"/>
    <cellStyle name="Normal 4 9 6 6 2" xfId="30142" xr:uid="{1C2C05DB-DBC1-4663-AAE1-289FD479591E}"/>
    <cellStyle name="Normal 4 9 6 7" xfId="30143" xr:uid="{684E4F74-F96F-4D1C-B376-26E4778676C1}"/>
    <cellStyle name="Normal 4 9 6 7 2" xfId="30144" xr:uid="{76363D80-7131-4972-987C-B503D1C08F66}"/>
    <cellStyle name="Normal 4 9 6 8" xfId="30145" xr:uid="{A59FF35D-E24A-4271-82C7-844F277262A6}"/>
    <cellStyle name="Normal 4 9 7" xfId="30146" xr:uid="{7EFBAFCC-652A-4844-B321-DEAF2B2E6A24}"/>
    <cellStyle name="Normal 4 9 7 2" xfId="30147" xr:uid="{D9D2A240-5EAE-47C5-9BA2-DA9CCDE9422D}"/>
    <cellStyle name="Normal 4 9 7 2 2" xfId="30148" xr:uid="{DDDDB869-1DE2-4AEF-AD7A-EAB13F137A9C}"/>
    <cellStyle name="Normal 4 9 7 2 2 2" xfId="30149" xr:uid="{9404C435-6F2E-4352-B70B-62A2848A1694}"/>
    <cellStyle name="Normal 4 9 7 2 3" xfId="30150" xr:uid="{884ADB3B-B697-4005-BCF2-E4BF868BDEDB}"/>
    <cellStyle name="Normal 4 9 7 3" xfId="30151" xr:uid="{3C09D3BE-25B2-4717-9172-945A7D08ADAD}"/>
    <cellStyle name="Normal 4 9 8" xfId="30152" xr:uid="{76E56013-2045-4534-A823-99B03AA14E1C}"/>
    <cellStyle name="Normal 4 9 8 2" xfId="30153" xr:uid="{CEA53B6E-F584-4C8F-A902-2421FA46FABC}"/>
    <cellStyle name="Normal 4 9 9" xfId="30154" xr:uid="{DE94E0B9-A5C3-4F43-A80B-C227D747D6BC}"/>
    <cellStyle name="Normal 4 9 9 2" xfId="30155" xr:uid="{62BCECF0-36B7-42FD-9E69-51B85B2CA397}"/>
    <cellStyle name="Normal 4_ทะเบียนตั๋วจ่าย-วาไรตี้แอสเซ็ท 4" xfId="44356" xr:uid="{DBB415F7-73BA-4B80-8BD7-1CDB819A6047}"/>
    <cellStyle name="Normal 40" xfId="389" xr:uid="{DCDD740B-26E4-4E9B-9A20-2B1252DE3DD1}"/>
    <cellStyle name="Normal 40 2" xfId="30157" xr:uid="{0DA37FDA-A4D5-4D44-88A5-26C8F5C2116E}"/>
    <cellStyle name="Normal 40 3" xfId="44357" xr:uid="{F250A07B-AABF-4685-A368-6AB45AB4C6AB}"/>
    <cellStyle name="Normal 40 4" xfId="30156" xr:uid="{556BED53-5525-4356-BF7D-A94E82202160}"/>
    <cellStyle name="Normal 41" xfId="390" xr:uid="{5ABD1593-96C2-4151-A13C-B6A42CA7327D}"/>
    <cellStyle name="Normal 41 2" xfId="44358" xr:uid="{F6EA53A0-DCA3-4D37-92FD-2CE5D8D396E7}"/>
    <cellStyle name="Normal 41 3" xfId="44359" xr:uid="{56CB5B52-1276-4BFF-BE61-9B4C0758E247}"/>
    <cellStyle name="Normal 41 4" xfId="30158" xr:uid="{FCADA986-DCB2-4ED1-86CC-2D98E756ABB0}"/>
    <cellStyle name="Normal 42" xfId="396" xr:uid="{3416F142-E8D1-4240-AE82-95F0F4C4F0A2}"/>
    <cellStyle name="Normal 42 2" xfId="44360" xr:uid="{D6D92063-8623-404D-8086-B812B42BE9AC}"/>
    <cellStyle name="Normal 42 3" xfId="30159" xr:uid="{CD2EE59E-2098-4599-AD3F-1557D96CCCFA}"/>
    <cellStyle name="Normal 43" xfId="399" xr:uid="{E4F1DA22-863F-4513-B0A0-EF24C13CC8AC}"/>
    <cellStyle name="Normal 43 2" xfId="30161" xr:uid="{17A5E7F9-F32A-446D-ABF9-A1BC13357A06}"/>
    <cellStyle name="Normal 43 3" xfId="30160" xr:uid="{1C929795-CC53-4655-B09E-6BF950107EDA}"/>
    <cellStyle name="Normal 44" xfId="402" xr:uid="{6DF037D1-C14D-4F6D-9535-E82C37A7B68E}"/>
    <cellStyle name="Normal 44 2" xfId="30163" xr:uid="{1311813E-8681-4B2F-9F38-FE9611D3E0B7}"/>
    <cellStyle name="Normal 44 3" xfId="30162" xr:uid="{FAD6C1A4-46B4-4D03-911B-7B249CB0E5C4}"/>
    <cellStyle name="Normal 44 3 2" xfId="30164" xr:uid="{40B4F3E4-9B92-4F3E-9D0C-93F9D1D73C8E}"/>
    <cellStyle name="Normal 45" xfId="446" xr:uid="{C5BDFF50-4E9B-4FBF-A46C-48428DCD6DC2}"/>
    <cellStyle name="Normal 45 2" xfId="30166" xr:uid="{EE080622-CA78-4FE0-B8D8-99D239B5D351}"/>
    <cellStyle name="Normal 45 2 2" xfId="30167" xr:uid="{92A76F57-9EC8-4901-8615-5E839F16F1A6}"/>
    <cellStyle name="Normal 45 2 2 2" xfId="30168" xr:uid="{75EADE1F-697F-40B4-88BC-DA0C2AA2BB92}"/>
    <cellStyle name="Normal 45 2 2 2 2" xfId="30169" xr:uid="{719F5B58-2623-4A5C-9EB2-D24DF76AB10C}"/>
    <cellStyle name="Normal 45 2 2 2 2 2" xfId="30170" xr:uid="{5A4F069C-576C-4BF9-B38A-5952446219C3}"/>
    <cellStyle name="Normal 45 2 2 2 2 2 2" xfId="44614" xr:uid="{78CC783A-2AE5-498C-A53B-10DD20CFA41F}"/>
    <cellStyle name="Normal 45 2 2 2 2 2 2 2" xfId="44615" xr:uid="{3CD4CC3A-5E8F-4EB8-AF3C-DB99812E3598}"/>
    <cellStyle name="Normal 45 2 2 2 2 2 2 2 2" xfId="44616" xr:uid="{30D2E2C8-B4ED-428B-BF41-1FD493DB3B9C}"/>
    <cellStyle name="Normal 45 2 2 2 2 2 2 2 2 2" xfId="44617" xr:uid="{128281B4-AEDB-4DD7-91E2-E25648E4485F}"/>
    <cellStyle name="Normal 45 2 2 2 2 2 2 2 2 2 2" xfId="44618" xr:uid="{45918946-9296-457A-9219-5FD0C79B7526}"/>
    <cellStyle name="Normal 45 2 2 2 2 2 2 2 2 2 2 2" xfId="44619" xr:uid="{E6500F4E-F42E-4303-B0D9-8E548CBF3C08}"/>
    <cellStyle name="Normal 45 2 2 2 2 2 2 2 2 2 2 2 2" xfId="44620" xr:uid="{E1290B7A-E820-4BA5-957F-66EC9791DDA1}"/>
    <cellStyle name="Normal 45 2 2 2 2 2 2 2 2 2 2 2 2 2" xfId="44621" xr:uid="{0B994DA1-0980-46DB-9DC2-EB66651C0E96}"/>
    <cellStyle name="Normal 45 2 2 2 2 2 2 2 2 2 2 2 2 2 2" xfId="44622" xr:uid="{2A870A6B-CD6B-464D-8B73-8DB17664454B}"/>
    <cellStyle name="Normal 45 2 2 2 2 2 2 2 2 2 2 2 2 2 2 2" xfId="44623" xr:uid="{A7EBE1D7-808E-4143-B51C-7F61B7DDF3C7}"/>
    <cellStyle name="Normal 45 2 2 2 2 2 2 2 2 2 2 2 2 2 2 2 2" xfId="44624" xr:uid="{C261340D-7DCD-4325-ABC2-46E9B2FBBC7A}"/>
    <cellStyle name="Normal 45 2 2 2 2 2 2 2 2 2 2 2 2 2 2 2 2 2" xfId="44625" xr:uid="{87494F49-16C8-44F1-A735-3B354775C1CD}"/>
    <cellStyle name="Normal 45 3" xfId="30165" xr:uid="{D0DD1757-5BD1-4E71-97E8-AA635FA1EDFE}"/>
    <cellStyle name="Normal 45 3 2 2 15" xfId="44361" xr:uid="{C4D46A17-9B35-4C1E-BB14-E6FF3F8DB76E}"/>
    <cellStyle name="Normal 46" xfId="157" xr:uid="{AF82ADC4-5742-47C3-BAED-2B7FE92A1674}"/>
    <cellStyle name="Normal 46 2" xfId="30172" xr:uid="{5546B631-F6C5-47F1-9B27-ADC8EBE1CBF8}"/>
    <cellStyle name="Normal 46 2 2" xfId="44626" xr:uid="{A5EE232E-D440-4BC5-B994-72C211CC546A}"/>
    <cellStyle name="Normal 46 2 3" xfId="44627" xr:uid="{C8214A7B-C209-4B3C-A070-0B7F68EFB58D}"/>
    <cellStyle name="Normal 46 2 4" xfId="44628" xr:uid="{EC4C4C3F-92F2-4F01-A791-08CD7AD831F7}"/>
    <cellStyle name="Normal 46 2 5" xfId="44629" xr:uid="{62A013D0-2E16-4F4B-ACD5-FA6DB349C27E}"/>
    <cellStyle name="Normal 46 2 6" xfId="44630" xr:uid="{F9930524-4AA3-4B41-9CF3-C26F45C91363}"/>
    <cellStyle name="Normal 46 3" xfId="30171" xr:uid="{25894B6B-19AA-486C-8E8F-915944B1322A}"/>
    <cellStyle name="Normal 47" xfId="449" xr:uid="{76A3EE5A-B1B0-4D06-AC66-12F59C7EF91B}"/>
    <cellStyle name="Normal 47 2" xfId="30174" xr:uid="{DF86033E-E093-4CDE-A7E8-D662B83C1130}"/>
    <cellStyle name="Normal 47 3" xfId="30173" xr:uid="{678DDA9F-924D-452F-962C-B76C11948CAB}"/>
    <cellStyle name="Normal 48" xfId="451" xr:uid="{5B284C73-0CA9-464F-8FF6-F8717BD5007B}"/>
    <cellStyle name="Normal 48 2" xfId="30175" xr:uid="{70425027-BFB9-4BED-A6E6-F6A50E27CFF8}"/>
    <cellStyle name="Normal 48 3" xfId="587" xr:uid="{AF653F28-DE49-4DA7-808C-31069176A4D0}"/>
    <cellStyle name="Normal 49" xfId="452" xr:uid="{98BA08ED-8DF1-4A26-B59A-22A53DBB6B49}"/>
    <cellStyle name="Normal 49 2" xfId="30176" xr:uid="{D0649B95-CF95-4497-A5B4-41CE828B9942}"/>
    <cellStyle name="Normal 5" xfId="107" xr:uid="{E9F37D20-3807-4179-9BA8-E38D5298815B}"/>
    <cellStyle name="Normal 5 10" xfId="88" xr:uid="{61009DAE-1595-40D3-9A4F-BDAA06691B90}"/>
    <cellStyle name="Normal 5 10 2" xfId="30177" xr:uid="{EBDD939C-7108-4F8E-B9FD-5F6F2B2969A6}"/>
    <cellStyle name="Normal 5 11" xfId="44631" xr:uid="{3F08187C-0F7C-49C5-A258-EC72A752150A}"/>
    <cellStyle name="Normal 5 12" xfId="44632" xr:uid="{AF80AB96-2434-4B4E-80CD-74096084A68C}"/>
    <cellStyle name="Normal 5 13" xfId="44833" xr:uid="{D1F1B20A-09CE-4C92-BBB4-6B91DCC207A0}"/>
    <cellStyle name="Normal 5 14" xfId="567" xr:uid="{B50ABF43-1AFB-4D3D-B1F3-98962949D023}"/>
    <cellStyle name="Normal 5 15" xfId="45001" xr:uid="{1BD9E99F-04CC-4605-96AF-DBC13046E83F}"/>
    <cellStyle name="Normal 5 18 3" xfId="44888" xr:uid="{D9A5088D-891D-4914-8B6B-A894ECEB1521}"/>
    <cellStyle name="Normal 5 2" xfId="115" xr:uid="{F745B725-7A4F-443E-AA83-5A5C5920FBCB}"/>
    <cellStyle name="Normal 5 2 2" xfId="246" xr:uid="{3F1D59D8-DDB1-4B07-9CE2-5A7D239D873A}"/>
    <cellStyle name="Normal 5 2 2 2" xfId="30178" xr:uid="{5484AC90-4DD7-4E34-9891-CE111CCC0C1F}"/>
    <cellStyle name="Normal 5 2 2 2 2" xfId="30179" xr:uid="{57F370BF-6E0C-4107-B1F4-6ABA3372B797}"/>
    <cellStyle name="Normal 5 2 3" xfId="310" xr:uid="{A4B7EC97-F0F8-45D4-A99B-00F695378E3F}"/>
    <cellStyle name="Normal 5 2 3 2" xfId="30180" xr:uid="{333FDA9C-6B5B-4BBF-841E-5BB2B9031852}"/>
    <cellStyle name="Normal 5 2 4" xfId="444" xr:uid="{313BFB81-67D3-4877-9D44-85C696FD8ABE}"/>
    <cellStyle name="Normal 5 2 4 2" xfId="30181" xr:uid="{FD27D8D2-10FE-4204-A5E6-1E23A0213627}"/>
    <cellStyle name="Normal 5 2 5" xfId="481" xr:uid="{B8033668-246F-443D-B1CB-B91369E6D765}"/>
    <cellStyle name="Normal 5 2 6" xfId="534" xr:uid="{ACE84EC5-A148-4730-8142-DA55BC207D78}"/>
    <cellStyle name="Normal 5 3" xfId="307" xr:uid="{810AF448-80A7-42CD-8853-3E9E3C50D7B1}"/>
    <cellStyle name="Normal 5 3 2" xfId="30183" xr:uid="{785293F7-808E-401D-9A8C-18F8C8478798}"/>
    <cellStyle name="Normal 5 3 3" xfId="30182" xr:uid="{BA62B7AC-5449-43C6-A735-7374A08F0CDD}"/>
    <cellStyle name="Normal 5 4" xfId="163" xr:uid="{C0B6C4FF-A84C-44F4-A48F-E55F67D6C2A0}"/>
    <cellStyle name="Normal 5 4 2" xfId="30185" xr:uid="{6EC89646-B9B5-4EEC-BA53-873F1B066343}"/>
    <cellStyle name="Normal 5 4 3" xfId="30184" xr:uid="{42DE10A7-FCCE-4CBC-9BBA-FCB126C0D75E}"/>
    <cellStyle name="Normal 5 5" xfId="411" xr:uid="{F9944C72-3143-431F-ABD9-2D50BC22684A}"/>
    <cellStyle name="Normal 5 5 2" xfId="30187" xr:uid="{5FD8225E-4EBC-4DDF-AE08-FF230128718D}"/>
    <cellStyle name="Normal 5 5 3" xfId="30186" xr:uid="{45E6886A-605C-4327-97E2-65FC84EC9B6D}"/>
    <cellStyle name="Normal 5 6" xfId="441" xr:uid="{BD07C2D0-6135-4D4B-91CC-C089E637C39A}"/>
    <cellStyle name="Normal 5 6 2" xfId="30189" xr:uid="{26914FF8-37DD-4F2F-909C-2E6A2BA34517}"/>
    <cellStyle name="Normal 5 6 3" xfId="30188" xr:uid="{BDA3D40A-9764-4381-A641-9797CFFB5BE4}"/>
    <cellStyle name="Normal 5 7" xfId="476" xr:uid="{E38141AB-AA6F-4A33-9E1D-B27C9C241113}"/>
    <cellStyle name="Normal 5 7 2" xfId="30191" xr:uid="{F1B3984F-9A24-4273-AF68-56453F489247}"/>
    <cellStyle name="Normal 5 7 3" xfId="30190" xr:uid="{8AF403E3-0365-4184-B46B-AC47AEBA6F02}"/>
    <cellStyle name="Normal 5 8" xfId="531" xr:uid="{7C097E5F-94B5-4B34-BA9A-E1D07B80AFC4}"/>
    <cellStyle name="Normal 5 8 2" xfId="30193" xr:uid="{C99ED709-BDCD-4051-9157-E7CD94C0DF4C}"/>
    <cellStyle name="Normal 5 8 3" xfId="30192" xr:uid="{53CD6D7D-1AAF-4398-8E7C-BDEC27613ED3}"/>
    <cellStyle name="Normal 5 9" xfId="30194" xr:uid="{50FD04D6-1126-414C-9A7C-3E4C0D4B8048}"/>
    <cellStyle name="Normal 5 9 2" xfId="30195" xr:uid="{44D4C506-8019-4FCE-AF6E-640D42AEC282}"/>
    <cellStyle name="Normal 50" xfId="483" xr:uid="{562A40BB-2043-4756-BCC3-5E2E283262DE}"/>
    <cellStyle name="Normal 50 2" xfId="44362" xr:uid="{CD4D9550-2BD8-47EC-B29E-B06CAE98F009}"/>
    <cellStyle name="Normal 50 3" xfId="30196" xr:uid="{6F5419B9-CF8E-45D1-9A8E-C480C033BA07}"/>
    <cellStyle name="Normal 51" xfId="484" xr:uid="{DA0FF4F8-1ACD-4AD0-9970-9F86544EDE09}"/>
    <cellStyle name="Normal 51 2" xfId="30198" xr:uid="{A18413A8-B773-480F-BBE1-FA9BB781E046}"/>
    <cellStyle name="Normal 51 3" xfId="30197" xr:uid="{BCD996E0-B2A2-497D-9973-83AF8DADDF21}"/>
    <cellStyle name="Normal 52" xfId="487" xr:uid="{E80F8627-EF5F-409E-B887-7A3BB920DC78}"/>
    <cellStyle name="Normal 52 2" xfId="30200" xr:uid="{6B826259-8335-48CD-A86A-E94F625CB473}"/>
    <cellStyle name="Normal 52 3" xfId="30199" xr:uid="{36CE1B26-817B-470D-81F0-CED235E1564B}"/>
    <cellStyle name="Normal 53" xfId="503" xr:uid="{DCCCA722-69C8-4A39-B202-9A9145F8AEDB}"/>
    <cellStyle name="Normal 53 2" xfId="30202" xr:uid="{07B13A16-02B9-4C5B-9C8B-313882C44482}"/>
    <cellStyle name="Normal 53 3" xfId="30201" xr:uid="{2AFED0DD-3B29-4818-9AC0-E1C226E51B24}"/>
    <cellStyle name="Normal 54" xfId="504" xr:uid="{F8010339-FA79-4A5F-A710-C07E1183B1E5}"/>
    <cellStyle name="Normal 54 2" xfId="30203" xr:uid="{9DFCAD73-3B23-4666-A55B-1C1759AC1686}"/>
    <cellStyle name="Normal 55" xfId="536" xr:uid="{EA75DA68-EEAB-4840-AF17-D6C14A3A5303}"/>
    <cellStyle name="Normal 55 2" xfId="30204" xr:uid="{9E26FA62-6CB8-4F3A-A14E-A681433C06F0}"/>
    <cellStyle name="Normal 56" xfId="30205" xr:uid="{D4590EB4-31B3-4068-B9BF-F60E905A7B70}"/>
    <cellStyle name="Normal 57" xfId="30206" xr:uid="{40BD154B-EB0D-4FC3-B6F4-4EA334354AAC}"/>
    <cellStyle name="Normal 58" xfId="30207" xr:uid="{604792C3-8E79-4825-8506-6E906C36FF72}"/>
    <cellStyle name="Normal 59" xfId="30208" xr:uid="{86E66AEE-9B5C-44E5-89E8-DD2B26CF28C3}"/>
    <cellStyle name="Normal 6" xfId="112" xr:uid="{347A28F2-79B1-4C5B-9C6D-3A79CB780C81}"/>
    <cellStyle name="Normal 6 10" xfId="30209" xr:uid="{F2D2A8FE-CC95-4D17-998C-CAED56D12953}"/>
    <cellStyle name="Normal 6 10 2" xfId="30210" xr:uid="{78024672-5083-4441-BFF3-A88614501892}"/>
    <cellStyle name="Normal 6 11" xfId="30211" xr:uid="{2FC4A310-7E6D-42CC-B861-12ADC0A932A6}"/>
    <cellStyle name="Normal 6 11 2" xfId="30212" xr:uid="{608F7EE7-EE28-4BA9-BD73-A70446FCDF9A}"/>
    <cellStyle name="Normal 6 12" xfId="30213" xr:uid="{394201CA-C2F3-4E87-ABEA-01F8DA12D3E2}"/>
    <cellStyle name="Normal 6 12 2" xfId="30214" xr:uid="{71A9F34A-094B-47E3-A5E8-18030869833E}"/>
    <cellStyle name="Normal 6 13" xfId="30215" xr:uid="{BC3D1918-77B2-4F93-9FCB-DAE02BC330A1}"/>
    <cellStyle name="Normal 6 13 2" xfId="30216" xr:uid="{6E4599CA-6B84-4F43-B659-DC80A31A85C9}"/>
    <cellStyle name="Normal 6 14" xfId="30217" xr:uid="{A574CA7A-B415-4622-86DD-1B5CB33B90E3}"/>
    <cellStyle name="Normal 6 14 2" xfId="30218" xr:uid="{96101037-3846-4D28-B7A5-08063F8D88FB}"/>
    <cellStyle name="Normal 6 15" xfId="30219" xr:uid="{2499BAD8-8EBF-4F5D-8CE7-506E19ADBCEC}"/>
    <cellStyle name="Normal 6 15 2" xfId="30220" xr:uid="{D0BB5BCE-68A9-477A-AD03-F89D6A95CE90}"/>
    <cellStyle name="Normal 6 16" xfId="30221" xr:uid="{AD1F2989-9022-4E95-8DB3-F848F128198B}"/>
    <cellStyle name="Normal 6 16 2" xfId="30222" xr:uid="{4E4DE9A3-AB2A-488D-9DB9-A82EA6BDF554}"/>
    <cellStyle name="Normal 6 17" xfId="30223" xr:uid="{4164CB21-AF75-4142-9ED4-7860BA310635}"/>
    <cellStyle name="Normal 6 17 2" xfId="30224" xr:uid="{410321E7-0D1D-44F1-B580-08DC5BB6DEF8}"/>
    <cellStyle name="Normal 6 18" xfId="30225" xr:uid="{2AFA36C4-6869-4260-BBA5-E612698F318F}"/>
    <cellStyle name="Normal 6 18 2" xfId="30226" xr:uid="{FCAC7C9E-7858-489C-9E89-9E68281A5F55}"/>
    <cellStyle name="Normal 6 19" xfId="30227" xr:uid="{78C573A7-81FD-4D5E-857A-3C261AB934EF}"/>
    <cellStyle name="Normal 6 19 2" xfId="30228" xr:uid="{7BD43A7D-787A-458D-A1B1-F9938F3427D9}"/>
    <cellStyle name="Normal 6 2" xfId="116" xr:uid="{185D1086-05F7-4B0D-A5FE-FEC3FE5B2FD8}"/>
    <cellStyle name="Normal 6 2 10" xfId="30230" xr:uid="{48843EDA-A347-4764-89E4-5D9F5E37A024}"/>
    <cellStyle name="Normal 6 2 10 10" xfId="30231" xr:uid="{DC9F39A3-5E9A-4256-908A-EA6A97FEC77C}"/>
    <cellStyle name="Normal 6 2 10 10 2" xfId="30232" xr:uid="{2FBF8FE7-83B3-4DA0-8D80-E06DBB4C8010}"/>
    <cellStyle name="Normal 6 2 10 11" xfId="30233" xr:uid="{30CB35CC-A30C-4D62-9742-04DCE2C02617}"/>
    <cellStyle name="Normal 6 2 10 11 2" xfId="30234" xr:uid="{FB9B4304-8048-4BD2-81FE-F63D2E8AD5CC}"/>
    <cellStyle name="Normal 6 2 10 12" xfId="30235" xr:uid="{CD3847E6-6B94-4503-AC9F-04D5EC4CE794}"/>
    <cellStyle name="Normal 6 2 10 2" xfId="30236" xr:uid="{266A5ECA-C98E-470B-ACD7-EF72A69F0B28}"/>
    <cellStyle name="Normal 6 2 10 2 10" xfId="30237" xr:uid="{D2BDE1F2-FA21-4A4D-9360-61E1E01EA7DB}"/>
    <cellStyle name="Normal 6 2 10 2 10 2" xfId="30238" xr:uid="{652F79FB-0017-42CC-B470-10CAC3CD08B3}"/>
    <cellStyle name="Normal 6 2 10 2 11" xfId="30239" xr:uid="{9918CA71-FD8A-401B-BD7C-19D9460EDABC}"/>
    <cellStyle name="Normal 6 2 10 2 11 2" xfId="30240" xr:uid="{CB816D1A-E01E-403B-B0A5-79190704FE10}"/>
    <cellStyle name="Normal 6 2 10 2 12" xfId="30241" xr:uid="{228BFE0F-A8A8-4F13-90DD-BB64DBDC4EB9}"/>
    <cellStyle name="Normal 6 2 10 2 2" xfId="30242" xr:uid="{1A6CE30A-7EC4-4945-ADA4-39A3971C0C0C}"/>
    <cellStyle name="Normal 6 2 10 2 2 2" xfId="30243" xr:uid="{87D2D3A1-F4DF-4CBD-8374-5995DAFCCBFF}"/>
    <cellStyle name="Normal 6 2 10 2 2 2 2" xfId="30244" xr:uid="{A610E0A1-61A8-4F88-BC47-373756392185}"/>
    <cellStyle name="Normal 6 2 10 2 2 2 2 2" xfId="30245" xr:uid="{3F4C6622-9851-4BAF-A712-DD2CD58161AA}"/>
    <cellStyle name="Normal 6 2 10 2 2 2 2 2 2" xfId="30246" xr:uid="{EA68836B-A76B-4F23-8C99-124A88E9E027}"/>
    <cellStyle name="Normal 6 2 10 2 2 2 2 2 2 2" xfId="30247" xr:uid="{DCEBBDFE-8D9D-4D0E-86B9-E3E69693D931}"/>
    <cellStyle name="Normal 6 2 10 2 2 2 2 2 2 2 2" xfId="30248" xr:uid="{67CA220B-C358-474F-961E-09FA8039868A}"/>
    <cellStyle name="Normal 6 2 10 2 2 2 2 2 2 2 2 2" xfId="30249" xr:uid="{60791268-E300-4B75-9273-89E7CDF040AF}"/>
    <cellStyle name="Normal 6 2 10 2 2 2 2 2 2 2 3" xfId="30250" xr:uid="{EE3E32C7-50D1-49CE-884C-6284CDBB5F72}"/>
    <cellStyle name="Normal 6 2 10 2 2 2 2 2 2 3" xfId="30251" xr:uid="{2EB1CA7A-A3FF-49C7-A3F5-62ABDDBEF864}"/>
    <cellStyle name="Normal 6 2 10 2 2 2 2 2 3" xfId="30252" xr:uid="{4DB4D98B-CD81-453A-AF9A-BCB343604C2D}"/>
    <cellStyle name="Normal 6 2 10 2 2 2 2 2 3 2" xfId="30253" xr:uid="{C3C4B058-BCC0-4255-BA53-D3BA3ED92189}"/>
    <cellStyle name="Normal 6 2 10 2 2 2 2 2 4" xfId="30254" xr:uid="{D7612118-5B8B-4907-A005-5E248D9C02D8}"/>
    <cellStyle name="Normal 6 2 10 2 2 2 2 2 4 2" xfId="30255" xr:uid="{890BDB0B-1473-43B9-99D9-31984078C952}"/>
    <cellStyle name="Normal 6 2 10 2 2 2 2 2 5" xfId="30256" xr:uid="{91E8FDF1-D449-4597-A8F1-8F5BC1B4F720}"/>
    <cellStyle name="Normal 6 2 10 2 2 2 2 2 5 2" xfId="30257" xr:uid="{EF861160-DF3C-44F4-93A8-CB6BE390E432}"/>
    <cellStyle name="Normal 6 2 10 2 2 2 2 2 6" xfId="30258" xr:uid="{E57E9BC1-3D77-4D1A-9538-24FE85DB2CB1}"/>
    <cellStyle name="Normal 6 2 10 2 2 2 2 2 6 2" xfId="30259" xr:uid="{89607BCA-372D-44D8-AC7F-DD5E3A9D0EA9}"/>
    <cellStyle name="Normal 6 2 10 2 2 2 2 2 7" xfId="30260" xr:uid="{CDF6D3B5-F70D-43EB-8B0D-C5E904D61945}"/>
    <cellStyle name="Normal 6 2 10 2 2 2 2 2 7 2" xfId="30261" xr:uid="{B0A413E5-C7A0-40C8-BD52-E6CA1307BEE3}"/>
    <cellStyle name="Normal 6 2 10 2 2 2 2 2 8" xfId="30262" xr:uid="{B37E2DA3-9FF1-4E64-90F0-FFFDF55494FE}"/>
    <cellStyle name="Normal 6 2 10 2 2 2 2 3" xfId="30263" xr:uid="{91187318-48D7-4F7F-90F8-EAAEB53B3046}"/>
    <cellStyle name="Normal 6 2 10 2 2 2 2 3 2" xfId="30264" xr:uid="{576B701C-2C71-4268-88B3-7684942C25DB}"/>
    <cellStyle name="Normal 6 2 10 2 2 2 2 3 2 2" xfId="30265" xr:uid="{6A16199D-6136-4A2D-B44D-3418189D60C7}"/>
    <cellStyle name="Normal 6 2 10 2 2 2 2 3 2 2 2" xfId="30266" xr:uid="{F33B9891-657C-4DBE-A1F1-304C5EB24214}"/>
    <cellStyle name="Normal 6 2 10 2 2 2 2 3 2 3" xfId="30267" xr:uid="{C289445A-E797-4B07-BCED-3F0C98203B94}"/>
    <cellStyle name="Normal 6 2 10 2 2 2 2 3 3" xfId="30268" xr:uid="{D8D2BD80-4CF1-45FF-853F-670FD4E75AA4}"/>
    <cellStyle name="Normal 6 2 10 2 2 2 2 4" xfId="30269" xr:uid="{0DDA601F-0177-40AE-B3A1-814F18E999B1}"/>
    <cellStyle name="Normal 6 2 10 2 2 2 2 4 2" xfId="30270" xr:uid="{D48A5568-2DB2-40DB-A7E0-28DD966C4AF1}"/>
    <cellStyle name="Normal 6 2 10 2 2 2 2 5" xfId="30271" xr:uid="{6544EE93-FD85-4319-BD81-28E6DEBEEB0A}"/>
    <cellStyle name="Normal 6 2 10 2 2 2 2 5 2" xfId="30272" xr:uid="{DDDC27BF-C6FD-483A-98EA-738AF696DC41}"/>
    <cellStyle name="Normal 6 2 10 2 2 2 2 6" xfId="30273" xr:uid="{80507F38-8286-4AA2-8366-CC04F7BFFE59}"/>
    <cellStyle name="Normal 6 2 10 2 2 2 2 6 2" xfId="30274" xr:uid="{FA9B795C-721E-473B-9660-9ADB90DAF4C9}"/>
    <cellStyle name="Normal 6 2 10 2 2 2 2 7" xfId="30275" xr:uid="{5A42800D-8856-46C3-A937-6452577A58ED}"/>
    <cellStyle name="Normal 6 2 10 2 2 2 2 7 2" xfId="30276" xr:uid="{FDB781B7-2357-403B-B066-53929EED87FC}"/>
    <cellStyle name="Normal 6 2 10 2 2 2 2 8" xfId="30277" xr:uid="{034466E0-846E-4515-8C0F-E64AA10C9796}"/>
    <cellStyle name="Normal 6 2 10 2 2 2 3" xfId="30278" xr:uid="{2B4D1347-9634-471B-B310-95CC17881D99}"/>
    <cellStyle name="Normal 6 2 10 2 2 2 3 2" xfId="30279" xr:uid="{70F201B8-DACE-497B-B243-017F8713AB4B}"/>
    <cellStyle name="Normal 6 2 10 2 2 2 3 2 2" xfId="30280" xr:uid="{E18DDF0B-45C3-4F97-801B-0E6589ED988D}"/>
    <cellStyle name="Normal 6 2 10 2 2 2 3 2 2 2" xfId="30281" xr:uid="{BD9C50C8-00E4-4119-ACB5-9B48219FD10D}"/>
    <cellStyle name="Normal 6 2 10 2 2 2 3 2 3" xfId="30282" xr:uid="{70EA0634-B658-4520-9845-DB4ECAFD7EA4}"/>
    <cellStyle name="Normal 6 2 10 2 2 2 3 3" xfId="30283" xr:uid="{F4E0140E-CBE8-4FF0-BD01-09F817858D09}"/>
    <cellStyle name="Normal 6 2 10 2 2 2 4" xfId="30284" xr:uid="{25E8BC1E-9226-470D-9783-F79349BAE6B9}"/>
    <cellStyle name="Normal 6 2 10 2 2 2 4 2" xfId="30285" xr:uid="{6A506A9E-E324-4444-95EF-536233F27A3D}"/>
    <cellStyle name="Normal 6 2 10 2 2 2 5" xfId="30286" xr:uid="{6ADD8963-4514-4C31-89A5-6ADB6A68929D}"/>
    <cellStyle name="Normal 6 2 10 2 2 2 5 2" xfId="30287" xr:uid="{67D9C55A-4221-463F-9168-CEBB48B759EE}"/>
    <cellStyle name="Normal 6 2 10 2 2 2 6" xfId="30288" xr:uid="{71D6D453-2D87-400F-B063-84D65D863545}"/>
    <cellStyle name="Normal 6 2 10 2 2 2 6 2" xfId="30289" xr:uid="{1F31D2BD-D792-4ABB-B2E3-3C011639C1FC}"/>
    <cellStyle name="Normal 6 2 10 2 2 2 7" xfId="30290" xr:uid="{AF6DF184-7D05-48ED-BFA1-A42A607907E4}"/>
    <cellStyle name="Normal 6 2 10 2 2 2 7 2" xfId="30291" xr:uid="{36D7A108-075D-48CA-B14E-E9FBB641ED42}"/>
    <cellStyle name="Normal 6 2 10 2 2 2 8" xfId="30292" xr:uid="{03AE6057-C7E9-451B-8092-FC3E5B17CFAF}"/>
    <cellStyle name="Normal 6 2 10 2 2 2 8 2" xfId="30293" xr:uid="{D4CB45EF-07AF-46EB-BDC3-250D04AE7037}"/>
    <cellStyle name="Normal 6 2 10 2 2 2 9" xfId="30294" xr:uid="{F2B20599-351B-4FA0-854F-6B7B42FA68F9}"/>
    <cellStyle name="Normal 6 2 10 2 2 3" xfId="30295" xr:uid="{3B90BDCC-8D91-4E26-9A75-9EDA3045E288}"/>
    <cellStyle name="Normal 6 2 10 2 2 3 2" xfId="30296" xr:uid="{3233E318-7077-40ED-9D71-B7CE701F0F8D}"/>
    <cellStyle name="Normal 6 2 10 2 2 3 2 2" xfId="30297" xr:uid="{F1F48963-7627-4850-8235-25DD615719C7}"/>
    <cellStyle name="Normal 6 2 10 2 2 3 2 2 2" xfId="30298" xr:uid="{AB1E4B8F-DD7A-4CB4-B411-03B95E4519F2}"/>
    <cellStyle name="Normal 6 2 10 2 2 3 2 2 2 2" xfId="30299" xr:uid="{36CB8FE7-2C44-485F-A12C-0CFB5362CE50}"/>
    <cellStyle name="Normal 6 2 10 2 2 3 2 2 3" xfId="30300" xr:uid="{9BD19EF0-CE37-4DCC-90C5-1BC802BF215B}"/>
    <cellStyle name="Normal 6 2 10 2 2 3 2 3" xfId="30301" xr:uid="{DAE00322-0DF5-43CE-99F2-141647E97E1E}"/>
    <cellStyle name="Normal 6 2 10 2 2 3 3" xfId="30302" xr:uid="{D7F9073A-EA67-469E-A7CB-43DDB42DC856}"/>
    <cellStyle name="Normal 6 2 10 2 2 3 3 2" xfId="30303" xr:uid="{D217936F-1781-4330-B65B-EE5221A2223A}"/>
    <cellStyle name="Normal 6 2 10 2 2 3 4" xfId="30304" xr:uid="{E7D2D508-E91B-4B5F-8DAC-DB121F51EA44}"/>
    <cellStyle name="Normal 6 2 10 2 2 3 4 2" xfId="30305" xr:uid="{AE35F307-6B45-4C8C-A660-448E0E78E76D}"/>
    <cellStyle name="Normal 6 2 10 2 2 3 5" xfId="30306" xr:uid="{5E00BA2A-F343-48E1-AE89-5297CE8A2094}"/>
    <cellStyle name="Normal 6 2 10 2 2 3 5 2" xfId="30307" xr:uid="{319EEC9C-851F-4644-8911-7251660317B4}"/>
    <cellStyle name="Normal 6 2 10 2 2 3 6" xfId="30308" xr:uid="{EF8A0C61-3DF8-435C-B2A5-437937C49604}"/>
    <cellStyle name="Normal 6 2 10 2 2 3 6 2" xfId="30309" xr:uid="{8DAB2D78-682E-441C-A2FF-9E0586053A21}"/>
    <cellStyle name="Normal 6 2 10 2 2 3 7" xfId="30310" xr:uid="{08BEEDF2-E22F-40F2-B0A1-6315EDB7E855}"/>
    <cellStyle name="Normal 6 2 10 2 2 3 7 2" xfId="30311" xr:uid="{653563FA-5819-48FE-944A-839DB7F64E1C}"/>
    <cellStyle name="Normal 6 2 10 2 2 3 8" xfId="30312" xr:uid="{CEA0B83D-43ED-4BC6-9062-9880D44857A0}"/>
    <cellStyle name="Normal 6 2 10 2 2 4" xfId="30313" xr:uid="{0F39960D-73D5-491D-A807-D521CA8B8961}"/>
    <cellStyle name="Normal 6 2 10 2 2 4 2" xfId="30314" xr:uid="{1D9EEEB2-A847-4950-9830-AA2C9E2DE4EC}"/>
    <cellStyle name="Normal 6 2 10 2 2 4 2 2" xfId="30315" xr:uid="{82C17986-C5F1-41F6-99FE-4541645D9C31}"/>
    <cellStyle name="Normal 6 2 10 2 2 4 2 2 2" xfId="30316" xr:uid="{37CB08E3-980C-4555-9F35-E063E26375DB}"/>
    <cellStyle name="Normal 6 2 10 2 2 4 2 3" xfId="30317" xr:uid="{9D911A98-EB15-4626-AD4F-81859F046718}"/>
    <cellStyle name="Normal 6 2 10 2 2 4 3" xfId="30318" xr:uid="{3FC1CB10-FCE2-424F-BEE7-3CC24DA31460}"/>
    <cellStyle name="Normal 6 2 10 2 2 5" xfId="30319" xr:uid="{D4E86AD3-0AA5-4601-A918-9C33758E733D}"/>
    <cellStyle name="Normal 6 2 10 2 2 5 2" xfId="30320" xr:uid="{E45CCD5B-E481-422A-8426-6A1B1CD767EC}"/>
    <cellStyle name="Normal 6 2 10 2 2 6" xfId="30321" xr:uid="{D8C7361C-9511-4690-8BC1-F1B93612432E}"/>
    <cellStyle name="Normal 6 2 10 2 2 6 2" xfId="30322" xr:uid="{3DB93E14-5D88-40A6-833A-85E33794951E}"/>
    <cellStyle name="Normal 6 2 10 2 2 7" xfId="30323" xr:uid="{745AECF6-ED6E-409A-AF19-71FB68F64878}"/>
    <cellStyle name="Normal 6 2 10 2 2 7 2" xfId="30324" xr:uid="{444FB249-F1C2-4622-B6A9-DCE76A2B5E3F}"/>
    <cellStyle name="Normal 6 2 10 2 2 8" xfId="30325" xr:uid="{55384226-EB51-4685-A3DF-2045B6D8FA99}"/>
    <cellStyle name="Normal 6 2 10 2 2 8 2" xfId="30326" xr:uid="{346A3D1E-7FB8-4C4F-81F2-F4AA0FF8AB5D}"/>
    <cellStyle name="Normal 6 2 10 2 2 9" xfId="30327" xr:uid="{BEBC0EF3-FD5D-4B5F-B912-15580F9DB185}"/>
    <cellStyle name="Normal 6 2 10 2 3" xfId="30328" xr:uid="{F827A753-48CA-4071-AB97-2A3BB384F653}"/>
    <cellStyle name="Normal 6 2 10 2 3 2" xfId="30329" xr:uid="{3929F903-17EB-452D-97F7-2C60789B8DDA}"/>
    <cellStyle name="Normal 6 2 10 2 4" xfId="30330" xr:uid="{D7E9D7CE-3820-48FF-BA83-0DDF0F876B06}"/>
    <cellStyle name="Normal 6 2 10 2 4 2" xfId="30331" xr:uid="{59FBBED9-9E4E-4327-BAEE-279A399D6836}"/>
    <cellStyle name="Normal 6 2 10 2 5" xfId="30332" xr:uid="{A5F1C3DC-BD59-4388-9BE2-0E2F2CC3CB3D}"/>
    <cellStyle name="Normal 6 2 10 2 5 2" xfId="30333" xr:uid="{A21781EB-AEED-42C3-B737-A38BEE7915D9}"/>
    <cellStyle name="Normal 6 2 10 2 5 2 2" xfId="30334" xr:uid="{E8DC3F42-EE94-4568-ADA7-3904F3576531}"/>
    <cellStyle name="Normal 6 2 10 2 5 2 2 2" xfId="30335" xr:uid="{35C1D167-49ED-4078-A704-FD9E9DA25ACA}"/>
    <cellStyle name="Normal 6 2 10 2 5 2 2 2 2" xfId="30336" xr:uid="{9C77FD25-DA93-42B6-AA23-3530BD53E61B}"/>
    <cellStyle name="Normal 6 2 10 2 5 2 2 2 2 2" xfId="30337" xr:uid="{03B89C8F-D818-433D-9390-846AC9002500}"/>
    <cellStyle name="Normal 6 2 10 2 5 2 2 2 3" xfId="30338" xr:uid="{170A359F-9F4C-4D9A-970F-1ED3595E486F}"/>
    <cellStyle name="Normal 6 2 10 2 5 2 2 3" xfId="30339" xr:uid="{D15E002D-CA70-4B8F-8FB3-F373FB9A9F55}"/>
    <cellStyle name="Normal 6 2 10 2 5 2 3" xfId="30340" xr:uid="{FD5FFDAC-B8AA-42BB-B542-55CFB41BBE93}"/>
    <cellStyle name="Normal 6 2 10 2 5 2 3 2" xfId="30341" xr:uid="{F78079F5-B5F7-4C5E-9FF9-699BDD8AF7D3}"/>
    <cellStyle name="Normal 6 2 10 2 5 2 4" xfId="30342" xr:uid="{3597594B-0AB8-47E7-8043-CB4A127B15FB}"/>
    <cellStyle name="Normal 6 2 10 2 5 2 4 2" xfId="30343" xr:uid="{F7B58290-6A04-4E97-BFCF-E56A8897621E}"/>
    <cellStyle name="Normal 6 2 10 2 5 2 5" xfId="30344" xr:uid="{2BE713AD-1E46-49AC-82EB-508C57B478F2}"/>
    <cellStyle name="Normal 6 2 10 2 5 2 5 2" xfId="30345" xr:uid="{08822D10-857D-468E-AC6C-1ED5BF5D12BF}"/>
    <cellStyle name="Normal 6 2 10 2 5 2 6" xfId="30346" xr:uid="{4E966C68-65D6-408F-AB2B-899952751ECD}"/>
    <cellStyle name="Normal 6 2 10 2 5 2 6 2" xfId="30347" xr:uid="{681C3103-A7A6-487C-B50C-B924322BAD3A}"/>
    <cellStyle name="Normal 6 2 10 2 5 2 7" xfId="30348" xr:uid="{CA5AAB7B-E7E9-4074-9C38-D0E006C6A5F2}"/>
    <cellStyle name="Normal 6 2 10 2 5 2 7 2" xfId="30349" xr:uid="{953164A4-BEE6-4EDF-ACDD-2E124612019F}"/>
    <cellStyle name="Normal 6 2 10 2 5 2 8" xfId="30350" xr:uid="{8C5F4BAF-AB89-48E9-AFEC-F09E3EE1D1DE}"/>
    <cellStyle name="Normal 6 2 10 2 5 3" xfId="30351" xr:uid="{C5DE32BA-3FF1-4FDA-B4EC-73DC0942B81F}"/>
    <cellStyle name="Normal 6 2 10 2 5 3 2" xfId="30352" xr:uid="{F1A0E0E1-7B0D-4512-8A34-65DFBCD4B52D}"/>
    <cellStyle name="Normal 6 2 10 2 5 3 2 2" xfId="30353" xr:uid="{EC9C1C11-5494-4E3F-B5EE-0E4F77F1D644}"/>
    <cellStyle name="Normal 6 2 10 2 5 3 2 2 2" xfId="30354" xr:uid="{55DC1293-4ADF-4913-84FF-AADE82A268E1}"/>
    <cellStyle name="Normal 6 2 10 2 5 3 2 3" xfId="30355" xr:uid="{A4AAE30D-9066-4382-AF10-675072C77F62}"/>
    <cellStyle name="Normal 6 2 10 2 5 3 3" xfId="30356" xr:uid="{CF121D65-BA5B-40E5-A50C-D6143526FADC}"/>
    <cellStyle name="Normal 6 2 10 2 5 4" xfId="30357" xr:uid="{AB245DDB-60B8-4772-AC0A-36596D7FC671}"/>
    <cellStyle name="Normal 6 2 10 2 5 4 2" xfId="30358" xr:uid="{E2C94967-6D8C-4BF1-9C5B-6E498BA77515}"/>
    <cellStyle name="Normal 6 2 10 2 5 5" xfId="30359" xr:uid="{B575CD9D-B366-4B5F-A74D-1B8B2FC526DD}"/>
    <cellStyle name="Normal 6 2 10 2 5 5 2" xfId="30360" xr:uid="{5CA8B714-4F33-4060-B6E9-A2A095E3AB2D}"/>
    <cellStyle name="Normal 6 2 10 2 5 6" xfId="30361" xr:uid="{68BA1AFD-630D-4F22-8281-3138B81A6586}"/>
    <cellStyle name="Normal 6 2 10 2 5 6 2" xfId="30362" xr:uid="{9A4C1C6A-72D9-4A2B-BB49-5F7887084A4D}"/>
    <cellStyle name="Normal 6 2 10 2 5 7" xfId="30363" xr:uid="{ACCDACDA-1C90-483A-A3ED-32492D442DEC}"/>
    <cellStyle name="Normal 6 2 10 2 5 7 2" xfId="30364" xr:uid="{7AD40661-F728-4A01-80E1-21941735FF7F}"/>
    <cellStyle name="Normal 6 2 10 2 5 8" xfId="30365" xr:uid="{ED175C7E-4502-436B-A22B-22408A424377}"/>
    <cellStyle name="Normal 6 2 10 2 6" xfId="30366" xr:uid="{C5A6BC64-3834-4AB2-8D0B-52581D56937A}"/>
    <cellStyle name="Normal 6 2 10 2 6 2" xfId="30367" xr:uid="{0D7B8DB2-A455-4723-82E2-2B81BB721EB6}"/>
    <cellStyle name="Normal 6 2 10 2 6 2 2" xfId="30368" xr:uid="{6279D695-D898-4135-A175-EAAF24C0BD1C}"/>
    <cellStyle name="Normal 6 2 10 2 6 2 2 2" xfId="30369" xr:uid="{6E1A45C2-2369-43C6-B3DB-CD48C6CCAD54}"/>
    <cellStyle name="Normal 6 2 10 2 6 2 3" xfId="30370" xr:uid="{7F5B567D-6B33-4064-99CD-3B30ACC9AF55}"/>
    <cellStyle name="Normal 6 2 10 2 6 3" xfId="30371" xr:uid="{AD044B01-8495-4ADC-AFB5-92B2DF3288D9}"/>
    <cellStyle name="Normal 6 2 10 2 7" xfId="30372" xr:uid="{BAC0CF78-DCEF-42D6-9EB5-BD873A3BF118}"/>
    <cellStyle name="Normal 6 2 10 2 7 2" xfId="30373" xr:uid="{6B3B7529-F37F-4DD0-8994-20D15715098C}"/>
    <cellStyle name="Normal 6 2 10 2 8" xfId="30374" xr:uid="{968C27E8-19DF-41F9-8FFA-6F865F0864A6}"/>
    <cellStyle name="Normal 6 2 10 2 8 2" xfId="30375" xr:uid="{FE1A44E2-1B5A-4106-B7C0-581258EACF63}"/>
    <cellStyle name="Normal 6 2 10 2 9" xfId="30376" xr:uid="{54CC8C25-F108-4402-A26C-2E83F035BDB1}"/>
    <cellStyle name="Normal 6 2 10 2 9 2" xfId="30377" xr:uid="{25F50FAF-AC3F-4D99-AE0A-17956155E539}"/>
    <cellStyle name="Normal 6 2 10 3" xfId="30378" xr:uid="{C040EDAE-18D2-4519-9965-F75B4BE7507B}"/>
    <cellStyle name="Normal 6 2 10 3 2" xfId="30379" xr:uid="{9C1A2950-70B1-45E6-AE51-FE106A0F81BC}"/>
    <cellStyle name="Normal 6 2 10 3 2 2" xfId="30380" xr:uid="{239E1B95-7E42-4ED1-8B89-31CBE3E0D0C6}"/>
    <cellStyle name="Normal 6 2 10 3 2 2 2" xfId="30381" xr:uid="{7FD31889-E782-4D16-8A8D-9C65A73825C5}"/>
    <cellStyle name="Normal 6 2 10 3 2 2 2 2" xfId="30382" xr:uid="{3BB9DFB0-DC77-4C7E-B735-CDDCB7A37CD8}"/>
    <cellStyle name="Normal 6 2 10 3 2 2 2 2 2" xfId="30383" xr:uid="{A8F69821-C64F-46D9-B6CF-972AB42EED41}"/>
    <cellStyle name="Normal 6 2 10 3 2 2 2 2 2 2" xfId="30384" xr:uid="{FBF6F175-8D53-4DCD-A9A0-450E3D5F03EE}"/>
    <cellStyle name="Normal 6 2 10 3 2 2 2 2 2 2 2" xfId="30385" xr:uid="{161CAFAD-32E9-4A62-9DB6-911899606A81}"/>
    <cellStyle name="Normal 6 2 10 3 2 2 2 2 2 3" xfId="30386" xr:uid="{75F723E5-3478-4CB9-8C8D-DC5FBFF28DA9}"/>
    <cellStyle name="Normal 6 2 10 3 2 2 2 2 3" xfId="30387" xr:uid="{3E321D50-85C0-4477-BD0F-7CE0C55FCCA4}"/>
    <cellStyle name="Normal 6 2 10 3 2 2 2 3" xfId="30388" xr:uid="{5E3E0E9C-DBF3-4F12-AA2B-C12CD5D6380A}"/>
    <cellStyle name="Normal 6 2 10 3 2 2 2 3 2" xfId="30389" xr:uid="{01C13F7D-11EF-4BA1-9CA2-B77F7509D7FE}"/>
    <cellStyle name="Normal 6 2 10 3 2 2 2 4" xfId="30390" xr:uid="{F7C59CF9-F711-44A5-9AA9-BD441AADE429}"/>
    <cellStyle name="Normal 6 2 10 3 2 2 2 4 2" xfId="30391" xr:uid="{24B20A41-A64C-4279-94F3-DB6BB39BC7A7}"/>
    <cellStyle name="Normal 6 2 10 3 2 2 2 5" xfId="30392" xr:uid="{856CDA6F-6777-45E5-931A-AA24391284D8}"/>
    <cellStyle name="Normal 6 2 10 3 2 2 2 5 2" xfId="30393" xr:uid="{481CF842-0491-47A3-8C63-0FA793C2496B}"/>
    <cellStyle name="Normal 6 2 10 3 2 2 2 6" xfId="30394" xr:uid="{8A7FDD64-97AD-412C-8455-286C46087691}"/>
    <cellStyle name="Normal 6 2 10 3 2 2 2 6 2" xfId="30395" xr:uid="{25F5E0FF-98E3-4642-BB71-54FEE5EEEDD3}"/>
    <cellStyle name="Normal 6 2 10 3 2 2 2 7" xfId="30396" xr:uid="{F7C2624C-189C-43C7-A30C-006DA29D45D3}"/>
    <cellStyle name="Normal 6 2 10 3 2 2 2 7 2" xfId="30397" xr:uid="{A8E84916-9C7F-415A-9BE3-CAD61F02788E}"/>
    <cellStyle name="Normal 6 2 10 3 2 2 2 8" xfId="30398" xr:uid="{ED0E237C-AB43-4E3F-8410-758293DD0C4D}"/>
    <cellStyle name="Normal 6 2 10 3 2 2 3" xfId="30399" xr:uid="{77574587-4F9B-4C2E-BEF8-65E0C186F053}"/>
    <cellStyle name="Normal 6 2 10 3 2 2 3 2" xfId="30400" xr:uid="{8A4595BF-674F-4176-9A27-31E8AF5CB2CD}"/>
    <cellStyle name="Normal 6 2 10 3 2 2 3 2 2" xfId="30401" xr:uid="{9B34F9E8-9190-4EC6-8611-F9B487372EDE}"/>
    <cellStyle name="Normal 6 2 10 3 2 2 3 2 2 2" xfId="30402" xr:uid="{EDCF93EF-B9D8-4F9F-85E7-F4CF70949DDA}"/>
    <cellStyle name="Normal 6 2 10 3 2 2 3 2 3" xfId="30403" xr:uid="{0A6DD266-0AF3-4E6A-96B6-4A8ED1F4DF0D}"/>
    <cellStyle name="Normal 6 2 10 3 2 2 3 3" xfId="30404" xr:uid="{411FC847-2D35-43CC-85D5-9D4266FBEDF9}"/>
    <cellStyle name="Normal 6 2 10 3 2 2 4" xfId="30405" xr:uid="{46A8656A-221F-46E4-89C8-1E6C60D062FF}"/>
    <cellStyle name="Normal 6 2 10 3 2 2 4 2" xfId="30406" xr:uid="{D4117FD2-BB1C-4056-8349-45813664E0FF}"/>
    <cellStyle name="Normal 6 2 10 3 2 2 5" xfId="30407" xr:uid="{D252C332-AF95-4698-893D-D09FF495A5BD}"/>
    <cellStyle name="Normal 6 2 10 3 2 2 5 2" xfId="30408" xr:uid="{D812BEB4-F155-4674-B833-53DE5FDDB822}"/>
    <cellStyle name="Normal 6 2 10 3 2 2 6" xfId="30409" xr:uid="{ADA3928E-759F-4187-905E-0E2D9B52106F}"/>
    <cellStyle name="Normal 6 2 10 3 2 2 6 2" xfId="30410" xr:uid="{D0A441AA-8D64-4D54-A93A-33E4AD5265C6}"/>
    <cellStyle name="Normal 6 2 10 3 2 2 7" xfId="30411" xr:uid="{61D016BE-9CF2-400B-808E-06C29F74E93D}"/>
    <cellStyle name="Normal 6 2 10 3 2 2 7 2" xfId="30412" xr:uid="{1B09C566-72CF-4B3F-A727-F1AFA32C3D03}"/>
    <cellStyle name="Normal 6 2 10 3 2 2 8" xfId="30413" xr:uid="{C7E46D96-C64F-4036-9D2E-0BEFF4B43842}"/>
    <cellStyle name="Normal 6 2 10 3 2 3" xfId="30414" xr:uid="{D0032256-290F-4981-9986-41197B7F98F2}"/>
    <cellStyle name="Normal 6 2 10 3 2 3 2" xfId="30415" xr:uid="{F71E08C0-D6CB-4E18-B06B-FA04783DACF2}"/>
    <cellStyle name="Normal 6 2 10 3 2 3 2 2" xfId="30416" xr:uid="{7AB91E0E-6CEE-4BFC-84D6-ECDEDB7E60AE}"/>
    <cellStyle name="Normal 6 2 10 3 2 3 2 2 2" xfId="30417" xr:uid="{B37D572E-5B2C-4CE0-975D-532E18993723}"/>
    <cellStyle name="Normal 6 2 10 3 2 3 2 3" xfId="30418" xr:uid="{7CB37E83-B84B-46DD-A5D4-F96F038977DB}"/>
    <cellStyle name="Normal 6 2 10 3 2 3 3" xfId="30419" xr:uid="{0C980F07-E8C7-4FAD-8B46-DE8C0C9D0D3F}"/>
    <cellStyle name="Normal 6 2 10 3 2 4" xfId="30420" xr:uid="{85BA638F-78B8-49E5-B3DD-63EA52EAEB32}"/>
    <cellStyle name="Normal 6 2 10 3 2 4 2" xfId="30421" xr:uid="{D6C4A378-8521-45B3-B094-A07454607B63}"/>
    <cellStyle name="Normal 6 2 10 3 2 5" xfId="30422" xr:uid="{FB6C97B6-4713-498C-BB44-6F051696516C}"/>
    <cellStyle name="Normal 6 2 10 3 2 5 2" xfId="30423" xr:uid="{04E14A88-3CB6-4724-BB77-EDCB72570E53}"/>
    <cellStyle name="Normal 6 2 10 3 2 6" xfId="30424" xr:uid="{2525C2E0-2B42-4328-9438-3B28F2BE696C}"/>
    <cellStyle name="Normal 6 2 10 3 2 6 2" xfId="30425" xr:uid="{B52410CB-D8D4-4523-AD92-2EEED7F4CF58}"/>
    <cellStyle name="Normal 6 2 10 3 2 7" xfId="30426" xr:uid="{251BAB5E-455D-4223-9994-7CF6CDA41772}"/>
    <cellStyle name="Normal 6 2 10 3 2 7 2" xfId="30427" xr:uid="{C52C3F9B-033F-41BD-AAB9-AEAC5D1880F2}"/>
    <cellStyle name="Normal 6 2 10 3 2 8" xfId="30428" xr:uid="{F8F9E0B9-43FF-46C4-8A43-FC32E2D371C2}"/>
    <cellStyle name="Normal 6 2 10 3 2 8 2" xfId="30429" xr:uid="{8CF36D86-E9FA-4CF8-A015-1B8EC4DF6B27}"/>
    <cellStyle name="Normal 6 2 10 3 2 9" xfId="30430" xr:uid="{DF595866-8673-4FF5-A771-053336D5DC34}"/>
    <cellStyle name="Normal 6 2 10 3 3" xfId="30431" xr:uid="{9D53C0FA-D58B-4ED1-BD90-3A06D9FA0CE4}"/>
    <cellStyle name="Normal 6 2 10 3 3 2" xfId="30432" xr:uid="{7A2DBF79-AD62-4540-8230-BD66D78A9393}"/>
    <cellStyle name="Normal 6 2 10 3 3 2 2" xfId="30433" xr:uid="{EB3EC9C2-E259-4C8D-984E-DEF43DB721D4}"/>
    <cellStyle name="Normal 6 2 10 3 3 2 2 2" xfId="30434" xr:uid="{536D4C26-390A-41C7-B731-9C44D7845F5C}"/>
    <cellStyle name="Normal 6 2 10 3 3 2 2 2 2" xfId="30435" xr:uid="{C70DCC52-53CC-47C0-9094-0805B3E729CE}"/>
    <cellStyle name="Normal 6 2 10 3 3 2 2 3" xfId="30436" xr:uid="{8DC60BE3-8DEC-48A7-99E4-9B0BC5934BCA}"/>
    <cellStyle name="Normal 6 2 10 3 3 2 3" xfId="30437" xr:uid="{02414EEA-4199-4552-AD05-CFD543D69E12}"/>
    <cellStyle name="Normal 6 2 10 3 3 3" xfId="30438" xr:uid="{4F2C1CFC-117D-4566-BBA3-3925164EBBDC}"/>
    <cellStyle name="Normal 6 2 10 3 3 3 2" xfId="30439" xr:uid="{80BA731B-4F77-4064-813B-F2290AEE4B7F}"/>
    <cellStyle name="Normal 6 2 10 3 3 4" xfId="30440" xr:uid="{38D39B43-87F5-4E0C-9F28-A945DB49AC8E}"/>
    <cellStyle name="Normal 6 2 10 3 3 4 2" xfId="30441" xr:uid="{15E35E7C-552E-4390-A6BA-50CADF2E0B24}"/>
    <cellStyle name="Normal 6 2 10 3 3 5" xfId="30442" xr:uid="{1B426DBF-1FF0-4944-A0AC-657EB7D99885}"/>
    <cellStyle name="Normal 6 2 10 3 3 5 2" xfId="30443" xr:uid="{2403F1F0-1CB7-46F5-9B39-D9497AA6F4E3}"/>
    <cellStyle name="Normal 6 2 10 3 3 6" xfId="30444" xr:uid="{96120472-0BF8-45B4-AA5A-BC313B8DCBF3}"/>
    <cellStyle name="Normal 6 2 10 3 3 6 2" xfId="30445" xr:uid="{CF616091-CBAB-4467-AFED-7CDE55D8577E}"/>
    <cellStyle name="Normal 6 2 10 3 3 7" xfId="30446" xr:uid="{CF867502-1248-4569-86E7-23A11C1E87DC}"/>
    <cellStyle name="Normal 6 2 10 3 3 7 2" xfId="30447" xr:uid="{39B16CFD-6C2C-41A4-9E74-E524EE0C85D0}"/>
    <cellStyle name="Normal 6 2 10 3 3 8" xfId="30448" xr:uid="{4DF4CC0C-1B86-41ED-8F8D-1060CA751B19}"/>
    <cellStyle name="Normal 6 2 10 3 4" xfId="30449" xr:uid="{FF9733E1-C1AB-4481-A699-F331E1F3D6EA}"/>
    <cellStyle name="Normal 6 2 10 3 4 2" xfId="30450" xr:uid="{F37ED835-F779-480E-B22E-86E4A909C226}"/>
    <cellStyle name="Normal 6 2 10 3 4 2 2" xfId="30451" xr:uid="{2E6FF460-42AE-40A1-ABB9-619415DE4937}"/>
    <cellStyle name="Normal 6 2 10 3 4 2 2 2" xfId="30452" xr:uid="{AD2DD9E2-3666-46D7-B958-09559C9436C8}"/>
    <cellStyle name="Normal 6 2 10 3 4 2 3" xfId="30453" xr:uid="{0DE2A027-478A-498D-ADDA-675755C52769}"/>
    <cellStyle name="Normal 6 2 10 3 4 3" xfId="30454" xr:uid="{DE834F53-3AC5-45F8-AAF0-39E6F51D4C95}"/>
    <cellStyle name="Normal 6 2 10 3 5" xfId="30455" xr:uid="{FB7412F9-0A29-4789-81E6-E4A8AA45155E}"/>
    <cellStyle name="Normal 6 2 10 3 5 2" xfId="30456" xr:uid="{A09BB381-CF47-4FFD-A873-2BB01CBEF07C}"/>
    <cellStyle name="Normal 6 2 10 3 6" xfId="30457" xr:uid="{54A1603A-730F-4A5F-9BA3-7E3CBEDF72CF}"/>
    <cellStyle name="Normal 6 2 10 3 6 2" xfId="30458" xr:uid="{77F3D51A-AF8B-4EC9-B7B5-EEB5ED254808}"/>
    <cellStyle name="Normal 6 2 10 3 7" xfId="30459" xr:uid="{F2A253AA-6198-4CB6-B35B-8F35FF14C1D7}"/>
    <cellStyle name="Normal 6 2 10 3 7 2" xfId="30460" xr:uid="{698EC42B-5BD5-40D5-888B-CE667BDB6E8B}"/>
    <cellStyle name="Normal 6 2 10 3 8" xfId="30461" xr:uid="{A1FDB3E3-25A2-45BE-9C3B-8F9E137835A4}"/>
    <cellStyle name="Normal 6 2 10 3 8 2" xfId="30462" xr:uid="{F2F64B4F-C101-4559-949A-1287F20518A6}"/>
    <cellStyle name="Normal 6 2 10 3 9" xfId="30463" xr:uid="{0BFF7561-8A1A-470F-8347-F9034404E29D}"/>
    <cellStyle name="Normal 6 2 10 4" xfId="30464" xr:uid="{A6528E33-179B-43D2-87C3-034240F3D45A}"/>
    <cellStyle name="Normal 6 2 10 4 2" xfId="30465" xr:uid="{A6AEF073-2F7D-4443-8064-A138E5E5140F}"/>
    <cellStyle name="Normal 6 2 10 5" xfId="30466" xr:uid="{9F1DC03E-DD9C-4EE4-ADED-948A824EC234}"/>
    <cellStyle name="Normal 6 2 10 5 2" xfId="30467" xr:uid="{E7856336-770A-4DD4-B348-F5D1079BDA66}"/>
    <cellStyle name="Normal 6 2 10 5 2 2" xfId="30468" xr:uid="{9FA8FCB6-1B7D-4421-AE34-D0337242794C}"/>
    <cellStyle name="Normal 6 2 10 5 2 2 2" xfId="30469" xr:uid="{3E1970D5-0E8E-4C91-935C-B4406C7622A0}"/>
    <cellStyle name="Normal 6 2 10 5 2 2 2 2" xfId="30470" xr:uid="{8BA1EDAE-0FC5-4C65-8B47-109229F1020F}"/>
    <cellStyle name="Normal 6 2 10 5 2 2 2 2 2" xfId="30471" xr:uid="{F950D064-468C-4E5D-BAD5-510F7F1B356B}"/>
    <cellStyle name="Normal 6 2 10 5 2 2 2 3" xfId="30472" xr:uid="{7A97BBD1-A80A-4B11-9D88-7BDE7CBA40FA}"/>
    <cellStyle name="Normal 6 2 10 5 2 2 3" xfId="30473" xr:uid="{26670838-F260-4873-8BF7-16D90175F9C1}"/>
    <cellStyle name="Normal 6 2 10 5 2 3" xfId="30474" xr:uid="{3C2DC38E-CA68-4876-9407-4E3E2ADC2F10}"/>
    <cellStyle name="Normal 6 2 10 5 2 3 2" xfId="30475" xr:uid="{6164D5B4-4306-4DF6-9566-0288363EAF34}"/>
    <cellStyle name="Normal 6 2 10 5 2 4" xfId="30476" xr:uid="{99037788-0972-4E72-8792-C9FF3485A3BB}"/>
    <cellStyle name="Normal 6 2 10 5 2 4 2" xfId="30477" xr:uid="{0F4B1E47-F08F-4100-B649-03BD20095C8D}"/>
    <cellStyle name="Normal 6 2 10 5 2 5" xfId="30478" xr:uid="{90288AF1-37E4-48E1-8D17-5F81B4D513C9}"/>
    <cellStyle name="Normal 6 2 10 5 2 5 2" xfId="30479" xr:uid="{09E710FE-6E34-44FE-B216-DDBBB127BF2A}"/>
    <cellStyle name="Normal 6 2 10 5 2 6" xfId="30480" xr:uid="{BF2DCABA-E89E-4C3D-A34C-1B3F4AC87210}"/>
    <cellStyle name="Normal 6 2 10 5 2 6 2" xfId="30481" xr:uid="{46915AF0-9F2B-4707-A548-2061066728FB}"/>
    <cellStyle name="Normal 6 2 10 5 2 7" xfId="30482" xr:uid="{A79FAEE0-5F41-446A-9592-0C7C00C13CD7}"/>
    <cellStyle name="Normal 6 2 10 5 2 7 2" xfId="30483" xr:uid="{26EC3BB8-8BE6-45A4-81D9-77322C226EAB}"/>
    <cellStyle name="Normal 6 2 10 5 2 8" xfId="30484" xr:uid="{9B319804-05BB-4120-8356-D69C3E6AB7AB}"/>
    <cellStyle name="Normal 6 2 10 5 3" xfId="30485" xr:uid="{FC3CA8D3-E893-4C77-B207-452884515A75}"/>
    <cellStyle name="Normal 6 2 10 5 3 2" xfId="30486" xr:uid="{27FE13BD-E8BE-4D0E-B2C7-03786EF950A2}"/>
    <cellStyle name="Normal 6 2 10 5 3 2 2" xfId="30487" xr:uid="{A521997C-18CB-4B98-AFCF-DC482FF859B8}"/>
    <cellStyle name="Normal 6 2 10 5 3 2 2 2" xfId="30488" xr:uid="{EB865849-D0F5-4542-ABB5-29F872D66337}"/>
    <cellStyle name="Normal 6 2 10 5 3 2 3" xfId="30489" xr:uid="{D6E7AEBC-E8E3-41B6-B9B5-D98571E05359}"/>
    <cellStyle name="Normal 6 2 10 5 3 3" xfId="30490" xr:uid="{8BBD8201-D71A-41DF-B3A9-B62C9D7EEDA5}"/>
    <cellStyle name="Normal 6 2 10 5 4" xfId="30491" xr:uid="{B36FE89A-FE9D-4EC0-9922-AB57E40F9B44}"/>
    <cellStyle name="Normal 6 2 10 5 4 2" xfId="30492" xr:uid="{264D6C31-0A32-4B46-AF0A-3B69C7E839DB}"/>
    <cellStyle name="Normal 6 2 10 5 5" xfId="30493" xr:uid="{61F4A1DA-347A-4C05-85E7-1BA620B74AB3}"/>
    <cellStyle name="Normal 6 2 10 5 5 2" xfId="30494" xr:uid="{77230829-8B0D-43E9-9E41-624E0FBFDF83}"/>
    <cellStyle name="Normal 6 2 10 5 6" xfId="30495" xr:uid="{FEDAB708-6979-4DFE-BE88-10057036BEB4}"/>
    <cellStyle name="Normal 6 2 10 5 6 2" xfId="30496" xr:uid="{AE651B69-97CB-4139-8624-39A774021C0E}"/>
    <cellStyle name="Normal 6 2 10 5 7" xfId="30497" xr:uid="{C7938C54-7AB8-429A-8C2E-2133A09D4FC8}"/>
    <cellStyle name="Normal 6 2 10 5 7 2" xfId="30498" xr:uid="{05714626-B6D9-4B61-AF3A-8A15EEC8C9CB}"/>
    <cellStyle name="Normal 6 2 10 5 8" xfId="30499" xr:uid="{AB51C4BE-E1A2-475A-A358-9D3A2D32D5A9}"/>
    <cellStyle name="Normal 6 2 10 6" xfId="30500" xr:uid="{596BAAA7-B377-43AB-88E0-DCEF7F5CB529}"/>
    <cellStyle name="Normal 6 2 10 6 2" xfId="30501" xr:uid="{BEEBF3B3-88A6-41C5-8E56-068EA4A842AE}"/>
    <cellStyle name="Normal 6 2 10 6 2 2" xfId="30502" xr:uid="{6AF8025A-87B0-40F3-B8A5-08EA2DEA73CA}"/>
    <cellStyle name="Normal 6 2 10 6 2 2 2" xfId="30503" xr:uid="{9E87F971-E387-4C88-B408-AEF9117DB89F}"/>
    <cellStyle name="Normal 6 2 10 6 2 3" xfId="30504" xr:uid="{7A3006D1-A0C4-4076-9D71-69AAEE138BA6}"/>
    <cellStyle name="Normal 6 2 10 6 3" xfId="30505" xr:uid="{5130F83A-36F8-444C-9580-7EF4FEFECC2C}"/>
    <cellStyle name="Normal 6 2 10 7" xfId="30506" xr:uid="{C8252E6C-50E5-4C86-8EB4-0C3682D23934}"/>
    <cellStyle name="Normal 6 2 10 7 2" xfId="30507" xr:uid="{6230D068-E8FE-47A5-962D-850BD534CBD1}"/>
    <cellStyle name="Normal 6 2 10 8" xfId="30508" xr:uid="{F6C4CD00-EEBC-4FF9-8BDA-2C1B0DDDB613}"/>
    <cellStyle name="Normal 6 2 10 8 2" xfId="30509" xr:uid="{9BF54319-B5CC-4B24-ACE5-6EB3D9743B2E}"/>
    <cellStyle name="Normal 6 2 10 9" xfId="30510" xr:uid="{D656C648-EFC7-4F4D-8282-CB7B158CE2CC}"/>
    <cellStyle name="Normal 6 2 10 9 2" xfId="30511" xr:uid="{10BD9A0F-663B-4CEF-81E5-EA3EA9A17C05}"/>
    <cellStyle name="Normal 6 2 11" xfId="30512" xr:uid="{99A98BC8-C8A7-4ED0-BC97-2662D76794F3}"/>
    <cellStyle name="Normal 6 2 11 2" xfId="30513" xr:uid="{496396BE-982C-4C4E-80E2-E18FD140F132}"/>
    <cellStyle name="Normal 6 2 11 2 2" xfId="30514" xr:uid="{18F70689-8247-4EE1-B07C-123840CC0477}"/>
    <cellStyle name="Normal 6 2 11 2 2 2" xfId="30515" xr:uid="{2F63C281-070E-4DBD-87C2-59057EC7C6AC}"/>
    <cellStyle name="Normal 6 2 11 2 2 2 2" xfId="30516" xr:uid="{8684C1DF-4AA6-47F5-B843-905C8323FDE5}"/>
    <cellStyle name="Normal 6 2 11 2 2 2 2 2" xfId="30517" xr:uid="{56E3FCFB-2BB3-4860-9B31-41B764AB3388}"/>
    <cellStyle name="Normal 6 2 11 2 2 2 2 2 2" xfId="30518" xr:uid="{D47CBC5E-F31E-4FE2-9131-2C97F8CE4CF9}"/>
    <cellStyle name="Normal 6 2 11 2 2 2 2 2 2 2" xfId="30519" xr:uid="{D7459ADD-3B13-4DDB-B019-B6433612F6F9}"/>
    <cellStyle name="Normal 6 2 11 2 2 2 2 2 3" xfId="30520" xr:uid="{AA296939-C7CB-4733-80D9-27E426625F76}"/>
    <cellStyle name="Normal 6 2 11 2 2 2 2 3" xfId="30521" xr:uid="{4DB8DB26-F9EF-4DB8-B211-6A900D342820}"/>
    <cellStyle name="Normal 6 2 11 2 2 2 3" xfId="30522" xr:uid="{757A0D94-7A9E-49E8-8262-86E58E15EAE5}"/>
    <cellStyle name="Normal 6 2 11 2 2 2 3 2" xfId="30523" xr:uid="{7C660E2F-64E9-4F9A-B2BE-DF079398AF9A}"/>
    <cellStyle name="Normal 6 2 11 2 2 2 4" xfId="30524" xr:uid="{02F4AA64-8609-4B0E-896F-F9775BC21E5A}"/>
    <cellStyle name="Normal 6 2 11 2 2 2 4 2" xfId="30525" xr:uid="{FE2BE8CB-2381-4B13-860F-9BE8C9ABE27D}"/>
    <cellStyle name="Normal 6 2 11 2 2 2 5" xfId="30526" xr:uid="{6E3873CD-48C6-4654-8206-64617E016EB5}"/>
    <cellStyle name="Normal 6 2 11 2 2 2 5 2" xfId="30527" xr:uid="{068A11F6-6DCE-4C12-9E35-2E67B10F4145}"/>
    <cellStyle name="Normal 6 2 11 2 2 2 6" xfId="30528" xr:uid="{7B3F1D23-B594-4ED1-AF6C-D73F10BE2EE6}"/>
    <cellStyle name="Normal 6 2 11 2 2 2 6 2" xfId="30529" xr:uid="{F5EC90EE-58A4-4B46-BED8-933F738FC19B}"/>
    <cellStyle name="Normal 6 2 11 2 2 2 7" xfId="30530" xr:uid="{AC8FF55C-589E-436F-B27F-AA2C208AC20E}"/>
    <cellStyle name="Normal 6 2 11 2 2 2 7 2" xfId="30531" xr:uid="{D8100965-00AC-429C-BDF4-805251FC4C2E}"/>
    <cellStyle name="Normal 6 2 11 2 2 2 8" xfId="30532" xr:uid="{DCCB1048-CE10-48FB-A4D4-58CE4F213BB3}"/>
    <cellStyle name="Normal 6 2 11 2 2 3" xfId="30533" xr:uid="{078C9706-A96B-4389-8874-52D097A48724}"/>
    <cellStyle name="Normal 6 2 11 2 2 3 2" xfId="30534" xr:uid="{B05642F7-483F-428A-AFBF-72FD0B2C3F46}"/>
    <cellStyle name="Normal 6 2 11 2 2 3 2 2" xfId="30535" xr:uid="{2C1C3917-330E-4A64-91F6-032043D60EA8}"/>
    <cellStyle name="Normal 6 2 11 2 2 3 2 2 2" xfId="30536" xr:uid="{03BF09B0-A2D0-4B5F-9043-F6047290138F}"/>
    <cellStyle name="Normal 6 2 11 2 2 3 2 3" xfId="30537" xr:uid="{D20BDEEC-F888-4900-B68C-AEEA98E3C06B}"/>
    <cellStyle name="Normal 6 2 11 2 2 3 3" xfId="30538" xr:uid="{DC7D496E-5D38-42E9-9A99-B6DBB8434FCE}"/>
    <cellStyle name="Normal 6 2 11 2 2 4" xfId="30539" xr:uid="{58C83C8B-9CB6-41AB-84D7-37C1E909D68B}"/>
    <cellStyle name="Normal 6 2 11 2 2 4 2" xfId="30540" xr:uid="{9870CD78-A6A2-4375-83F3-B5A6FDD7552D}"/>
    <cellStyle name="Normal 6 2 11 2 2 5" xfId="30541" xr:uid="{30F3AA72-18D7-42BE-8724-ADDC05E5C550}"/>
    <cellStyle name="Normal 6 2 11 2 2 5 2" xfId="30542" xr:uid="{47C4FFFE-06ED-4D78-9AA2-57275D358E6D}"/>
    <cellStyle name="Normal 6 2 11 2 2 6" xfId="30543" xr:uid="{63EA9711-6EBB-4CB9-A2AD-4C1845191DFF}"/>
    <cellStyle name="Normal 6 2 11 2 2 6 2" xfId="30544" xr:uid="{38A23CE7-ACF9-44B0-838C-832FB49729D2}"/>
    <cellStyle name="Normal 6 2 11 2 2 7" xfId="30545" xr:uid="{FB0BB84F-E41B-46E3-8BFB-3C9046B36843}"/>
    <cellStyle name="Normal 6 2 11 2 2 7 2" xfId="30546" xr:uid="{D4341F9B-1708-4741-B7FF-3E0134508952}"/>
    <cellStyle name="Normal 6 2 11 2 2 8" xfId="30547" xr:uid="{6331029F-10AE-4AC0-8621-D769989D15C5}"/>
    <cellStyle name="Normal 6 2 11 2 3" xfId="30548" xr:uid="{E5C7BF2E-EAA6-4730-8586-2EDA910998CF}"/>
    <cellStyle name="Normal 6 2 11 2 3 2" xfId="30549" xr:uid="{67E4F141-0E90-437D-BFD9-6F21746C0994}"/>
    <cellStyle name="Normal 6 2 11 2 3 2 2" xfId="30550" xr:uid="{419662F9-5940-49E7-AD5B-6F92BAEE6013}"/>
    <cellStyle name="Normal 6 2 11 2 3 2 2 2" xfId="30551" xr:uid="{9E236F56-3D1E-4EC0-9BEB-079151578D38}"/>
    <cellStyle name="Normal 6 2 11 2 3 2 3" xfId="30552" xr:uid="{68E0C321-8D07-4BD2-ADDE-247F89949E1B}"/>
    <cellStyle name="Normal 6 2 11 2 3 3" xfId="30553" xr:uid="{E423C322-7ED7-46EF-980C-27BA5F493367}"/>
    <cellStyle name="Normal 6 2 11 2 4" xfId="30554" xr:uid="{71529DE5-1495-41B3-9EBD-67F5C930C22B}"/>
    <cellStyle name="Normal 6 2 11 2 4 2" xfId="30555" xr:uid="{B83DF844-2A14-423A-93A5-FA2E406E5F5D}"/>
    <cellStyle name="Normal 6 2 11 2 5" xfId="30556" xr:uid="{8B3FF0DB-3A9B-4F48-80CE-0932BE5A5F2A}"/>
    <cellStyle name="Normal 6 2 11 2 5 2" xfId="30557" xr:uid="{B821A78A-9365-4208-84D6-8BD1EB32BA30}"/>
    <cellStyle name="Normal 6 2 11 2 6" xfId="30558" xr:uid="{99C62484-BEB9-4189-AB46-A950BC015CD0}"/>
    <cellStyle name="Normal 6 2 11 2 6 2" xfId="30559" xr:uid="{D25F9FC1-13C8-410A-B208-D82BB40FDE72}"/>
    <cellStyle name="Normal 6 2 11 2 7" xfId="30560" xr:uid="{0439ECCC-4112-41A1-96C8-FCEFED592C18}"/>
    <cellStyle name="Normal 6 2 11 2 7 2" xfId="30561" xr:uid="{B84F6B0A-5528-45B0-BB5F-CC677139E9E7}"/>
    <cellStyle name="Normal 6 2 11 2 8" xfId="30562" xr:uid="{881D52A3-4917-41D3-BF4C-4CA12844483B}"/>
    <cellStyle name="Normal 6 2 11 2 8 2" xfId="30563" xr:uid="{27F5B19F-AFE8-432E-BBE9-347136D4A470}"/>
    <cellStyle name="Normal 6 2 11 2 9" xfId="30564" xr:uid="{DE2F4E16-7BFC-4465-A5EE-8D7427D8D14A}"/>
    <cellStyle name="Normal 6 2 11 3" xfId="30565" xr:uid="{27336A94-CBB4-4515-AA4A-529A933DA0FD}"/>
    <cellStyle name="Normal 6 2 11 3 2" xfId="30566" xr:uid="{08B342CC-C3A1-4F94-92C5-A65C61EB00D1}"/>
    <cellStyle name="Normal 6 2 11 3 2 2" xfId="30567" xr:uid="{6C113939-33B9-496D-9CE0-9E436108A187}"/>
    <cellStyle name="Normal 6 2 11 3 2 2 2" xfId="30568" xr:uid="{565BC126-DDD4-4FB9-A2B9-78497226868B}"/>
    <cellStyle name="Normal 6 2 11 3 2 2 2 2" xfId="30569" xr:uid="{F6398941-456C-48E9-91A4-10D1AE63ED88}"/>
    <cellStyle name="Normal 6 2 11 3 2 2 3" xfId="30570" xr:uid="{32485A60-7D08-4B38-BABA-AD904A9F716B}"/>
    <cellStyle name="Normal 6 2 11 3 2 3" xfId="30571" xr:uid="{10D8F985-221A-445E-8002-93660D7E307D}"/>
    <cellStyle name="Normal 6 2 11 3 3" xfId="30572" xr:uid="{5B216BA6-C97B-4483-8A56-2ACDF536BC83}"/>
    <cellStyle name="Normal 6 2 11 3 3 2" xfId="30573" xr:uid="{F285FB49-CF5C-470A-81B0-952CC324550A}"/>
    <cellStyle name="Normal 6 2 11 3 4" xfId="30574" xr:uid="{A69570FB-4C7E-4B1D-A34C-0BB92ABD2B8D}"/>
    <cellStyle name="Normal 6 2 11 3 4 2" xfId="30575" xr:uid="{E7B364AA-E277-4BBB-9FDF-1CAC188136D1}"/>
    <cellStyle name="Normal 6 2 11 3 5" xfId="30576" xr:uid="{75DBAAA8-BE28-4E76-8123-C6A08A821F6F}"/>
    <cellStyle name="Normal 6 2 11 3 5 2" xfId="30577" xr:uid="{1552878E-ECBD-43F6-A3D9-D4E4726C8F55}"/>
    <cellStyle name="Normal 6 2 11 3 6" xfId="30578" xr:uid="{AF6DE104-9900-4059-9C1A-96DDE551064B}"/>
    <cellStyle name="Normal 6 2 11 3 6 2" xfId="30579" xr:uid="{CA490B10-F183-44C1-BB21-3F02FD8574F8}"/>
    <cellStyle name="Normal 6 2 11 3 7" xfId="30580" xr:uid="{FB87AE88-A999-4330-B87F-EB656507AEDD}"/>
    <cellStyle name="Normal 6 2 11 3 7 2" xfId="30581" xr:uid="{65D6388B-C190-4774-B4FB-E9BEF5273BC4}"/>
    <cellStyle name="Normal 6 2 11 3 8" xfId="30582" xr:uid="{16F211DC-F7FA-4AA2-B831-B00E113092FF}"/>
    <cellStyle name="Normal 6 2 11 4" xfId="30583" xr:uid="{3FA963AE-6D89-4286-AC8D-C75FA2348344}"/>
    <cellStyle name="Normal 6 2 11 4 2" xfId="30584" xr:uid="{7AA6F733-F348-46DE-ABC3-8516A3A5FFF7}"/>
    <cellStyle name="Normal 6 2 11 4 2 2" xfId="30585" xr:uid="{B1B4D9CE-6679-4305-8AA5-095EFDA4EE29}"/>
    <cellStyle name="Normal 6 2 11 4 2 2 2" xfId="30586" xr:uid="{6FB20D6F-1148-4952-9A7A-2B3CDB29F872}"/>
    <cellStyle name="Normal 6 2 11 4 2 3" xfId="30587" xr:uid="{1337C3DB-4FC7-4264-9BD6-B78EB09D243D}"/>
    <cellStyle name="Normal 6 2 11 4 3" xfId="30588" xr:uid="{F4F9A129-77CD-48C6-B4D5-C59C70430E82}"/>
    <cellStyle name="Normal 6 2 11 5" xfId="30589" xr:uid="{B8F3270B-6ACC-4657-814A-86A0ED1E8343}"/>
    <cellStyle name="Normal 6 2 11 5 2" xfId="30590" xr:uid="{735155B6-D839-4E92-9C20-CAC79FA402C9}"/>
    <cellStyle name="Normal 6 2 11 6" xfId="30591" xr:uid="{9386B97D-F756-44DB-B438-8EC6E76647A9}"/>
    <cellStyle name="Normal 6 2 11 6 2" xfId="30592" xr:uid="{B1734E53-920C-498C-95B1-D79D788A8F93}"/>
    <cellStyle name="Normal 6 2 11 7" xfId="30593" xr:uid="{D79336BA-5D2B-40DE-B805-3610C7801382}"/>
    <cellStyle name="Normal 6 2 11 7 2" xfId="30594" xr:uid="{69E83CF2-E43B-4EE7-9DC5-61FF731482D2}"/>
    <cellStyle name="Normal 6 2 11 8" xfId="30595" xr:uid="{5F33800E-2F1F-4F53-A2DF-C45761A2E119}"/>
    <cellStyle name="Normal 6 2 11 8 2" xfId="30596" xr:uid="{1A562092-2B4C-404C-987B-182E2636496C}"/>
    <cellStyle name="Normal 6 2 11 9" xfId="30597" xr:uid="{F36853A6-1C74-4C7D-A018-32FA81CE8990}"/>
    <cellStyle name="Normal 6 2 12" xfId="30598" xr:uid="{1EA05027-C2A8-46AD-9DCF-4256B8976E35}"/>
    <cellStyle name="Normal 6 2 12 2" xfId="30599" xr:uid="{B34059E4-709F-4E81-BAEB-7C2142754F72}"/>
    <cellStyle name="Normal 6 2 13" xfId="30600" xr:uid="{C18437C8-60CA-4DCF-912E-F07D781EAED3}"/>
    <cellStyle name="Normal 6 2 13 2" xfId="30601" xr:uid="{3C96D0BB-47F9-461D-845B-05152C319467}"/>
    <cellStyle name="Normal 6 2 14" xfId="30602" xr:uid="{FD98E8F4-00D1-415C-ABB4-510E85612008}"/>
    <cellStyle name="Normal 6 2 14 2" xfId="30603" xr:uid="{65088F05-4DC4-4C17-AA04-D584FA1A0B99}"/>
    <cellStyle name="Normal 6 2 14 2 2" xfId="30604" xr:uid="{BA2AA8A3-B2CC-461F-9EBB-9E0CD96154C8}"/>
    <cellStyle name="Normal 6 2 14 2 2 2" xfId="30605" xr:uid="{A06CA412-9424-403F-A137-B8203D26B3FE}"/>
    <cellStyle name="Normal 6 2 14 2 2 2 2" xfId="30606" xr:uid="{57D898C3-3980-4B9E-804A-0932934F7798}"/>
    <cellStyle name="Normal 6 2 14 2 2 2 2 2" xfId="30607" xr:uid="{F58F74A1-7739-479D-AFEF-69565AE7BC77}"/>
    <cellStyle name="Normal 6 2 14 2 2 2 3" xfId="30608" xr:uid="{A20B2745-E133-4F6A-931E-7CE0ABF83C8A}"/>
    <cellStyle name="Normal 6 2 14 2 2 3" xfId="30609" xr:uid="{EBC4F02C-6BE6-44A7-AB2F-9547C1E19599}"/>
    <cellStyle name="Normal 6 2 14 2 3" xfId="30610" xr:uid="{49F79F84-96F1-43E8-97AB-4EEB19FD6AE0}"/>
    <cellStyle name="Normal 6 2 14 2 3 2" xfId="30611" xr:uid="{6B4B76B7-B810-47E6-99D1-FB0E9310E19C}"/>
    <cellStyle name="Normal 6 2 14 2 4" xfId="30612" xr:uid="{8CC6AED6-D49B-4C7C-B2B0-13E47F5179AA}"/>
    <cellStyle name="Normal 6 2 14 2 4 2" xfId="30613" xr:uid="{FE51D63A-8181-419E-BCE7-448022CD3451}"/>
    <cellStyle name="Normal 6 2 14 2 5" xfId="30614" xr:uid="{6A6B964F-9387-4A99-8C1A-6554C84AE1E0}"/>
    <cellStyle name="Normal 6 2 14 2 5 2" xfId="30615" xr:uid="{4E891220-B317-4A85-8E26-A0E5FB74BB30}"/>
    <cellStyle name="Normal 6 2 14 2 6" xfId="30616" xr:uid="{5899B9D5-2EB1-4BE3-A032-25BF9F707F52}"/>
    <cellStyle name="Normal 6 2 14 2 6 2" xfId="30617" xr:uid="{EE51D2CC-64EA-4FBE-A69E-8B0C17F7A852}"/>
    <cellStyle name="Normal 6 2 14 2 7" xfId="30618" xr:uid="{FC5AE6BA-50E4-4E4F-A0C0-CA02921A5AA3}"/>
    <cellStyle name="Normal 6 2 14 2 7 2" xfId="30619" xr:uid="{DE85010D-DEDB-477B-8F6D-CD3A355C6375}"/>
    <cellStyle name="Normal 6 2 14 2 8" xfId="30620" xr:uid="{80522A01-245E-4BCC-856C-F8D15C8BF7C5}"/>
    <cellStyle name="Normal 6 2 14 3" xfId="30621" xr:uid="{CCB98E08-BC1F-4A33-BEC7-1C7E91C550F1}"/>
    <cellStyle name="Normal 6 2 14 3 2" xfId="30622" xr:uid="{84BFE0B2-F5E5-445A-AE7D-C380DDCD16D5}"/>
    <cellStyle name="Normal 6 2 14 3 2 2" xfId="30623" xr:uid="{7E15EDC8-A0A4-47B1-AB1C-E3CA93E309CA}"/>
    <cellStyle name="Normal 6 2 14 3 2 2 2" xfId="30624" xr:uid="{A737D544-D3F8-4F6D-A516-DEB35359FA1C}"/>
    <cellStyle name="Normal 6 2 14 3 2 3" xfId="30625" xr:uid="{BD5C8424-61B2-4343-9ABA-A0B96FB366AE}"/>
    <cellStyle name="Normal 6 2 14 3 3" xfId="30626" xr:uid="{37B49F74-3208-4EB2-8EF1-1BFD33188F35}"/>
    <cellStyle name="Normal 6 2 14 4" xfId="30627" xr:uid="{3730EA6C-7EE9-4FB3-93CE-F0829490EBD1}"/>
    <cellStyle name="Normal 6 2 14 4 2" xfId="30628" xr:uid="{2B42939E-C1AE-4C98-9ED4-A952EC24110A}"/>
    <cellStyle name="Normal 6 2 14 5" xfId="30629" xr:uid="{88824CCE-10F6-48A6-8BBA-7C7DC4D334CA}"/>
    <cellStyle name="Normal 6 2 14 5 2" xfId="30630" xr:uid="{0BBC415D-99F6-4C14-8BD3-3C133E422CD3}"/>
    <cellStyle name="Normal 6 2 14 6" xfId="30631" xr:uid="{1F5BEC7F-1C34-40A0-9462-798B76BE74CD}"/>
    <cellStyle name="Normal 6 2 14 6 2" xfId="30632" xr:uid="{48793DA2-AF42-444B-9960-25961FB03779}"/>
    <cellStyle name="Normal 6 2 14 7" xfId="30633" xr:uid="{576A7475-6729-4311-B3C7-B3FE02370E3F}"/>
    <cellStyle name="Normal 6 2 14 7 2" xfId="30634" xr:uid="{E5B67E25-8966-4C5A-9045-E8DA29DFC3BB}"/>
    <cellStyle name="Normal 6 2 14 8" xfId="30635" xr:uid="{194D3A82-3250-4024-A48B-43977110293B}"/>
    <cellStyle name="Normal 6 2 15" xfId="30636" xr:uid="{16795470-5E2B-4851-8E64-9D313376AD47}"/>
    <cellStyle name="Normal 6 2 15 2" xfId="30637" xr:uid="{DF85E6B5-BE3D-44D8-9747-5B528E5BACD3}"/>
    <cellStyle name="Normal 6 2 15 2 2" xfId="30638" xr:uid="{2450E336-E270-446F-91A7-80C7BEBEE27F}"/>
    <cellStyle name="Normal 6 2 15 2 2 2" xfId="30639" xr:uid="{697C25E5-EB86-44FD-A33C-2DF8AC8DBE49}"/>
    <cellStyle name="Normal 6 2 15 2 3" xfId="30640" xr:uid="{9B2CD055-F52A-4DD6-801A-813F3CE9EEED}"/>
    <cellStyle name="Normal 6 2 15 3" xfId="30641" xr:uid="{A448380D-3017-4A31-B489-C4F493111AE3}"/>
    <cellStyle name="Normal 6 2 16" xfId="30642" xr:uid="{AE7BC321-CAD3-4615-91A1-CCEF5ED8D8B9}"/>
    <cellStyle name="Normal 6 2 16 2" xfId="30643" xr:uid="{BAAD4931-AFCF-4BE0-B1C5-3973F5CFCB0A}"/>
    <cellStyle name="Normal 6 2 17" xfId="30644" xr:uid="{161D134F-6C49-4996-AB33-16B4AE7D5811}"/>
    <cellStyle name="Normal 6 2 17 2" xfId="30645" xr:uid="{7B54D48E-09F4-41C6-8995-D0D31A68BA40}"/>
    <cellStyle name="Normal 6 2 18" xfId="30646" xr:uid="{E18D0CD6-DCE1-4055-A1FD-F9259B1B221D}"/>
    <cellStyle name="Normal 6 2 18 2" xfId="30647" xr:uid="{66BE39A5-D39F-41B4-88F4-0053936FFB5D}"/>
    <cellStyle name="Normal 6 2 19" xfId="30648" xr:uid="{FA9FD7DE-8FB3-4328-943A-EBFC1755236C}"/>
    <cellStyle name="Normal 6 2 19 2" xfId="30649" xr:uid="{4F4E69FE-B2B0-4B0D-89DF-06C353571420}"/>
    <cellStyle name="Normal 6 2 2" xfId="119" xr:uid="{6F9007BD-E05F-42E8-9E98-81187469A1D6}"/>
    <cellStyle name="Normal 6 2 2 10" xfId="30651" xr:uid="{24A8B5FC-4B5E-4016-ABD2-64A49CA6047A}"/>
    <cellStyle name="Normal 6 2 2 10 2" xfId="30652" xr:uid="{1BA4A1F4-DB6A-4E3C-BF3B-F14B10E1111F}"/>
    <cellStyle name="Normal 6 2 2 11" xfId="30653" xr:uid="{3ECA5675-67AD-4A0B-83B3-153939D81A60}"/>
    <cellStyle name="Normal 6 2 2 11 2" xfId="30654" xr:uid="{B5F00047-C134-4A6E-A151-4E0C2C105C7A}"/>
    <cellStyle name="Normal 6 2 2 11 2 2" xfId="30655" xr:uid="{97766D22-E579-445F-9AF0-0BDDE6E821AB}"/>
    <cellStyle name="Normal 6 2 2 11 2 2 2" xfId="30656" xr:uid="{907371FA-C722-4941-A445-6C8302936BB2}"/>
    <cellStyle name="Normal 6 2 2 11 2 2 2 2" xfId="30657" xr:uid="{D1408CEA-4343-4F61-91FA-408FD254895E}"/>
    <cellStyle name="Normal 6 2 2 11 2 2 2 2 2" xfId="30658" xr:uid="{DF874C84-A73D-47B7-9A5F-6580A84E970E}"/>
    <cellStyle name="Normal 6 2 2 11 2 2 2 3" xfId="30659" xr:uid="{FFA2CCCB-0194-4499-B3B1-779BCFB7DEE5}"/>
    <cellStyle name="Normal 6 2 2 11 2 2 3" xfId="30660" xr:uid="{6C68233D-06CB-4027-B41E-FE225ABC1EE1}"/>
    <cellStyle name="Normal 6 2 2 11 2 3" xfId="30661" xr:uid="{28BC8F96-5931-42F7-8BAF-C363B88AE773}"/>
    <cellStyle name="Normal 6 2 2 11 2 3 2" xfId="30662" xr:uid="{5C6BFB1D-1AA6-425A-AF1D-38613D88B52D}"/>
    <cellStyle name="Normal 6 2 2 11 2 4" xfId="30663" xr:uid="{5C7CABFE-4151-4075-8640-3F296BD601B4}"/>
    <cellStyle name="Normal 6 2 2 11 2 4 2" xfId="30664" xr:uid="{A354FEEA-C47C-4E9C-A475-C1089A6CB37D}"/>
    <cellStyle name="Normal 6 2 2 11 2 5" xfId="30665" xr:uid="{D981E668-0094-420A-A219-B96D7B44C823}"/>
    <cellStyle name="Normal 6 2 2 11 2 5 2" xfId="30666" xr:uid="{2CB2940E-98AA-41A5-8ED2-E063646E7503}"/>
    <cellStyle name="Normal 6 2 2 11 2 6" xfId="30667" xr:uid="{593670DC-E10D-4F41-B935-73F76C2B39D3}"/>
    <cellStyle name="Normal 6 2 2 11 2 6 2" xfId="30668" xr:uid="{3FD3C619-B69C-4CD7-B31A-23E8D8B47A88}"/>
    <cellStyle name="Normal 6 2 2 11 2 7" xfId="30669" xr:uid="{29FE1CC5-7961-471D-A61A-542B98EA21F3}"/>
    <cellStyle name="Normal 6 2 2 11 2 7 2" xfId="30670" xr:uid="{F571914D-B307-44CA-BEDD-73D48C1C3A6B}"/>
    <cellStyle name="Normal 6 2 2 11 2 8" xfId="30671" xr:uid="{4C1B1C43-1F0B-47A2-B39A-1BC6CB28B394}"/>
    <cellStyle name="Normal 6 2 2 11 3" xfId="30672" xr:uid="{03E545F7-D22E-401B-B7B2-032AAD699EC5}"/>
    <cellStyle name="Normal 6 2 2 11 3 2" xfId="30673" xr:uid="{A78A5B79-8107-45A1-B295-18BCEBC34FD1}"/>
    <cellStyle name="Normal 6 2 2 11 3 2 2" xfId="30674" xr:uid="{373EBD08-5547-4482-9502-FC6ACA467B79}"/>
    <cellStyle name="Normal 6 2 2 11 3 2 2 2" xfId="30675" xr:uid="{F18834E6-498B-48C3-B944-8A23262F4805}"/>
    <cellStyle name="Normal 6 2 2 11 3 2 3" xfId="30676" xr:uid="{85653D54-1020-4253-B02C-37331A54F265}"/>
    <cellStyle name="Normal 6 2 2 11 3 3" xfId="30677" xr:uid="{FE107DD1-59D3-4D8B-80AB-3FD4A8E217AC}"/>
    <cellStyle name="Normal 6 2 2 11 4" xfId="30678" xr:uid="{48C5871C-CFBC-45DF-A25D-376AC14D28A8}"/>
    <cellStyle name="Normal 6 2 2 11 4 2" xfId="30679" xr:uid="{D4C67318-A241-4121-BC0A-548D4D5C1C0A}"/>
    <cellStyle name="Normal 6 2 2 11 5" xfId="30680" xr:uid="{734786BF-22EB-4C55-9C76-4F57B87152C3}"/>
    <cellStyle name="Normal 6 2 2 11 5 2" xfId="30681" xr:uid="{6A2A38D7-997D-4886-AA08-47C838EE3555}"/>
    <cellStyle name="Normal 6 2 2 11 6" xfId="30682" xr:uid="{8556AE3A-DCBA-4FC9-A2B2-94E9F2E9CBA0}"/>
    <cellStyle name="Normal 6 2 2 11 6 2" xfId="30683" xr:uid="{449150F5-F5D7-4504-9001-10B44F2E3702}"/>
    <cellStyle name="Normal 6 2 2 11 7" xfId="30684" xr:uid="{2BA3D211-A4CB-4B38-B843-881F69D7C11F}"/>
    <cellStyle name="Normal 6 2 2 11 7 2" xfId="30685" xr:uid="{1E7254D3-58C5-4A0F-B1AA-D998F2CCEE75}"/>
    <cellStyle name="Normal 6 2 2 11 8" xfId="30686" xr:uid="{EFDD6E71-3AEC-49C9-9914-E095401DD541}"/>
    <cellStyle name="Normal 6 2 2 12" xfId="30687" xr:uid="{6E5ECA96-7ECA-4E0A-9157-AD39F9CE3D73}"/>
    <cellStyle name="Normal 6 2 2 12 2" xfId="30688" xr:uid="{B073DEEA-0F5D-40DD-8954-266C3EBAEC3F}"/>
    <cellStyle name="Normal 6 2 2 12 2 2" xfId="30689" xr:uid="{D100F3C7-4536-4A8F-9499-CFA229EE239A}"/>
    <cellStyle name="Normal 6 2 2 12 2 2 2" xfId="30690" xr:uid="{9FB98D76-E53E-43E7-8AEF-E7E4348F40F2}"/>
    <cellStyle name="Normal 6 2 2 12 2 3" xfId="30691" xr:uid="{B117131B-688C-4E32-BD6A-FBBD3CF79659}"/>
    <cellStyle name="Normal 6 2 2 12 3" xfId="30692" xr:uid="{7EB9A10D-9E12-4DB3-ADAB-80F19367C793}"/>
    <cellStyle name="Normal 6 2 2 13" xfId="30693" xr:uid="{7950D298-AD04-4E5E-A87E-8A177A0BC6EF}"/>
    <cellStyle name="Normal 6 2 2 13 2" xfId="30694" xr:uid="{0E113C10-C44B-484A-AB12-D46B7F988375}"/>
    <cellStyle name="Normal 6 2 2 14" xfId="30695" xr:uid="{9FF241E2-687D-475E-914B-B37196F209A8}"/>
    <cellStyle name="Normal 6 2 2 14 2" xfId="30696" xr:uid="{B84868B4-C622-4498-8625-4C2A25413707}"/>
    <cellStyle name="Normal 6 2 2 15" xfId="30697" xr:uid="{1B695B4A-1C52-4F68-B07D-2789263C2A07}"/>
    <cellStyle name="Normal 6 2 2 15 2" xfId="30698" xr:uid="{18E8E597-FA6B-4923-B38B-EE201E80F33B}"/>
    <cellStyle name="Normal 6 2 2 16" xfId="30699" xr:uid="{53C00562-D48F-490C-B82A-256EAE1E1626}"/>
    <cellStyle name="Normal 6 2 2 16 2" xfId="30700" xr:uid="{A9EA165D-AD55-4FAC-B847-3B924B3811A3}"/>
    <cellStyle name="Normal 6 2 2 17" xfId="30701" xr:uid="{0B3E4BDC-7AE0-4EEC-BE11-8FE20D752185}"/>
    <cellStyle name="Normal 6 2 2 17 2" xfId="30702" xr:uid="{58A8CF29-D750-4CC8-8776-E8EBEEB6139B}"/>
    <cellStyle name="Normal 6 2 2 18" xfId="30703" xr:uid="{8E97EC61-3809-476E-B2AC-92F1A3B8E055}"/>
    <cellStyle name="Normal 6 2 2 19" xfId="30704" xr:uid="{A90EAAC2-D9C1-4CE0-A5B5-CD5F7A6ADA9F}"/>
    <cellStyle name="Normal 6 2 2 2" xfId="460" xr:uid="{C6CB826F-1A62-451B-A316-1038265FE520}"/>
    <cellStyle name="Normal 6 2 2 2 10" xfId="30706" xr:uid="{34CA178A-C59E-4B66-945D-2C42BD8D13F3}"/>
    <cellStyle name="Normal 6 2 2 2 10 2" xfId="30707" xr:uid="{C0F36EE3-88AA-4B9B-AF7E-FFEFFFC676F4}"/>
    <cellStyle name="Normal 6 2 2 2 10 2 2" xfId="30708" xr:uid="{6447D0DE-A5CB-451B-99D8-7A615F210D5F}"/>
    <cellStyle name="Normal 6 2 2 2 10 2 2 2" xfId="30709" xr:uid="{59409570-2F0F-4213-A3F8-767E5B03A68B}"/>
    <cellStyle name="Normal 6 2 2 2 10 2 2 2 2" xfId="30710" xr:uid="{14A53850-F780-443B-B6F9-BEB7A44558B4}"/>
    <cellStyle name="Normal 6 2 2 2 10 2 2 2 2 2" xfId="30711" xr:uid="{0609D0E3-F059-4574-9377-D2DF01152FD5}"/>
    <cellStyle name="Normal 6 2 2 2 10 2 2 2 3" xfId="30712" xr:uid="{31736632-B984-40BB-A08D-C72755E6F882}"/>
    <cellStyle name="Normal 6 2 2 2 10 2 2 3" xfId="30713" xr:uid="{F110E643-A3EF-41FC-BDA8-4DD83B61E51C}"/>
    <cellStyle name="Normal 6 2 2 2 10 2 3" xfId="30714" xr:uid="{5B8537C9-8E4C-41D2-9EB6-3B3A2A18EE1B}"/>
    <cellStyle name="Normal 6 2 2 2 10 2 3 2" xfId="30715" xr:uid="{1483AB14-85AA-4C7C-B116-0A8D88DFCBC3}"/>
    <cellStyle name="Normal 6 2 2 2 10 2 4" xfId="30716" xr:uid="{7E1697A0-1D07-41C5-986C-1A210968435E}"/>
    <cellStyle name="Normal 6 2 2 2 10 2 4 2" xfId="30717" xr:uid="{81A63F67-A4DD-40B4-A728-77176A42D695}"/>
    <cellStyle name="Normal 6 2 2 2 10 2 5" xfId="30718" xr:uid="{DC6847B9-B8E4-4751-89D7-73E003EF1F50}"/>
    <cellStyle name="Normal 6 2 2 2 10 2 5 2" xfId="30719" xr:uid="{6653499F-5A95-4255-B393-6283EF52D0BE}"/>
    <cellStyle name="Normal 6 2 2 2 10 2 6" xfId="30720" xr:uid="{8435F09D-78C4-4421-976F-832977E64831}"/>
    <cellStyle name="Normal 6 2 2 2 10 2 6 2" xfId="30721" xr:uid="{616C5941-9E89-459B-ABD5-FF7EBB2D7FE9}"/>
    <cellStyle name="Normal 6 2 2 2 10 2 7" xfId="30722" xr:uid="{0B4CD493-8B81-4774-B462-DA783663F872}"/>
    <cellStyle name="Normal 6 2 2 2 10 2 7 2" xfId="30723" xr:uid="{4B89B1A2-FAF0-445E-B681-C203837BD9BA}"/>
    <cellStyle name="Normal 6 2 2 2 10 2 8" xfId="30724" xr:uid="{4148EF66-7A83-4F4D-B878-BE8926C207C0}"/>
    <cellStyle name="Normal 6 2 2 2 10 3" xfId="30725" xr:uid="{F1D2A940-EF30-4A4D-A95A-16C78126EDE7}"/>
    <cellStyle name="Normal 6 2 2 2 10 3 2" xfId="30726" xr:uid="{383B258F-1FD2-4DDE-95BC-32C931A2CE76}"/>
    <cellStyle name="Normal 6 2 2 2 10 3 2 2" xfId="30727" xr:uid="{B1C92B00-6B7C-48FD-9E34-AA83C74E0525}"/>
    <cellStyle name="Normal 6 2 2 2 10 3 2 2 2" xfId="30728" xr:uid="{7B1B77EF-3854-40CA-91EB-B6464600A0F4}"/>
    <cellStyle name="Normal 6 2 2 2 10 3 2 3" xfId="30729" xr:uid="{71F4B1A0-C9AD-4DD1-B3EF-A810116B0619}"/>
    <cellStyle name="Normal 6 2 2 2 10 3 3" xfId="30730" xr:uid="{0E823369-37D4-4014-8024-6E15AB9168FC}"/>
    <cellStyle name="Normal 6 2 2 2 10 4" xfId="30731" xr:uid="{2C87A4D0-E16C-4902-AA5E-626C328848AA}"/>
    <cellStyle name="Normal 6 2 2 2 10 4 2" xfId="30732" xr:uid="{59E7D1FB-D56E-442C-8EDA-BB67D79A7A57}"/>
    <cellStyle name="Normal 6 2 2 2 10 5" xfId="30733" xr:uid="{16C44BAF-F240-4408-9C76-406BCA2C1687}"/>
    <cellStyle name="Normal 6 2 2 2 10 5 2" xfId="30734" xr:uid="{395661C0-0CAA-481C-A7A5-C03CACAF866A}"/>
    <cellStyle name="Normal 6 2 2 2 10 6" xfId="30735" xr:uid="{5693A8A5-D777-4805-8FDA-83469C1172F3}"/>
    <cellStyle name="Normal 6 2 2 2 10 6 2" xfId="30736" xr:uid="{A486BEF2-45AF-42F6-B0E6-8F37F65C9C8F}"/>
    <cellStyle name="Normal 6 2 2 2 10 7" xfId="30737" xr:uid="{85AE4942-4FC3-42E8-A22D-0C67C9FE21DD}"/>
    <cellStyle name="Normal 6 2 2 2 10 7 2" xfId="30738" xr:uid="{D452FF4B-C944-4A99-96E6-CA57A2E7ECBE}"/>
    <cellStyle name="Normal 6 2 2 2 10 8" xfId="30739" xr:uid="{F2EA4911-AF50-4E3E-910A-C2B0BCA00431}"/>
    <cellStyle name="Normal 6 2 2 2 11" xfId="30740" xr:uid="{B6346922-2B62-4279-A199-2B4FA1829D99}"/>
    <cellStyle name="Normal 6 2 2 2 11 2" xfId="30741" xr:uid="{E7A9A31F-CA90-4CE6-8958-9B411F57A9E0}"/>
    <cellStyle name="Normal 6 2 2 2 11 2 2" xfId="30742" xr:uid="{8D690A4E-CEB3-4795-8861-E0B42C8159D4}"/>
    <cellStyle name="Normal 6 2 2 2 11 2 2 2" xfId="30743" xr:uid="{B0C24F7A-A031-4C33-8551-D4C81B49E78B}"/>
    <cellStyle name="Normal 6 2 2 2 11 2 3" xfId="30744" xr:uid="{B784B11F-816D-4294-AC2C-55FA2467634F}"/>
    <cellStyle name="Normal 6 2 2 2 11 3" xfId="30745" xr:uid="{699574C8-3896-469B-B7F4-F625E15FBF88}"/>
    <cellStyle name="Normal 6 2 2 2 12" xfId="30746" xr:uid="{2C8ADC9E-ACF7-4FA9-B57B-22EBEBB4EF9B}"/>
    <cellStyle name="Normal 6 2 2 2 12 2" xfId="30747" xr:uid="{5307DE16-ACB5-4159-BCBC-706070B367FD}"/>
    <cellStyle name="Normal 6 2 2 2 13" xfId="30748" xr:uid="{01424FC1-CE80-43D2-A41A-39AB06884F89}"/>
    <cellStyle name="Normal 6 2 2 2 13 2" xfId="30749" xr:uid="{FC4E0E67-2B22-4CA8-852E-679CAC7AC84B}"/>
    <cellStyle name="Normal 6 2 2 2 14" xfId="30750" xr:uid="{CAE3EEFD-60E3-43EC-9A26-FCC7F0C6383F}"/>
    <cellStyle name="Normal 6 2 2 2 14 2" xfId="30751" xr:uid="{6CF9EBEB-D593-4C35-B96D-E9DF67AAD5A1}"/>
    <cellStyle name="Normal 6 2 2 2 15" xfId="30752" xr:uid="{9219F214-B340-46CF-9A00-4ED7599FE8EE}"/>
    <cellStyle name="Normal 6 2 2 2 15 2" xfId="30753" xr:uid="{E9E23D79-64A5-44BC-AEDD-6811703B7DA2}"/>
    <cellStyle name="Normal 6 2 2 2 16" xfId="30754" xr:uid="{80A9A50D-02E3-44F2-9F2B-0D6FB8584B05}"/>
    <cellStyle name="Normal 6 2 2 2 16 2" xfId="30755" xr:uid="{082DD9C6-0DEB-4E03-BECA-DF25B2C1226D}"/>
    <cellStyle name="Normal 6 2 2 2 17" xfId="30756" xr:uid="{AEEAAC9A-1A09-4E9E-83D1-EF077D8E646C}"/>
    <cellStyle name="Normal 6 2 2 2 18" xfId="30705" xr:uid="{FF4052F1-89BE-468C-A4E2-E70B7C38D123}"/>
    <cellStyle name="Normal 6 2 2 2 2" xfId="30757" xr:uid="{AB0C38CD-8E92-45CF-AAFA-E19B4834F964}"/>
    <cellStyle name="Normal 6 2 2 2 2 10" xfId="30758" xr:uid="{CFE2B1EB-CA60-4D69-8BEE-989554B2E78D}"/>
    <cellStyle name="Normal 6 2 2 2 2 10 2" xfId="30759" xr:uid="{8B7A735D-ECA3-4702-9F13-40B30A249352}"/>
    <cellStyle name="Normal 6 2 2 2 2 10 2 2" xfId="30760" xr:uid="{0A0282C1-AFCF-44CC-B265-4D12895AC3AE}"/>
    <cellStyle name="Normal 6 2 2 2 2 10 2 2 2" xfId="30761" xr:uid="{B3B6C7CC-FAB1-4CC4-AECD-BE66B996237D}"/>
    <cellStyle name="Normal 6 2 2 2 2 10 2 2 2 2" xfId="30762" xr:uid="{796CECA3-91D2-472E-AF45-C8C32243E04B}"/>
    <cellStyle name="Normal 6 2 2 2 2 10 2 2 2 2 2" xfId="30763" xr:uid="{8A780EA9-696C-463E-B939-8BF1BF19C3E3}"/>
    <cellStyle name="Normal 6 2 2 2 2 10 2 2 2 3" xfId="30764" xr:uid="{504CF0EB-FE52-4E4C-AF83-E0F52AC80523}"/>
    <cellStyle name="Normal 6 2 2 2 2 10 2 2 3" xfId="30765" xr:uid="{822E2FA9-C229-4116-8F2F-1E74CE216B72}"/>
    <cellStyle name="Normal 6 2 2 2 2 10 2 3" xfId="30766" xr:uid="{4C35F55F-436D-4AE8-8768-32E7E0990BE3}"/>
    <cellStyle name="Normal 6 2 2 2 2 10 2 3 2" xfId="30767" xr:uid="{6DA2E8DC-3F9E-4A43-BE61-17E904E3247A}"/>
    <cellStyle name="Normal 6 2 2 2 2 10 2 4" xfId="30768" xr:uid="{67C5FA16-EEE7-4ADD-9DDB-B23AB20F0219}"/>
    <cellStyle name="Normal 6 2 2 2 2 10 2 4 2" xfId="30769" xr:uid="{3F5A54DA-49FD-4E70-A72D-2B4C884A772F}"/>
    <cellStyle name="Normal 6 2 2 2 2 10 2 5" xfId="30770" xr:uid="{0AFB04A1-EF25-491F-898A-24DC883FB738}"/>
    <cellStyle name="Normal 6 2 2 2 2 10 2 5 2" xfId="30771" xr:uid="{617C7ADF-6C2A-464B-B742-CADED811DBBD}"/>
    <cellStyle name="Normal 6 2 2 2 2 10 2 6" xfId="30772" xr:uid="{1044B16F-423E-4A60-A135-C0C9EEB4371E}"/>
    <cellStyle name="Normal 6 2 2 2 2 10 2 6 2" xfId="30773" xr:uid="{F8600D18-2DD7-4764-9AF7-20A94BA995EA}"/>
    <cellStyle name="Normal 6 2 2 2 2 10 2 7" xfId="30774" xr:uid="{5DE9B534-B48B-4526-87C5-1D00D0B08194}"/>
    <cellStyle name="Normal 6 2 2 2 2 10 2 7 2" xfId="30775" xr:uid="{8A92C6EA-45D2-43B4-A11E-ED4345BA3E79}"/>
    <cellStyle name="Normal 6 2 2 2 2 10 2 8" xfId="30776" xr:uid="{1F6427A8-F875-4F85-96D2-939B2293D4AD}"/>
    <cellStyle name="Normal 6 2 2 2 2 10 3" xfId="30777" xr:uid="{04870DA6-3660-4CD0-B37C-E4E4D0A6E8E9}"/>
    <cellStyle name="Normal 6 2 2 2 2 10 3 2" xfId="30778" xr:uid="{B3773E6B-2E9F-4E1F-A2EF-75A46CD734B6}"/>
    <cellStyle name="Normal 6 2 2 2 2 10 3 2 2" xfId="30779" xr:uid="{FBD372AA-E2CB-4951-9793-414CAC495A16}"/>
    <cellStyle name="Normal 6 2 2 2 2 10 3 2 2 2" xfId="30780" xr:uid="{F74280CA-40B3-48CD-A3F0-8C4F520849B8}"/>
    <cellStyle name="Normal 6 2 2 2 2 10 3 2 3" xfId="30781" xr:uid="{B1D2C7F1-EFDE-42E2-A708-E835DD3696D4}"/>
    <cellStyle name="Normal 6 2 2 2 2 10 3 3" xfId="30782" xr:uid="{F15542C6-40A0-4363-8191-BA07DE24883A}"/>
    <cellStyle name="Normal 6 2 2 2 2 10 4" xfId="30783" xr:uid="{3A937B65-569D-41E3-BD6D-F0DA7C9C0199}"/>
    <cellStyle name="Normal 6 2 2 2 2 10 4 2" xfId="30784" xr:uid="{7A5A2AD9-D3A8-48E0-919E-89BB6EA44BC3}"/>
    <cellStyle name="Normal 6 2 2 2 2 10 5" xfId="30785" xr:uid="{42FAFEB8-7777-400F-983D-CB296F9374B1}"/>
    <cellStyle name="Normal 6 2 2 2 2 10 5 2" xfId="30786" xr:uid="{425537F7-9E13-435A-B44C-30D1CBD143B1}"/>
    <cellStyle name="Normal 6 2 2 2 2 10 6" xfId="30787" xr:uid="{FEF7A0E8-8FAC-4C92-9C9C-BF248B562DAA}"/>
    <cellStyle name="Normal 6 2 2 2 2 10 6 2" xfId="30788" xr:uid="{5350A847-38FA-4377-BC72-7D2D203D346E}"/>
    <cellStyle name="Normal 6 2 2 2 2 10 7" xfId="30789" xr:uid="{A44B3401-6CBF-4B0F-A99C-E669E606914E}"/>
    <cellStyle name="Normal 6 2 2 2 2 10 7 2" xfId="30790" xr:uid="{BB28680E-AE3D-48B5-AB56-EA61229CE54A}"/>
    <cellStyle name="Normal 6 2 2 2 2 10 8" xfId="30791" xr:uid="{C6D4440C-9C2A-45C7-9A8E-C076C37E387D}"/>
    <cellStyle name="Normal 6 2 2 2 2 11" xfId="30792" xr:uid="{F273CC3F-7981-4903-A1E4-3188636577A4}"/>
    <cellStyle name="Normal 6 2 2 2 2 11 2" xfId="30793" xr:uid="{DC8809E7-1377-4BE1-BD6C-5C703231F2F9}"/>
    <cellStyle name="Normal 6 2 2 2 2 11 2 2" xfId="30794" xr:uid="{9CA64FB0-718F-4E88-A6CA-688852D5B0BA}"/>
    <cellStyle name="Normal 6 2 2 2 2 11 2 2 2" xfId="30795" xr:uid="{61BEF10A-8341-4177-B8A5-5F345D058D54}"/>
    <cellStyle name="Normal 6 2 2 2 2 11 2 3" xfId="30796" xr:uid="{79A1E6E4-78FA-4ED5-8D87-16B906ACB058}"/>
    <cellStyle name="Normal 6 2 2 2 2 11 3" xfId="30797" xr:uid="{CAC3712C-B715-49F1-9159-61D94F96C778}"/>
    <cellStyle name="Normal 6 2 2 2 2 12" xfId="30798" xr:uid="{5062E239-BE07-4F29-8C6B-A2B3B523CF2B}"/>
    <cellStyle name="Normal 6 2 2 2 2 12 2" xfId="30799" xr:uid="{8BE475E9-3445-4A40-B3E0-5421E567A80A}"/>
    <cellStyle name="Normal 6 2 2 2 2 13" xfId="30800" xr:uid="{D55DAABD-43D2-4A93-9447-4D52082AEA35}"/>
    <cellStyle name="Normal 6 2 2 2 2 13 2" xfId="30801" xr:uid="{873BD093-7295-49E9-8793-5D34B980879F}"/>
    <cellStyle name="Normal 6 2 2 2 2 14" xfId="30802" xr:uid="{2BAB3D90-ED8C-42D5-99A0-FF8DAA50E349}"/>
    <cellStyle name="Normal 6 2 2 2 2 14 2" xfId="30803" xr:uid="{DAE59BB6-5007-4065-9D13-B4C8D5B2F72F}"/>
    <cellStyle name="Normal 6 2 2 2 2 15" xfId="30804" xr:uid="{FCAB5AB5-9BAD-427D-9467-B512AB91F924}"/>
    <cellStyle name="Normal 6 2 2 2 2 15 2" xfId="30805" xr:uid="{CF030647-6820-417D-88B5-9E4515FD68C7}"/>
    <cellStyle name="Normal 6 2 2 2 2 16" xfId="30806" xr:uid="{204EF961-8474-4610-AF80-0ACF6B28E729}"/>
    <cellStyle name="Normal 6 2 2 2 2 16 2" xfId="30807" xr:uid="{19E7783E-DA7A-4B64-A96E-2BD26970BCB1}"/>
    <cellStyle name="Normal 6 2 2 2 2 17" xfId="30808" xr:uid="{252DD733-9D10-433C-BB0A-9F97CF5B13C0}"/>
    <cellStyle name="Normal 6 2 2 2 2 2" xfId="30809" xr:uid="{26A06650-2C96-4657-BB6B-06B01C95DA03}"/>
    <cellStyle name="Normal 6 2 2 2 2 2 10" xfId="30810" xr:uid="{F07B4ECE-FF09-49FB-A6A6-2E0EE4CFAD9A}"/>
    <cellStyle name="Normal 6 2 2 2 2 2 10 2" xfId="30811" xr:uid="{AC4633C4-357B-463F-BE58-370933550C22}"/>
    <cellStyle name="Normal 6 2 2 2 2 2 10 2 2" xfId="30812" xr:uid="{A6848385-B7B7-438F-84DA-8A8DEF4FF07D}"/>
    <cellStyle name="Normal 6 2 2 2 2 2 10 2 2 2" xfId="30813" xr:uid="{1C4547EB-142A-4C8E-93ED-8970727C6766}"/>
    <cellStyle name="Normal 6 2 2 2 2 2 10 2 3" xfId="30814" xr:uid="{D13D7874-A1C8-4755-BA71-A707639F8F4C}"/>
    <cellStyle name="Normal 6 2 2 2 2 2 10 3" xfId="30815" xr:uid="{0EEAC4C0-6B8C-4118-8847-7F2C1362BB34}"/>
    <cellStyle name="Normal 6 2 2 2 2 2 11" xfId="30816" xr:uid="{21B2C226-22BD-4906-85E4-54EB9598A7CB}"/>
    <cellStyle name="Normal 6 2 2 2 2 2 11 2" xfId="30817" xr:uid="{F226627A-3415-469A-BD95-2A85DD3E6606}"/>
    <cellStyle name="Normal 6 2 2 2 2 2 12" xfId="30818" xr:uid="{A6EFD882-5689-4C06-98D1-EA15EFC75C2B}"/>
    <cellStyle name="Normal 6 2 2 2 2 2 12 2" xfId="30819" xr:uid="{0135034D-FC67-495E-BDA3-71B229C310F5}"/>
    <cellStyle name="Normal 6 2 2 2 2 2 13" xfId="30820" xr:uid="{BEDDA714-E522-4A6D-9CF3-45790672A97A}"/>
    <cellStyle name="Normal 6 2 2 2 2 2 13 2" xfId="30821" xr:uid="{6EAD5ECF-51C5-4D26-8548-7719933DBB6E}"/>
    <cellStyle name="Normal 6 2 2 2 2 2 14" xfId="30822" xr:uid="{A52B0D27-1E1E-4B4D-A293-B3A1A795DB68}"/>
    <cellStyle name="Normal 6 2 2 2 2 2 14 2" xfId="30823" xr:uid="{8D35B454-9BE5-4344-A997-46760FA8E349}"/>
    <cellStyle name="Normal 6 2 2 2 2 2 15" xfId="30824" xr:uid="{77416E05-F191-4030-94BD-EE77D3905567}"/>
    <cellStyle name="Normal 6 2 2 2 2 2 15 2" xfId="30825" xr:uid="{675B61B4-41C7-4F71-A2F6-04A2D170F933}"/>
    <cellStyle name="Normal 6 2 2 2 2 2 16" xfId="30826" xr:uid="{15E63D26-8529-4E8D-A581-F37F1AE01C39}"/>
    <cellStyle name="Normal 6 2 2 2 2 2 2" xfId="30827" xr:uid="{F654DDC7-35E7-47A9-9B44-56E098B2946C}"/>
    <cellStyle name="Normal 6 2 2 2 2 2 2 10" xfId="30828" xr:uid="{5885CA61-23DA-4AA1-A198-89743630BF91}"/>
    <cellStyle name="Normal 6 2 2 2 2 2 2 10 2" xfId="30829" xr:uid="{E64C53E6-F025-4318-AFCB-181595704C99}"/>
    <cellStyle name="Normal 6 2 2 2 2 2 2 11" xfId="30830" xr:uid="{98FC078C-4253-4B9F-99BD-C4AE11FBC0BF}"/>
    <cellStyle name="Normal 6 2 2 2 2 2 2 11 2" xfId="30831" xr:uid="{57C3D367-7D9C-4492-8F4D-ACA74A63EE70}"/>
    <cellStyle name="Normal 6 2 2 2 2 2 2 12" xfId="30832" xr:uid="{7F03019C-20EB-4C85-8AB5-CFFB4ED6328D}"/>
    <cellStyle name="Normal 6 2 2 2 2 2 2 12 2" xfId="30833" xr:uid="{B0E4044B-0F40-4C3E-A530-442993E913DD}"/>
    <cellStyle name="Normal 6 2 2 2 2 2 2 13" xfId="30834" xr:uid="{6FBFAEAF-1F3F-46D7-A026-205BDC269E31}"/>
    <cellStyle name="Normal 6 2 2 2 2 2 2 2" xfId="30835" xr:uid="{D5742505-D22D-4CC4-8FDF-63B5D0E699DC}"/>
    <cellStyle name="Normal 6 2 2 2 2 2 2 2 10" xfId="30836" xr:uid="{325B6B46-11D7-43BB-A26E-7BB057AB2057}"/>
    <cellStyle name="Normal 6 2 2 2 2 2 2 2 10 2" xfId="30837" xr:uid="{0F79ED70-CAE7-4A6F-9F22-D799764736ED}"/>
    <cellStyle name="Normal 6 2 2 2 2 2 2 2 11" xfId="30838" xr:uid="{8274CA95-BC73-4EFF-8E0F-4921FA763E0B}"/>
    <cellStyle name="Normal 6 2 2 2 2 2 2 2 11 2" xfId="30839" xr:uid="{78EF9359-1C26-46AF-BF21-ADB3C6CEE7B0}"/>
    <cellStyle name="Normal 6 2 2 2 2 2 2 2 12" xfId="30840" xr:uid="{7674A608-0410-4EC2-9186-AF5DF895B9F3}"/>
    <cellStyle name="Normal 6 2 2 2 2 2 2 2 12 2" xfId="30841" xr:uid="{2455D6EC-DFF3-42A8-B840-EF67FFE55D62}"/>
    <cellStyle name="Normal 6 2 2 2 2 2 2 2 13" xfId="30842" xr:uid="{D00DE934-D0C8-4D54-9D90-F3817085FE8C}"/>
    <cellStyle name="Normal 6 2 2 2 2 2 2 2 2" xfId="30843" xr:uid="{821F2B63-3E03-434A-AEE5-70897556DB24}"/>
    <cellStyle name="Normal 6 2 2 2 2 2 2 2 2 10" xfId="30844" xr:uid="{175BF78E-BAA8-4BA5-A65A-7B97C8C7803E}"/>
    <cellStyle name="Normal 6 2 2 2 2 2 2 2 2 10 2" xfId="30845" xr:uid="{260A81ED-C326-4DB9-838F-2E5D9A1C7C9E}"/>
    <cellStyle name="Normal 6 2 2 2 2 2 2 2 2 11" xfId="30846" xr:uid="{73C62048-0524-450B-8E6F-C7B4F50BFEE4}"/>
    <cellStyle name="Normal 6 2 2 2 2 2 2 2 2 11 2" xfId="30847" xr:uid="{36E20E50-3638-4C18-B3C6-C0F81F0DE2D3}"/>
    <cellStyle name="Normal 6 2 2 2 2 2 2 2 2 12" xfId="30848" xr:uid="{D987FC60-4DBD-436D-9F06-B5426CF94942}"/>
    <cellStyle name="Normal 6 2 2 2 2 2 2 2 2 2" xfId="30849" xr:uid="{5E0FA1DB-A918-4F18-8B16-EFDC649603F1}"/>
    <cellStyle name="Normal 6 2 2 2 2 2 2 2 2 2 10" xfId="30850" xr:uid="{641E9D98-2AA6-4F4B-9083-B01D5894276F}"/>
    <cellStyle name="Normal 6 2 2 2 2 2 2 2 2 2 10 2" xfId="30851" xr:uid="{CCD11D47-E48B-4519-AF32-CDAA64911FF4}"/>
    <cellStyle name="Normal 6 2 2 2 2 2 2 2 2 2 11" xfId="30852" xr:uid="{A3788188-3F7E-40DB-9F73-6BD0BE429D4E}"/>
    <cellStyle name="Normal 6 2 2 2 2 2 2 2 2 2 11 2" xfId="30853" xr:uid="{CE15ED69-588B-4F43-893A-A4397EECF093}"/>
    <cellStyle name="Normal 6 2 2 2 2 2 2 2 2 2 12" xfId="30854" xr:uid="{72B67E41-8F6A-4819-91E4-04B86AB3DCA7}"/>
    <cellStyle name="Normal 6 2 2 2 2 2 2 2 2 2 2" xfId="30855" xr:uid="{7831D961-9480-4A9F-BD99-EAA87A391623}"/>
    <cellStyle name="Normal 6 2 2 2 2 2 2 2 2 2 2 2" xfId="30856" xr:uid="{58A8DD28-E582-4172-8F20-AA4853D6C453}"/>
    <cellStyle name="Normal 6 2 2 2 2 2 2 2 2 2 2 2 2" xfId="30857" xr:uid="{A6AC006D-2154-42E7-BB9A-F997217A5FE0}"/>
    <cellStyle name="Normal 6 2 2 2 2 2 2 2 2 2 2 2 2 2" xfId="30858" xr:uid="{173CBD89-61DF-4948-B490-4B1124B243AA}"/>
    <cellStyle name="Normal 6 2 2 2 2 2 2 2 2 2 2 2 2 2 2" xfId="30859" xr:uid="{5E0260E7-DFAC-4B47-B1BD-88381A35C0D7}"/>
    <cellStyle name="Normal 6 2 2 2 2 2 2 2 2 2 2 2 2 2 2 2" xfId="30860" xr:uid="{94B06C95-56F2-4784-B17A-427C2060ACC3}"/>
    <cellStyle name="Normal 6 2 2 2 2 2 2 2 2 2 2 2 2 2 2 2 2" xfId="30861" xr:uid="{3DD42FB0-DC98-44F2-A3C2-AACDFACD5A92}"/>
    <cellStyle name="Normal 6 2 2 2 2 2 2 2 2 2 2 2 2 2 2 2 2 2" xfId="30862" xr:uid="{14416727-F93D-432F-8201-60CE1B183C65}"/>
    <cellStyle name="Normal 6 2 2 2 2 2 2 2 2 2 2 2 2 2 2 2 3" xfId="30863" xr:uid="{C06BC276-702C-4049-A425-840FEF0CF53D}"/>
    <cellStyle name="Normal 6 2 2 2 2 2 2 2 2 2 2 2 2 2 2 3" xfId="30864" xr:uid="{E7AAC4A1-C5D3-4257-AD21-37DD6872FD17}"/>
    <cellStyle name="Normal 6 2 2 2 2 2 2 2 2 2 2 2 2 2 3" xfId="30865" xr:uid="{704CC91B-C9C5-4319-AF0A-C9DDCC340DDB}"/>
    <cellStyle name="Normal 6 2 2 2 2 2 2 2 2 2 2 2 2 2 3 2" xfId="30866" xr:uid="{A2822364-BF71-4FE7-B145-0981EA5D22B9}"/>
    <cellStyle name="Normal 6 2 2 2 2 2 2 2 2 2 2 2 2 2 4" xfId="30867" xr:uid="{7922D909-4EFD-4F19-90AC-145A5EB081CF}"/>
    <cellStyle name="Normal 6 2 2 2 2 2 2 2 2 2 2 2 2 2 4 2" xfId="30868" xr:uid="{0B72BD63-E438-403F-93B4-C6258C9849A8}"/>
    <cellStyle name="Normal 6 2 2 2 2 2 2 2 2 2 2 2 2 2 5" xfId="30869" xr:uid="{B5F7A672-4358-4C80-AD4C-0EEE8DD501CF}"/>
    <cellStyle name="Normal 6 2 2 2 2 2 2 2 2 2 2 2 2 2 5 2" xfId="30870" xr:uid="{0D951D7F-4342-4617-9A80-AD315AAC40CF}"/>
    <cellStyle name="Normal 6 2 2 2 2 2 2 2 2 2 2 2 2 2 6" xfId="30871" xr:uid="{761E8C0A-0E90-4ED0-A33C-CBDCC3FC4FE7}"/>
    <cellStyle name="Normal 6 2 2 2 2 2 2 2 2 2 2 2 2 2 6 2" xfId="30872" xr:uid="{9D72FC0A-7306-44D8-AC99-FA8849F8C72A}"/>
    <cellStyle name="Normal 6 2 2 2 2 2 2 2 2 2 2 2 2 2 7" xfId="30873" xr:uid="{6F730110-95B3-4F74-9E3C-4E8D206541A0}"/>
    <cellStyle name="Normal 6 2 2 2 2 2 2 2 2 2 2 2 2 2 7 2" xfId="30874" xr:uid="{8341F277-3B00-4137-8FF2-3C873C5EE317}"/>
    <cellStyle name="Normal 6 2 2 2 2 2 2 2 2 2 2 2 2 2 8" xfId="30875" xr:uid="{FBFDDF5A-428E-49B8-8898-55D44814BC4D}"/>
    <cellStyle name="Normal 6 2 2 2 2 2 2 2 2 2 2 2 2 3" xfId="30876" xr:uid="{4AA9D065-54F7-4146-9790-72D3CFB4E3DA}"/>
    <cellStyle name="Normal 6 2 2 2 2 2 2 2 2 2 2 2 2 3 2" xfId="30877" xr:uid="{88D8E960-6111-4426-9BA9-13F5DACD7F06}"/>
    <cellStyle name="Normal 6 2 2 2 2 2 2 2 2 2 2 2 2 3 2 2" xfId="30878" xr:uid="{7D0813FA-DD5F-4DD9-8A4F-D9E3089D1C7A}"/>
    <cellStyle name="Normal 6 2 2 2 2 2 2 2 2 2 2 2 2 3 2 2 2" xfId="30879" xr:uid="{1A77612B-8E44-44D2-A947-FB91105709CC}"/>
    <cellStyle name="Normal 6 2 2 2 2 2 2 2 2 2 2 2 2 3 2 3" xfId="30880" xr:uid="{04FA88D6-0451-4ABF-86AC-B68A0E441079}"/>
    <cellStyle name="Normal 6 2 2 2 2 2 2 2 2 2 2 2 2 3 3" xfId="30881" xr:uid="{0B6CE5D3-900D-460D-99A0-A2CA56F7B427}"/>
    <cellStyle name="Normal 6 2 2 2 2 2 2 2 2 2 2 2 2 4" xfId="30882" xr:uid="{677E94E3-EB7B-4E88-993A-4E6853F9095D}"/>
    <cellStyle name="Normal 6 2 2 2 2 2 2 2 2 2 2 2 2 4 2" xfId="30883" xr:uid="{4D755BFE-3F39-44E7-9CF5-8BC030CAFB08}"/>
    <cellStyle name="Normal 6 2 2 2 2 2 2 2 2 2 2 2 2 5" xfId="30884" xr:uid="{9D11392F-AED1-47E4-8C51-D409BB533AFB}"/>
    <cellStyle name="Normal 6 2 2 2 2 2 2 2 2 2 2 2 2 5 2" xfId="30885" xr:uid="{4AFF8E56-2149-49C4-AC59-52C6F2ACC1FA}"/>
    <cellStyle name="Normal 6 2 2 2 2 2 2 2 2 2 2 2 2 6" xfId="30886" xr:uid="{9EE69274-777C-4C7B-9E1B-C7DEA06CE4AF}"/>
    <cellStyle name="Normal 6 2 2 2 2 2 2 2 2 2 2 2 2 6 2" xfId="30887" xr:uid="{028006BB-BDCA-4FC2-94F1-FCB902186152}"/>
    <cellStyle name="Normal 6 2 2 2 2 2 2 2 2 2 2 2 2 7" xfId="30888" xr:uid="{61CA9A5D-7EA1-41CE-9EC1-39E81497F21B}"/>
    <cellStyle name="Normal 6 2 2 2 2 2 2 2 2 2 2 2 2 7 2" xfId="30889" xr:uid="{0F988B11-C5F7-4E9B-A99C-DE97B3DAAF52}"/>
    <cellStyle name="Normal 6 2 2 2 2 2 2 2 2 2 2 2 2 8" xfId="30890" xr:uid="{669E2AE2-915C-4969-ABA6-457809BAA719}"/>
    <cellStyle name="Normal 6 2 2 2 2 2 2 2 2 2 2 2 3" xfId="30891" xr:uid="{8A9D8E30-A5C9-46D2-9F4C-70506603C330}"/>
    <cellStyle name="Normal 6 2 2 2 2 2 2 2 2 2 2 2 3 2" xfId="30892" xr:uid="{2A654FBC-D810-4CE8-93E5-6FCE863123DD}"/>
    <cellStyle name="Normal 6 2 2 2 2 2 2 2 2 2 2 2 3 2 2" xfId="30893" xr:uid="{AE055519-B490-4F87-B6FE-555EF11F9216}"/>
    <cellStyle name="Normal 6 2 2 2 2 2 2 2 2 2 2 2 3 2 2 2" xfId="30894" xr:uid="{10C2176C-D28A-49F8-832E-C405733061BC}"/>
    <cellStyle name="Normal 6 2 2 2 2 2 2 2 2 2 2 2 3 2 3" xfId="30895" xr:uid="{A3EB01F8-59E8-4C46-A1B2-BE10A432C635}"/>
    <cellStyle name="Normal 6 2 2 2 2 2 2 2 2 2 2 2 3 3" xfId="30896" xr:uid="{4318DBFD-EF38-439A-822D-661F659B5A85}"/>
    <cellStyle name="Normal 6 2 2 2 2 2 2 2 2 2 2 2 4" xfId="30897" xr:uid="{CCFADFD7-58BB-4D14-887C-876830A206F4}"/>
    <cellStyle name="Normal 6 2 2 2 2 2 2 2 2 2 2 2 4 2" xfId="30898" xr:uid="{A3B2FAC3-45DC-427F-AABB-A6DB14F1E93D}"/>
    <cellStyle name="Normal 6 2 2 2 2 2 2 2 2 2 2 2 5" xfId="30899" xr:uid="{1CD5F6D3-345D-45A0-99E3-D6750C202F68}"/>
    <cellStyle name="Normal 6 2 2 2 2 2 2 2 2 2 2 2 5 2" xfId="30900" xr:uid="{DB14EE85-BC4B-40CF-BB7D-BE2A35496542}"/>
    <cellStyle name="Normal 6 2 2 2 2 2 2 2 2 2 2 2 6" xfId="30901" xr:uid="{9D0537F6-A44C-4509-B53F-17E9F3DC8C5A}"/>
    <cellStyle name="Normal 6 2 2 2 2 2 2 2 2 2 2 2 6 2" xfId="30902" xr:uid="{44C5ECBC-E090-44EC-BC4D-27079AACCDD8}"/>
    <cellStyle name="Normal 6 2 2 2 2 2 2 2 2 2 2 2 7" xfId="30903" xr:uid="{F424FF52-7A3C-42B9-80BB-BA736F9354CB}"/>
    <cellStyle name="Normal 6 2 2 2 2 2 2 2 2 2 2 2 7 2" xfId="30904" xr:uid="{92126E21-F116-4044-A0FD-B9E35D943645}"/>
    <cellStyle name="Normal 6 2 2 2 2 2 2 2 2 2 2 2 8" xfId="30905" xr:uid="{FC5EBB08-F6DC-43ED-8C45-7989A716B557}"/>
    <cellStyle name="Normal 6 2 2 2 2 2 2 2 2 2 2 2 8 2" xfId="30906" xr:uid="{7020776F-5749-4B00-BC6C-8F92F02DF5CA}"/>
    <cellStyle name="Normal 6 2 2 2 2 2 2 2 2 2 2 2 9" xfId="30907" xr:uid="{378E7C3B-1C0E-45BA-9F32-F8AB24300B04}"/>
    <cellStyle name="Normal 6 2 2 2 2 2 2 2 2 2 2 3" xfId="30908" xr:uid="{8ED2D553-E4AF-4297-8C2E-862E947C1BF2}"/>
    <cellStyle name="Normal 6 2 2 2 2 2 2 2 2 2 2 3 2" xfId="30909" xr:uid="{B017B8D8-BDB0-469E-8D6B-2F823CF6A60C}"/>
    <cellStyle name="Normal 6 2 2 2 2 2 2 2 2 2 2 3 2 2" xfId="30910" xr:uid="{DAE699AD-D81C-4F39-898B-CCA47D0247C2}"/>
    <cellStyle name="Normal 6 2 2 2 2 2 2 2 2 2 2 3 2 2 2" xfId="30911" xr:uid="{80FE02D0-D3E4-4B0B-9C67-D7A64B63B39A}"/>
    <cellStyle name="Normal 6 2 2 2 2 2 2 2 2 2 2 3 2 2 2 2" xfId="30912" xr:uid="{4086872C-37F4-41AE-919B-ACEC0A318BD6}"/>
    <cellStyle name="Normal 6 2 2 2 2 2 2 2 2 2 2 3 2 2 3" xfId="30913" xr:uid="{ED1F7256-6B41-4E5B-99FF-526F5E8ED036}"/>
    <cellStyle name="Normal 6 2 2 2 2 2 2 2 2 2 2 3 2 3" xfId="30914" xr:uid="{5386B0DF-1EF7-40F9-B3F8-09AB7C9DC2CB}"/>
    <cellStyle name="Normal 6 2 2 2 2 2 2 2 2 2 2 3 3" xfId="30915" xr:uid="{85F0555E-AF38-4377-B662-9B2354298AF1}"/>
    <cellStyle name="Normal 6 2 2 2 2 2 2 2 2 2 2 3 3 2" xfId="30916" xr:uid="{FA4E53F1-34D3-46E8-B739-6FA50D172AE2}"/>
    <cellStyle name="Normal 6 2 2 2 2 2 2 2 2 2 2 3 4" xfId="30917" xr:uid="{5BE46D1A-FC75-4C9B-B504-BB8B6F60BDF5}"/>
    <cellStyle name="Normal 6 2 2 2 2 2 2 2 2 2 2 3 4 2" xfId="30918" xr:uid="{7CAC264B-89BB-4AFF-AD7C-276A656D42F5}"/>
    <cellStyle name="Normal 6 2 2 2 2 2 2 2 2 2 2 3 5" xfId="30919" xr:uid="{E733AA7D-5B5F-49CD-865C-C4D1E224997B}"/>
    <cellStyle name="Normal 6 2 2 2 2 2 2 2 2 2 2 3 5 2" xfId="30920" xr:uid="{0C99DBC0-72E8-4FB6-BD1F-0E8F3399DEBD}"/>
    <cellStyle name="Normal 6 2 2 2 2 2 2 2 2 2 2 3 6" xfId="30921" xr:uid="{76D66468-6F17-4686-9978-BC7CF0297CD0}"/>
    <cellStyle name="Normal 6 2 2 2 2 2 2 2 2 2 2 3 6 2" xfId="30922" xr:uid="{3F7B10E1-369F-458E-96AA-86117CEA218A}"/>
    <cellStyle name="Normal 6 2 2 2 2 2 2 2 2 2 2 3 7" xfId="30923" xr:uid="{E1CB2866-C8B8-47B0-B33E-C9506A21D5F3}"/>
    <cellStyle name="Normal 6 2 2 2 2 2 2 2 2 2 2 3 7 2" xfId="30924" xr:uid="{A035E46C-94E4-407D-B5E9-947DC93232C5}"/>
    <cellStyle name="Normal 6 2 2 2 2 2 2 2 2 2 2 3 8" xfId="30925" xr:uid="{5D3BC093-886E-4F66-ABD2-E174DF6BD8F9}"/>
    <cellStyle name="Normal 6 2 2 2 2 2 2 2 2 2 2 4" xfId="30926" xr:uid="{06233D09-808C-415E-916C-3A955A0F0373}"/>
    <cellStyle name="Normal 6 2 2 2 2 2 2 2 2 2 2 4 2" xfId="30927" xr:uid="{64566165-197A-4F9A-B8C2-7F0B658F2250}"/>
    <cellStyle name="Normal 6 2 2 2 2 2 2 2 2 2 2 4 2 2" xfId="30928" xr:uid="{68AF7656-73CC-4AC9-A244-94FC59E2732D}"/>
    <cellStyle name="Normal 6 2 2 2 2 2 2 2 2 2 2 4 2 2 2" xfId="30929" xr:uid="{BEE7C120-BB13-4E66-B67C-24A1C972B40A}"/>
    <cellStyle name="Normal 6 2 2 2 2 2 2 2 2 2 2 4 2 3" xfId="30930" xr:uid="{F6815D26-01D5-4B82-98BB-D01017574AF0}"/>
    <cellStyle name="Normal 6 2 2 2 2 2 2 2 2 2 2 4 3" xfId="30931" xr:uid="{CA317B90-FA43-4C10-A028-0ED272BF3D57}"/>
    <cellStyle name="Normal 6 2 2 2 2 2 2 2 2 2 2 5" xfId="30932" xr:uid="{B2BAE632-0F81-4267-AAFA-B2F82B196C7B}"/>
    <cellStyle name="Normal 6 2 2 2 2 2 2 2 2 2 2 5 2" xfId="30933" xr:uid="{498A7FF7-3485-451E-A50E-115A51192965}"/>
    <cellStyle name="Normal 6 2 2 2 2 2 2 2 2 2 2 6" xfId="30934" xr:uid="{7C4663F3-63A1-4EE9-BA09-D0B2F9CFFA2B}"/>
    <cellStyle name="Normal 6 2 2 2 2 2 2 2 2 2 2 6 2" xfId="30935" xr:uid="{E7F45391-069E-45EE-B811-41E9461C08B9}"/>
    <cellStyle name="Normal 6 2 2 2 2 2 2 2 2 2 2 7" xfId="30936" xr:uid="{0EB5EEA8-3588-4591-94FB-6B0CA6965D7D}"/>
    <cellStyle name="Normal 6 2 2 2 2 2 2 2 2 2 2 7 2" xfId="30937" xr:uid="{713F8397-092B-41D7-AD66-26BE0B577686}"/>
    <cellStyle name="Normal 6 2 2 2 2 2 2 2 2 2 2 8" xfId="30938" xr:uid="{6B8C872E-017B-4001-AD07-028BD04B7E12}"/>
    <cellStyle name="Normal 6 2 2 2 2 2 2 2 2 2 2 8 2" xfId="30939" xr:uid="{0FD6F313-2AC2-46A7-9157-0D1A200EBF91}"/>
    <cellStyle name="Normal 6 2 2 2 2 2 2 2 2 2 2 9" xfId="30940" xr:uid="{FA37E769-BC61-499D-B173-CA7FFB0BC486}"/>
    <cellStyle name="Normal 6 2 2 2 2 2 2 2 2 2 3" xfId="30941" xr:uid="{87FB465B-FBEF-465D-ABCD-ADFBD70493E4}"/>
    <cellStyle name="Normal 6 2 2 2 2 2 2 2 2 2 3 2" xfId="30942" xr:uid="{18A8D5EA-3E1B-4DB3-BFD5-C0C2B3AD9959}"/>
    <cellStyle name="Normal 6 2 2 2 2 2 2 2 2 2 4" xfId="30943" xr:uid="{B7BB9A80-4FE7-4919-87C4-80D6CBA9C1B0}"/>
    <cellStyle name="Normal 6 2 2 2 2 2 2 2 2 2 4 2" xfId="30944" xr:uid="{29C203C1-79D3-477F-9D37-3876522A93D4}"/>
    <cellStyle name="Normal 6 2 2 2 2 2 2 2 2 2 5" xfId="30945" xr:uid="{A139B0F6-B239-47B0-8BC4-B38EE1B67665}"/>
    <cellStyle name="Normal 6 2 2 2 2 2 2 2 2 2 5 2" xfId="30946" xr:uid="{06E3E615-ED6F-446E-8C92-9B6DCC4542C2}"/>
    <cellStyle name="Normal 6 2 2 2 2 2 2 2 2 2 5 2 2" xfId="30947" xr:uid="{BD0A8FEA-CF31-4CB7-9E11-2154B145D592}"/>
    <cellStyle name="Normal 6 2 2 2 2 2 2 2 2 2 5 2 2 2" xfId="30948" xr:uid="{3BABB596-4453-4F69-82A3-51749A1916A9}"/>
    <cellStyle name="Normal 6 2 2 2 2 2 2 2 2 2 5 2 2 2 2" xfId="30949" xr:uid="{9891710B-D441-4BAA-B2CB-0CA83D4C5180}"/>
    <cellStyle name="Normal 6 2 2 2 2 2 2 2 2 2 5 2 2 2 2 2" xfId="30950" xr:uid="{616EFC11-FF75-4168-8DE1-9EDA3FEA3975}"/>
    <cellStyle name="Normal 6 2 2 2 2 2 2 2 2 2 5 2 2 2 3" xfId="30951" xr:uid="{18821A84-FC40-4587-84B0-33A8F3F23D67}"/>
    <cellStyle name="Normal 6 2 2 2 2 2 2 2 2 2 5 2 2 3" xfId="30952" xr:uid="{6826B195-D4C1-4002-9D68-9A1BDB57F771}"/>
    <cellStyle name="Normal 6 2 2 2 2 2 2 2 2 2 5 2 3" xfId="30953" xr:uid="{1D478423-7886-485B-9124-742BBD2CB466}"/>
    <cellStyle name="Normal 6 2 2 2 2 2 2 2 2 2 5 2 3 2" xfId="30954" xr:uid="{D8A65F25-65F5-4C1E-B14F-9BE70C6295DF}"/>
    <cellStyle name="Normal 6 2 2 2 2 2 2 2 2 2 5 2 4" xfId="30955" xr:uid="{1513A395-05FC-4616-B7C2-B0111EAA73FD}"/>
    <cellStyle name="Normal 6 2 2 2 2 2 2 2 2 2 5 2 4 2" xfId="30956" xr:uid="{76CC5AED-4476-4964-AAC7-F653D025A797}"/>
    <cellStyle name="Normal 6 2 2 2 2 2 2 2 2 2 5 2 5" xfId="30957" xr:uid="{96325838-16BA-4F00-AD7C-75B2DAB12936}"/>
    <cellStyle name="Normal 6 2 2 2 2 2 2 2 2 2 5 2 5 2" xfId="30958" xr:uid="{0B833F43-2431-4748-9281-1422A2A16C46}"/>
    <cellStyle name="Normal 6 2 2 2 2 2 2 2 2 2 5 2 6" xfId="30959" xr:uid="{1232EC25-D3D8-4D5B-994B-399035D4EFEA}"/>
    <cellStyle name="Normal 6 2 2 2 2 2 2 2 2 2 5 2 6 2" xfId="30960" xr:uid="{73BA9A72-8F0F-45A9-BBCA-631812E1121E}"/>
    <cellStyle name="Normal 6 2 2 2 2 2 2 2 2 2 5 2 7" xfId="30961" xr:uid="{5544DB47-20AE-4801-AFE0-9AE964333745}"/>
    <cellStyle name="Normal 6 2 2 2 2 2 2 2 2 2 5 2 7 2" xfId="30962" xr:uid="{0265FE56-4B72-42DC-9A88-97E9187FC095}"/>
    <cellStyle name="Normal 6 2 2 2 2 2 2 2 2 2 5 2 8" xfId="30963" xr:uid="{0F646062-3936-44EB-8A60-FAA21B94B60C}"/>
    <cellStyle name="Normal 6 2 2 2 2 2 2 2 2 2 5 3" xfId="30964" xr:uid="{452E139F-F885-4ECF-B4AA-DACC129BF1B1}"/>
    <cellStyle name="Normal 6 2 2 2 2 2 2 2 2 2 5 3 2" xfId="30965" xr:uid="{1208521C-87FA-4E33-9147-7598E29C6E95}"/>
    <cellStyle name="Normal 6 2 2 2 2 2 2 2 2 2 5 3 2 2" xfId="30966" xr:uid="{45A31220-AC4A-43A5-A199-0D9B1D0174FD}"/>
    <cellStyle name="Normal 6 2 2 2 2 2 2 2 2 2 5 3 2 2 2" xfId="30967" xr:uid="{E3E71FC5-DB66-4A1C-BA42-9D3C8EDA12FB}"/>
    <cellStyle name="Normal 6 2 2 2 2 2 2 2 2 2 5 3 2 3" xfId="30968" xr:uid="{6FB15E36-55ED-4D4C-AB92-5E950DC61219}"/>
    <cellStyle name="Normal 6 2 2 2 2 2 2 2 2 2 5 3 3" xfId="30969" xr:uid="{E0CA4F63-6355-40B9-8C48-51DDCCFA6EC0}"/>
    <cellStyle name="Normal 6 2 2 2 2 2 2 2 2 2 5 4" xfId="30970" xr:uid="{F14D093F-08FE-4730-8388-6C816A6EC69E}"/>
    <cellStyle name="Normal 6 2 2 2 2 2 2 2 2 2 5 4 2" xfId="30971" xr:uid="{B8DBCA55-79A6-429D-BFAB-54FEA97EB8CB}"/>
    <cellStyle name="Normal 6 2 2 2 2 2 2 2 2 2 5 5" xfId="30972" xr:uid="{979E6636-0996-43DC-803F-6A4A0922F4CE}"/>
    <cellStyle name="Normal 6 2 2 2 2 2 2 2 2 2 5 5 2" xfId="30973" xr:uid="{41F0567E-EB93-4FD2-9CA5-98EE1DFBB796}"/>
    <cellStyle name="Normal 6 2 2 2 2 2 2 2 2 2 5 6" xfId="30974" xr:uid="{43943E61-CDEF-4D19-889C-9540E4D5BA83}"/>
    <cellStyle name="Normal 6 2 2 2 2 2 2 2 2 2 5 6 2" xfId="30975" xr:uid="{E3413CCD-B4C3-483A-B230-5A3F181BA762}"/>
    <cellStyle name="Normal 6 2 2 2 2 2 2 2 2 2 5 7" xfId="30976" xr:uid="{4487712A-6EEE-4371-AB9E-927217666D20}"/>
    <cellStyle name="Normal 6 2 2 2 2 2 2 2 2 2 5 7 2" xfId="30977" xr:uid="{7D190347-190F-4560-9F44-F4C02BCD1A82}"/>
    <cellStyle name="Normal 6 2 2 2 2 2 2 2 2 2 5 8" xfId="30978" xr:uid="{BBFCA3BC-9EFB-48DF-BA6B-7B7A2ACA00F6}"/>
    <cellStyle name="Normal 6 2 2 2 2 2 2 2 2 2 6" xfId="30979" xr:uid="{5F28223A-9C43-492E-BDCB-EB3F067F136E}"/>
    <cellStyle name="Normal 6 2 2 2 2 2 2 2 2 2 6 2" xfId="30980" xr:uid="{98DEAC02-1AAD-4029-853C-C1E1A60A82BB}"/>
    <cellStyle name="Normal 6 2 2 2 2 2 2 2 2 2 6 2 2" xfId="30981" xr:uid="{3FAEE577-C3DC-41E1-A9D2-62792C28C750}"/>
    <cellStyle name="Normal 6 2 2 2 2 2 2 2 2 2 6 2 2 2" xfId="30982" xr:uid="{40BBBC5C-7840-4E6D-982D-FA6A544AAAAC}"/>
    <cellStyle name="Normal 6 2 2 2 2 2 2 2 2 2 6 2 3" xfId="30983" xr:uid="{0814E22A-4002-442D-A83E-655B2AC471C0}"/>
    <cellStyle name="Normal 6 2 2 2 2 2 2 2 2 2 6 3" xfId="30984" xr:uid="{6F9E5FEE-A5E9-4C91-8A28-E3E2A82D77C8}"/>
    <cellStyle name="Normal 6 2 2 2 2 2 2 2 2 2 7" xfId="30985" xr:uid="{02074734-D81A-43C4-A3B8-2E4D2BA6F191}"/>
    <cellStyle name="Normal 6 2 2 2 2 2 2 2 2 2 7 2" xfId="30986" xr:uid="{F65D228B-DBA0-4361-87F2-3331033510F7}"/>
    <cellStyle name="Normal 6 2 2 2 2 2 2 2 2 2 8" xfId="30987" xr:uid="{C94266F9-8492-46EC-9D67-1383E04D774E}"/>
    <cellStyle name="Normal 6 2 2 2 2 2 2 2 2 2 8 2" xfId="30988" xr:uid="{E2C068C7-90AA-4F05-877E-99351B962F60}"/>
    <cellStyle name="Normal 6 2 2 2 2 2 2 2 2 2 9" xfId="30989" xr:uid="{174FCBD5-AABE-4ECB-9AC5-E4625D956FC3}"/>
    <cellStyle name="Normal 6 2 2 2 2 2 2 2 2 2 9 2" xfId="30990" xr:uid="{6F6ACB5C-1767-4CB7-BF6E-C889FE6C4F5B}"/>
    <cellStyle name="Normal 6 2 2 2 2 2 2 2 2 3" xfId="30991" xr:uid="{41B83061-96A3-4D7C-920F-390EAAA590AF}"/>
    <cellStyle name="Normal 6 2 2 2 2 2 2 2 2 3 2" xfId="30992" xr:uid="{17A17052-AE51-4419-9AAF-3BCF33CCD4F7}"/>
    <cellStyle name="Normal 6 2 2 2 2 2 2 2 2 3 2 2" xfId="30993" xr:uid="{021DED0A-EDDC-48F0-BE70-D570D8D21D05}"/>
    <cellStyle name="Normal 6 2 2 2 2 2 2 2 2 3 2 2 2" xfId="30994" xr:uid="{8E494B50-F451-493C-9C1A-D6082EC8FE13}"/>
    <cellStyle name="Normal 6 2 2 2 2 2 2 2 2 3 2 2 2 2" xfId="30995" xr:uid="{4899A411-41EC-416B-A96B-A869E4772D29}"/>
    <cellStyle name="Normal 6 2 2 2 2 2 2 2 2 3 2 2 2 2 2" xfId="30996" xr:uid="{7C87653B-1247-426B-9136-52A9825E2F8A}"/>
    <cellStyle name="Normal 6 2 2 2 2 2 2 2 2 3 2 2 2 2 2 2" xfId="30997" xr:uid="{00A880B5-D26E-4B8C-9AAA-53601DF93BAA}"/>
    <cellStyle name="Normal 6 2 2 2 2 2 2 2 2 3 2 2 2 2 2 2 2" xfId="30998" xr:uid="{3167552D-9A0D-4475-8F49-D35F03F2236B}"/>
    <cellStyle name="Normal 6 2 2 2 2 2 2 2 2 3 2 2 2 2 2 3" xfId="30999" xr:uid="{3AF0735B-AECF-47BE-905F-67BCFB52BE3F}"/>
    <cellStyle name="Normal 6 2 2 2 2 2 2 2 2 3 2 2 2 2 3" xfId="31000" xr:uid="{B4142C19-4D03-4D2A-86CD-E3B98C800FE2}"/>
    <cellStyle name="Normal 6 2 2 2 2 2 2 2 2 3 2 2 2 3" xfId="31001" xr:uid="{DE3253F2-5D25-4A42-92FF-4723EDD2A7A0}"/>
    <cellStyle name="Normal 6 2 2 2 2 2 2 2 2 3 2 2 2 3 2" xfId="31002" xr:uid="{186614FE-C112-4569-AED9-B2BE32A80FA5}"/>
    <cellStyle name="Normal 6 2 2 2 2 2 2 2 2 3 2 2 2 4" xfId="31003" xr:uid="{069F8765-8047-4C97-BF4E-210F2FE135BE}"/>
    <cellStyle name="Normal 6 2 2 2 2 2 2 2 2 3 2 2 2 4 2" xfId="31004" xr:uid="{69DDE68C-4DE5-4742-AAB1-7F425678E57E}"/>
    <cellStyle name="Normal 6 2 2 2 2 2 2 2 2 3 2 2 2 5" xfId="31005" xr:uid="{90FEBDB6-AE0F-4429-BB06-D7F3623931B8}"/>
    <cellStyle name="Normal 6 2 2 2 2 2 2 2 2 3 2 2 2 5 2" xfId="31006" xr:uid="{EB68282E-290B-4837-82CB-409D6F6A94EE}"/>
    <cellStyle name="Normal 6 2 2 2 2 2 2 2 2 3 2 2 2 6" xfId="31007" xr:uid="{121C6288-1E25-4042-967F-2C1B909DC65F}"/>
    <cellStyle name="Normal 6 2 2 2 2 2 2 2 2 3 2 2 2 6 2" xfId="31008" xr:uid="{8FC82463-62AD-4B06-A4EA-3DAF8F72A241}"/>
    <cellStyle name="Normal 6 2 2 2 2 2 2 2 2 3 2 2 2 7" xfId="31009" xr:uid="{2562D126-EB58-4129-8E7B-CD63238B486F}"/>
    <cellStyle name="Normal 6 2 2 2 2 2 2 2 2 3 2 2 2 7 2" xfId="31010" xr:uid="{A2F0118B-E946-419A-A8E3-4E70333D4AEF}"/>
    <cellStyle name="Normal 6 2 2 2 2 2 2 2 2 3 2 2 2 8" xfId="31011" xr:uid="{0B870FCE-16FC-43C0-8E50-4185A3329B6C}"/>
    <cellStyle name="Normal 6 2 2 2 2 2 2 2 2 3 2 2 3" xfId="31012" xr:uid="{BE8A1919-9864-4D5F-BBF0-932D1505D301}"/>
    <cellStyle name="Normal 6 2 2 2 2 2 2 2 2 3 2 2 3 2" xfId="31013" xr:uid="{1F131C97-C42E-47DB-BA51-B8E8B0B6FF71}"/>
    <cellStyle name="Normal 6 2 2 2 2 2 2 2 2 3 2 2 3 2 2" xfId="31014" xr:uid="{1CC78048-4462-498F-A356-79D8D373BDAC}"/>
    <cellStyle name="Normal 6 2 2 2 2 2 2 2 2 3 2 2 3 2 2 2" xfId="31015" xr:uid="{EEA99C7D-2821-46B6-A6D2-7C8FC404F109}"/>
    <cellStyle name="Normal 6 2 2 2 2 2 2 2 2 3 2 2 3 2 3" xfId="31016" xr:uid="{FD1E4F2E-D922-4F32-A194-F9E637011BD0}"/>
    <cellStyle name="Normal 6 2 2 2 2 2 2 2 2 3 2 2 3 3" xfId="31017" xr:uid="{950BFD1E-1757-4590-8829-62EF2136F900}"/>
    <cellStyle name="Normal 6 2 2 2 2 2 2 2 2 3 2 2 4" xfId="31018" xr:uid="{AEB162FC-9D3B-4D11-9255-A0C2D94E491F}"/>
    <cellStyle name="Normal 6 2 2 2 2 2 2 2 2 3 2 2 4 2" xfId="31019" xr:uid="{672B0CA2-D0DC-4E39-8DF9-4C68E62643F1}"/>
    <cellStyle name="Normal 6 2 2 2 2 2 2 2 2 3 2 2 5" xfId="31020" xr:uid="{99D0FC14-A689-4B45-BDC9-1D3BCFFF1CDD}"/>
    <cellStyle name="Normal 6 2 2 2 2 2 2 2 2 3 2 2 5 2" xfId="31021" xr:uid="{EA8AF591-9F69-4FA8-A92A-E745A7ACEEDE}"/>
    <cellStyle name="Normal 6 2 2 2 2 2 2 2 2 3 2 2 6" xfId="31022" xr:uid="{3163BEE3-ADA1-49EC-BA60-24A5356AD28C}"/>
    <cellStyle name="Normal 6 2 2 2 2 2 2 2 2 3 2 2 6 2" xfId="31023" xr:uid="{42835A95-7C9E-4B9E-897E-55908DB357DE}"/>
    <cellStyle name="Normal 6 2 2 2 2 2 2 2 2 3 2 2 7" xfId="31024" xr:uid="{E006B8A0-5846-4E76-A737-0CF3A6DFCD58}"/>
    <cellStyle name="Normal 6 2 2 2 2 2 2 2 2 3 2 2 7 2" xfId="31025" xr:uid="{CA3E385A-98A5-4B2B-B58A-EA7B209F8BCC}"/>
    <cellStyle name="Normal 6 2 2 2 2 2 2 2 2 3 2 2 8" xfId="31026" xr:uid="{04F3429C-21A0-4E4A-908C-A7CA586B5388}"/>
    <cellStyle name="Normal 6 2 2 2 2 2 2 2 2 3 2 3" xfId="31027" xr:uid="{B80868F8-2171-42B7-897F-F296F953F167}"/>
    <cellStyle name="Normal 6 2 2 2 2 2 2 2 2 3 2 3 2" xfId="31028" xr:uid="{0C5598C2-A345-4D8A-8A30-2F94E289FDFF}"/>
    <cellStyle name="Normal 6 2 2 2 2 2 2 2 2 3 2 3 2 2" xfId="31029" xr:uid="{5F3CADCC-0D50-48E1-AAB5-473F74FB412B}"/>
    <cellStyle name="Normal 6 2 2 2 2 2 2 2 2 3 2 3 2 2 2" xfId="31030" xr:uid="{7C36A677-2749-42B7-96BF-BD8CF1F6319D}"/>
    <cellStyle name="Normal 6 2 2 2 2 2 2 2 2 3 2 3 2 3" xfId="31031" xr:uid="{7E6267A9-81DD-430F-9582-F9B3D5C41061}"/>
    <cellStyle name="Normal 6 2 2 2 2 2 2 2 2 3 2 3 3" xfId="31032" xr:uid="{2616B3CC-F3DD-449B-A511-FEF292278E3D}"/>
    <cellStyle name="Normal 6 2 2 2 2 2 2 2 2 3 2 4" xfId="31033" xr:uid="{B59C21ED-88E2-4F87-9DED-95DA38500151}"/>
    <cellStyle name="Normal 6 2 2 2 2 2 2 2 2 3 2 4 2" xfId="31034" xr:uid="{21342913-F384-4070-A9B8-C52ED9C174FF}"/>
    <cellStyle name="Normal 6 2 2 2 2 2 2 2 2 3 2 5" xfId="31035" xr:uid="{43BD7C85-72D0-43DD-907A-0BE3770561C7}"/>
    <cellStyle name="Normal 6 2 2 2 2 2 2 2 2 3 2 5 2" xfId="31036" xr:uid="{8AAFAAEF-97C3-491B-9024-0CEFA85FE3AD}"/>
    <cellStyle name="Normal 6 2 2 2 2 2 2 2 2 3 2 6" xfId="31037" xr:uid="{A3FAABAE-1BCF-492D-8517-8DC48A2E8FBB}"/>
    <cellStyle name="Normal 6 2 2 2 2 2 2 2 2 3 2 6 2" xfId="31038" xr:uid="{4532132D-DB75-4560-A969-9E2DFBF47E0E}"/>
    <cellStyle name="Normal 6 2 2 2 2 2 2 2 2 3 2 7" xfId="31039" xr:uid="{6B2440E5-02CF-4705-AB3D-9998DA22013A}"/>
    <cellStyle name="Normal 6 2 2 2 2 2 2 2 2 3 2 7 2" xfId="31040" xr:uid="{D13A4DE2-7F4F-4026-B950-589555CD1BA6}"/>
    <cellStyle name="Normal 6 2 2 2 2 2 2 2 2 3 2 8" xfId="31041" xr:uid="{A7AC7317-44FB-49A3-9FC3-A6FBCAFB4E0E}"/>
    <cellStyle name="Normal 6 2 2 2 2 2 2 2 2 3 2 8 2" xfId="31042" xr:uid="{34DAAA95-8008-4C4A-97DF-07FA03FEC0A9}"/>
    <cellStyle name="Normal 6 2 2 2 2 2 2 2 2 3 2 9" xfId="31043" xr:uid="{79D2E106-0CA8-48CF-9841-046E4AC1AAE8}"/>
    <cellStyle name="Normal 6 2 2 2 2 2 2 2 2 3 3" xfId="31044" xr:uid="{96F180EC-DABE-4C0A-8743-86ADFC236FD1}"/>
    <cellStyle name="Normal 6 2 2 2 2 2 2 2 2 3 3 2" xfId="31045" xr:uid="{779B41DE-B55D-4D6A-B8C7-BE393056A851}"/>
    <cellStyle name="Normal 6 2 2 2 2 2 2 2 2 3 3 2 2" xfId="31046" xr:uid="{7EE4706E-4C66-4361-9331-67F6EE7727F5}"/>
    <cellStyle name="Normal 6 2 2 2 2 2 2 2 2 3 3 2 2 2" xfId="31047" xr:uid="{D168B1B7-E2CB-47C2-9670-6C3568BD11C3}"/>
    <cellStyle name="Normal 6 2 2 2 2 2 2 2 2 3 3 2 2 2 2" xfId="31048" xr:uid="{0D692F0C-DB45-4880-B1ED-12F8B839199B}"/>
    <cellStyle name="Normal 6 2 2 2 2 2 2 2 2 3 3 2 2 3" xfId="31049" xr:uid="{4CB77820-05EE-466E-A4F5-552DA2F83DA5}"/>
    <cellStyle name="Normal 6 2 2 2 2 2 2 2 2 3 3 2 3" xfId="31050" xr:uid="{D5B84FB3-E407-4D46-A37F-0F4A736652C1}"/>
    <cellStyle name="Normal 6 2 2 2 2 2 2 2 2 3 3 3" xfId="31051" xr:uid="{0CF27D50-1B58-449B-86FA-E6EB18D81DB1}"/>
    <cellStyle name="Normal 6 2 2 2 2 2 2 2 2 3 3 3 2" xfId="31052" xr:uid="{EBEB656D-8F39-4F47-9BE7-34A60D2196C7}"/>
    <cellStyle name="Normal 6 2 2 2 2 2 2 2 2 3 3 4" xfId="31053" xr:uid="{EDF0B50E-0138-48CA-ACD3-D65C5D56802A}"/>
    <cellStyle name="Normal 6 2 2 2 2 2 2 2 2 3 3 4 2" xfId="31054" xr:uid="{E2E8F9AD-49A9-45E7-951C-91DEC0449443}"/>
    <cellStyle name="Normal 6 2 2 2 2 2 2 2 2 3 3 5" xfId="31055" xr:uid="{DD79A9BC-663D-4B35-9AE2-51CE491EFDFF}"/>
    <cellStyle name="Normal 6 2 2 2 2 2 2 2 2 3 3 5 2" xfId="31056" xr:uid="{BFC12FBC-9096-469B-8333-1A187B15B4C2}"/>
    <cellStyle name="Normal 6 2 2 2 2 2 2 2 2 3 3 6" xfId="31057" xr:uid="{5B7EC55E-EAE0-4340-8C37-EEECFCA72343}"/>
    <cellStyle name="Normal 6 2 2 2 2 2 2 2 2 3 3 6 2" xfId="31058" xr:uid="{FCED1CA6-4EDE-4C05-B1B2-AAB44849EAFA}"/>
    <cellStyle name="Normal 6 2 2 2 2 2 2 2 2 3 3 7" xfId="31059" xr:uid="{A95F6653-2402-403F-888D-DE14724117FF}"/>
    <cellStyle name="Normal 6 2 2 2 2 2 2 2 2 3 3 7 2" xfId="31060" xr:uid="{D5866694-EE7C-464B-926C-4B1E3C85DC67}"/>
    <cellStyle name="Normal 6 2 2 2 2 2 2 2 2 3 3 8" xfId="31061" xr:uid="{06BC7CFE-F13E-49F5-9925-12CE3817ABED}"/>
    <cellStyle name="Normal 6 2 2 2 2 2 2 2 2 3 4" xfId="31062" xr:uid="{92D4AC37-9091-4C90-B186-0D80B03F94ED}"/>
    <cellStyle name="Normal 6 2 2 2 2 2 2 2 2 3 4 2" xfId="31063" xr:uid="{7BFA3C0C-DFD6-44E7-A5B6-FB9ABC548934}"/>
    <cellStyle name="Normal 6 2 2 2 2 2 2 2 2 3 4 2 2" xfId="31064" xr:uid="{2426C792-536C-475E-BCE3-7FF7CEE4238B}"/>
    <cellStyle name="Normal 6 2 2 2 2 2 2 2 2 3 4 2 2 2" xfId="31065" xr:uid="{C188747E-EE44-4238-A048-32EEF0A32FE4}"/>
    <cellStyle name="Normal 6 2 2 2 2 2 2 2 2 3 4 2 3" xfId="31066" xr:uid="{28AF7595-BF4C-4B2E-8F39-9316A723A3D4}"/>
    <cellStyle name="Normal 6 2 2 2 2 2 2 2 2 3 4 3" xfId="31067" xr:uid="{BAA58AEE-E00A-4874-8430-FFD7BF5D4A6E}"/>
    <cellStyle name="Normal 6 2 2 2 2 2 2 2 2 3 5" xfId="31068" xr:uid="{A3F18B17-F043-46BD-8EAC-81F8D7F57038}"/>
    <cellStyle name="Normal 6 2 2 2 2 2 2 2 2 3 5 2" xfId="31069" xr:uid="{5ECCAB07-F859-4B56-AC00-CC5B6404145A}"/>
    <cellStyle name="Normal 6 2 2 2 2 2 2 2 2 3 6" xfId="31070" xr:uid="{C709DA44-DAF0-4C89-8F18-14C2FCF1878E}"/>
    <cellStyle name="Normal 6 2 2 2 2 2 2 2 2 3 6 2" xfId="31071" xr:uid="{78A7A391-ADE4-4545-AC46-80BF1D5D4F5A}"/>
    <cellStyle name="Normal 6 2 2 2 2 2 2 2 2 3 7" xfId="31072" xr:uid="{1984172D-3C7C-41DA-BC40-60D6304CB8E6}"/>
    <cellStyle name="Normal 6 2 2 2 2 2 2 2 2 3 7 2" xfId="31073" xr:uid="{E49E62E8-3143-4F4F-B8BB-9BAEDC581618}"/>
    <cellStyle name="Normal 6 2 2 2 2 2 2 2 2 3 8" xfId="31074" xr:uid="{AFE79C20-22C4-4895-A47C-F9C8CA90A3CA}"/>
    <cellStyle name="Normal 6 2 2 2 2 2 2 2 2 3 8 2" xfId="31075" xr:uid="{33315534-D298-4DAE-8AD9-02BC840A3A39}"/>
    <cellStyle name="Normal 6 2 2 2 2 2 2 2 2 3 9" xfId="31076" xr:uid="{A885700C-17A5-413D-AB1B-87236C3C748A}"/>
    <cellStyle name="Normal 6 2 2 2 2 2 2 2 2 4" xfId="31077" xr:uid="{85B96694-B2F3-44A1-9970-88BBCAD7CA0C}"/>
    <cellStyle name="Normal 6 2 2 2 2 2 2 2 2 4 2" xfId="31078" xr:uid="{167BEDF7-DF52-417E-805A-00E9108CDCFF}"/>
    <cellStyle name="Normal 6 2 2 2 2 2 2 2 2 5" xfId="31079" xr:uid="{97DBE417-EF35-4F99-9CF5-B1D052DFDC8B}"/>
    <cellStyle name="Normal 6 2 2 2 2 2 2 2 2 5 2" xfId="31080" xr:uid="{3ADA52C2-5CA9-402C-BF51-85F56A027258}"/>
    <cellStyle name="Normal 6 2 2 2 2 2 2 2 2 5 2 2" xfId="31081" xr:uid="{CE36B584-7E48-4FE5-8501-554F3CE62500}"/>
    <cellStyle name="Normal 6 2 2 2 2 2 2 2 2 5 2 2 2" xfId="31082" xr:uid="{5D11EB47-F90F-4D35-B423-EE91F1B7C4CA}"/>
    <cellStyle name="Normal 6 2 2 2 2 2 2 2 2 5 2 2 2 2" xfId="31083" xr:uid="{86508A86-4458-4511-87F2-353F2CB2D3B4}"/>
    <cellStyle name="Normal 6 2 2 2 2 2 2 2 2 5 2 2 2 2 2" xfId="31084" xr:uid="{CA2A595C-A471-4705-9785-BF2B21F72874}"/>
    <cellStyle name="Normal 6 2 2 2 2 2 2 2 2 5 2 2 2 3" xfId="31085" xr:uid="{1C32399F-38D2-4AD1-8E7D-17E672567335}"/>
    <cellStyle name="Normal 6 2 2 2 2 2 2 2 2 5 2 2 3" xfId="31086" xr:uid="{F6CA230D-6182-44E3-BEE6-36AB9DD51CDB}"/>
    <cellStyle name="Normal 6 2 2 2 2 2 2 2 2 5 2 3" xfId="31087" xr:uid="{9C8DCA92-F3EF-49B1-8773-20C971DD7896}"/>
    <cellStyle name="Normal 6 2 2 2 2 2 2 2 2 5 2 3 2" xfId="31088" xr:uid="{442A69C7-9AE1-4D87-B65D-585173D7A6F3}"/>
    <cellStyle name="Normal 6 2 2 2 2 2 2 2 2 5 2 4" xfId="31089" xr:uid="{7E3A95C3-3E31-4F68-B213-146536CA2D75}"/>
    <cellStyle name="Normal 6 2 2 2 2 2 2 2 2 5 2 4 2" xfId="31090" xr:uid="{04ACE123-21E3-474D-9261-DEF6713C52C4}"/>
    <cellStyle name="Normal 6 2 2 2 2 2 2 2 2 5 2 5" xfId="31091" xr:uid="{D11EFA15-7D63-4C23-8D9C-980E1DAE3AEF}"/>
    <cellStyle name="Normal 6 2 2 2 2 2 2 2 2 5 2 5 2" xfId="31092" xr:uid="{5ACF27EC-A2A9-4058-9AD1-14FCFB4106B0}"/>
    <cellStyle name="Normal 6 2 2 2 2 2 2 2 2 5 2 6" xfId="31093" xr:uid="{23766E4E-0ADB-4535-9791-A04C769515F5}"/>
    <cellStyle name="Normal 6 2 2 2 2 2 2 2 2 5 2 6 2" xfId="31094" xr:uid="{C296447D-F223-4759-BAFD-AEF41A076B80}"/>
    <cellStyle name="Normal 6 2 2 2 2 2 2 2 2 5 2 7" xfId="31095" xr:uid="{D0279B1B-AC30-4FAC-B7C6-0EF528CF9201}"/>
    <cellStyle name="Normal 6 2 2 2 2 2 2 2 2 5 2 7 2" xfId="31096" xr:uid="{2D486EB3-562B-442A-8A1B-13CCC52E53C5}"/>
    <cellStyle name="Normal 6 2 2 2 2 2 2 2 2 5 2 8" xfId="31097" xr:uid="{AE3D64DF-0A68-4BAA-8BAD-5CFD2A388ECA}"/>
    <cellStyle name="Normal 6 2 2 2 2 2 2 2 2 5 3" xfId="31098" xr:uid="{309269C7-DF3E-4399-92DA-D52609913670}"/>
    <cellStyle name="Normal 6 2 2 2 2 2 2 2 2 5 3 2" xfId="31099" xr:uid="{965D451E-31FC-4937-80A6-D060443E6459}"/>
    <cellStyle name="Normal 6 2 2 2 2 2 2 2 2 5 3 2 2" xfId="31100" xr:uid="{108B8D60-6685-4CA7-BFF7-D19D3A9278A1}"/>
    <cellStyle name="Normal 6 2 2 2 2 2 2 2 2 5 3 2 2 2" xfId="31101" xr:uid="{1665BAEC-A4F1-4256-9A40-0095DF720F09}"/>
    <cellStyle name="Normal 6 2 2 2 2 2 2 2 2 5 3 2 3" xfId="31102" xr:uid="{95E42F43-AC34-4AFB-8539-4025E0C5E79D}"/>
    <cellStyle name="Normal 6 2 2 2 2 2 2 2 2 5 3 3" xfId="31103" xr:uid="{F62BD5ED-7029-4DCA-8F9B-03549B321B30}"/>
    <cellStyle name="Normal 6 2 2 2 2 2 2 2 2 5 4" xfId="31104" xr:uid="{4BD2F27F-C354-4986-9B46-0416D62FD30D}"/>
    <cellStyle name="Normal 6 2 2 2 2 2 2 2 2 5 4 2" xfId="31105" xr:uid="{E7AA2958-87B9-4767-BBE2-135DA18D420B}"/>
    <cellStyle name="Normal 6 2 2 2 2 2 2 2 2 5 5" xfId="31106" xr:uid="{F34168A1-21AD-4FCF-B6AA-814B69DF1643}"/>
    <cellStyle name="Normal 6 2 2 2 2 2 2 2 2 5 5 2" xfId="31107" xr:uid="{A5B43064-4BDB-4D8D-A8D5-4FA23453B076}"/>
    <cellStyle name="Normal 6 2 2 2 2 2 2 2 2 5 6" xfId="31108" xr:uid="{B4824A86-226B-4BF2-AA4C-CA16EDA82C5B}"/>
    <cellStyle name="Normal 6 2 2 2 2 2 2 2 2 5 6 2" xfId="31109" xr:uid="{EC721627-ABE4-48A3-AF61-FCD2FB2D8213}"/>
    <cellStyle name="Normal 6 2 2 2 2 2 2 2 2 5 7" xfId="31110" xr:uid="{8E83CC09-1863-41D8-8A2F-6F0EAA8533E5}"/>
    <cellStyle name="Normal 6 2 2 2 2 2 2 2 2 5 7 2" xfId="31111" xr:uid="{CB15EADB-1553-41AC-B36F-5FB222A41574}"/>
    <cellStyle name="Normal 6 2 2 2 2 2 2 2 2 5 8" xfId="31112" xr:uid="{10298E6F-DB7F-4148-B6F7-33C71CADCD0D}"/>
    <cellStyle name="Normal 6 2 2 2 2 2 2 2 2 6" xfId="31113" xr:uid="{7D98F254-ED84-4B0C-A195-731F6FA585FB}"/>
    <cellStyle name="Normal 6 2 2 2 2 2 2 2 2 6 2" xfId="31114" xr:uid="{6FF4A130-4738-4B72-8CB0-96E0F537FC1E}"/>
    <cellStyle name="Normal 6 2 2 2 2 2 2 2 2 6 2 2" xfId="31115" xr:uid="{531356B9-6926-45E9-ACF7-D0858EFE24C1}"/>
    <cellStyle name="Normal 6 2 2 2 2 2 2 2 2 6 2 2 2" xfId="31116" xr:uid="{5DBDDE9C-247B-4140-93DF-724A37B96692}"/>
    <cellStyle name="Normal 6 2 2 2 2 2 2 2 2 6 2 3" xfId="31117" xr:uid="{6B109676-6D12-42CF-9E7F-903209AE7E4F}"/>
    <cellStyle name="Normal 6 2 2 2 2 2 2 2 2 6 3" xfId="31118" xr:uid="{DAC447D4-644F-4830-B81E-C872B67715E6}"/>
    <cellStyle name="Normal 6 2 2 2 2 2 2 2 2 7" xfId="31119" xr:uid="{39B8A57F-BDD2-4CC2-A4E0-50A177BE6F48}"/>
    <cellStyle name="Normal 6 2 2 2 2 2 2 2 2 7 2" xfId="31120" xr:uid="{89D1A33F-036B-401C-BEBC-F54A93591165}"/>
    <cellStyle name="Normal 6 2 2 2 2 2 2 2 2 8" xfId="31121" xr:uid="{B6A1A2B8-3C9E-4997-BBD0-AECEA2A520D1}"/>
    <cellStyle name="Normal 6 2 2 2 2 2 2 2 2 8 2" xfId="31122" xr:uid="{94ED9933-F07B-4699-9F28-CFE0D6C13897}"/>
    <cellStyle name="Normal 6 2 2 2 2 2 2 2 2 9" xfId="31123" xr:uid="{FC1C8726-3410-4EC5-86DB-2A63FEDF1814}"/>
    <cellStyle name="Normal 6 2 2 2 2 2 2 2 2 9 2" xfId="31124" xr:uid="{A62A8AAB-4CF1-4330-A911-56438DEAB1D6}"/>
    <cellStyle name="Normal 6 2 2 2 2 2 2 2 3" xfId="31125" xr:uid="{877D0BB0-A9E6-4872-AA77-60CB3E0CF3CC}"/>
    <cellStyle name="Normal 6 2 2 2 2 2 2 2 3 2" xfId="31126" xr:uid="{4C48375F-52E9-421E-98F9-7EBDB8F877DA}"/>
    <cellStyle name="Normal 6 2 2 2 2 2 2 2 3 2 2" xfId="31127" xr:uid="{15A2F8AF-098A-4CA6-AEE0-B9E5ED51257F}"/>
    <cellStyle name="Normal 6 2 2 2 2 2 2 2 3 2 2 2" xfId="31128" xr:uid="{A19FD286-9548-43AB-A4FB-16A9FC49B8F6}"/>
    <cellStyle name="Normal 6 2 2 2 2 2 2 2 3 2 2 2 2" xfId="31129" xr:uid="{289A6463-BA41-4C22-843E-5E3FF9E62F9E}"/>
    <cellStyle name="Normal 6 2 2 2 2 2 2 2 3 2 2 2 2 2" xfId="31130" xr:uid="{41D60E5D-25EB-4C14-A6A0-8386A1A6FDAA}"/>
    <cellStyle name="Normal 6 2 2 2 2 2 2 2 3 2 2 2 2 2 2" xfId="31131" xr:uid="{E5158F19-AA58-4D11-8BA2-FD2347DA0D8C}"/>
    <cellStyle name="Normal 6 2 2 2 2 2 2 2 3 2 2 2 2 2 2 2" xfId="31132" xr:uid="{3C4D597B-4433-4B53-B5A7-54975A64DA58}"/>
    <cellStyle name="Normal 6 2 2 2 2 2 2 2 3 2 2 2 2 2 3" xfId="31133" xr:uid="{8F839499-05EB-4691-B04D-60F4C6599239}"/>
    <cellStyle name="Normal 6 2 2 2 2 2 2 2 3 2 2 2 2 3" xfId="31134" xr:uid="{812B9BF6-74AE-499B-B0E4-0ED1BCBD7709}"/>
    <cellStyle name="Normal 6 2 2 2 2 2 2 2 3 2 2 2 3" xfId="31135" xr:uid="{31CAA2A4-E613-4FAB-BCCA-6F025DFEFDDE}"/>
    <cellStyle name="Normal 6 2 2 2 2 2 2 2 3 2 2 2 3 2" xfId="31136" xr:uid="{42F640A9-C705-468F-8A91-40CBACF739B5}"/>
    <cellStyle name="Normal 6 2 2 2 2 2 2 2 3 2 2 2 4" xfId="31137" xr:uid="{4C0AECB6-F629-4B21-9626-EB1267D9BF23}"/>
    <cellStyle name="Normal 6 2 2 2 2 2 2 2 3 2 2 2 4 2" xfId="31138" xr:uid="{F454D30E-969F-4EEF-B9F4-3DD7DC8B78E4}"/>
    <cellStyle name="Normal 6 2 2 2 2 2 2 2 3 2 2 2 5" xfId="31139" xr:uid="{F516D043-693C-4929-B50D-A3E65769BF23}"/>
    <cellStyle name="Normal 6 2 2 2 2 2 2 2 3 2 2 2 5 2" xfId="31140" xr:uid="{B611D67B-F337-4EA7-994C-C895407E0CA2}"/>
    <cellStyle name="Normal 6 2 2 2 2 2 2 2 3 2 2 2 6" xfId="31141" xr:uid="{C61FB649-7AC7-4633-9EAE-E63B611DBBD5}"/>
    <cellStyle name="Normal 6 2 2 2 2 2 2 2 3 2 2 2 6 2" xfId="31142" xr:uid="{34C651B8-FA13-4A4E-9E85-B22317EFE46E}"/>
    <cellStyle name="Normal 6 2 2 2 2 2 2 2 3 2 2 2 7" xfId="31143" xr:uid="{975BE661-7D21-4AC3-A8FB-C3BC7863B2D7}"/>
    <cellStyle name="Normal 6 2 2 2 2 2 2 2 3 2 2 2 7 2" xfId="31144" xr:uid="{2E81F059-7F79-4B3F-9970-80568D5B260B}"/>
    <cellStyle name="Normal 6 2 2 2 2 2 2 2 3 2 2 2 8" xfId="31145" xr:uid="{468E2B3C-AB4D-481F-82E1-6CBF30DD235A}"/>
    <cellStyle name="Normal 6 2 2 2 2 2 2 2 3 2 2 3" xfId="31146" xr:uid="{B904C1AC-798F-4D50-B185-E59760EF750D}"/>
    <cellStyle name="Normal 6 2 2 2 2 2 2 2 3 2 2 3 2" xfId="31147" xr:uid="{9163C7E5-E547-459D-9345-7AA14977882E}"/>
    <cellStyle name="Normal 6 2 2 2 2 2 2 2 3 2 2 3 2 2" xfId="31148" xr:uid="{7D8A1796-908A-42F9-AAFF-EA460BEDB00C}"/>
    <cellStyle name="Normal 6 2 2 2 2 2 2 2 3 2 2 3 2 2 2" xfId="31149" xr:uid="{9014B152-9491-48CD-89AA-571E567AA724}"/>
    <cellStyle name="Normal 6 2 2 2 2 2 2 2 3 2 2 3 2 3" xfId="31150" xr:uid="{7D72A209-A358-424D-BC71-8112025BE5D1}"/>
    <cellStyle name="Normal 6 2 2 2 2 2 2 2 3 2 2 3 3" xfId="31151" xr:uid="{2F260678-06D3-45EF-8457-CD9248A0958A}"/>
    <cellStyle name="Normal 6 2 2 2 2 2 2 2 3 2 2 4" xfId="31152" xr:uid="{0A83B954-E8D1-42E8-AE64-BD1DEDB5BBE9}"/>
    <cellStyle name="Normal 6 2 2 2 2 2 2 2 3 2 2 4 2" xfId="31153" xr:uid="{24FA6A2D-832F-480C-A0EC-4DC3685F5FF8}"/>
    <cellStyle name="Normal 6 2 2 2 2 2 2 2 3 2 2 5" xfId="31154" xr:uid="{5929CE92-1EEE-4E42-BD13-F43DE23A76B5}"/>
    <cellStyle name="Normal 6 2 2 2 2 2 2 2 3 2 2 5 2" xfId="31155" xr:uid="{627B40D7-1DBD-4BC0-A9E9-8F7F96FBD8AE}"/>
    <cellStyle name="Normal 6 2 2 2 2 2 2 2 3 2 2 6" xfId="31156" xr:uid="{874D5A65-EFB6-48F4-B469-079BF78507D6}"/>
    <cellStyle name="Normal 6 2 2 2 2 2 2 2 3 2 2 6 2" xfId="31157" xr:uid="{B21384EF-27CA-40BF-9C09-7B2E7582F34E}"/>
    <cellStyle name="Normal 6 2 2 2 2 2 2 2 3 2 2 7" xfId="31158" xr:uid="{5460CB15-96D4-43B3-B666-C779713F57FC}"/>
    <cellStyle name="Normal 6 2 2 2 2 2 2 2 3 2 2 7 2" xfId="31159" xr:uid="{D862D670-2672-4B4A-9C46-0A884047E27E}"/>
    <cellStyle name="Normal 6 2 2 2 2 2 2 2 3 2 2 8" xfId="31160" xr:uid="{69E11EC6-BB0C-4F78-9F49-AEFA4EE8067E}"/>
    <cellStyle name="Normal 6 2 2 2 2 2 2 2 3 2 3" xfId="31161" xr:uid="{CE9D1F6F-3903-4DC7-A12E-244E91D1F203}"/>
    <cellStyle name="Normal 6 2 2 2 2 2 2 2 3 2 3 2" xfId="31162" xr:uid="{79CA2A56-9DD0-48AB-8ADA-D62A48EAA044}"/>
    <cellStyle name="Normal 6 2 2 2 2 2 2 2 3 2 3 2 2" xfId="31163" xr:uid="{2F067928-191B-442A-B795-E73A150E73F5}"/>
    <cellStyle name="Normal 6 2 2 2 2 2 2 2 3 2 3 2 2 2" xfId="31164" xr:uid="{3585309B-24AE-47B1-915B-86748D009E29}"/>
    <cellStyle name="Normal 6 2 2 2 2 2 2 2 3 2 3 2 3" xfId="31165" xr:uid="{1E7B9308-C838-4C8D-B4E9-6EA8CAFAEECA}"/>
    <cellStyle name="Normal 6 2 2 2 2 2 2 2 3 2 3 3" xfId="31166" xr:uid="{4791BA4A-0520-4B02-B7FC-C1D9C9FD4204}"/>
    <cellStyle name="Normal 6 2 2 2 2 2 2 2 3 2 4" xfId="31167" xr:uid="{47606B6D-1CEF-43D1-93FD-F76EC77143E1}"/>
    <cellStyle name="Normal 6 2 2 2 2 2 2 2 3 2 4 2" xfId="31168" xr:uid="{FE2BF7CF-ABE9-468E-AEFC-E7908BE034AB}"/>
    <cellStyle name="Normal 6 2 2 2 2 2 2 2 3 2 5" xfId="31169" xr:uid="{8FAA21DB-BA68-46A9-834B-4869FDFE3855}"/>
    <cellStyle name="Normal 6 2 2 2 2 2 2 2 3 2 5 2" xfId="31170" xr:uid="{13CC1893-D05D-40B1-843E-E83A813ED835}"/>
    <cellStyle name="Normal 6 2 2 2 2 2 2 2 3 2 6" xfId="31171" xr:uid="{2B6EB9AE-F207-48B9-95D8-0EAD175B8E42}"/>
    <cellStyle name="Normal 6 2 2 2 2 2 2 2 3 2 6 2" xfId="31172" xr:uid="{33876B88-49CF-493A-82A0-E4396867A4C4}"/>
    <cellStyle name="Normal 6 2 2 2 2 2 2 2 3 2 7" xfId="31173" xr:uid="{7FEAA9DE-BC70-4DC5-9C00-FDAA9A793188}"/>
    <cellStyle name="Normal 6 2 2 2 2 2 2 2 3 2 7 2" xfId="31174" xr:uid="{4BED616C-4C23-440A-94FE-B185594041C9}"/>
    <cellStyle name="Normal 6 2 2 2 2 2 2 2 3 2 8" xfId="31175" xr:uid="{4ADE4D96-866B-4E26-A08D-A7C0D534BFB8}"/>
    <cellStyle name="Normal 6 2 2 2 2 2 2 2 3 2 8 2" xfId="31176" xr:uid="{57828CD8-1687-47D3-8CBD-AE6F4B852F29}"/>
    <cellStyle name="Normal 6 2 2 2 2 2 2 2 3 2 9" xfId="31177" xr:uid="{F69B6176-2FC3-43DC-AF03-A70009638EE5}"/>
    <cellStyle name="Normal 6 2 2 2 2 2 2 2 3 3" xfId="31178" xr:uid="{836184D4-CCB0-4C32-A39B-F43E0A2BAA97}"/>
    <cellStyle name="Normal 6 2 2 2 2 2 2 2 3 3 2" xfId="31179" xr:uid="{8BAF917D-41A4-4879-A4A5-C2A095A2D024}"/>
    <cellStyle name="Normal 6 2 2 2 2 2 2 2 3 3 2 2" xfId="31180" xr:uid="{304C758F-9569-43B4-8447-36CC03989407}"/>
    <cellStyle name="Normal 6 2 2 2 2 2 2 2 3 3 2 2 2" xfId="31181" xr:uid="{B2FF068C-8D5E-4DF7-B1B7-D727EA25BB3A}"/>
    <cellStyle name="Normal 6 2 2 2 2 2 2 2 3 3 2 2 2 2" xfId="31182" xr:uid="{94CF7B52-E0F5-4419-A79B-30959D234518}"/>
    <cellStyle name="Normal 6 2 2 2 2 2 2 2 3 3 2 2 3" xfId="31183" xr:uid="{66403404-F34F-4A02-89C7-09CEBFA236C7}"/>
    <cellStyle name="Normal 6 2 2 2 2 2 2 2 3 3 2 3" xfId="31184" xr:uid="{10CC59B6-8D17-4C31-8366-0C5C3CC8DEDC}"/>
    <cellStyle name="Normal 6 2 2 2 2 2 2 2 3 3 3" xfId="31185" xr:uid="{140EE91B-AA5B-46AD-80FA-B6F463DD470C}"/>
    <cellStyle name="Normal 6 2 2 2 2 2 2 2 3 3 3 2" xfId="31186" xr:uid="{8717F427-91BF-486D-AD66-03D94BB62AE8}"/>
    <cellStyle name="Normal 6 2 2 2 2 2 2 2 3 3 4" xfId="31187" xr:uid="{CCF46CD7-5F5C-4865-915C-10490D110691}"/>
    <cellStyle name="Normal 6 2 2 2 2 2 2 2 3 3 4 2" xfId="31188" xr:uid="{032514DD-4367-4C7A-BA84-081466C56B38}"/>
    <cellStyle name="Normal 6 2 2 2 2 2 2 2 3 3 5" xfId="31189" xr:uid="{E9244974-BB63-4732-8509-929FC4D2C282}"/>
    <cellStyle name="Normal 6 2 2 2 2 2 2 2 3 3 5 2" xfId="31190" xr:uid="{1687B726-015D-4DC1-BB94-A19DCCCD92D1}"/>
    <cellStyle name="Normal 6 2 2 2 2 2 2 2 3 3 6" xfId="31191" xr:uid="{A16794CC-4F6F-438E-BBFA-8CBA4208B745}"/>
    <cellStyle name="Normal 6 2 2 2 2 2 2 2 3 3 6 2" xfId="31192" xr:uid="{1F707B6A-86D0-44AF-B63C-A57BD7FE2240}"/>
    <cellStyle name="Normal 6 2 2 2 2 2 2 2 3 3 7" xfId="31193" xr:uid="{1E6746A7-97D4-4712-B1E8-0CF199BA2272}"/>
    <cellStyle name="Normal 6 2 2 2 2 2 2 2 3 3 7 2" xfId="31194" xr:uid="{FFD76CD8-BE59-4F24-857C-0E8D179AAD1E}"/>
    <cellStyle name="Normal 6 2 2 2 2 2 2 2 3 3 8" xfId="31195" xr:uid="{D7AD2C70-64D6-4976-A56C-1EBEAF8FE82A}"/>
    <cellStyle name="Normal 6 2 2 2 2 2 2 2 3 4" xfId="31196" xr:uid="{525BEBC7-9652-4D7C-A033-2A37DC2D7B48}"/>
    <cellStyle name="Normal 6 2 2 2 2 2 2 2 3 4 2" xfId="31197" xr:uid="{F2A03035-233B-4925-85B8-3C57CBA0D205}"/>
    <cellStyle name="Normal 6 2 2 2 2 2 2 2 3 4 2 2" xfId="31198" xr:uid="{1C53AA66-BEC3-4937-99C5-C084D4AFAACF}"/>
    <cellStyle name="Normal 6 2 2 2 2 2 2 2 3 4 2 2 2" xfId="31199" xr:uid="{B04B2E89-798E-4485-BA20-217FD1F2F254}"/>
    <cellStyle name="Normal 6 2 2 2 2 2 2 2 3 4 2 3" xfId="31200" xr:uid="{69F7A7EA-3D43-4DA4-8F3A-09DE7A092B65}"/>
    <cellStyle name="Normal 6 2 2 2 2 2 2 2 3 4 3" xfId="31201" xr:uid="{EC639BF5-554E-4B38-B2DB-E02340B12056}"/>
    <cellStyle name="Normal 6 2 2 2 2 2 2 2 3 5" xfId="31202" xr:uid="{CE92AEB7-07E3-4887-B3B4-5615E8914F42}"/>
    <cellStyle name="Normal 6 2 2 2 2 2 2 2 3 5 2" xfId="31203" xr:uid="{EAE2D5E3-DDF9-4AB2-947F-D9552A584977}"/>
    <cellStyle name="Normal 6 2 2 2 2 2 2 2 3 6" xfId="31204" xr:uid="{2D9DE2F0-4C58-44F5-ADC2-12484D4CDE94}"/>
    <cellStyle name="Normal 6 2 2 2 2 2 2 2 3 6 2" xfId="31205" xr:uid="{61B572B6-B3F5-4B37-A5DB-6F7B7B638E90}"/>
    <cellStyle name="Normal 6 2 2 2 2 2 2 2 3 7" xfId="31206" xr:uid="{1F154242-7664-4BD1-AA44-F85BFD782849}"/>
    <cellStyle name="Normal 6 2 2 2 2 2 2 2 3 7 2" xfId="31207" xr:uid="{46C75EAB-9F28-4750-BD22-DD913901DE2A}"/>
    <cellStyle name="Normal 6 2 2 2 2 2 2 2 3 8" xfId="31208" xr:uid="{BDAED24F-D2BF-4E2D-AEF8-04572FBAF632}"/>
    <cellStyle name="Normal 6 2 2 2 2 2 2 2 3 8 2" xfId="31209" xr:uid="{61970E28-459F-4A5B-B043-5C9B940F1715}"/>
    <cellStyle name="Normal 6 2 2 2 2 2 2 2 3 9" xfId="31210" xr:uid="{46C44010-5055-4D55-8690-80837365996D}"/>
    <cellStyle name="Normal 6 2 2 2 2 2 2 2 4" xfId="31211" xr:uid="{C161C790-0CEF-4D9F-8A0F-B0FEA1884424}"/>
    <cellStyle name="Normal 6 2 2 2 2 2 2 2 4 2" xfId="31212" xr:uid="{D83A04A3-2D4E-4DE5-A03E-F9029EC141AF}"/>
    <cellStyle name="Normal 6 2 2 2 2 2 2 2 5" xfId="31213" xr:uid="{A4283599-BD7A-4879-8035-6FBC1C71C2D8}"/>
    <cellStyle name="Normal 6 2 2 2 2 2 2 2 5 2" xfId="31214" xr:uid="{6A386548-08A5-4A73-BC91-9FB2629536C5}"/>
    <cellStyle name="Normal 6 2 2 2 2 2 2 2 6" xfId="31215" xr:uid="{3BC1F6B6-22B9-489C-BB2A-1FF54CB91CEA}"/>
    <cellStyle name="Normal 6 2 2 2 2 2 2 2 6 2" xfId="31216" xr:uid="{7543F2EE-570F-4715-BB93-3CBFC845E9F2}"/>
    <cellStyle name="Normal 6 2 2 2 2 2 2 2 6 2 2" xfId="31217" xr:uid="{6B9D7CBE-FEF8-4499-89CF-137EBB4F44F7}"/>
    <cellStyle name="Normal 6 2 2 2 2 2 2 2 6 2 2 2" xfId="31218" xr:uid="{5033553D-FA17-4E21-93D3-469FB2627A31}"/>
    <cellStyle name="Normal 6 2 2 2 2 2 2 2 6 2 2 2 2" xfId="31219" xr:uid="{8F1CB3EE-D244-41E8-84C3-8AB0094BE6A6}"/>
    <cellStyle name="Normal 6 2 2 2 2 2 2 2 6 2 2 2 2 2" xfId="31220" xr:uid="{4412A5AA-7BC6-49BD-A492-A1CEC4F9605D}"/>
    <cellStyle name="Normal 6 2 2 2 2 2 2 2 6 2 2 2 3" xfId="31221" xr:uid="{745A710D-637B-4D94-92D0-EE812191D4FD}"/>
    <cellStyle name="Normal 6 2 2 2 2 2 2 2 6 2 2 3" xfId="31222" xr:uid="{2738111E-D1A7-4C6C-8E5A-D3129C9FE5F4}"/>
    <cellStyle name="Normal 6 2 2 2 2 2 2 2 6 2 3" xfId="31223" xr:uid="{D9BB0AA5-756E-480F-9B9C-A82F84C496A0}"/>
    <cellStyle name="Normal 6 2 2 2 2 2 2 2 6 2 3 2" xfId="31224" xr:uid="{3AA9446E-D68C-4E3A-9772-041ED1F08E72}"/>
    <cellStyle name="Normal 6 2 2 2 2 2 2 2 6 2 4" xfId="31225" xr:uid="{CC8E2F24-7118-458B-81E9-769DE5BA04BF}"/>
    <cellStyle name="Normal 6 2 2 2 2 2 2 2 6 2 4 2" xfId="31226" xr:uid="{A8184DC8-7913-4794-ACC7-603D19EB7FAB}"/>
    <cellStyle name="Normal 6 2 2 2 2 2 2 2 6 2 5" xfId="31227" xr:uid="{F642E785-D0CE-4C2E-AF6A-DD6884E33A06}"/>
    <cellStyle name="Normal 6 2 2 2 2 2 2 2 6 2 5 2" xfId="31228" xr:uid="{5E0E57BC-028D-44D6-B0AE-735DD88C415D}"/>
    <cellStyle name="Normal 6 2 2 2 2 2 2 2 6 2 6" xfId="31229" xr:uid="{55E12E7B-C0D3-407E-A668-D5D81B0F6001}"/>
    <cellStyle name="Normal 6 2 2 2 2 2 2 2 6 2 6 2" xfId="31230" xr:uid="{029A38C0-2EE7-4967-BAC0-C3992769F86B}"/>
    <cellStyle name="Normal 6 2 2 2 2 2 2 2 6 2 7" xfId="31231" xr:uid="{A2B1C538-CAA4-4D2A-AAB8-74E732EBF4A8}"/>
    <cellStyle name="Normal 6 2 2 2 2 2 2 2 6 2 7 2" xfId="31232" xr:uid="{503A1ABD-2DFF-4779-82E9-EF9565D830DD}"/>
    <cellStyle name="Normal 6 2 2 2 2 2 2 2 6 2 8" xfId="31233" xr:uid="{07EE7835-70B0-4BD0-B4CC-446A44701AD9}"/>
    <cellStyle name="Normal 6 2 2 2 2 2 2 2 6 3" xfId="31234" xr:uid="{1A36D217-7340-4AEE-B15E-B41EE1B4B7D0}"/>
    <cellStyle name="Normal 6 2 2 2 2 2 2 2 6 3 2" xfId="31235" xr:uid="{9D083EA1-3944-4E6B-B8F6-5FFA2B0F0B3E}"/>
    <cellStyle name="Normal 6 2 2 2 2 2 2 2 6 3 2 2" xfId="31236" xr:uid="{73DF10DA-AB49-4FC7-9B65-D145E76FA39B}"/>
    <cellStyle name="Normal 6 2 2 2 2 2 2 2 6 3 2 2 2" xfId="31237" xr:uid="{E7E3459F-25D2-4357-810E-E87B3151F7D2}"/>
    <cellStyle name="Normal 6 2 2 2 2 2 2 2 6 3 2 3" xfId="31238" xr:uid="{1813372E-421C-427B-ABB5-240938609386}"/>
    <cellStyle name="Normal 6 2 2 2 2 2 2 2 6 3 3" xfId="31239" xr:uid="{2914548F-1C6D-433E-BC1F-32EFDE93D431}"/>
    <cellStyle name="Normal 6 2 2 2 2 2 2 2 6 4" xfId="31240" xr:uid="{A5138B3D-62F8-46F2-855E-20016ADB350C}"/>
    <cellStyle name="Normal 6 2 2 2 2 2 2 2 6 4 2" xfId="31241" xr:uid="{5F613815-5DD7-4261-8F9C-51CA7652B321}"/>
    <cellStyle name="Normal 6 2 2 2 2 2 2 2 6 5" xfId="31242" xr:uid="{2F3D0423-EF7A-40F9-8C44-721EE592EF4F}"/>
    <cellStyle name="Normal 6 2 2 2 2 2 2 2 6 5 2" xfId="31243" xr:uid="{6148F84F-F102-4C75-A21F-717FC9E62C70}"/>
    <cellStyle name="Normal 6 2 2 2 2 2 2 2 6 6" xfId="31244" xr:uid="{B481088D-41D4-43E8-8833-17E27FEB840A}"/>
    <cellStyle name="Normal 6 2 2 2 2 2 2 2 6 6 2" xfId="31245" xr:uid="{5F3CC834-85D1-4F59-9249-372E32132211}"/>
    <cellStyle name="Normal 6 2 2 2 2 2 2 2 6 7" xfId="31246" xr:uid="{1D466211-02B3-4933-B04C-25648101ACA4}"/>
    <cellStyle name="Normal 6 2 2 2 2 2 2 2 6 7 2" xfId="31247" xr:uid="{0084FEB7-6536-4D3B-B77A-E63D1899A12E}"/>
    <cellStyle name="Normal 6 2 2 2 2 2 2 2 6 8" xfId="31248" xr:uid="{FDFD44BA-5A9E-4AC5-84FC-02865462C2D8}"/>
    <cellStyle name="Normal 6 2 2 2 2 2 2 2 7" xfId="31249" xr:uid="{7393D39E-392C-4AA4-841B-792940DBF480}"/>
    <cellStyle name="Normal 6 2 2 2 2 2 2 2 7 2" xfId="31250" xr:uid="{593D3D7A-1518-4819-961E-F11FE1458468}"/>
    <cellStyle name="Normal 6 2 2 2 2 2 2 2 7 2 2" xfId="31251" xr:uid="{D35986E0-836B-4F89-8EF9-9D5A7B1DF88E}"/>
    <cellStyle name="Normal 6 2 2 2 2 2 2 2 7 2 2 2" xfId="31252" xr:uid="{3376EFDE-51F2-4677-8E5C-8409BCF9FE0E}"/>
    <cellStyle name="Normal 6 2 2 2 2 2 2 2 7 2 3" xfId="31253" xr:uid="{56A3B8D1-3CF8-415D-9457-DCB54EA5C928}"/>
    <cellStyle name="Normal 6 2 2 2 2 2 2 2 7 3" xfId="31254" xr:uid="{D07721F1-3AE0-4CB4-9373-2CE588BE7CB8}"/>
    <cellStyle name="Normal 6 2 2 2 2 2 2 2 8" xfId="31255" xr:uid="{DE74CF92-C74A-42A7-AA1D-548A39EEA4DE}"/>
    <cellStyle name="Normal 6 2 2 2 2 2 2 2 8 2" xfId="31256" xr:uid="{EEAF59D7-A3C1-4891-B68B-86B76D843E37}"/>
    <cellStyle name="Normal 6 2 2 2 2 2 2 2 9" xfId="31257" xr:uid="{55AE0637-8568-4AA3-8719-C3015FD1CC36}"/>
    <cellStyle name="Normal 6 2 2 2 2 2 2 2 9 2" xfId="31258" xr:uid="{30324864-ACA1-4005-A51C-8E327793B217}"/>
    <cellStyle name="Normal 6 2 2 2 2 2 2 3" xfId="31259" xr:uid="{AD5137EF-DD95-43B1-888F-1EAD285CAD54}"/>
    <cellStyle name="Normal 6 2 2 2 2 2 2 3 10" xfId="31260" xr:uid="{53EDAF5D-5226-4924-A61D-2C097A9C637C}"/>
    <cellStyle name="Normal 6 2 2 2 2 2 2 3 10 2" xfId="31261" xr:uid="{A6126B75-43E5-429D-840F-E59B115478FE}"/>
    <cellStyle name="Normal 6 2 2 2 2 2 2 3 11" xfId="31262" xr:uid="{4F7B3DAA-6F99-4231-94E6-8D51D5CA047F}"/>
    <cellStyle name="Normal 6 2 2 2 2 2 2 3 11 2" xfId="31263" xr:uid="{C5DC4AF1-4D54-4E6F-A7C3-87A9371444F0}"/>
    <cellStyle name="Normal 6 2 2 2 2 2 2 3 12" xfId="31264" xr:uid="{00EF7F44-109A-4FCA-8B43-2468FEB6DC7F}"/>
    <cellStyle name="Normal 6 2 2 2 2 2 2 3 2" xfId="31265" xr:uid="{D7FCF18A-546D-405A-8510-A1AB481272C9}"/>
    <cellStyle name="Normal 6 2 2 2 2 2 2 3 2 2" xfId="31266" xr:uid="{9A7FC8E5-159A-49DA-9311-94278CB4C673}"/>
    <cellStyle name="Normal 6 2 2 2 2 2 2 3 2 2 2" xfId="31267" xr:uid="{B1F69303-29F1-405E-A590-956B485D57DA}"/>
    <cellStyle name="Normal 6 2 2 2 2 2 2 3 2 2 2 2" xfId="31268" xr:uid="{4DEBD572-3BF1-4054-9584-7AF767648677}"/>
    <cellStyle name="Normal 6 2 2 2 2 2 2 3 2 2 2 2 2" xfId="31269" xr:uid="{45DEDD81-8B58-4407-B963-AF7A07D78FD8}"/>
    <cellStyle name="Normal 6 2 2 2 2 2 2 3 2 2 2 2 2 2" xfId="31270" xr:uid="{1E55CA57-7A8C-4F77-AE5A-770292951EDD}"/>
    <cellStyle name="Normal 6 2 2 2 2 2 2 3 2 2 2 2 2 2 2" xfId="31271" xr:uid="{A8E00AC6-DB84-4614-AEE8-597B77D3B846}"/>
    <cellStyle name="Normal 6 2 2 2 2 2 2 3 2 2 2 2 2 2 2 2" xfId="31272" xr:uid="{51B1B1FC-E88B-443E-BFEA-13421B532E09}"/>
    <cellStyle name="Normal 6 2 2 2 2 2 2 3 2 2 2 2 2 2 3" xfId="31273" xr:uid="{8D81D810-EBD0-4D11-8588-F5264B0A35C5}"/>
    <cellStyle name="Normal 6 2 2 2 2 2 2 3 2 2 2 2 2 3" xfId="31274" xr:uid="{AEBA1802-ED07-4C0E-83F0-32EFD81C9C48}"/>
    <cellStyle name="Normal 6 2 2 2 2 2 2 3 2 2 2 2 3" xfId="31275" xr:uid="{67416435-109F-4795-851B-3F018C38DB3F}"/>
    <cellStyle name="Normal 6 2 2 2 2 2 2 3 2 2 2 2 3 2" xfId="31276" xr:uid="{D4A03431-08E6-48AD-9B4B-816BCB3BFE25}"/>
    <cellStyle name="Normal 6 2 2 2 2 2 2 3 2 2 2 2 4" xfId="31277" xr:uid="{BE2D4D21-70E4-47FA-9FAE-A484B81D9B0F}"/>
    <cellStyle name="Normal 6 2 2 2 2 2 2 3 2 2 2 2 4 2" xfId="31278" xr:uid="{EAF7D27A-4B00-4D39-82D8-22D44CD87381}"/>
    <cellStyle name="Normal 6 2 2 2 2 2 2 3 2 2 2 2 5" xfId="31279" xr:uid="{1C12B62B-D614-4539-A42E-79B5C95364B1}"/>
    <cellStyle name="Normal 6 2 2 2 2 2 2 3 2 2 2 2 5 2" xfId="31280" xr:uid="{32622206-88F8-4AB7-AAF4-D8BFD1E69041}"/>
    <cellStyle name="Normal 6 2 2 2 2 2 2 3 2 2 2 2 6" xfId="31281" xr:uid="{2931B2AD-1602-4AEA-9106-EB078CC88500}"/>
    <cellStyle name="Normal 6 2 2 2 2 2 2 3 2 2 2 2 6 2" xfId="31282" xr:uid="{304EC4F7-1EC3-4554-A1EF-C1584C487CA5}"/>
    <cellStyle name="Normal 6 2 2 2 2 2 2 3 2 2 2 2 7" xfId="31283" xr:uid="{B1539943-2EEF-4D5C-8868-92CF92D98D41}"/>
    <cellStyle name="Normal 6 2 2 2 2 2 2 3 2 2 2 2 7 2" xfId="31284" xr:uid="{9CFA9AAE-7CF2-49CC-89E0-E7BDBD9BBEF8}"/>
    <cellStyle name="Normal 6 2 2 2 2 2 2 3 2 2 2 2 8" xfId="31285" xr:uid="{FCF27BB9-B770-4525-A06A-651BCCF7A3BB}"/>
    <cellStyle name="Normal 6 2 2 2 2 2 2 3 2 2 2 3" xfId="31286" xr:uid="{C7FE6880-DFCF-4F75-8931-263C3BC5F53D}"/>
    <cellStyle name="Normal 6 2 2 2 2 2 2 3 2 2 2 3 2" xfId="31287" xr:uid="{BB3E992D-CCED-4D28-98CF-13377A50A71C}"/>
    <cellStyle name="Normal 6 2 2 2 2 2 2 3 2 2 2 3 2 2" xfId="31288" xr:uid="{AA740B52-AABA-44C5-9363-FE60228EBCAB}"/>
    <cellStyle name="Normal 6 2 2 2 2 2 2 3 2 2 2 3 2 2 2" xfId="31289" xr:uid="{548E237F-C21D-48A7-8E0B-3F42B522B90B}"/>
    <cellStyle name="Normal 6 2 2 2 2 2 2 3 2 2 2 3 2 3" xfId="31290" xr:uid="{F2736B82-9E2D-473C-93FD-34333B946242}"/>
    <cellStyle name="Normal 6 2 2 2 2 2 2 3 2 2 2 3 3" xfId="31291" xr:uid="{C53D56CF-7BBD-4572-B370-63BA2A953CF6}"/>
    <cellStyle name="Normal 6 2 2 2 2 2 2 3 2 2 2 4" xfId="31292" xr:uid="{E86D4452-183C-48E1-B3D4-FCAE1B8D0EAC}"/>
    <cellStyle name="Normal 6 2 2 2 2 2 2 3 2 2 2 4 2" xfId="31293" xr:uid="{EAF8F17E-B51C-4DCF-B45D-FD0919DBED7E}"/>
    <cellStyle name="Normal 6 2 2 2 2 2 2 3 2 2 2 5" xfId="31294" xr:uid="{38E6CD2B-9AEA-474E-9A31-631213B15A4F}"/>
    <cellStyle name="Normal 6 2 2 2 2 2 2 3 2 2 2 5 2" xfId="31295" xr:uid="{0212A170-566D-4D0D-8E20-FFD3944C44CE}"/>
    <cellStyle name="Normal 6 2 2 2 2 2 2 3 2 2 2 6" xfId="31296" xr:uid="{486C99D3-7F43-4760-AB65-91622E5546FC}"/>
    <cellStyle name="Normal 6 2 2 2 2 2 2 3 2 2 2 6 2" xfId="31297" xr:uid="{963DB13A-7FE4-461C-8A77-C266B5687A7E}"/>
    <cellStyle name="Normal 6 2 2 2 2 2 2 3 2 2 2 7" xfId="31298" xr:uid="{D67CE5B0-2609-4C48-97FB-AC825DEFAB78}"/>
    <cellStyle name="Normal 6 2 2 2 2 2 2 3 2 2 2 7 2" xfId="31299" xr:uid="{BA387757-C1D6-45A0-A396-D8D3FD1ECCDD}"/>
    <cellStyle name="Normal 6 2 2 2 2 2 2 3 2 2 2 8" xfId="31300" xr:uid="{8282AE1B-0DEE-4D26-8DE7-5BAB0E6550F3}"/>
    <cellStyle name="Normal 6 2 2 2 2 2 2 3 2 2 3" xfId="31301" xr:uid="{233722D8-8EDC-46CF-9FE8-9746CD675769}"/>
    <cellStyle name="Normal 6 2 2 2 2 2 2 3 2 2 3 2" xfId="31302" xr:uid="{BB051BDE-1550-4A5F-BE02-50EF8432C8C5}"/>
    <cellStyle name="Normal 6 2 2 2 2 2 2 3 2 2 3 2 2" xfId="31303" xr:uid="{A75F21C3-4811-4B16-89A5-20CEEEA23C10}"/>
    <cellStyle name="Normal 6 2 2 2 2 2 2 3 2 2 3 2 2 2" xfId="31304" xr:uid="{6F739C9D-3A03-43D5-B3A0-E1B5B8163EB8}"/>
    <cellStyle name="Normal 6 2 2 2 2 2 2 3 2 2 3 2 3" xfId="31305" xr:uid="{C65D7219-8ED3-44A7-975A-3CCE5475569A}"/>
    <cellStyle name="Normal 6 2 2 2 2 2 2 3 2 2 3 3" xfId="31306" xr:uid="{FDE48D71-32C4-4ABA-B5D2-8E38FB28902C}"/>
    <cellStyle name="Normal 6 2 2 2 2 2 2 3 2 2 4" xfId="31307" xr:uid="{EEE38FB3-EDF8-4D2E-AD3F-C50E36453DEA}"/>
    <cellStyle name="Normal 6 2 2 2 2 2 2 3 2 2 4 2" xfId="31308" xr:uid="{EFECBFF4-8B34-4B46-9EE3-5E0435CFD96C}"/>
    <cellStyle name="Normal 6 2 2 2 2 2 2 3 2 2 5" xfId="31309" xr:uid="{D85ED0B4-49B2-49F7-B979-A02DB66ED0BA}"/>
    <cellStyle name="Normal 6 2 2 2 2 2 2 3 2 2 5 2" xfId="31310" xr:uid="{27AD057C-3F6A-499B-8FFB-0AEB53FBCB60}"/>
    <cellStyle name="Normal 6 2 2 2 2 2 2 3 2 2 6" xfId="31311" xr:uid="{61B2ED98-F589-4A83-9F2D-3E9C53637263}"/>
    <cellStyle name="Normal 6 2 2 2 2 2 2 3 2 2 6 2" xfId="31312" xr:uid="{734EF358-7A46-4B3C-886E-9212C1E4F133}"/>
    <cellStyle name="Normal 6 2 2 2 2 2 2 3 2 2 7" xfId="31313" xr:uid="{5AF7A63F-EC2F-4044-B675-F845E3E8ED25}"/>
    <cellStyle name="Normal 6 2 2 2 2 2 2 3 2 2 7 2" xfId="31314" xr:uid="{47BD0E02-1750-4760-9E63-185C44552C22}"/>
    <cellStyle name="Normal 6 2 2 2 2 2 2 3 2 2 8" xfId="31315" xr:uid="{77D00FFE-77F2-4051-BEE7-1D6A8AD43581}"/>
    <cellStyle name="Normal 6 2 2 2 2 2 2 3 2 2 8 2" xfId="31316" xr:uid="{C12DB91D-637F-40F9-B3D8-EBB14C6A4AD7}"/>
    <cellStyle name="Normal 6 2 2 2 2 2 2 3 2 2 9" xfId="31317" xr:uid="{EB701E49-1B44-4BA8-B688-11975C216762}"/>
    <cellStyle name="Normal 6 2 2 2 2 2 2 3 2 3" xfId="31318" xr:uid="{4222DE4C-31F2-4F6F-87B1-8B5F9BA0A2F1}"/>
    <cellStyle name="Normal 6 2 2 2 2 2 2 3 2 3 2" xfId="31319" xr:uid="{7E251E19-1AA5-4AFC-B9DC-3154109706BB}"/>
    <cellStyle name="Normal 6 2 2 2 2 2 2 3 2 3 2 2" xfId="31320" xr:uid="{89C73AC9-8836-4CDD-BBBD-D26CDCCB03C6}"/>
    <cellStyle name="Normal 6 2 2 2 2 2 2 3 2 3 2 2 2" xfId="31321" xr:uid="{EBF01F83-22A0-4142-86C8-BB56D72D8972}"/>
    <cellStyle name="Normal 6 2 2 2 2 2 2 3 2 3 2 2 2 2" xfId="31322" xr:uid="{06326150-2532-47C8-B872-A11D1B6BFD75}"/>
    <cellStyle name="Normal 6 2 2 2 2 2 2 3 2 3 2 2 3" xfId="31323" xr:uid="{42B7D090-2CE8-4B26-83AD-BFB6A795C7D7}"/>
    <cellStyle name="Normal 6 2 2 2 2 2 2 3 2 3 2 3" xfId="31324" xr:uid="{5A697E92-EDF3-417D-80B8-4CB3D3F6F112}"/>
    <cellStyle name="Normal 6 2 2 2 2 2 2 3 2 3 3" xfId="31325" xr:uid="{337CE32C-8FD5-4F75-BB33-241B2313DBFF}"/>
    <cellStyle name="Normal 6 2 2 2 2 2 2 3 2 3 3 2" xfId="31326" xr:uid="{4F178CE8-BB2F-4760-A20E-0AF19BBAB183}"/>
    <cellStyle name="Normal 6 2 2 2 2 2 2 3 2 3 4" xfId="31327" xr:uid="{45E2BD83-7CB4-49A6-A450-3A4AD864825D}"/>
    <cellStyle name="Normal 6 2 2 2 2 2 2 3 2 3 4 2" xfId="31328" xr:uid="{AFEA8492-AB7C-40DC-97F8-5B5C40A98F66}"/>
    <cellStyle name="Normal 6 2 2 2 2 2 2 3 2 3 5" xfId="31329" xr:uid="{5077FC17-0AEB-44A7-9821-1250F2B93257}"/>
    <cellStyle name="Normal 6 2 2 2 2 2 2 3 2 3 5 2" xfId="31330" xr:uid="{085B4FD2-16E7-4288-A0BB-314EB9D317ED}"/>
    <cellStyle name="Normal 6 2 2 2 2 2 2 3 2 3 6" xfId="31331" xr:uid="{8EF681BA-334C-4F8D-8DC3-B456B2D4D555}"/>
    <cellStyle name="Normal 6 2 2 2 2 2 2 3 2 3 6 2" xfId="31332" xr:uid="{EEB5BDEF-2762-4A38-A315-ED6EDAC7D38E}"/>
    <cellStyle name="Normal 6 2 2 2 2 2 2 3 2 3 7" xfId="31333" xr:uid="{F3A50AB0-2347-46D6-842B-6074DF95A6FC}"/>
    <cellStyle name="Normal 6 2 2 2 2 2 2 3 2 3 7 2" xfId="31334" xr:uid="{97123D80-E82D-4A46-B224-8AB55C943579}"/>
    <cellStyle name="Normal 6 2 2 2 2 2 2 3 2 3 8" xfId="31335" xr:uid="{B30A0B47-F89D-4EE1-9726-74BF14E35838}"/>
    <cellStyle name="Normal 6 2 2 2 2 2 2 3 2 4" xfId="31336" xr:uid="{E7D8DFD8-F433-45AD-B25B-F39F0B0CB021}"/>
    <cellStyle name="Normal 6 2 2 2 2 2 2 3 2 4 2" xfId="31337" xr:uid="{C10532B6-9311-4936-A372-4809A6E5BC47}"/>
    <cellStyle name="Normal 6 2 2 2 2 2 2 3 2 4 2 2" xfId="31338" xr:uid="{AFC4A631-07C1-4401-99D3-0AFB704FE93B}"/>
    <cellStyle name="Normal 6 2 2 2 2 2 2 3 2 4 2 2 2" xfId="31339" xr:uid="{63D83806-5CBF-4AC1-B52B-2EAA4CAC0FFF}"/>
    <cellStyle name="Normal 6 2 2 2 2 2 2 3 2 4 2 3" xfId="31340" xr:uid="{92454231-46F7-4D40-B5AA-CCBE044A5662}"/>
    <cellStyle name="Normal 6 2 2 2 2 2 2 3 2 4 3" xfId="31341" xr:uid="{7DA65028-31CD-4677-BE64-49EB11E38A75}"/>
    <cellStyle name="Normal 6 2 2 2 2 2 2 3 2 5" xfId="31342" xr:uid="{A5225B23-7E32-4CC2-BD26-D81088DFC176}"/>
    <cellStyle name="Normal 6 2 2 2 2 2 2 3 2 5 2" xfId="31343" xr:uid="{482FF8E4-AECB-40A4-A0FA-6D954B498CCB}"/>
    <cellStyle name="Normal 6 2 2 2 2 2 2 3 2 6" xfId="31344" xr:uid="{840AD752-9AD1-422A-8650-9C1FCE70E2B9}"/>
    <cellStyle name="Normal 6 2 2 2 2 2 2 3 2 6 2" xfId="31345" xr:uid="{C779107D-FCB7-49D8-BD11-53055C4D910A}"/>
    <cellStyle name="Normal 6 2 2 2 2 2 2 3 2 7" xfId="31346" xr:uid="{A66423BC-957F-4236-865E-F87333F38D4F}"/>
    <cellStyle name="Normal 6 2 2 2 2 2 2 3 2 7 2" xfId="31347" xr:uid="{A7B422C4-DC56-4713-A131-5D0E75F7EB32}"/>
    <cellStyle name="Normal 6 2 2 2 2 2 2 3 2 8" xfId="31348" xr:uid="{5ED11F6E-405B-4EF8-87E0-E9B7B7C5D950}"/>
    <cellStyle name="Normal 6 2 2 2 2 2 2 3 2 8 2" xfId="31349" xr:uid="{A23E1E1A-58CA-4C24-8B4B-4A13B710B65A}"/>
    <cellStyle name="Normal 6 2 2 2 2 2 2 3 2 9" xfId="31350" xr:uid="{03455030-9C1B-4B1E-8EE8-A77BC45E15C9}"/>
    <cellStyle name="Normal 6 2 2 2 2 2 2 3 3" xfId="31351" xr:uid="{8ECCCA9D-BD88-41E3-9303-9FACA696F228}"/>
    <cellStyle name="Normal 6 2 2 2 2 2 2 3 3 2" xfId="31352" xr:uid="{1CE27309-E30D-4365-ACB3-E9CD7B446A9A}"/>
    <cellStyle name="Normal 6 2 2 2 2 2 2 3 4" xfId="31353" xr:uid="{DC3A7A5E-76C8-429D-8ACD-1F7EA96ACA55}"/>
    <cellStyle name="Normal 6 2 2 2 2 2 2 3 4 2" xfId="31354" xr:uid="{3885B0B1-2FAF-4CDD-88EB-F6A545E8CB00}"/>
    <cellStyle name="Normal 6 2 2 2 2 2 2 3 5" xfId="31355" xr:uid="{464C5449-671A-4FB9-90B2-FA79F71CEFD9}"/>
    <cellStyle name="Normal 6 2 2 2 2 2 2 3 5 2" xfId="31356" xr:uid="{621D79B9-CBEF-40BB-A07A-D813E166F320}"/>
    <cellStyle name="Normal 6 2 2 2 2 2 2 3 5 2 2" xfId="31357" xr:uid="{FED7918D-A11C-4E52-9220-75DA45037B20}"/>
    <cellStyle name="Normal 6 2 2 2 2 2 2 3 5 2 2 2" xfId="31358" xr:uid="{E5E27B20-39D4-4A68-8779-19A2003577EC}"/>
    <cellStyle name="Normal 6 2 2 2 2 2 2 3 5 2 2 2 2" xfId="31359" xr:uid="{A333FBAF-4094-471F-AA3A-C8C2C1AC83D8}"/>
    <cellStyle name="Normal 6 2 2 2 2 2 2 3 5 2 2 2 2 2" xfId="31360" xr:uid="{20F33249-6207-4AF0-B5DB-AB563132809F}"/>
    <cellStyle name="Normal 6 2 2 2 2 2 2 3 5 2 2 2 3" xfId="31361" xr:uid="{8CE33B7A-9649-4353-9F07-E2EA0CCD0C55}"/>
    <cellStyle name="Normal 6 2 2 2 2 2 2 3 5 2 2 3" xfId="31362" xr:uid="{3C0A6495-6264-4F6C-93B5-29FC68C639B2}"/>
    <cellStyle name="Normal 6 2 2 2 2 2 2 3 5 2 3" xfId="31363" xr:uid="{08207B43-76A1-4419-97A4-0A3F9A5EFD38}"/>
    <cellStyle name="Normal 6 2 2 2 2 2 2 3 5 2 3 2" xfId="31364" xr:uid="{44BC5F20-1271-456B-9689-72702EE8CA59}"/>
    <cellStyle name="Normal 6 2 2 2 2 2 2 3 5 2 4" xfId="31365" xr:uid="{CCA9A60C-8121-415E-95CA-296977C42FA4}"/>
    <cellStyle name="Normal 6 2 2 2 2 2 2 3 5 2 4 2" xfId="31366" xr:uid="{104BDC24-3EF4-4ADF-824C-DA0BCE86E636}"/>
    <cellStyle name="Normal 6 2 2 2 2 2 2 3 5 2 5" xfId="31367" xr:uid="{380176C4-F781-4DFC-8038-292CAFEF7EA2}"/>
    <cellStyle name="Normal 6 2 2 2 2 2 2 3 5 2 5 2" xfId="31368" xr:uid="{B8AEB2B4-9C17-4C26-B3B0-0F7CB6BDD205}"/>
    <cellStyle name="Normal 6 2 2 2 2 2 2 3 5 2 6" xfId="31369" xr:uid="{D55B30B1-3B30-4D92-902D-E709FF18ECE9}"/>
    <cellStyle name="Normal 6 2 2 2 2 2 2 3 5 2 6 2" xfId="31370" xr:uid="{4426A899-7D45-4F43-97CB-7EE0A88CDF1C}"/>
    <cellStyle name="Normal 6 2 2 2 2 2 2 3 5 2 7" xfId="31371" xr:uid="{1CEF7B13-7F52-44C1-8ED6-856C8B820583}"/>
    <cellStyle name="Normal 6 2 2 2 2 2 2 3 5 2 7 2" xfId="31372" xr:uid="{3F9D130A-CB33-45A4-A2AD-34E371ABD51B}"/>
    <cellStyle name="Normal 6 2 2 2 2 2 2 3 5 2 8" xfId="31373" xr:uid="{E3FF3C7C-9082-4D22-9F01-F2133CD3D95E}"/>
    <cellStyle name="Normal 6 2 2 2 2 2 2 3 5 3" xfId="31374" xr:uid="{E3D3C5BD-42C5-43B0-9DDF-3870D86B6BAC}"/>
    <cellStyle name="Normal 6 2 2 2 2 2 2 3 5 3 2" xfId="31375" xr:uid="{024B80A4-4A90-43EB-94F1-5C305C38A233}"/>
    <cellStyle name="Normal 6 2 2 2 2 2 2 3 5 3 2 2" xfId="31376" xr:uid="{F60B6F50-5FE3-4DEC-B935-6EB963E12C5D}"/>
    <cellStyle name="Normal 6 2 2 2 2 2 2 3 5 3 2 2 2" xfId="31377" xr:uid="{FB05C800-BAF6-49C3-A07F-F8BD5F1A8234}"/>
    <cellStyle name="Normal 6 2 2 2 2 2 2 3 5 3 2 3" xfId="31378" xr:uid="{4FAD78BD-0E8B-47F3-AE85-92D0948172A7}"/>
    <cellStyle name="Normal 6 2 2 2 2 2 2 3 5 3 3" xfId="31379" xr:uid="{961351A1-38EE-49F4-8722-43EB20D9B2AF}"/>
    <cellStyle name="Normal 6 2 2 2 2 2 2 3 5 4" xfId="31380" xr:uid="{C911BBDF-41C4-4DC8-8393-D38AD31C0A3C}"/>
    <cellStyle name="Normal 6 2 2 2 2 2 2 3 5 4 2" xfId="31381" xr:uid="{FF7B74ED-306C-40BC-8854-FB0CB6686CEE}"/>
    <cellStyle name="Normal 6 2 2 2 2 2 2 3 5 5" xfId="31382" xr:uid="{B3599FAE-3F4D-4F63-AC58-9FBABA6FD639}"/>
    <cellStyle name="Normal 6 2 2 2 2 2 2 3 5 5 2" xfId="31383" xr:uid="{1B357C60-638B-411E-B81C-306F7BAD2048}"/>
    <cellStyle name="Normal 6 2 2 2 2 2 2 3 5 6" xfId="31384" xr:uid="{152A8EDA-4FFF-4859-A936-C85674B9D019}"/>
    <cellStyle name="Normal 6 2 2 2 2 2 2 3 5 6 2" xfId="31385" xr:uid="{5E6D4961-B377-46F3-839A-E837E1D2BB5F}"/>
    <cellStyle name="Normal 6 2 2 2 2 2 2 3 5 7" xfId="31386" xr:uid="{5093548C-31A6-4E8E-87C3-EC2E89A39424}"/>
    <cellStyle name="Normal 6 2 2 2 2 2 2 3 5 7 2" xfId="31387" xr:uid="{A1CFBBEE-F7A5-4233-BDBC-33A62C8B88F2}"/>
    <cellStyle name="Normal 6 2 2 2 2 2 2 3 5 8" xfId="31388" xr:uid="{7BDAECF2-9426-4EB0-9578-61DFA00CCE26}"/>
    <cellStyle name="Normal 6 2 2 2 2 2 2 3 6" xfId="31389" xr:uid="{21646380-65A3-47B3-AE47-8196C7E30BFB}"/>
    <cellStyle name="Normal 6 2 2 2 2 2 2 3 6 2" xfId="31390" xr:uid="{24A16EF7-BCCF-48EE-A26B-31648FA08F93}"/>
    <cellStyle name="Normal 6 2 2 2 2 2 2 3 6 2 2" xfId="31391" xr:uid="{8A4180F2-BFEE-4CD1-9CE2-E80CFEDE56C9}"/>
    <cellStyle name="Normal 6 2 2 2 2 2 2 3 6 2 2 2" xfId="31392" xr:uid="{421C50AA-AD72-492C-98E9-C3E623B4D2C2}"/>
    <cellStyle name="Normal 6 2 2 2 2 2 2 3 6 2 3" xfId="31393" xr:uid="{DCFAB400-548C-44F8-BDCD-993F85A629D9}"/>
    <cellStyle name="Normal 6 2 2 2 2 2 2 3 6 3" xfId="31394" xr:uid="{FFF92EA4-A5A0-4AE3-BF0C-01E4DE2CAFDA}"/>
    <cellStyle name="Normal 6 2 2 2 2 2 2 3 7" xfId="31395" xr:uid="{4EFC0B5A-D3FC-4D42-B75E-4A8BE5C90757}"/>
    <cellStyle name="Normal 6 2 2 2 2 2 2 3 7 2" xfId="31396" xr:uid="{56B52382-5B73-4480-8506-6E35BBEB680C}"/>
    <cellStyle name="Normal 6 2 2 2 2 2 2 3 8" xfId="31397" xr:uid="{61CE9BE2-02F1-4F7E-A7EA-7F918F55DE4C}"/>
    <cellStyle name="Normal 6 2 2 2 2 2 2 3 8 2" xfId="31398" xr:uid="{58DAA3FE-FB31-4D24-A688-749FC08A8585}"/>
    <cellStyle name="Normal 6 2 2 2 2 2 2 3 9" xfId="31399" xr:uid="{682894F2-F04C-478D-82C8-355CF57DA9EE}"/>
    <cellStyle name="Normal 6 2 2 2 2 2 2 3 9 2" xfId="31400" xr:uid="{529D8F8A-DE8E-4A93-AABE-1A1FAF6BDF17}"/>
    <cellStyle name="Normal 6 2 2 2 2 2 2 4" xfId="31401" xr:uid="{00FE1CAA-6A36-4C58-9A3F-D0DE74F70ABC}"/>
    <cellStyle name="Normal 6 2 2 2 2 2 2 4 2" xfId="31402" xr:uid="{B5AA5580-DC41-4FA6-9051-451A5A20414A}"/>
    <cellStyle name="Normal 6 2 2 2 2 2 2 4 2 2" xfId="31403" xr:uid="{EB79CC34-26E9-4978-863C-463324FEB93A}"/>
    <cellStyle name="Normal 6 2 2 2 2 2 2 4 2 2 2" xfId="31404" xr:uid="{065A1294-7518-4B38-A7A2-FA38A48A3766}"/>
    <cellStyle name="Normal 6 2 2 2 2 2 2 4 2 2 2 2" xfId="31405" xr:uid="{15812303-FDE5-4ED6-B3B4-C8CA0FCD492E}"/>
    <cellStyle name="Normal 6 2 2 2 2 2 2 4 2 2 2 2 2" xfId="31406" xr:uid="{0F73304F-64A8-4E6D-A4BE-22A6B39053FE}"/>
    <cellStyle name="Normal 6 2 2 2 2 2 2 4 2 2 2 2 2 2" xfId="31407" xr:uid="{F5BC7670-5C40-486B-908E-3F7C0C12E613}"/>
    <cellStyle name="Normal 6 2 2 2 2 2 2 4 2 2 2 2 2 2 2" xfId="31408" xr:uid="{529EBFC3-E19E-4D57-8923-17B6B9E870E5}"/>
    <cellStyle name="Normal 6 2 2 2 2 2 2 4 2 2 2 2 2 3" xfId="31409" xr:uid="{8098CA5F-2013-4769-B03D-CC453B25B867}"/>
    <cellStyle name="Normal 6 2 2 2 2 2 2 4 2 2 2 2 3" xfId="31410" xr:uid="{046F5515-BDF4-4B22-9C10-AD3B07007317}"/>
    <cellStyle name="Normal 6 2 2 2 2 2 2 4 2 2 2 3" xfId="31411" xr:uid="{23D35101-5CDA-434D-8DC2-E072CCCB8E1E}"/>
    <cellStyle name="Normal 6 2 2 2 2 2 2 4 2 2 2 3 2" xfId="31412" xr:uid="{4EBB5BAC-FDE2-48ED-9189-3F8544DCC27B}"/>
    <cellStyle name="Normal 6 2 2 2 2 2 2 4 2 2 2 4" xfId="31413" xr:uid="{29F5B9A4-B56F-4701-8619-A7B7D5CC874E}"/>
    <cellStyle name="Normal 6 2 2 2 2 2 2 4 2 2 2 4 2" xfId="31414" xr:uid="{A1B7F5B0-6D43-4AA9-B532-4742DADCF68F}"/>
    <cellStyle name="Normal 6 2 2 2 2 2 2 4 2 2 2 5" xfId="31415" xr:uid="{E41A395B-E3EF-4429-B406-44DD2ADE8414}"/>
    <cellStyle name="Normal 6 2 2 2 2 2 2 4 2 2 2 5 2" xfId="31416" xr:uid="{44442FCA-D447-4A47-91FE-87C4FA87D5AB}"/>
    <cellStyle name="Normal 6 2 2 2 2 2 2 4 2 2 2 6" xfId="31417" xr:uid="{AEF103B6-833E-4694-A2F7-F25F43CBB2CD}"/>
    <cellStyle name="Normal 6 2 2 2 2 2 2 4 2 2 2 6 2" xfId="31418" xr:uid="{5A4B00E9-0C17-4124-9797-C6228413FD91}"/>
    <cellStyle name="Normal 6 2 2 2 2 2 2 4 2 2 2 7" xfId="31419" xr:uid="{ACD3AFD8-8C09-4912-9114-45DEBD327435}"/>
    <cellStyle name="Normal 6 2 2 2 2 2 2 4 2 2 2 7 2" xfId="31420" xr:uid="{8FDCD8A3-8D05-446E-9CEA-0B964339D238}"/>
    <cellStyle name="Normal 6 2 2 2 2 2 2 4 2 2 2 8" xfId="31421" xr:uid="{243A570A-949C-42D7-AAEA-0EA1E4B72812}"/>
    <cellStyle name="Normal 6 2 2 2 2 2 2 4 2 2 3" xfId="31422" xr:uid="{A4964F70-E53A-43B0-9BDD-10EC44EE6F3A}"/>
    <cellStyle name="Normal 6 2 2 2 2 2 2 4 2 2 3 2" xfId="31423" xr:uid="{51461FB1-6E4E-4444-A89D-E0BD8C8D9939}"/>
    <cellStyle name="Normal 6 2 2 2 2 2 2 4 2 2 3 2 2" xfId="31424" xr:uid="{6E60487A-505A-4B60-BE3B-E4F2728CD41D}"/>
    <cellStyle name="Normal 6 2 2 2 2 2 2 4 2 2 3 2 2 2" xfId="31425" xr:uid="{E632DE37-DC5E-45D4-9B45-5F3224849E89}"/>
    <cellStyle name="Normal 6 2 2 2 2 2 2 4 2 2 3 2 3" xfId="31426" xr:uid="{6C258F29-2A6A-415C-BE95-A85EF02C7D1B}"/>
    <cellStyle name="Normal 6 2 2 2 2 2 2 4 2 2 3 3" xfId="31427" xr:uid="{93D274B3-0542-4339-BB82-7DBA415B0584}"/>
    <cellStyle name="Normal 6 2 2 2 2 2 2 4 2 2 4" xfId="31428" xr:uid="{F3B8C33D-284A-4B8E-B88F-73E6A4BAA6C0}"/>
    <cellStyle name="Normal 6 2 2 2 2 2 2 4 2 2 4 2" xfId="31429" xr:uid="{863B7FD0-B4B4-4BD3-A51C-A713A1856CFB}"/>
    <cellStyle name="Normal 6 2 2 2 2 2 2 4 2 2 5" xfId="31430" xr:uid="{EBB70F10-D690-40A9-ADDE-6F9479FBFBF2}"/>
    <cellStyle name="Normal 6 2 2 2 2 2 2 4 2 2 5 2" xfId="31431" xr:uid="{B2C0832D-CF02-416C-8E13-2D4D6B388CCD}"/>
    <cellStyle name="Normal 6 2 2 2 2 2 2 4 2 2 6" xfId="31432" xr:uid="{F5BCC600-CFE7-4630-A4AE-C839714F0F71}"/>
    <cellStyle name="Normal 6 2 2 2 2 2 2 4 2 2 6 2" xfId="31433" xr:uid="{CFD4CD83-DE52-4CB2-9545-DB0CB5EE6033}"/>
    <cellStyle name="Normal 6 2 2 2 2 2 2 4 2 2 7" xfId="31434" xr:uid="{CC193B50-A827-4997-829C-A4DDBCAA577A}"/>
    <cellStyle name="Normal 6 2 2 2 2 2 2 4 2 2 7 2" xfId="31435" xr:uid="{A4558824-E5E2-45A5-9C11-A251025E7763}"/>
    <cellStyle name="Normal 6 2 2 2 2 2 2 4 2 2 8" xfId="31436" xr:uid="{D1D0F54A-70F9-41B6-9F4C-D02317B306FE}"/>
    <cellStyle name="Normal 6 2 2 2 2 2 2 4 2 3" xfId="31437" xr:uid="{8CF95C7F-993A-41EA-B2BA-6AB9CFCFBDDD}"/>
    <cellStyle name="Normal 6 2 2 2 2 2 2 4 2 3 2" xfId="31438" xr:uid="{08D4130E-43EE-4094-B5CA-CC289F8BCCA0}"/>
    <cellStyle name="Normal 6 2 2 2 2 2 2 4 2 3 2 2" xfId="31439" xr:uid="{492C4128-BBBB-4F55-B2CE-EF51C21D6AA5}"/>
    <cellStyle name="Normal 6 2 2 2 2 2 2 4 2 3 2 2 2" xfId="31440" xr:uid="{8C377275-EDD3-48D3-8A99-30C356CAAB3A}"/>
    <cellStyle name="Normal 6 2 2 2 2 2 2 4 2 3 2 3" xfId="31441" xr:uid="{380E9747-8DEB-4667-AA13-15FCC9239A08}"/>
    <cellStyle name="Normal 6 2 2 2 2 2 2 4 2 3 3" xfId="31442" xr:uid="{F2AD4D81-01C0-47EB-8136-815CFC0044C1}"/>
    <cellStyle name="Normal 6 2 2 2 2 2 2 4 2 4" xfId="31443" xr:uid="{1229D7F5-D77C-470E-9997-F84E44396E2B}"/>
    <cellStyle name="Normal 6 2 2 2 2 2 2 4 2 4 2" xfId="31444" xr:uid="{4F5474F1-DD1E-41BC-A614-82F80680B253}"/>
    <cellStyle name="Normal 6 2 2 2 2 2 2 4 2 5" xfId="31445" xr:uid="{C7EA5964-36D3-426B-9E70-82D251C15B92}"/>
    <cellStyle name="Normal 6 2 2 2 2 2 2 4 2 5 2" xfId="31446" xr:uid="{0B83D23C-91B3-465D-87FD-569348DC8028}"/>
    <cellStyle name="Normal 6 2 2 2 2 2 2 4 2 6" xfId="31447" xr:uid="{194DA31B-D419-4CC2-AC83-47F27FEDF43E}"/>
    <cellStyle name="Normal 6 2 2 2 2 2 2 4 2 6 2" xfId="31448" xr:uid="{29C649D9-5140-4D03-8040-D8BEA5090C66}"/>
    <cellStyle name="Normal 6 2 2 2 2 2 2 4 2 7" xfId="31449" xr:uid="{0BDEF6DE-0D7A-41EC-AF24-A30E592B21F8}"/>
    <cellStyle name="Normal 6 2 2 2 2 2 2 4 2 7 2" xfId="31450" xr:uid="{CE131DE1-7C51-4D63-AD6B-12CF08817CAF}"/>
    <cellStyle name="Normal 6 2 2 2 2 2 2 4 2 8" xfId="31451" xr:uid="{85781696-B9E7-4EE1-9BCA-4614FE0A4524}"/>
    <cellStyle name="Normal 6 2 2 2 2 2 2 4 2 8 2" xfId="31452" xr:uid="{C7D35C3E-07BC-4BEA-9459-024F010C83BE}"/>
    <cellStyle name="Normal 6 2 2 2 2 2 2 4 2 9" xfId="31453" xr:uid="{6B7B3316-54EC-4B48-9207-69ED08A20EBE}"/>
    <cellStyle name="Normal 6 2 2 2 2 2 2 4 3" xfId="31454" xr:uid="{91CA9FE0-88BD-4E89-984E-96BB53EC64BF}"/>
    <cellStyle name="Normal 6 2 2 2 2 2 2 4 3 2" xfId="31455" xr:uid="{C2634382-A20F-4ED0-A6DF-363A464354F4}"/>
    <cellStyle name="Normal 6 2 2 2 2 2 2 4 3 2 2" xfId="31456" xr:uid="{3A45750F-37A0-4F88-BB3C-F198134D0F2B}"/>
    <cellStyle name="Normal 6 2 2 2 2 2 2 4 3 2 2 2" xfId="31457" xr:uid="{9F086103-9918-4273-9B4B-F6B16DCD45BC}"/>
    <cellStyle name="Normal 6 2 2 2 2 2 2 4 3 2 2 2 2" xfId="31458" xr:uid="{FECF68A3-3234-41F1-A7F6-8EA76F6E565C}"/>
    <cellStyle name="Normal 6 2 2 2 2 2 2 4 3 2 2 3" xfId="31459" xr:uid="{1096F076-6D23-4E21-B50A-B2F07496E7E7}"/>
    <cellStyle name="Normal 6 2 2 2 2 2 2 4 3 2 3" xfId="31460" xr:uid="{74723EB4-2132-4E90-BFCF-0CCC22A8AB7D}"/>
    <cellStyle name="Normal 6 2 2 2 2 2 2 4 3 3" xfId="31461" xr:uid="{722C7E1C-FDD3-43F6-BC56-06CC6269693D}"/>
    <cellStyle name="Normal 6 2 2 2 2 2 2 4 3 3 2" xfId="31462" xr:uid="{1D245C86-0E66-45F6-B2EE-BDCDC52D8DC9}"/>
    <cellStyle name="Normal 6 2 2 2 2 2 2 4 3 4" xfId="31463" xr:uid="{15959883-1CDE-440B-A111-E519D1D7BEC2}"/>
    <cellStyle name="Normal 6 2 2 2 2 2 2 4 3 4 2" xfId="31464" xr:uid="{2E81B6F0-D90F-43E6-9A3C-0D50DDEA1F6A}"/>
    <cellStyle name="Normal 6 2 2 2 2 2 2 4 3 5" xfId="31465" xr:uid="{FC77B06F-22C3-482B-BE93-F193461ABC7B}"/>
    <cellStyle name="Normal 6 2 2 2 2 2 2 4 3 5 2" xfId="31466" xr:uid="{F9FEA20B-7BC5-4076-98B7-87A9C521CADD}"/>
    <cellStyle name="Normal 6 2 2 2 2 2 2 4 3 6" xfId="31467" xr:uid="{1916CA98-84EC-458B-B104-9802D351F900}"/>
    <cellStyle name="Normal 6 2 2 2 2 2 2 4 3 6 2" xfId="31468" xr:uid="{91AD92DF-735C-4E46-9F4B-563875BF005A}"/>
    <cellStyle name="Normal 6 2 2 2 2 2 2 4 3 7" xfId="31469" xr:uid="{E7CCE7F9-E74E-420B-8B8B-9BE87E83139A}"/>
    <cellStyle name="Normal 6 2 2 2 2 2 2 4 3 7 2" xfId="31470" xr:uid="{B7560928-FB91-4386-9476-1A4C8258719D}"/>
    <cellStyle name="Normal 6 2 2 2 2 2 2 4 3 8" xfId="31471" xr:uid="{E7B1310F-1214-44D7-84A3-EEBFBD6E2943}"/>
    <cellStyle name="Normal 6 2 2 2 2 2 2 4 4" xfId="31472" xr:uid="{D4DE29BD-4700-413D-9EA1-D3A4E17C0443}"/>
    <cellStyle name="Normal 6 2 2 2 2 2 2 4 4 2" xfId="31473" xr:uid="{7F580C37-558C-413A-8C85-4113A76DA833}"/>
    <cellStyle name="Normal 6 2 2 2 2 2 2 4 4 2 2" xfId="31474" xr:uid="{0C1BFDD7-6F58-40D3-B7C8-162F79778995}"/>
    <cellStyle name="Normal 6 2 2 2 2 2 2 4 4 2 2 2" xfId="31475" xr:uid="{6BB0EB02-0C58-4B5A-80A4-B84E92545CEB}"/>
    <cellStyle name="Normal 6 2 2 2 2 2 2 4 4 2 3" xfId="31476" xr:uid="{BB04752B-2B02-452B-96D5-2250DE38DFB5}"/>
    <cellStyle name="Normal 6 2 2 2 2 2 2 4 4 3" xfId="31477" xr:uid="{6962A63C-491E-49F9-8F5E-E105B1523B8E}"/>
    <cellStyle name="Normal 6 2 2 2 2 2 2 4 5" xfId="31478" xr:uid="{44769FCF-1942-4B12-9AE0-55D3B81FC7D4}"/>
    <cellStyle name="Normal 6 2 2 2 2 2 2 4 5 2" xfId="31479" xr:uid="{CA52E8C7-B5CC-4DC4-B440-F91B1669481B}"/>
    <cellStyle name="Normal 6 2 2 2 2 2 2 4 6" xfId="31480" xr:uid="{6E59C71E-9CB3-4CC7-B843-D2D2D921E853}"/>
    <cellStyle name="Normal 6 2 2 2 2 2 2 4 6 2" xfId="31481" xr:uid="{76C099D5-597D-4D30-BBBE-A5802231ACD6}"/>
    <cellStyle name="Normal 6 2 2 2 2 2 2 4 7" xfId="31482" xr:uid="{B56EADC3-506B-440E-939B-4AAD71F7E974}"/>
    <cellStyle name="Normal 6 2 2 2 2 2 2 4 7 2" xfId="31483" xr:uid="{FA35F79C-0890-4BDF-8A5C-B9B081665F1A}"/>
    <cellStyle name="Normal 6 2 2 2 2 2 2 4 8" xfId="31484" xr:uid="{E311E8FF-C0E8-4F5B-A91C-F0353AB86513}"/>
    <cellStyle name="Normal 6 2 2 2 2 2 2 4 8 2" xfId="31485" xr:uid="{3DFEDAC9-F6D6-418B-9BB8-518063C20733}"/>
    <cellStyle name="Normal 6 2 2 2 2 2 2 4 9" xfId="31486" xr:uid="{7DC480CF-72F6-459F-BAD4-2EB272619C0D}"/>
    <cellStyle name="Normal 6 2 2 2 2 2 2 5" xfId="31487" xr:uid="{4DEC1516-D176-4530-9217-B6A19DBC8B6B}"/>
    <cellStyle name="Normal 6 2 2 2 2 2 2 5 2" xfId="31488" xr:uid="{53BD7C6F-15D5-46A5-889E-EBB792BCB7AE}"/>
    <cellStyle name="Normal 6 2 2 2 2 2 2 6" xfId="31489" xr:uid="{3A778B6F-131F-4F95-9288-86601C45AB28}"/>
    <cellStyle name="Normal 6 2 2 2 2 2 2 6 2" xfId="31490" xr:uid="{6FB26A1E-C447-4F7E-A2C5-BE5D13B34641}"/>
    <cellStyle name="Normal 6 2 2 2 2 2 2 6 2 2" xfId="31491" xr:uid="{C275BD17-0BAB-4CF9-829B-7418C044E662}"/>
    <cellStyle name="Normal 6 2 2 2 2 2 2 6 2 2 2" xfId="31492" xr:uid="{F50D81B3-B6FB-495A-8B67-970DA58BBE47}"/>
    <cellStyle name="Normal 6 2 2 2 2 2 2 6 2 2 2 2" xfId="31493" xr:uid="{6F02076C-CDB9-4128-BC4F-E49BF0D2F449}"/>
    <cellStyle name="Normal 6 2 2 2 2 2 2 6 2 2 2 2 2" xfId="31494" xr:uid="{9ECD6F3D-89CA-49CD-9E4A-E91D94822259}"/>
    <cellStyle name="Normal 6 2 2 2 2 2 2 6 2 2 2 3" xfId="31495" xr:uid="{22F7F761-7958-47F7-BCA2-E40F14FD6EB3}"/>
    <cellStyle name="Normal 6 2 2 2 2 2 2 6 2 2 3" xfId="31496" xr:uid="{A3FA0909-992B-4CFF-A1D8-14A8AB488B07}"/>
    <cellStyle name="Normal 6 2 2 2 2 2 2 6 2 3" xfId="31497" xr:uid="{536A9832-1656-4D70-8CA8-11D2BC7034FC}"/>
    <cellStyle name="Normal 6 2 2 2 2 2 2 6 2 3 2" xfId="31498" xr:uid="{05C630B4-8F81-47FB-A280-39C51FC1BF2C}"/>
    <cellStyle name="Normal 6 2 2 2 2 2 2 6 2 4" xfId="31499" xr:uid="{A03DB0C9-848E-4ED1-87E1-6C8FACE16B5D}"/>
    <cellStyle name="Normal 6 2 2 2 2 2 2 6 2 4 2" xfId="31500" xr:uid="{1356A0D9-18A8-4804-8651-E3B2A8A41F02}"/>
    <cellStyle name="Normal 6 2 2 2 2 2 2 6 2 5" xfId="31501" xr:uid="{8EA753BB-26F7-44B6-9708-378B81C51968}"/>
    <cellStyle name="Normal 6 2 2 2 2 2 2 6 2 5 2" xfId="31502" xr:uid="{A4672581-D3B0-49FF-9506-BB236F25D0DC}"/>
    <cellStyle name="Normal 6 2 2 2 2 2 2 6 2 6" xfId="31503" xr:uid="{7B1BAF3A-B291-4E4B-85EE-D39FD9C7DC16}"/>
    <cellStyle name="Normal 6 2 2 2 2 2 2 6 2 6 2" xfId="31504" xr:uid="{1F3A9F8B-9C6A-435E-9329-E743D86DACF8}"/>
    <cellStyle name="Normal 6 2 2 2 2 2 2 6 2 7" xfId="31505" xr:uid="{8C89F04F-E294-443D-BAFF-3CE87517FD70}"/>
    <cellStyle name="Normal 6 2 2 2 2 2 2 6 2 7 2" xfId="31506" xr:uid="{024CAC04-45CA-4691-8275-A368C62D2FD9}"/>
    <cellStyle name="Normal 6 2 2 2 2 2 2 6 2 8" xfId="31507" xr:uid="{6B7BFD28-2475-42F7-B523-54F6D35EEE6B}"/>
    <cellStyle name="Normal 6 2 2 2 2 2 2 6 3" xfId="31508" xr:uid="{6EB79EAC-B765-4633-8186-D47DDA9BCB01}"/>
    <cellStyle name="Normal 6 2 2 2 2 2 2 6 3 2" xfId="31509" xr:uid="{6AF219AD-1144-4D3E-9BC7-C3B34036728E}"/>
    <cellStyle name="Normal 6 2 2 2 2 2 2 6 3 2 2" xfId="31510" xr:uid="{36358C76-615F-4CD5-B2A4-E5949F962780}"/>
    <cellStyle name="Normal 6 2 2 2 2 2 2 6 3 2 2 2" xfId="31511" xr:uid="{89CC84BB-5BFA-4F79-B03D-83D27404992D}"/>
    <cellStyle name="Normal 6 2 2 2 2 2 2 6 3 2 3" xfId="31512" xr:uid="{683409F1-16FB-4C98-9F7D-99AD8DBF4D17}"/>
    <cellStyle name="Normal 6 2 2 2 2 2 2 6 3 3" xfId="31513" xr:uid="{D075E438-9DEF-420D-9F4A-38AFAA7C6748}"/>
    <cellStyle name="Normal 6 2 2 2 2 2 2 6 4" xfId="31514" xr:uid="{CC95168E-965E-41E3-8221-2F56869EF709}"/>
    <cellStyle name="Normal 6 2 2 2 2 2 2 6 4 2" xfId="31515" xr:uid="{46887108-DBA4-48D2-AD5C-6360ED484952}"/>
    <cellStyle name="Normal 6 2 2 2 2 2 2 6 5" xfId="31516" xr:uid="{51565B2A-B8B9-4613-9FC1-451F7815C127}"/>
    <cellStyle name="Normal 6 2 2 2 2 2 2 6 5 2" xfId="31517" xr:uid="{E3BF6BCE-8FE1-4CEB-BB8C-738D62475B9E}"/>
    <cellStyle name="Normal 6 2 2 2 2 2 2 6 6" xfId="31518" xr:uid="{8E4B0E41-20E1-4C04-9E6A-E612AC2EEEFA}"/>
    <cellStyle name="Normal 6 2 2 2 2 2 2 6 6 2" xfId="31519" xr:uid="{793E28B8-EBE9-416D-A943-980D0F32BF53}"/>
    <cellStyle name="Normal 6 2 2 2 2 2 2 6 7" xfId="31520" xr:uid="{95F99693-AF42-4C20-A325-E93F5E9B5058}"/>
    <cellStyle name="Normal 6 2 2 2 2 2 2 6 7 2" xfId="31521" xr:uid="{2D355EDE-5061-4A2D-A7A0-10C10A18C4E6}"/>
    <cellStyle name="Normal 6 2 2 2 2 2 2 6 8" xfId="31522" xr:uid="{ACF1084A-EDC1-45EA-A507-A06657FAEFB9}"/>
    <cellStyle name="Normal 6 2 2 2 2 2 2 7" xfId="31523" xr:uid="{39C40636-829D-43A9-B93A-C849E21E4E23}"/>
    <cellStyle name="Normal 6 2 2 2 2 2 2 7 2" xfId="31524" xr:uid="{532F77C4-6C47-47E5-980F-7DB9B7A22096}"/>
    <cellStyle name="Normal 6 2 2 2 2 2 2 7 2 2" xfId="31525" xr:uid="{5C46A86D-C725-4A80-8BFA-B50883600AF8}"/>
    <cellStyle name="Normal 6 2 2 2 2 2 2 7 2 2 2" xfId="31526" xr:uid="{A20362CF-7E3C-4D7E-9DB9-78039C6A43A5}"/>
    <cellStyle name="Normal 6 2 2 2 2 2 2 7 2 3" xfId="31527" xr:uid="{3F65185C-8A0C-4564-9995-9DA7337B68F8}"/>
    <cellStyle name="Normal 6 2 2 2 2 2 2 7 3" xfId="31528" xr:uid="{98A4ADBF-F6E1-4235-B145-5A06CBDC65B1}"/>
    <cellStyle name="Normal 6 2 2 2 2 2 2 8" xfId="31529" xr:uid="{70EBF43F-52DD-427F-B548-D873F922D2E2}"/>
    <cellStyle name="Normal 6 2 2 2 2 2 2 8 2" xfId="31530" xr:uid="{1E1944B2-FD02-488D-964F-81B84124170D}"/>
    <cellStyle name="Normal 6 2 2 2 2 2 2 9" xfId="31531" xr:uid="{1A82B259-746E-4448-B7CE-F6972E0EDF82}"/>
    <cellStyle name="Normal 6 2 2 2 2 2 2 9 2" xfId="31532" xr:uid="{52B065FD-7565-456D-8664-1E496AF43033}"/>
    <cellStyle name="Normal 6 2 2 2 2 2 3" xfId="31533" xr:uid="{6EB2C6EE-4C04-4C06-A8B9-9DAEC8D556D8}"/>
    <cellStyle name="Normal 6 2 2 2 2 2 3 2" xfId="31534" xr:uid="{99B1C55E-CBC1-435C-8613-6F4423A4CF93}"/>
    <cellStyle name="Normal 6 2 2 2 2 2 4" xfId="31535" xr:uid="{49B7A28F-3120-4006-B1F9-2CA16148104D}"/>
    <cellStyle name="Normal 6 2 2 2 2 2 4 2" xfId="31536" xr:uid="{A0D0817D-BAF0-4C76-A5DF-FE86F42FB15C}"/>
    <cellStyle name="Normal 6 2 2 2 2 2 5" xfId="31537" xr:uid="{5EE4D4BA-A298-49B0-825E-19C63ACAF816}"/>
    <cellStyle name="Normal 6 2 2 2 2 2 5 10" xfId="31538" xr:uid="{9692823D-8D1D-42DA-84D5-9BBE8D0F95F0}"/>
    <cellStyle name="Normal 6 2 2 2 2 2 5 10 2" xfId="31539" xr:uid="{DCE394BD-9D44-4FA4-9C85-9E6E9A263573}"/>
    <cellStyle name="Normal 6 2 2 2 2 2 5 11" xfId="31540" xr:uid="{D3D2FF83-6799-4BAF-B06B-165C86C9F9C0}"/>
    <cellStyle name="Normal 6 2 2 2 2 2 5 11 2" xfId="31541" xr:uid="{CB493E6B-809A-4F95-AB8D-14424F4F8FBE}"/>
    <cellStyle name="Normal 6 2 2 2 2 2 5 12" xfId="31542" xr:uid="{A2B189E8-50DE-470E-8BA3-1E1ED7FB7037}"/>
    <cellStyle name="Normal 6 2 2 2 2 2 5 2" xfId="31543" xr:uid="{B01D022F-C236-40DF-A2D5-879D53C21F7F}"/>
    <cellStyle name="Normal 6 2 2 2 2 2 5 2 10" xfId="31544" xr:uid="{DD878700-54C4-4C1A-B335-3866C2429C9F}"/>
    <cellStyle name="Normal 6 2 2 2 2 2 5 2 10 2" xfId="31545" xr:uid="{504AC250-CFB2-470A-93A7-3E0625E3B00C}"/>
    <cellStyle name="Normal 6 2 2 2 2 2 5 2 11" xfId="31546" xr:uid="{976CA01E-7011-4916-B5E2-D0AD8077F899}"/>
    <cellStyle name="Normal 6 2 2 2 2 2 5 2 11 2" xfId="31547" xr:uid="{BD71882A-532B-4BED-A7EF-84EA1A90D87E}"/>
    <cellStyle name="Normal 6 2 2 2 2 2 5 2 12" xfId="31548" xr:uid="{65B26DC7-A239-4B79-8664-65158930AA66}"/>
    <cellStyle name="Normal 6 2 2 2 2 2 5 2 2" xfId="31549" xr:uid="{E05912FE-8C30-4A2E-823B-27E6A8349127}"/>
    <cellStyle name="Normal 6 2 2 2 2 2 5 2 2 2" xfId="31550" xr:uid="{3422B6E6-DD8D-406F-88DB-96965181E49E}"/>
    <cellStyle name="Normal 6 2 2 2 2 2 5 2 2 2 2" xfId="31551" xr:uid="{51EAEB5D-EBA7-4DD5-AA15-B439A265D7C7}"/>
    <cellStyle name="Normal 6 2 2 2 2 2 5 2 2 2 2 2" xfId="31552" xr:uid="{2E613373-9E19-40E2-A3DF-BF55A7C327A7}"/>
    <cellStyle name="Normal 6 2 2 2 2 2 5 2 2 2 2 2 2" xfId="31553" xr:uid="{4AD5841C-6B3F-4850-8A4E-33332CA40A64}"/>
    <cellStyle name="Normal 6 2 2 2 2 2 5 2 2 2 2 2 2 2" xfId="31554" xr:uid="{5AD46D8C-28C3-4535-9EC5-0C1F39AEB89F}"/>
    <cellStyle name="Normal 6 2 2 2 2 2 5 2 2 2 2 2 2 2 2" xfId="31555" xr:uid="{EFB18B52-44E2-463B-9F33-633754C13A34}"/>
    <cellStyle name="Normal 6 2 2 2 2 2 5 2 2 2 2 2 2 2 2 2" xfId="31556" xr:uid="{622CCAEB-D296-4222-ABAE-B002CA4708DC}"/>
    <cellStyle name="Normal 6 2 2 2 2 2 5 2 2 2 2 2 2 2 3" xfId="31557" xr:uid="{4A80698D-D9E4-4B9C-A286-149CDE18A7A2}"/>
    <cellStyle name="Normal 6 2 2 2 2 2 5 2 2 2 2 2 2 3" xfId="31558" xr:uid="{9852AF50-3269-435F-9559-1ECC62DE4B88}"/>
    <cellStyle name="Normal 6 2 2 2 2 2 5 2 2 2 2 2 3" xfId="31559" xr:uid="{F6E7D29A-7F13-4842-821C-B1BCDC9654B3}"/>
    <cellStyle name="Normal 6 2 2 2 2 2 5 2 2 2 2 2 3 2" xfId="31560" xr:uid="{E4A9DE38-D31F-4338-AEFA-6F92D0410381}"/>
    <cellStyle name="Normal 6 2 2 2 2 2 5 2 2 2 2 2 4" xfId="31561" xr:uid="{7F21FE4C-A026-4409-A0D1-9CDA2BB8105E}"/>
    <cellStyle name="Normal 6 2 2 2 2 2 5 2 2 2 2 2 4 2" xfId="31562" xr:uid="{2F5EAA66-8BF9-4F5D-8E9B-3EC572B9F616}"/>
    <cellStyle name="Normal 6 2 2 2 2 2 5 2 2 2 2 2 5" xfId="31563" xr:uid="{58998D1C-B666-40F3-9431-4BDE281775D8}"/>
    <cellStyle name="Normal 6 2 2 2 2 2 5 2 2 2 2 2 5 2" xfId="31564" xr:uid="{94FDD582-6CC3-46FB-8FD1-8CFA7F1BE0FA}"/>
    <cellStyle name="Normal 6 2 2 2 2 2 5 2 2 2 2 2 6" xfId="31565" xr:uid="{7FAE67D1-D3A5-4BC6-A395-9116A3784AF5}"/>
    <cellStyle name="Normal 6 2 2 2 2 2 5 2 2 2 2 2 6 2" xfId="31566" xr:uid="{FD1B2C1A-1684-440D-B873-32EED63C23C5}"/>
    <cellStyle name="Normal 6 2 2 2 2 2 5 2 2 2 2 2 7" xfId="31567" xr:uid="{2E1DE888-9CF7-4D45-BF2E-D3AA3DD982DE}"/>
    <cellStyle name="Normal 6 2 2 2 2 2 5 2 2 2 2 2 7 2" xfId="31568" xr:uid="{38D98E45-F866-41A5-95C3-2AD70F1632C7}"/>
    <cellStyle name="Normal 6 2 2 2 2 2 5 2 2 2 2 2 8" xfId="31569" xr:uid="{EB9C8237-41CE-43B8-8B48-691754428B45}"/>
    <cellStyle name="Normal 6 2 2 2 2 2 5 2 2 2 2 3" xfId="31570" xr:uid="{212F27A5-5DA5-4D39-ABF2-69DD22F9E0AF}"/>
    <cellStyle name="Normal 6 2 2 2 2 2 5 2 2 2 2 3 2" xfId="31571" xr:uid="{9489B7B4-3FC2-4F76-857F-4E928E27395A}"/>
    <cellStyle name="Normal 6 2 2 2 2 2 5 2 2 2 2 3 2 2" xfId="31572" xr:uid="{4D5A59F6-30C4-4E82-8A61-C0DD37D1937B}"/>
    <cellStyle name="Normal 6 2 2 2 2 2 5 2 2 2 2 3 2 2 2" xfId="31573" xr:uid="{639A0679-8346-443F-8366-9EB7778E93A1}"/>
    <cellStyle name="Normal 6 2 2 2 2 2 5 2 2 2 2 3 2 3" xfId="31574" xr:uid="{AD2C9AF0-44B2-4851-91E8-50290E07DDCE}"/>
    <cellStyle name="Normal 6 2 2 2 2 2 5 2 2 2 2 3 3" xfId="31575" xr:uid="{92D1BD53-957D-42AA-8CAD-A14966A6E978}"/>
    <cellStyle name="Normal 6 2 2 2 2 2 5 2 2 2 2 4" xfId="31576" xr:uid="{9BDC0A17-FBB7-4073-97B2-71D18892B2A6}"/>
    <cellStyle name="Normal 6 2 2 2 2 2 5 2 2 2 2 4 2" xfId="31577" xr:uid="{58734DFD-0E3D-4284-A579-2B3C6863367D}"/>
    <cellStyle name="Normal 6 2 2 2 2 2 5 2 2 2 2 5" xfId="31578" xr:uid="{E0D3031D-78BC-4E3A-936F-C820320D8232}"/>
    <cellStyle name="Normal 6 2 2 2 2 2 5 2 2 2 2 5 2" xfId="31579" xr:uid="{A7D396B1-CC2B-4C0B-A3EE-FBE1B17E46FC}"/>
    <cellStyle name="Normal 6 2 2 2 2 2 5 2 2 2 2 6" xfId="31580" xr:uid="{12BE8181-A358-4E66-AD0D-24822E9BCFE6}"/>
    <cellStyle name="Normal 6 2 2 2 2 2 5 2 2 2 2 6 2" xfId="31581" xr:uid="{5DFBA2FE-9C5F-4030-9EDE-DC5263E944DC}"/>
    <cellStyle name="Normal 6 2 2 2 2 2 5 2 2 2 2 7" xfId="31582" xr:uid="{8C350875-8FE0-460F-8433-94B55149B13F}"/>
    <cellStyle name="Normal 6 2 2 2 2 2 5 2 2 2 2 7 2" xfId="31583" xr:uid="{955B3830-2463-4A56-97EA-AB21D227E945}"/>
    <cellStyle name="Normal 6 2 2 2 2 2 5 2 2 2 2 8" xfId="31584" xr:uid="{03EFBA3E-60D5-41F9-86CF-663E4595F4B8}"/>
    <cellStyle name="Normal 6 2 2 2 2 2 5 2 2 2 3" xfId="31585" xr:uid="{D29870AF-6690-4D9F-AEA4-EE024FD3FAD6}"/>
    <cellStyle name="Normal 6 2 2 2 2 2 5 2 2 2 3 2" xfId="31586" xr:uid="{05C82789-D3FC-49B9-BB1B-16F9EE303798}"/>
    <cellStyle name="Normal 6 2 2 2 2 2 5 2 2 2 3 2 2" xfId="31587" xr:uid="{43D17E33-DFDC-4CED-A03F-E14B4F7B4E27}"/>
    <cellStyle name="Normal 6 2 2 2 2 2 5 2 2 2 3 2 2 2" xfId="31588" xr:uid="{BB6213BD-7668-4CC2-8DB6-EF1906BBE28C}"/>
    <cellStyle name="Normal 6 2 2 2 2 2 5 2 2 2 3 2 3" xfId="31589" xr:uid="{7CDC643A-14F0-430E-B6FF-565028EE9FB7}"/>
    <cellStyle name="Normal 6 2 2 2 2 2 5 2 2 2 3 3" xfId="31590" xr:uid="{EEEFF13C-5EA0-44C6-BE1C-804B8F8251FC}"/>
    <cellStyle name="Normal 6 2 2 2 2 2 5 2 2 2 4" xfId="31591" xr:uid="{8A0E1051-DBC6-41FC-9239-1AC99F0768BC}"/>
    <cellStyle name="Normal 6 2 2 2 2 2 5 2 2 2 4 2" xfId="31592" xr:uid="{D8D0CE58-EA4C-475A-B6CC-BC043CEDDEE8}"/>
    <cellStyle name="Normal 6 2 2 2 2 2 5 2 2 2 5" xfId="31593" xr:uid="{31F683B3-B729-4CBC-86AB-AF188DAA30E7}"/>
    <cellStyle name="Normal 6 2 2 2 2 2 5 2 2 2 5 2" xfId="31594" xr:uid="{5705B355-7B49-4F2F-9A58-C53F5B098399}"/>
    <cellStyle name="Normal 6 2 2 2 2 2 5 2 2 2 6" xfId="31595" xr:uid="{B712146B-EE7A-4C31-9591-A5DE3561ACFB}"/>
    <cellStyle name="Normal 6 2 2 2 2 2 5 2 2 2 6 2" xfId="31596" xr:uid="{A19F8760-80EC-4840-AF58-E37ADF4B3732}"/>
    <cellStyle name="Normal 6 2 2 2 2 2 5 2 2 2 7" xfId="31597" xr:uid="{39406C3E-A2A0-4169-92F0-53A3E1355504}"/>
    <cellStyle name="Normal 6 2 2 2 2 2 5 2 2 2 7 2" xfId="31598" xr:uid="{377B2256-D7A9-4490-B3F1-9E55EFF06646}"/>
    <cellStyle name="Normal 6 2 2 2 2 2 5 2 2 2 8" xfId="31599" xr:uid="{C10E496C-F414-40D3-995E-A601B76B18B4}"/>
    <cellStyle name="Normal 6 2 2 2 2 2 5 2 2 2 8 2" xfId="31600" xr:uid="{4B4FCC23-3CDD-45C5-A0F1-9DFCC36FB093}"/>
    <cellStyle name="Normal 6 2 2 2 2 2 5 2 2 2 9" xfId="31601" xr:uid="{448C860F-12E2-4971-8AC3-95E92FC1E6B7}"/>
    <cellStyle name="Normal 6 2 2 2 2 2 5 2 2 3" xfId="31602" xr:uid="{38B75E3A-0BB7-4423-BB97-504572DD351C}"/>
    <cellStyle name="Normal 6 2 2 2 2 2 5 2 2 3 2" xfId="31603" xr:uid="{BFC8AE01-169E-42B7-A34D-07D729D2CF46}"/>
    <cellStyle name="Normal 6 2 2 2 2 2 5 2 2 3 2 2" xfId="31604" xr:uid="{6EC2A0DE-5E67-44B1-A955-309CBA40E48B}"/>
    <cellStyle name="Normal 6 2 2 2 2 2 5 2 2 3 2 2 2" xfId="31605" xr:uid="{47D9F513-9B54-479E-B06A-BD7E227A6223}"/>
    <cellStyle name="Normal 6 2 2 2 2 2 5 2 2 3 2 2 2 2" xfId="31606" xr:uid="{3AA3FF89-BD30-47CD-BB1D-C80D4B7DDFD0}"/>
    <cellStyle name="Normal 6 2 2 2 2 2 5 2 2 3 2 2 3" xfId="31607" xr:uid="{16C10F5F-4538-4D55-90E9-94D6FCC46603}"/>
    <cellStyle name="Normal 6 2 2 2 2 2 5 2 2 3 2 3" xfId="31608" xr:uid="{AE04D030-CFFF-49F6-9EF1-9F9C0BCB5851}"/>
    <cellStyle name="Normal 6 2 2 2 2 2 5 2 2 3 3" xfId="31609" xr:uid="{12E4B586-7F29-4C06-B7D2-F9D1A66C3595}"/>
    <cellStyle name="Normal 6 2 2 2 2 2 5 2 2 3 3 2" xfId="31610" xr:uid="{66067B12-5F93-467A-9675-90923C53530F}"/>
    <cellStyle name="Normal 6 2 2 2 2 2 5 2 2 3 4" xfId="31611" xr:uid="{E76DA953-C318-468A-B0AF-00CC77BE5CDD}"/>
    <cellStyle name="Normal 6 2 2 2 2 2 5 2 2 3 4 2" xfId="31612" xr:uid="{7002649E-28F4-4475-A810-F349D664A8C0}"/>
    <cellStyle name="Normal 6 2 2 2 2 2 5 2 2 3 5" xfId="31613" xr:uid="{BD0B79FD-EB06-4CB6-820B-2FE1100CB396}"/>
    <cellStyle name="Normal 6 2 2 2 2 2 5 2 2 3 5 2" xfId="31614" xr:uid="{3CA074ED-A3AD-49DF-96D3-990CC2267FE7}"/>
    <cellStyle name="Normal 6 2 2 2 2 2 5 2 2 3 6" xfId="31615" xr:uid="{5836D152-FC69-4273-AF65-34E5A85FD718}"/>
    <cellStyle name="Normal 6 2 2 2 2 2 5 2 2 3 6 2" xfId="31616" xr:uid="{6E0C2FCD-49E6-43C9-A416-A41D47256A02}"/>
    <cellStyle name="Normal 6 2 2 2 2 2 5 2 2 3 7" xfId="31617" xr:uid="{B3A8787F-C16E-4DA0-97B0-F9EF50E01F27}"/>
    <cellStyle name="Normal 6 2 2 2 2 2 5 2 2 3 7 2" xfId="31618" xr:uid="{21180CFB-AF02-4BFD-86F4-F28894CB4456}"/>
    <cellStyle name="Normal 6 2 2 2 2 2 5 2 2 3 8" xfId="31619" xr:uid="{27419026-F027-4417-A383-BA81614D90E3}"/>
    <cellStyle name="Normal 6 2 2 2 2 2 5 2 2 4" xfId="31620" xr:uid="{AF2EDFE1-04BA-42F1-99B1-7952A0C0EA17}"/>
    <cellStyle name="Normal 6 2 2 2 2 2 5 2 2 4 2" xfId="31621" xr:uid="{3EF32A29-A162-415D-BB10-C00E7E2F928B}"/>
    <cellStyle name="Normal 6 2 2 2 2 2 5 2 2 4 2 2" xfId="31622" xr:uid="{118B7A66-7FAF-4A3B-8499-2E1ED40532B4}"/>
    <cellStyle name="Normal 6 2 2 2 2 2 5 2 2 4 2 2 2" xfId="31623" xr:uid="{69B9B500-B7F7-4006-89D4-29B62055F106}"/>
    <cellStyle name="Normal 6 2 2 2 2 2 5 2 2 4 2 3" xfId="31624" xr:uid="{029E59C3-42EF-4673-98B0-932287F76C3D}"/>
    <cellStyle name="Normal 6 2 2 2 2 2 5 2 2 4 3" xfId="31625" xr:uid="{62C20D63-09F3-484D-9452-AA64CEC3025A}"/>
    <cellStyle name="Normal 6 2 2 2 2 2 5 2 2 5" xfId="31626" xr:uid="{14603A44-0B16-4F48-BF00-222F623306EE}"/>
    <cellStyle name="Normal 6 2 2 2 2 2 5 2 2 5 2" xfId="31627" xr:uid="{DCA60A12-BFB4-4393-ACD1-9C0438032BFB}"/>
    <cellStyle name="Normal 6 2 2 2 2 2 5 2 2 6" xfId="31628" xr:uid="{5D114CA0-C6F4-478A-AFB7-495CD0A1B074}"/>
    <cellStyle name="Normal 6 2 2 2 2 2 5 2 2 6 2" xfId="31629" xr:uid="{B8B4D3EB-B5E3-44FC-9F81-B097CEEB69CE}"/>
    <cellStyle name="Normal 6 2 2 2 2 2 5 2 2 7" xfId="31630" xr:uid="{CF65B08C-0F4F-46FB-B6C7-0F472BEC566F}"/>
    <cellStyle name="Normal 6 2 2 2 2 2 5 2 2 7 2" xfId="31631" xr:uid="{27E939CA-1191-4F24-8AAD-DEB918620DAA}"/>
    <cellStyle name="Normal 6 2 2 2 2 2 5 2 2 8" xfId="31632" xr:uid="{882846B1-169D-4E00-89A5-D7798046D923}"/>
    <cellStyle name="Normal 6 2 2 2 2 2 5 2 2 8 2" xfId="31633" xr:uid="{954257CF-9030-45A9-9D6B-7FB92B78391A}"/>
    <cellStyle name="Normal 6 2 2 2 2 2 5 2 2 9" xfId="31634" xr:uid="{FB75CA60-7413-46A7-B6D0-B2738F3869DA}"/>
    <cellStyle name="Normal 6 2 2 2 2 2 5 2 3" xfId="31635" xr:uid="{F904D180-867F-4942-83DB-2E40DEA62AE5}"/>
    <cellStyle name="Normal 6 2 2 2 2 2 5 2 3 2" xfId="31636" xr:uid="{0FEB6A82-59A9-4AE2-9110-9B616420AA26}"/>
    <cellStyle name="Normal 6 2 2 2 2 2 5 2 4" xfId="31637" xr:uid="{A551A8BD-93A8-49A5-876E-20CD536B2881}"/>
    <cellStyle name="Normal 6 2 2 2 2 2 5 2 4 2" xfId="31638" xr:uid="{CB97873E-9AAC-4533-8FC9-85620C43CA99}"/>
    <cellStyle name="Normal 6 2 2 2 2 2 5 2 5" xfId="31639" xr:uid="{80A369FA-5301-46ED-B563-09576C4D73FC}"/>
    <cellStyle name="Normal 6 2 2 2 2 2 5 2 5 2" xfId="31640" xr:uid="{91458230-EEBA-40D2-9859-006A260FDC28}"/>
    <cellStyle name="Normal 6 2 2 2 2 2 5 2 5 2 2" xfId="31641" xr:uid="{82E6647C-6124-4F19-B3E4-D686F7BCAC46}"/>
    <cellStyle name="Normal 6 2 2 2 2 2 5 2 5 2 2 2" xfId="31642" xr:uid="{50ACBEA8-D0CB-4358-833F-161AC5E9EFE1}"/>
    <cellStyle name="Normal 6 2 2 2 2 2 5 2 5 2 2 2 2" xfId="31643" xr:uid="{87BB9D18-BC1E-4697-8CE3-5A305FFC7EFD}"/>
    <cellStyle name="Normal 6 2 2 2 2 2 5 2 5 2 2 2 2 2" xfId="31644" xr:uid="{D333C055-AAC5-434D-92C9-14D114A97ED8}"/>
    <cellStyle name="Normal 6 2 2 2 2 2 5 2 5 2 2 2 3" xfId="31645" xr:uid="{D561E180-9620-4303-8B97-3F96F65D2F7B}"/>
    <cellStyle name="Normal 6 2 2 2 2 2 5 2 5 2 2 3" xfId="31646" xr:uid="{3CE2B857-316D-439B-85CD-5B8C6C24F23E}"/>
    <cellStyle name="Normal 6 2 2 2 2 2 5 2 5 2 3" xfId="31647" xr:uid="{45D8CCCD-E945-424D-9FF6-96A793AF0EDC}"/>
    <cellStyle name="Normal 6 2 2 2 2 2 5 2 5 2 3 2" xfId="31648" xr:uid="{339AD4E0-67DC-41FA-B11C-5B2CFAE428F7}"/>
    <cellStyle name="Normal 6 2 2 2 2 2 5 2 5 2 4" xfId="31649" xr:uid="{DB149AC1-4748-4AFF-8B2C-4A28236D0CCD}"/>
    <cellStyle name="Normal 6 2 2 2 2 2 5 2 5 2 4 2" xfId="31650" xr:uid="{66B10D02-8427-41E2-9FE5-749344EDD93E}"/>
    <cellStyle name="Normal 6 2 2 2 2 2 5 2 5 2 5" xfId="31651" xr:uid="{D8E67004-EE6F-4A4D-9F69-1333EFB768A3}"/>
    <cellStyle name="Normal 6 2 2 2 2 2 5 2 5 2 5 2" xfId="31652" xr:uid="{F8E45DC9-4F01-45D5-8F87-569D5B2B1ADF}"/>
    <cellStyle name="Normal 6 2 2 2 2 2 5 2 5 2 6" xfId="31653" xr:uid="{FEC49145-ABB0-433A-BACA-8D97C5068EA3}"/>
    <cellStyle name="Normal 6 2 2 2 2 2 5 2 5 2 6 2" xfId="31654" xr:uid="{FA1F7D36-B2FD-4003-8C14-852B3D77E9BA}"/>
    <cellStyle name="Normal 6 2 2 2 2 2 5 2 5 2 7" xfId="31655" xr:uid="{9E104938-B019-45E5-B337-3E0AA3B95B4E}"/>
    <cellStyle name="Normal 6 2 2 2 2 2 5 2 5 2 7 2" xfId="31656" xr:uid="{B074A6DA-160B-48E0-B723-D2928EF7BDA8}"/>
    <cellStyle name="Normal 6 2 2 2 2 2 5 2 5 2 8" xfId="31657" xr:uid="{44FFE3E7-DEB2-4AED-8583-4656176255F6}"/>
    <cellStyle name="Normal 6 2 2 2 2 2 5 2 5 3" xfId="31658" xr:uid="{04821A03-081F-4F61-A5B4-10C965677121}"/>
    <cellStyle name="Normal 6 2 2 2 2 2 5 2 5 3 2" xfId="31659" xr:uid="{44DCDFF7-62C5-49F3-B9EE-E5CE3DFD1239}"/>
    <cellStyle name="Normal 6 2 2 2 2 2 5 2 5 3 2 2" xfId="31660" xr:uid="{2B073169-7E3E-4956-AA93-1B80445D7322}"/>
    <cellStyle name="Normal 6 2 2 2 2 2 5 2 5 3 2 2 2" xfId="31661" xr:uid="{46E25E22-53C7-4039-A13D-1AB12F26B0EB}"/>
    <cellStyle name="Normal 6 2 2 2 2 2 5 2 5 3 2 3" xfId="31662" xr:uid="{F2B1DDF3-B531-4001-8F60-4507A8D144C4}"/>
    <cellStyle name="Normal 6 2 2 2 2 2 5 2 5 3 3" xfId="31663" xr:uid="{C10838CA-342A-4447-8296-4B7E13BBF383}"/>
    <cellStyle name="Normal 6 2 2 2 2 2 5 2 5 4" xfId="31664" xr:uid="{5EBE8671-26E1-4627-83F5-6E1A659B6E64}"/>
    <cellStyle name="Normal 6 2 2 2 2 2 5 2 5 4 2" xfId="31665" xr:uid="{1237480B-8115-4D60-9BA0-4F978C5B2740}"/>
    <cellStyle name="Normal 6 2 2 2 2 2 5 2 5 5" xfId="31666" xr:uid="{605260D6-817D-4E90-A530-CF92F428B610}"/>
    <cellStyle name="Normal 6 2 2 2 2 2 5 2 5 5 2" xfId="31667" xr:uid="{485E4C8A-66E1-4924-B005-7DD4AA27643E}"/>
    <cellStyle name="Normal 6 2 2 2 2 2 5 2 5 6" xfId="31668" xr:uid="{88124C6E-BDA8-4E5D-AD62-66680ABE0B16}"/>
    <cellStyle name="Normal 6 2 2 2 2 2 5 2 5 6 2" xfId="31669" xr:uid="{19FA55D2-8EF4-4412-B409-D4F2B95E6504}"/>
    <cellStyle name="Normal 6 2 2 2 2 2 5 2 5 7" xfId="31670" xr:uid="{34AD0E9A-5ECA-4F09-A4C8-E3A2F46B92F9}"/>
    <cellStyle name="Normal 6 2 2 2 2 2 5 2 5 7 2" xfId="31671" xr:uid="{CBE19A38-EEFA-424E-AB0C-E48747F36EED}"/>
    <cellStyle name="Normal 6 2 2 2 2 2 5 2 5 8" xfId="31672" xr:uid="{B6D1B91D-6AA6-4243-9CCC-FE611D42E8C4}"/>
    <cellStyle name="Normal 6 2 2 2 2 2 5 2 6" xfId="31673" xr:uid="{E622A6D1-EDBA-419E-B4C0-E5B86D6E9CE8}"/>
    <cellStyle name="Normal 6 2 2 2 2 2 5 2 6 2" xfId="31674" xr:uid="{F4285362-2E02-423F-922B-92D55402037D}"/>
    <cellStyle name="Normal 6 2 2 2 2 2 5 2 6 2 2" xfId="31675" xr:uid="{E7EC15A5-B963-4C6D-9652-16188EB34278}"/>
    <cellStyle name="Normal 6 2 2 2 2 2 5 2 6 2 2 2" xfId="31676" xr:uid="{F48916A9-7865-451F-BB91-ACFD087FC1A4}"/>
    <cellStyle name="Normal 6 2 2 2 2 2 5 2 6 2 3" xfId="31677" xr:uid="{00C9E807-0D06-49FC-8AD2-99D5BB834B02}"/>
    <cellStyle name="Normal 6 2 2 2 2 2 5 2 6 3" xfId="31678" xr:uid="{107CA200-5937-4079-9E93-B66D736CEFD9}"/>
    <cellStyle name="Normal 6 2 2 2 2 2 5 2 7" xfId="31679" xr:uid="{5CF27B1A-9206-4A10-8921-D036A00C7775}"/>
    <cellStyle name="Normal 6 2 2 2 2 2 5 2 7 2" xfId="31680" xr:uid="{7BD56F35-9B02-408F-B799-18EEAD7A3FAC}"/>
    <cellStyle name="Normal 6 2 2 2 2 2 5 2 8" xfId="31681" xr:uid="{C2F4AAC3-36B7-41C7-86FC-EF2D14E10B4C}"/>
    <cellStyle name="Normal 6 2 2 2 2 2 5 2 8 2" xfId="31682" xr:uid="{90C8C16C-FD34-4BF5-9BF4-FDECC557B2C0}"/>
    <cellStyle name="Normal 6 2 2 2 2 2 5 2 9" xfId="31683" xr:uid="{6D9F3C04-DC89-4AA6-A481-E2ED8E9DEBE0}"/>
    <cellStyle name="Normal 6 2 2 2 2 2 5 2 9 2" xfId="31684" xr:uid="{45270662-83B6-46A6-9768-8E6F0E158C94}"/>
    <cellStyle name="Normal 6 2 2 2 2 2 5 3" xfId="31685" xr:uid="{7912310C-1C40-46F0-A282-BFE76940951C}"/>
    <cellStyle name="Normal 6 2 2 2 2 2 5 3 2" xfId="31686" xr:uid="{E8D4B234-C536-4902-A0F0-E5E612AC3472}"/>
    <cellStyle name="Normal 6 2 2 2 2 2 5 3 2 2" xfId="31687" xr:uid="{CFAAEC08-CD70-4115-BF4B-85235EFA8AA9}"/>
    <cellStyle name="Normal 6 2 2 2 2 2 5 3 2 2 2" xfId="31688" xr:uid="{ED01A551-71D8-4311-AEAF-1D127903FA09}"/>
    <cellStyle name="Normal 6 2 2 2 2 2 5 3 2 2 2 2" xfId="31689" xr:uid="{2499A981-BB25-4117-8CE8-7AB80328F8A5}"/>
    <cellStyle name="Normal 6 2 2 2 2 2 5 3 2 2 2 2 2" xfId="31690" xr:uid="{BD40F606-FA01-41E1-BADF-6497775B2FA6}"/>
    <cellStyle name="Normal 6 2 2 2 2 2 5 3 2 2 2 2 2 2" xfId="31691" xr:uid="{A79AFED8-E3BF-4827-9AD7-98873C3A26FC}"/>
    <cellStyle name="Normal 6 2 2 2 2 2 5 3 2 2 2 2 2 2 2" xfId="31692" xr:uid="{EF1E56A5-7E61-4E16-9857-E30D85612108}"/>
    <cellStyle name="Normal 6 2 2 2 2 2 5 3 2 2 2 2 2 3" xfId="31693" xr:uid="{AC463C27-6E89-41D6-AE3C-6135E2C083EF}"/>
    <cellStyle name="Normal 6 2 2 2 2 2 5 3 2 2 2 2 3" xfId="31694" xr:uid="{9FD39CF6-B896-482F-9761-FDFB1F710CB0}"/>
    <cellStyle name="Normal 6 2 2 2 2 2 5 3 2 2 2 3" xfId="31695" xr:uid="{06CEC4D2-8CE9-4BD7-A8D5-5DB0D18EB2F0}"/>
    <cellStyle name="Normal 6 2 2 2 2 2 5 3 2 2 2 3 2" xfId="31696" xr:uid="{3740191F-03CD-41AC-AC5C-9CEF395106B5}"/>
    <cellStyle name="Normal 6 2 2 2 2 2 5 3 2 2 2 4" xfId="31697" xr:uid="{0AE1EC3E-8560-4E9B-9992-896AA6915DC7}"/>
    <cellStyle name="Normal 6 2 2 2 2 2 5 3 2 2 2 4 2" xfId="31698" xr:uid="{98E83C68-A3B7-4558-A8EF-C55DCE5730F6}"/>
    <cellStyle name="Normal 6 2 2 2 2 2 5 3 2 2 2 5" xfId="31699" xr:uid="{427F7F41-A646-4862-8AED-7AD6812C56D9}"/>
    <cellStyle name="Normal 6 2 2 2 2 2 5 3 2 2 2 5 2" xfId="31700" xr:uid="{9F62CFDF-AD60-4DD5-A757-B256C0C6A3E4}"/>
    <cellStyle name="Normal 6 2 2 2 2 2 5 3 2 2 2 6" xfId="31701" xr:uid="{3319D3B1-D4C6-4EEC-ABCB-A501FE49CE49}"/>
    <cellStyle name="Normal 6 2 2 2 2 2 5 3 2 2 2 6 2" xfId="31702" xr:uid="{C4FE489C-237C-4847-8B10-1587AD78FCCE}"/>
    <cellStyle name="Normal 6 2 2 2 2 2 5 3 2 2 2 7" xfId="31703" xr:uid="{9DE10ABE-174F-41FC-908A-4100194A076D}"/>
    <cellStyle name="Normal 6 2 2 2 2 2 5 3 2 2 2 7 2" xfId="31704" xr:uid="{B5851E34-1EDC-43F4-B290-D1CF22968F5F}"/>
    <cellStyle name="Normal 6 2 2 2 2 2 5 3 2 2 2 8" xfId="31705" xr:uid="{FE099A88-6FD2-41C4-85C9-60342A912193}"/>
    <cellStyle name="Normal 6 2 2 2 2 2 5 3 2 2 3" xfId="31706" xr:uid="{897CA7E8-FC35-47D1-BD78-3FE26346ED18}"/>
    <cellStyle name="Normal 6 2 2 2 2 2 5 3 2 2 3 2" xfId="31707" xr:uid="{73D21311-76ED-4A72-974C-020F4420FF63}"/>
    <cellStyle name="Normal 6 2 2 2 2 2 5 3 2 2 3 2 2" xfId="31708" xr:uid="{48F75D12-C1CB-44CD-A905-52EF6DF73B87}"/>
    <cellStyle name="Normal 6 2 2 2 2 2 5 3 2 2 3 2 2 2" xfId="31709" xr:uid="{3B06CE80-C3C0-4A17-861B-B3C11D4B5A18}"/>
    <cellStyle name="Normal 6 2 2 2 2 2 5 3 2 2 3 2 3" xfId="31710" xr:uid="{9B1EA307-330F-4BB5-AEC9-DDF9CCCE314C}"/>
    <cellStyle name="Normal 6 2 2 2 2 2 5 3 2 2 3 3" xfId="31711" xr:uid="{252EDFBE-9B35-413A-ACC3-3B4D6AFA7163}"/>
    <cellStyle name="Normal 6 2 2 2 2 2 5 3 2 2 4" xfId="31712" xr:uid="{9E339809-4E07-4F3D-8E56-D249F5BBD3DD}"/>
    <cellStyle name="Normal 6 2 2 2 2 2 5 3 2 2 4 2" xfId="31713" xr:uid="{4CB13D36-89D7-4D1B-B6C7-9594B9678EC6}"/>
    <cellStyle name="Normal 6 2 2 2 2 2 5 3 2 2 5" xfId="31714" xr:uid="{B783C9E1-D90B-43BA-931D-C0A4C4553D22}"/>
    <cellStyle name="Normal 6 2 2 2 2 2 5 3 2 2 5 2" xfId="31715" xr:uid="{DA72FC15-B27E-4767-8E22-7B65583EB3DD}"/>
    <cellStyle name="Normal 6 2 2 2 2 2 5 3 2 2 6" xfId="31716" xr:uid="{ED65AF88-7AB9-4DA7-94B7-6EF8E6E918D5}"/>
    <cellStyle name="Normal 6 2 2 2 2 2 5 3 2 2 6 2" xfId="31717" xr:uid="{01A993CA-D065-4A17-B138-DF7499AFFC9D}"/>
    <cellStyle name="Normal 6 2 2 2 2 2 5 3 2 2 7" xfId="31718" xr:uid="{09681F40-C4F7-4F3A-9209-F3849DF78127}"/>
    <cellStyle name="Normal 6 2 2 2 2 2 5 3 2 2 7 2" xfId="31719" xr:uid="{4E95B12E-1FC5-4B94-9D79-7AE9372A7AE5}"/>
    <cellStyle name="Normal 6 2 2 2 2 2 5 3 2 2 8" xfId="31720" xr:uid="{72493197-923B-4881-8DBF-DD266C1F714B}"/>
    <cellStyle name="Normal 6 2 2 2 2 2 5 3 2 3" xfId="31721" xr:uid="{F52FC81B-4C3E-47B7-A2F3-A615864388D5}"/>
    <cellStyle name="Normal 6 2 2 2 2 2 5 3 2 3 2" xfId="31722" xr:uid="{32655A20-6B63-4CA3-B616-099AD2BA9909}"/>
    <cellStyle name="Normal 6 2 2 2 2 2 5 3 2 3 2 2" xfId="31723" xr:uid="{963A32AB-EED1-4C4F-B39A-55175B4AF4F4}"/>
    <cellStyle name="Normal 6 2 2 2 2 2 5 3 2 3 2 2 2" xfId="31724" xr:uid="{048F27C7-A281-49C8-956A-3C409CA84B12}"/>
    <cellStyle name="Normal 6 2 2 2 2 2 5 3 2 3 2 3" xfId="31725" xr:uid="{4A4219E2-273C-4D55-957B-889F0F507C29}"/>
    <cellStyle name="Normal 6 2 2 2 2 2 5 3 2 3 3" xfId="31726" xr:uid="{921F2DFA-1F5A-46EA-B1C2-1A880B9A74D4}"/>
    <cellStyle name="Normal 6 2 2 2 2 2 5 3 2 4" xfId="31727" xr:uid="{4A022ABA-6725-4474-8FE8-34E0B2D5A67F}"/>
    <cellStyle name="Normal 6 2 2 2 2 2 5 3 2 4 2" xfId="31728" xr:uid="{4597E99D-1986-49CA-824E-3EE9BE26142B}"/>
    <cellStyle name="Normal 6 2 2 2 2 2 5 3 2 5" xfId="31729" xr:uid="{C21B494B-DDFF-4C4A-A5BD-4E677A5D5E3E}"/>
    <cellStyle name="Normal 6 2 2 2 2 2 5 3 2 5 2" xfId="31730" xr:uid="{315703F1-0C9E-46DB-8DE2-BFCD31FB8A9C}"/>
    <cellStyle name="Normal 6 2 2 2 2 2 5 3 2 6" xfId="31731" xr:uid="{663DB99D-2E57-456D-8684-619D8E7F2D49}"/>
    <cellStyle name="Normal 6 2 2 2 2 2 5 3 2 6 2" xfId="31732" xr:uid="{F5287397-1DDF-4535-BEBA-968AF327E401}"/>
    <cellStyle name="Normal 6 2 2 2 2 2 5 3 2 7" xfId="31733" xr:uid="{D25CF552-0FBF-4EE4-AF03-C56C28537FA0}"/>
    <cellStyle name="Normal 6 2 2 2 2 2 5 3 2 7 2" xfId="31734" xr:uid="{75FAE9A3-0613-4B26-BD70-7F64F031C46F}"/>
    <cellStyle name="Normal 6 2 2 2 2 2 5 3 2 8" xfId="31735" xr:uid="{34B329B2-C477-4D77-AE94-3ECA7BD93912}"/>
    <cellStyle name="Normal 6 2 2 2 2 2 5 3 2 8 2" xfId="31736" xr:uid="{14274112-9271-43E7-A349-3AB11133292D}"/>
    <cellStyle name="Normal 6 2 2 2 2 2 5 3 2 9" xfId="31737" xr:uid="{BBB8CCE3-007D-46B2-8C79-8B6962E06A3E}"/>
    <cellStyle name="Normal 6 2 2 2 2 2 5 3 3" xfId="31738" xr:uid="{430B3859-8945-489C-ACA8-5DEF31C56ADE}"/>
    <cellStyle name="Normal 6 2 2 2 2 2 5 3 3 2" xfId="31739" xr:uid="{062C4762-3070-4449-A73C-547B12CA2FA5}"/>
    <cellStyle name="Normal 6 2 2 2 2 2 5 3 3 2 2" xfId="31740" xr:uid="{DB510C05-014E-4608-A884-A29368820AFE}"/>
    <cellStyle name="Normal 6 2 2 2 2 2 5 3 3 2 2 2" xfId="31741" xr:uid="{5A934285-E6C4-479C-BDF1-7BBA7393C222}"/>
    <cellStyle name="Normal 6 2 2 2 2 2 5 3 3 2 2 2 2" xfId="31742" xr:uid="{7DE4FE63-91DE-419A-9BD9-2E505AEDD2A2}"/>
    <cellStyle name="Normal 6 2 2 2 2 2 5 3 3 2 2 3" xfId="31743" xr:uid="{4FE037B1-B037-4308-B206-128741144BA9}"/>
    <cellStyle name="Normal 6 2 2 2 2 2 5 3 3 2 3" xfId="31744" xr:uid="{38C131CD-A5DF-4EC5-B180-8A2BA69CDC8E}"/>
    <cellStyle name="Normal 6 2 2 2 2 2 5 3 3 3" xfId="31745" xr:uid="{40FEC7DD-B9EF-4D76-92AD-3781D2310121}"/>
    <cellStyle name="Normal 6 2 2 2 2 2 5 3 3 3 2" xfId="31746" xr:uid="{1EBFE519-7CA0-4469-9021-3186B1587FDE}"/>
    <cellStyle name="Normal 6 2 2 2 2 2 5 3 3 4" xfId="31747" xr:uid="{D564D2F2-1C93-43C2-B234-25ECDF4359AB}"/>
    <cellStyle name="Normal 6 2 2 2 2 2 5 3 3 4 2" xfId="31748" xr:uid="{C21B3B2C-3BDE-4C6F-947C-30F55D1FAC86}"/>
    <cellStyle name="Normal 6 2 2 2 2 2 5 3 3 5" xfId="31749" xr:uid="{DD593D2B-F457-4913-9FD9-E6D8EE8CCBF4}"/>
    <cellStyle name="Normal 6 2 2 2 2 2 5 3 3 5 2" xfId="31750" xr:uid="{93C3DBA6-FA23-49FD-8954-219FE207CFBA}"/>
    <cellStyle name="Normal 6 2 2 2 2 2 5 3 3 6" xfId="31751" xr:uid="{86B727C9-4F85-4BD8-8D68-031ADAE3E6C5}"/>
    <cellStyle name="Normal 6 2 2 2 2 2 5 3 3 6 2" xfId="31752" xr:uid="{389D695A-49C0-4C6F-AA1C-771559E6608C}"/>
    <cellStyle name="Normal 6 2 2 2 2 2 5 3 3 7" xfId="31753" xr:uid="{04C00286-F012-4BFE-92CA-D6271C8FCC2A}"/>
    <cellStyle name="Normal 6 2 2 2 2 2 5 3 3 7 2" xfId="31754" xr:uid="{9778DF82-3342-4F8D-9B6E-9061E5EA7341}"/>
    <cellStyle name="Normal 6 2 2 2 2 2 5 3 3 8" xfId="31755" xr:uid="{3D023874-AD3A-4E25-A86E-E37CBDD07376}"/>
    <cellStyle name="Normal 6 2 2 2 2 2 5 3 4" xfId="31756" xr:uid="{9E32CE58-39F3-49BE-9876-4C7D5C63327A}"/>
    <cellStyle name="Normal 6 2 2 2 2 2 5 3 4 2" xfId="31757" xr:uid="{E0713141-601A-48A0-A617-CCE884BDEFEC}"/>
    <cellStyle name="Normal 6 2 2 2 2 2 5 3 4 2 2" xfId="31758" xr:uid="{0D67D0A5-63AE-4AD3-84BE-0F57F3DA098A}"/>
    <cellStyle name="Normal 6 2 2 2 2 2 5 3 4 2 2 2" xfId="31759" xr:uid="{755B3BAF-2400-440E-9EF5-D5E432E97F37}"/>
    <cellStyle name="Normal 6 2 2 2 2 2 5 3 4 2 3" xfId="31760" xr:uid="{EABAC1E7-328A-4050-B0B1-05A05FC052EA}"/>
    <cellStyle name="Normal 6 2 2 2 2 2 5 3 4 3" xfId="31761" xr:uid="{7299FFEE-E609-4E01-934B-7289360FA344}"/>
    <cellStyle name="Normal 6 2 2 2 2 2 5 3 5" xfId="31762" xr:uid="{7EA408AD-59DF-40E6-959B-75D0F0438EF2}"/>
    <cellStyle name="Normal 6 2 2 2 2 2 5 3 5 2" xfId="31763" xr:uid="{5A984AD9-7CA9-45E4-B59B-1038399B1AEE}"/>
    <cellStyle name="Normal 6 2 2 2 2 2 5 3 6" xfId="31764" xr:uid="{B6B1947B-A97E-4525-B953-68165FDB8B27}"/>
    <cellStyle name="Normal 6 2 2 2 2 2 5 3 6 2" xfId="31765" xr:uid="{40E2CFE2-B05D-4A8F-9A02-18D26BF8C9E2}"/>
    <cellStyle name="Normal 6 2 2 2 2 2 5 3 7" xfId="31766" xr:uid="{BE08CA2F-7D2A-44B7-B20E-AAC6CACA5355}"/>
    <cellStyle name="Normal 6 2 2 2 2 2 5 3 7 2" xfId="31767" xr:uid="{9CBF6BD9-61E6-4F36-8EEE-ACE59FBDA473}"/>
    <cellStyle name="Normal 6 2 2 2 2 2 5 3 8" xfId="31768" xr:uid="{229211F3-A98B-4221-841F-8B0447756017}"/>
    <cellStyle name="Normal 6 2 2 2 2 2 5 3 8 2" xfId="31769" xr:uid="{A19C4338-E384-465F-A843-F5F9365922B7}"/>
    <cellStyle name="Normal 6 2 2 2 2 2 5 3 9" xfId="31770" xr:uid="{53261839-066D-4052-9674-07712C19EAC0}"/>
    <cellStyle name="Normal 6 2 2 2 2 2 5 4" xfId="31771" xr:uid="{A02FEC61-7633-48CB-BF8C-0A020F6B2F94}"/>
    <cellStyle name="Normal 6 2 2 2 2 2 5 4 2" xfId="31772" xr:uid="{3341DDFE-965B-44D3-8559-95F553C5B455}"/>
    <cellStyle name="Normal 6 2 2 2 2 2 5 5" xfId="31773" xr:uid="{9A4ED7EC-81EF-4440-BF30-53FACADE2368}"/>
    <cellStyle name="Normal 6 2 2 2 2 2 5 5 2" xfId="31774" xr:uid="{00DF421A-C233-4F5A-AAA6-E94CB2851B72}"/>
    <cellStyle name="Normal 6 2 2 2 2 2 5 5 2 2" xfId="31775" xr:uid="{278BDCD8-5963-48E9-9A3F-9F4A55AF52FC}"/>
    <cellStyle name="Normal 6 2 2 2 2 2 5 5 2 2 2" xfId="31776" xr:uid="{C0572B9F-5A13-4422-B1A7-7A778863D642}"/>
    <cellStyle name="Normal 6 2 2 2 2 2 5 5 2 2 2 2" xfId="31777" xr:uid="{4018BD98-6A95-4EE3-821C-187DF916BDDE}"/>
    <cellStyle name="Normal 6 2 2 2 2 2 5 5 2 2 2 2 2" xfId="31778" xr:uid="{E6417008-C4BF-4716-818C-C6A1BBDD5595}"/>
    <cellStyle name="Normal 6 2 2 2 2 2 5 5 2 2 2 3" xfId="31779" xr:uid="{67A32FA1-05EE-42E1-831B-71015FD8F7E4}"/>
    <cellStyle name="Normal 6 2 2 2 2 2 5 5 2 2 3" xfId="31780" xr:uid="{B7CEB6E1-E76C-4559-9D2D-09352CD8B9CC}"/>
    <cellStyle name="Normal 6 2 2 2 2 2 5 5 2 3" xfId="31781" xr:uid="{3304CBE5-F769-4354-82EE-DED9A556F32D}"/>
    <cellStyle name="Normal 6 2 2 2 2 2 5 5 2 3 2" xfId="31782" xr:uid="{A94AAE89-33F6-4D81-A0BF-E715D435AF61}"/>
    <cellStyle name="Normal 6 2 2 2 2 2 5 5 2 4" xfId="31783" xr:uid="{9A0BA44C-3FF1-4CB4-85D4-C5E9B7B8CA3C}"/>
    <cellStyle name="Normal 6 2 2 2 2 2 5 5 2 4 2" xfId="31784" xr:uid="{A9F6A950-F430-4138-9F00-A2BF66817E46}"/>
    <cellStyle name="Normal 6 2 2 2 2 2 5 5 2 5" xfId="31785" xr:uid="{3FEA0881-2173-4959-A63B-2E80442EBE3B}"/>
    <cellStyle name="Normal 6 2 2 2 2 2 5 5 2 5 2" xfId="31786" xr:uid="{15CC60D6-2F0D-4D13-9E8B-A253E7854713}"/>
    <cellStyle name="Normal 6 2 2 2 2 2 5 5 2 6" xfId="31787" xr:uid="{7B73F993-5C7A-47A5-80BB-CBC335DF7970}"/>
    <cellStyle name="Normal 6 2 2 2 2 2 5 5 2 6 2" xfId="31788" xr:uid="{024E4F5E-15DF-4DFA-ACA8-3280170337A5}"/>
    <cellStyle name="Normal 6 2 2 2 2 2 5 5 2 7" xfId="31789" xr:uid="{4AD437E5-2139-488A-9686-99C6E4CEBFE0}"/>
    <cellStyle name="Normal 6 2 2 2 2 2 5 5 2 7 2" xfId="31790" xr:uid="{8F58C049-1B83-44AF-BCC9-6185F5804A5B}"/>
    <cellStyle name="Normal 6 2 2 2 2 2 5 5 2 8" xfId="31791" xr:uid="{714F54A9-FCB5-4689-B3EC-EE31D7770607}"/>
    <cellStyle name="Normal 6 2 2 2 2 2 5 5 3" xfId="31792" xr:uid="{F268A11F-7CD7-4718-A7AF-D69C1805680A}"/>
    <cellStyle name="Normal 6 2 2 2 2 2 5 5 3 2" xfId="31793" xr:uid="{36A719D0-805D-4B19-8C18-F7091C9CA35C}"/>
    <cellStyle name="Normal 6 2 2 2 2 2 5 5 3 2 2" xfId="31794" xr:uid="{ADDCB51F-6162-49E7-A89B-137CC4437D5D}"/>
    <cellStyle name="Normal 6 2 2 2 2 2 5 5 3 2 2 2" xfId="31795" xr:uid="{05D47C22-4EEF-4B88-81FB-824778E6EFE4}"/>
    <cellStyle name="Normal 6 2 2 2 2 2 5 5 3 2 3" xfId="31796" xr:uid="{607A6E25-68A9-4E17-9941-589831B627D6}"/>
    <cellStyle name="Normal 6 2 2 2 2 2 5 5 3 3" xfId="31797" xr:uid="{708209EE-7494-4322-B92E-59492D708792}"/>
    <cellStyle name="Normal 6 2 2 2 2 2 5 5 4" xfId="31798" xr:uid="{380C90C7-5AD0-45F1-8EFC-618904631B6D}"/>
    <cellStyle name="Normal 6 2 2 2 2 2 5 5 4 2" xfId="31799" xr:uid="{7E438AD9-7AF2-431A-9F84-3BE10BB06BC5}"/>
    <cellStyle name="Normal 6 2 2 2 2 2 5 5 5" xfId="31800" xr:uid="{838085E2-CCAE-42E9-A570-81F6761B3BF8}"/>
    <cellStyle name="Normal 6 2 2 2 2 2 5 5 5 2" xfId="31801" xr:uid="{FE476D29-65A3-47FF-A439-D1EA19C52CEE}"/>
    <cellStyle name="Normal 6 2 2 2 2 2 5 5 6" xfId="31802" xr:uid="{78ACC6DE-CEC5-4135-B451-5289992D848D}"/>
    <cellStyle name="Normal 6 2 2 2 2 2 5 5 6 2" xfId="31803" xr:uid="{7D7EFD31-6B0B-466D-83A1-51906ECA6C73}"/>
    <cellStyle name="Normal 6 2 2 2 2 2 5 5 7" xfId="31804" xr:uid="{CA9BA17F-161E-4A69-B714-8F833A037D40}"/>
    <cellStyle name="Normal 6 2 2 2 2 2 5 5 7 2" xfId="31805" xr:uid="{4E2EC123-FB62-4DC6-AC6A-CBA578ADC368}"/>
    <cellStyle name="Normal 6 2 2 2 2 2 5 5 8" xfId="31806" xr:uid="{2BED1EA7-5139-4DF4-A839-1A4F18FA8193}"/>
    <cellStyle name="Normal 6 2 2 2 2 2 5 6" xfId="31807" xr:uid="{28814F45-BAEA-40F9-8034-3A07E3E20864}"/>
    <cellStyle name="Normal 6 2 2 2 2 2 5 6 2" xfId="31808" xr:uid="{1F6D4EA9-9341-4793-96C9-B274281DE9E7}"/>
    <cellStyle name="Normal 6 2 2 2 2 2 5 6 2 2" xfId="31809" xr:uid="{AF8F597D-C425-42E4-8829-D8BD0986435F}"/>
    <cellStyle name="Normal 6 2 2 2 2 2 5 6 2 2 2" xfId="31810" xr:uid="{619930F9-C595-4A38-8514-5AA3DFAE5C3D}"/>
    <cellStyle name="Normal 6 2 2 2 2 2 5 6 2 3" xfId="31811" xr:uid="{A1CC088B-0190-4BB9-BF5C-49697E848F56}"/>
    <cellStyle name="Normal 6 2 2 2 2 2 5 6 3" xfId="31812" xr:uid="{892FFA05-497E-4074-82E5-DB02EA76A6D3}"/>
    <cellStyle name="Normal 6 2 2 2 2 2 5 7" xfId="31813" xr:uid="{5CC499A8-A999-4B37-9186-732A29CDCE6F}"/>
    <cellStyle name="Normal 6 2 2 2 2 2 5 7 2" xfId="31814" xr:uid="{313AF3A4-E4E5-4E38-9D22-FE8575B141F9}"/>
    <cellStyle name="Normal 6 2 2 2 2 2 5 8" xfId="31815" xr:uid="{2ABDAEED-B4E0-4572-84B1-6F50E9C39F1C}"/>
    <cellStyle name="Normal 6 2 2 2 2 2 5 8 2" xfId="31816" xr:uid="{8113E607-60C0-46ED-BC6D-8AB3C17720CC}"/>
    <cellStyle name="Normal 6 2 2 2 2 2 5 9" xfId="31817" xr:uid="{6D7BFB57-24EC-4545-9F9D-644B1907FBC2}"/>
    <cellStyle name="Normal 6 2 2 2 2 2 5 9 2" xfId="31818" xr:uid="{6FB28548-49B5-45B4-92D1-370C34980833}"/>
    <cellStyle name="Normal 6 2 2 2 2 2 6" xfId="31819" xr:uid="{91FB998B-7D02-4D3B-BE6E-DA2365A8B879}"/>
    <cellStyle name="Normal 6 2 2 2 2 2 6 2" xfId="31820" xr:uid="{9DB13B1A-5CDE-447D-A30B-00FA8205515E}"/>
    <cellStyle name="Normal 6 2 2 2 2 2 6 2 2" xfId="31821" xr:uid="{CECA8478-D7AE-4AA6-AEFE-E70CC00C802B}"/>
    <cellStyle name="Normal 6 2 2 2 2 2 6 2 2 2" xfId="31822" xr:uid="{282DC876-037F-44ED-BD08-B593B1A87FC0}"/>
    <cellStyle name="Normal 6 2 2 2 2 2 6 2 2 2 2" xfId="31823" xr:uid="{704FA47C-FF88-400A-84D5-59B0FCAA9C92}"/>
    <cellStyle name="Normal 6 2 2 2 2 2 6 2 2 2 2 2" xfId="31824" xr:uid="{C563688B-1E29-4A41-AD52-AB4C6AA02615}"/>
    <cellStyle name="Normal 6 2 2 2 2 2 6 2 2 2 2 2 2" xfId="31825" xr:uid="{FB943771-808F-4888-8AA4-57960201EFB9}"/>
    <cellStyle name="Normal 6 2 2 2 2 2 6 2 2 2 2 2 2 2" xfId="31826" xr:uid="{3E030607-38F7-4D42-B143-7DD4D4FB88A8}"/>
    <cellStyle name="Normal 6 2 2 2 2 2 6 2 2 2 2 2 3" xfId="31827" xr:uid="{05D9745A-4D32-4EC2-90AF-AF161871DE8E}"/>
    <cellStyle name="Normal 6 2 2 2 2 2 6 2 2 2 2 3" xfId="31828" xr:uid="{73F93D9E-370B-4CA5-9804-934C46A42EC6}"/>
    <cellStyle name="Normal 6 2 2 2 2 2 6 2 2 2 3" xfId="31829" xr:uid="{D12EBCAB-2659-4EB0-872D-82302637B2DD}"/>
    <cellStyle name="Normal 6 2 2 2 2 2 6 2 2 2 3 2" xfId="31830" xr:uid="{2448DD66-88E2-4DAD-B718-738D9361745B}"/>
    <cellStyle name="Normal 6 2 2 2 2 2 6 2 2 2 4" xfId="31831" xr:uid="{810C1B6B-3817-42D2-B39A-2F7DDBBE357A}"/>
    <cellStyle name="Normal 6 2 2 2 2 2 6 2 2 2 4 2" xfId="31832" xr:uid="{2CBDD3E2-CCF3-4016-96AD-2DF04B11CE9A}"/>
    <cellStyle name="Normal 6 2 2 2 2 2 6 2 2 2 5" xfId="31833" xr:uid="{02F5C15A-862C-48AD-A3EF-274207F64150}"/>
    <cellStyle name="Normal 6 2 2 2 2 2 6 2 2 2 5 2" xfId="31834" xr:uid="{FCE07291-AAEF-4336-9B2C-7DF15FB4BB03}"/>
    <cellStyle name="Normal 6 2 2 2 2 2 6 2 2 2 6" xfId="31835" xr:uid="{C6D5DEF3-E474-4564-BE8D-926F79EA0444}"/>
    <cellStyle name="Normal 6 2 2 2 2 2 6 2 2 2 6 2" xfId="31836" xr:uid="{E9157645-6325-49E8-A26C-479AE2F6769E}"/>
    <cellStyle name="Normal 6 2 2 2 2 2 6 2 2 2 7" xfId="31837" xr:uid="{8EBAA9F4-2251-4596-B67F-5F27A354D67C}"/>
    <cellStyle name="Normal 6 2 2 2 2 2 6 2 2 2 7 2" xfId="31838" xr:uid="{F762D787-9461-4CCA-972A-D189C5A3AC5E}"/>
    <cellStyle name="Normal 6 2 2 2 2 2 6 2 2 2 8" xfId="31839" xr:uid="{9A8355CC-52DB-4FEC-8EFC-7A5FD848699E}"/>
    <cellStyle name="Normal 6 2 2 2 2 2 6 2 2 3" xfId="31840" xr:uid="{EEA8D236-AF27-4E67-A67E-85331E987D79}"/>
    <cellStyle name="Normal 6 2 2 2 2 2 6 2 2 3 2" xfId="31841" xr:uid="{0A77D8D8-87A7-4351-96F6-5B15B8C0558D}"/>
    <cellStyle name="Normal 6 2 2 2 2 2 6 2 2 3 2 2" xfId="31842" xr:uid="{0EDA29D2-FD92-474D-AAA9-05014581A621}"/>
    <cellStyle name="Normal 6 2 2 2 2 2 6 2 2 3 2 2 2" xfId="31843" xr:uid="{8366D432-E3F5-4964-A98B-8040061414E1}"/>
    <cellStyle name="Normal 6 2 2 2 2 2 6 2 2 3 2 3" xfId="31844" xr:uid="{B6C3A1B7-E80A-46E0-B043-C80A1BA57237}"/>
    <cellStyle name="Normal 6 2 2 2 2 2 6 2 2 3 3" xfId="31845" xr:uid="{FC19F96B-560E-4634-A559-E8C58429F840}"/>
    <cellStyle name="Normal 6 2 2 2 2 2 6 2 2 4" xfId="31846" xr:uid="{1771F55E-F766-42E1-82DA-4F69D531E5A8}"/>
    <cellStyle name="Normal 6 2 2 2 2 2 6 2 2 4 2" xfId="31847" xr:uid="{93FCBA06-1E52-454D-A627-39E9AA5E7209}"/>
    <cellStyle name="Normal 6 2 2 2 2 2 6 2 2 5" xfId="31848" xr:uid="{9BC5ED17-6A93-407C-A03E-482F0BD51AF4}"/>
    <cellStyle name="Normal 6 2 2 2 2 2 6 2 2 5 2" xfId="31849" xr:uid="{E35C3EDC-731B-4D8B-8D0F-AEB43F3EEF0A}"/>
    <cellStyle name="Normal 6 2 2 2 2 2 6 2 2 6" xfId="31850" xr:uid="{EC17DAC6-14E6-4348-BE14-C747F8D62988}"/>
    <cellStyle name="Normal 6 2 2 2 2 2 6 2 2 6 2" xfId="31851" xr:uid="{A8C8EAF0-84A9-4BE9-B391-9F0FE70777FF}"/>
    <cellStyle name="Normal 6 2 2 2 2 2 6 2 2 7" xfId="31852" xr:uid="{5D707563-4D5C-478B-B3BE-46DF5D400846}"/>
    <cellStyle name="Normal 6 2 2 2 2 2 6 2 2 7 2" xfId="31853" xr:uid="{E79DC678-399C-4601-8175-2B8C91C29FF7}"/>
    <cellStyle name="Normal 6 2 2 2 2 2 6 2 2 8" xfId="31854" xr:uid="{7B9BF327-BAF8-4EDE-8C4A-4BBC2060583B}"/>
    <cellStyle name="Normal 6 2 2 2 2 2 6 2 3" xfId="31855" xr:uid="{E7B3D9C4-9E4D-4B48-8AA3-FDFEDEFA89CF}"/>
    <cellStyle name="Normal 6 2 2 2 2 2 6 2 3 2" xfId="31856" xr:uid="{20BEDE56-2C93-4402-92E9-24EAEF7D1262}"/>
    <cellStyle name="Normal 6 2 2 2 2 2 6 2 3 2 2" xfId="31857" xr:uid="{B9599C98-A828-4B81-8121-43395AC5A6EA}"/>
    <cellStyle name="Normal 6 2 2 2 2 2 6 2 3 2 2 2" xfId="31858" xr:uid="{64A27002-336F-4D53-B7AE-A938892FE931}"/>
    <cellStyle name="Normal 6 2 2 2 2 2 6 2 3 2 3" xfId="31859" xr:uid="{623700A9-4EF1-4697-AE7F-01C5203F35AC}"/>
    <cellStyle name="Normal 6 2 2 2 2 2 6 2 3 3" xfId="31860" xr:uid="{D8DEC88E-6DAC-4509-93D7-320D0EB4A6B1}"/>
    <cellStyle name="Normal 6 2 2 2 2 2 6 2 4" xfId="31861" xr:uid="{F09B45EB-9FA2-4115-9DCC-A4B27502327C}"/>
    <cellStyle name="Normal 6 2 2 2 2 2 6 2 4 2" xfId="31862" xr:uid="{165B149F-8B35-4EA3-8E6E-20EAFAFC4C28}"/>
    <cellStyle name="Normal 6 2 2 2 2 2 6 2 5" xfId="31863" xr:uid="{86CACE9B-C05E-48E7-8C35-218FE14FB953}"/>
    <cellStyle name="Normal 6 2 2 2 2 2 6 2 5 2" xfId="31864" xr:uid="{408F2A6B-6B3E-41A2-BC70-ADE7A628435A}"/>
    <cellStyle name="Normal 6 2 2 2 2 2 6 2 6" xfId="31865" xr:uid="{A2DE5F44-BAEC-4D52-A5F0-2F62F0DE4347}"/>
    <cellStyle name="Normal 6 2 2 2 2 2 6 2 6 2" xfId="31866" xr:uid="{2B76D314-E658-40F5-9C0D-E464A0961D12}"/>
    <cellStyle name="Normal 6 2 2 2 2 2 6 2 7" xfId="31867" xr:uid="{AE3B808E-E739-4694-AFB9-79ACD538F1F3}"/>
    <cellStyle name="Normal 6 2 2 2 2 2 6 2 7 2" xfId="31868" xr:uid="{97C28DF1-0829-499D-86A1-726380D8631B}"/>
    <cellStyle name="Normal 6 2 2 2 2 2 6 2 8" xfId="31869" xr:uid="{F4024985-6DEC-4F3B-BDF1-483C0CBA0E44}"/>
    <cellStyle name="Normal 6 2 2 2 2 2 6 2 8 2" xfId="31870" xr:uid="{F7E9C0E4-633A-422B-80BC-A61C38ED039F}"/>
    <cellStyle name="Normal 6 2 2 2 2 2 6 2 9" xfId="31871" xr:uid="{3D8C94A5-BE8F-43BA-B375-AE7CE9FD1495}"/>
    <cellStyle name="Normal 6 2 2 2 2 2 6 3" xfId="31872" xr:uid="{6145BF0C-C2AA-41CC-99D2-435468B4D27E}"/>
    <cellStyle name="Normal 6 2 2 2 2 2 6 3 2" xfId="31873" xr:uid="{5A1C8D3C-58EF-4D5A-AC6D-19FBCED8A549}"/>
    <cellStyle name="Normal 6 2 2 2 2 2 6 3 2 2" xfId="31874" xr:uid="{B041368F-E640-4D37-99D9-BEB43DCD2E19}"/>
    <cellStyle name="Normal 6 2 2 2 2 2 6 3 2 2 2" xfId="31875" xr:uid="{8C01F773-50AD-4BE8-8DE0-E28F179D9D07}"/>
    <cellStyle name="Normal 6 2 2 2 2 2 6 3 2 2 2 2" xfId="31876" xr:uid="{9C88AD3B-4E7C-4C1D-87D0-79E8598B268D}"/>
    <cellStyle name="Normal 6 2 2 2 2 2 6 3 2 2 3" xfId="31877" xr:uid="{23C5921D-0912-4584-8368-FC35B33EAD7E}"/>
    <cellStyle name="Normal 6 2 2 2 2 2 6 3 2 3" xfId="31878" xr:uid="{BC8CA602-06F5-487A-AAA7-60C8EEA49A6B}"/>
    <cellStyle name="Normal 6 2 2 2 2 2 6 3 3" xfId="31879" xr:uid="{67A3C2D0-928A-4B9F-AB81-D2523D42B7AD}"/>
    <cellStyle name="Normal 6 2 2 2 2 2 6 3 3 2" xfId="31880" xr:uid="{EAAEE522-FA56-4D68-9B4B-0BE7AEB1A654}"/>
    <cellStyle name="Normal 6 2 2 2 2 2 6 3 4" xfId="31881" xr:uid="{82FC627B-47F4-44EC-948E-9FE77E53EED4}"/>
    <cellStyle name="Normal 6 2 2 2 2 2 6 3 4 2" xfId="31882" xr:uid="{4A5704CF-834F-4E38-AF56-27C3C1EEC44D}"/>
    <cellStyle name="Normal 6 2 2 2 2 2 6 3 5" xfId="31883" xr:uid="{AD599CE8-0294-4332-8B11-96BFB00F612A}"/>
    <cellStyle name="Normal 6 2 2 2 2 2 6 3 5 2" xfId="31884" xr:uid="{9B948EDF-38BB-4146-A92D-CFB375671957}"/>
    <cellStyle name="Normal 6 2 2 2 2 2 6 3 6" xfId="31885" xr:uid="{F63F51AF-99C8-45FE-821E-474874A43DEC}"/>
    <cellStyle name="Normal 6 2 2 2 2 2 6 3 6 2" xfId="31886" xr:uid="{6CBBAC25-D66D-45D2-861E-E290DDD4E4B1}"/>
    <cellStyle name="Normal 6 2 2 2 2 2 6 3 7" xfId="31887" xr:uid="{416CC216-D700-414D-8D64-FA2C3C291B8D}"/>
    <cellStyle name="Normal 6 2 2 2 2 2 6 3 7 2" xfId="31888" xr:uid="{7B0BC66C-2EAE-43C2-BBC1-D4C3A5E6DC32}"/>
    <cellStyle name="Normal 6 2 2 2 2 2 6 3 8" xfId="31889" xr:uid="{CB0CB6E6-1191-4841-99FE-BB5696312037}"/>
    <cellStyle name="Normal 6 2 2 2 2 2 6 4" xfId="31890" xr:uid="{86CBE3EA-7008-4E18-8703-4655D09669A1}"/>
    <cellStyle name="Normal 6 2 2 2 2 2 6 4 2" xfId="31891" xr:uid="{3D9C2567-67A7-4E00-8F71-8B7D6D0F7E6E}"/>
    <cellStyle name="Normal 6 2 2 2 2 2 6 4 2 2" xfId="31892" xr:uid="{3F1ABCC9-FB9F-4732-80AA-FBE7235763FE}"/>
    <cellStyle name="Normal 6 2 2 2 2 2 6 4 2 2 2" xfId="31893" xr:uid="{35156FCF-E698-488C-82AC-FDA42B99074B}"/>
    <cellStyle name="Normal 6 2 2 2 2 2 6 4 2 3" xfId="31894" xr:uid="{F8B3D415-CD2C-49A6-AF3F-3AD0EF59D83B}"/>
    <cellStyle name="Normal 6 2 2 2 2 2 6 4 3" xfId="31895" xr:uid="{D5939650-4269-4E18-9AFE-834A302D7368}"/>
    <cellStyle name="Normal 6 2 2 2 2 2 6 5" xfId="31896" xr:uid="{28E3EA00-E207-4A9C-B4F2-8478519A26AB}"/>
    <cellStyle name="Normal 6 2 2 2 2 2 6 5 2" xfId="31897" xr:uid="{4A1AFD3D-87CA-4287-986F-DAFC93921AB0}"/>
    <cellStyle name="Normal 6 2 2 2 2 2 6 6" xfId="31898" xr:uid="{BE79D978-A4BC-40E8-A7DE-89A2B003335D}"/>
    <cellStyle name="Normal 6 2 2 2 2 2 6 6 2" xfId="31899" xr:uid="{15A6D120-68E4-45F1-B7C0-8846B06A6BAD}"/>
    <cellStyle name="Normal 6 2 2 2 2 2 6 7" xfId="31900" xr:uid="{17AB2D7E-EF3F-47CE-8886-CECB12B06554}"/>
    <cellStyle name="Normal 6 2 2 2 2 2 6 7 2" xfId="31901" xr:uid="{B4FBB105-41A2-4083-A509-1CC503947DAA}"/>
    <cellStyle name="Normal 6 2 2 2 2 2 6 8" xfId="31902" xr:uid="{CD15A78C-0131-45CD-9211-F5C46D333BA1}"/>
    <cellStyle name="Normal 6 2 2 2 2 2 6 8 2" xfId="31903" xr:uid="{278A8A67-6102-48BA-83FC-38DF15D318D1}"/>
    <cellStyle name="Normal 6 2 2 2 2 2 6 9" xfId="31904" xr:uid="{A651161B-CF6F-4598-926B-AFF54BCDDD1D}"/>
    <cellStyle name="Normal 6 2 2 2 2 2 7" xfId="31905" xr:uid="{104102DE-AADD-4268-8F05-015853FD0EA1}"/>
    <cellStyle name="Normal 6 2 2 2 2 2 7 2" xfId="31906" xr:uid="{C26CD42F-6771-45BF-9E59-8B7CDF66EE6F}"/>
    <cellStyle name="Normal 6 2 2 2 2 2 8" xfId="31907" xr:uid="{E75B4F85-C818-4D41-A415-944B3DD1257C}"/>
    <cellStyle name="Normal 6 2 2 2 2 2 8 2" xfId="31908" xr:uid="{C6DFCF69-1ABD-4B79-9DDA-06BAE6F913A9}"/>
    <cellStyle name="Normal 6 2 2 2 2 2 9" xfId="31909" xr:uid="{EE02AF80-A8DF-4A1F-8E84-3B196B4B0541}"/>
    <cellStyle name="Normal 6 2 2 2 2 2 9 2" xfId="31910" xr:uid="{F754E456-216A-4C51-9A38-7C8F4D543D23}"/>
    <cellStyle name="Normal 6 2 2 2 2 2 9 2 2" xfId="31911" xr:uid="{7669CDD7-E005-406C-B857-60F53A00DFCA}"/>
    <cellStyle name="Normal 6 2 2 2 2 2 9 2 2 2" xfId="31912" xr:uid="{95E523D3-1390-4077-9262-EEDD15D46477}"/>
    <cellStyle name="Normal 6 2 2 2 2 2 9 2 2 2 2" xfId="31913" xr:uid="{08B7BB25-01A9-4F5A-9AD4-AC344F9FA01F}"/>
    <cellStyle name="Normal 6 2 2 2 2 2 9 2 2 2 2 2" xfId="31914" xr:uid="{BD7B1853-E79D-4068-BD09-087CEE51466D}"/>
    <cellStyle name="Normal 6 2 2 2 2 2 9 2 2 2 3" xfId="31915" xr:uid="{1B89D341-A60A-46D5-95D4-12B993136AB8}"/>
    <cellStyle name="Normal 6 2 2 2 2 2 9 2 2 3" xfId="31916" xr:uid="{AF08DDED-377F-4D96-B706-35B4CB79F77C}"/>
    <cellStyle name="Normal 6 2 2 2 2 2 9 2 3" xfId="31917" xr:uid="{6F8969DB-ABA2-4C59-A1CD-9DA120F7CCEC}"/>
    <cellStyle name="Normal 6 2 2 2 2 2 9 2 3 2" xfId="31918" xr:uid="{A28BB7EF-06FB-45E0-9A78-4DD629F644A6}"/>
    <cellStyle name="Normal 6 2 2 2 2 2 9 2 4" xfId="31919" xr:uid="{C2C63B43-84DA-422D-92EB-5EFEBCE8A3CA}"/>
    <cellStyle name="Normal 6 2 2 2 2 2 9 2 4 2" xfId="31920" xr:uid="{E06FA498-8884-4157-8239-7A9905602216}"/>
    <cellStyle name="Normal 6 2 2 2 2 2 9 2 5" xfId="31921" xr:uid="{A276A88A-34A9-4E38-BAEC-7BF922315A70}"/>
    <cellStyle name="Normal 6 2 2 2 2 2 9 2 5 2" xfId="31922" xr:uid="{3C62D51D-26D9-46A5-8EDD-7385DAF5C772}"/>
    <cellStyle name="Normal 6 2 2 2 2 2 9 2 6" xfId="31923" xr:uid="{BFAAB850-A7A7-41C2-B33E-35BA2E43A08B}"/>
    <cellStyle name="Normal 6 2 2 2 2 2 9 2 6 2" xfId="31924" xr:uid="{E3E5E3B2-A63D-411F-A9B2-FF93725731E1}"/>
    <cellStyle name="Normal 6 2 2 2 2 2 9 2 7" xfId="31925" xr:uid="{F9DAF117-E654-42D4-A1A2-CC49B8EB7CD0}"/>
    <cellStyle name="Normal 6 2 2 2 2 2 9 2 7 2" xfId="31926" xr:uid="{01472A7F-9AC2-44E9-9C55-5859811A81FE}"/>
    <cellStyle name="Normal 6 2 2 2 2 2 9 2 8" xfId="31927" xr:uid="{034757EA-8CEC-4DE4-AD0D-4F6836166B8D}"/>
    <cellStyle name="Normal 6 2 2 2 2 2 9 3" xfId="31928" xr:uid="{453D18E5-7388-4BFF-A227-74B8B63270D6}"/>
    <cellStyle name="Normal 6 2 2 2 2 2 9 3 2" xfId="31929" xr:uid="{39C9E8BE-E45E-4EE6-9BF6-1DB8AFCB2D88}"/>
    <cellStyle name="Normal 6 2 2 2 2 2 9 3 2 2" xfId="31930" xr:uid="{5E4D3EF1-6443-4345-BAEB-EED850BF4C94}"/>
    <cellStyle name="Normal 6 2 2 2 2 2 9 3 2 2 2" xfId="31931" xr:uid="{12238627-638F-4966-8858-DDE6AC528523}"/>
    <cellStyle name="Normal 6 2 2 2 2 2 9 3 2 3" xfId="31932" xr:uid="{4C9DEA52-2BE7-4386-8BCB-F488D881416B}"/>
    <cellStyle name="Normal 6 2 2 2 2 2 9 3 3" xfId="31933" xr:uid="{BD4F4572-A38E-49DA-942E-DF4CB5FB00A1}"/>
    <cellStyle name="Normal 6 2 2 2 2 2 9 4" xfId="31934" xr:uid="{440E15D9-069B-47F0-92E9-035EA13B0BC6}"/>
    <cellStyle name="Normal 6 2 2 2 2 2 9 4 2" xfId="31935" xr:uid="{D503930A-0C02-4B05-B544-1AE43AA64D01}"/>
    <cellStyle name="Normal 6 2 2 2 2 2 9 5" xfId="31936" xr:uid="{6D1AD820-EBDE-4D43-8301-EB35313B77CB}"/>
    <cellStyle name="Normal 6 2 2 2 2 2 9 5 2" xfId="31937" xr:uid="{BBF1751E-FA3E-43DE-9123-ACC3EE759B5C}"/>
    <cellStyle name="Normal 6 2 2 2 2 2 9 6" xfId="31938" xr:uid="{8EA9A06B-F020-497F-A273-5883CD71C563}"/>
    <cellStyle name="Normal 6 2 2 2 2 2 9 6 2" xfId="31939" xr:uid="{857018A2-8BD9-4759-870A-8343EABD0509}"/>
    <cellStyle name="Normal 6 2 2 2 2 2 9 7" xfId="31940" xr:uid="{CED04493-D959-4023-AD2D-9B58A63916F0}"/>
    <cellStyle name="Normal 6 2 2 2 2 2 9 7 2" xfId="31941" xr:uid="{BCDECF9B-1EF6-44FF-8511-E8586A407F21}"/>
    <cellStyle name="Normal 6 2 2 2 2 2 9 8" xfId="31942" xr:uid="{3D5799F9-B6A2-48E7-BA22-CEE4BDEAC930}"/>
    <cellStyle name="Normal 6 2 2 2 2 3" xfId="31943" xr:uid="{9F9989E3-3405-42C4-94C4-AB8E63418D3A}"/>
    <cellStyle name="Normal 6 2 2 2 2 3 2" xfId="31944" xr:uid="{852D1313-29F9-42DB-91A0-92296BAB9619}"/>
    <cellStyle name="Normal 6 2 2 2 2 4" xfId="31945" xr:uid="{792D54EF-51FB-45F1-84A3-D3C0A8455C95}"/>
    <cellStyle name="Normal 6 2 2 2 2 4 10" xfId="31946" xr:uid="{03D74245-6F0A-4A4F-8DDD-37B0061C15A5}"/>
    <cellStyle name="Normal 6 2 2 2 2 4 10 2" xfId="31947" xr:uid="{D874DF21-7D30-47B1-BE3A-8E8446099483}"/>
    <cellStyle name="Normal 6 2 2 2 2 4 11" xfId="31948" xr:uid="{01A388D4-AB41-41D3-BE4E-4E7ED4230B5C}"/>
    <cellStyle name="Normal 6 2 2 2 2 4 11 2" xfId="31949" xr:uid="{BB45B23B-0692-4035-AB11-8345FE4884F2}"/>
    <cellStyle name="Normal 6 2 2 2 2 4 12" xfId="31950" xr:uid="{4BFC781C-2D12-4FCC-B860-62F5717CA7F4}"/>
    <cellStyle name="Normal 6 2 2 2 2 4 12 2" xfId="31951" xr:uid="{E2968D20-BD0B-481A-86ED-335D89432314}"/>
    <cellStyle name="Normal 6 2 2 2 2 4 13" xfId="31952" xr:uid="{28017E5F-BA35-4806-8EBC-5F5205A52447}"/>
    <cellStyle name="Normal 6 2 2 2 2 4 2" xfId="31953" xr:uid="{D4904B76-6520-48CD-BCA2-7CE735E3B447}"/>
    <cellStyle name="Normal 6 2 2 2 2 4 2 10" xfId="31954" xr:uid="{76F70073-0DAB-452B-80F3-8F0E8CC80813}"/>
    <cellStyle name="Normal 6 2 2 2 2 4 2 10 2" xfId="31955" xr:uid="{56FF3371-060C-4CEE-A19D-0A0809453F7C}"/>
    <cellStyle name="Normal 6 2 2 2 2 4 2 11" xfId="31956" xr:uid="{2F607943-F09D-43B7-A000-448B59267603}"/>
    <cellStyle name="Normal 6 2 2 2 2 4 2 11 2" xfId="31957" xr:uid="{87C2597A-36B1-4AB2-8575-5E4071555C38}"/>
    <cellStyle name="Normal 6 2 2 2 2 4 2 12" xfId="31958" xr:uid="{7D61EAD9-CD23-4F0A-8C7E-EE70C7726286}"/>
    <cellStyle name="Normal 6 2 2 2 2 4 2 12 2" xfId="31959" xr:uid="{7BE68A48-A036-47DC-8388-8D922A0E566C}"/>
    <cellStyle name="Normal 6 2 2 2 2 4 2 13" xfId="31960" xr:uid="{2C74EE2F-B6AC-4B98-B0F4-E3263AA70EFF}"/>
    <cellStyle name="Normal 6 2 2 2 2 4 2 2" xfId="31961" xr:uid="{225753BB-1FAA-494E-A519-84B66772CB47}"/>
    <cellStyle name="Normal 6 2 2 2 2 4 2 2 10" xfId="31962" xr:uid="{FA971127-C6EE-4E48-85AD-12573A47A14F}"/>
    <cellStyle name="Normal 6 2 2 2 2 4 2 2 10 2" xfId="31963" xr:uid="{F837737F-A2F3-4A5A-80F6-F25021055603}"/>
    <cellStyle name="Normal 6 2 2 2 2 4 2 2 11" xfId="31964" xr:uid="{D338EFF9-263D-401D-A048-11D538054722}"/>
    <cellStyle name="Normal 6 2 2 2 2 4 2 2 11 2" xfId="31965" xr:uid="{95399789-45B2-4667-A370-EC616EA1AEAC}"/>
    <cellStyle name="Normal 6 2 2 2 2 4 2 2 12" xfId="31966" xr:uid="{890724C4-54F7-4DDB-BB13-EE7AFF9BD438}"/>
    <cellStyle name="Normal 6 2 2 2 2 4 2 2 2" xfId="31967" xr:uid="{02559389-FF21-4167-91D0-F55295BAB625}"/>
    <cellStyle name="Normal 6 2 2 2 2 4 2 2 2 10" xfId="31968" xr:uid="{5DE62BA8-AF6A-4B8E-ADC3-F0C04FE5AF74}"/>
    <cellStyle name="Normal 6 2 2 2 2 4 2 2 2 10 2" xfId="31969" xr:uid="{EBAE3ADF-6971-4C37-BC6C-8C6B0348056C}"/>
    <cellStyle name="Normal 6 2 2 2 2 4 2 2 2 11" xfId="31970" xr:uid="{FDF40BB0-E9A3-4991-A173-FB9D1615D06B}"/>
    <cellStyle name="Normal 6 2 2 2 2 4 2 2 2 11 2" xfId="31971" xr:uid="{E53913E0-3425-4BBA-B0DD-1115C2F8DAD9}"/>
    <cellStyle name="Normal 6 2 2 2 2 4 2 2 2 12" xfId="31972" xr:uid="{32B4E8BB-FC5A-4F0C-B5FC-5D81937B2C64}"/>
    <cellStyle name="Normal 6 2 2 2 2 4 2 2 2 2" xfId="31973" xr:uid="{ED99BA8E-BA10-4A83-96A1-9C47219A713D}"/>
    <cellStyle name="Normal 6 2 2 2 2 4 2 2 2 2 2" xfId="31974" xr:uid="{E4AC0B03-CF05-45D2-8891-B4A9A4C85616}"/>
    <cellStyle name="Normal 6 2 2 2 2 4 2 2 2 2 2 2" xfId="31975" xr:uid="{BA6A9360-AC7C-45FD-B488-DDF044696B2E}"/>
    <cellStyle name="Normal 6 2 2 2 2 4 2 2 2 2 2 2 2" xfId="31976" xr:uid="{B7474211-B1CA-4CFE-B841-7A59EB6015E4}"/>
    <cellStyle name="Normal 6 2 2 2 2 4 2 2 2 2 2 2 2 2" xfId="31977" xr:uid="{5A42B579-DCBD-4C95-9273-2884013BD610}"/>
    <cellStyle name="Normal 6 2 2 2 2 4 2 2 2 2 2 2 2 2 2" xfId="31978" xr:uid="{6B3747E1-7616-48EC-B380-7D5EF3E50DF8}"/>
    <cellStyle name="Normal 6 2 2 2 2 4 2 2 2 2 2 2 2 2 2 2" xfId="31979" xr:uid="{9B6BB2AF-ED7E-4FAA-87F4-F182D0645749}"/>
    <cellStyle name="Normal 6 2 2 2 2 4 2 2 2 2 2 2 2 2 2 2 2" xfId="31980" xr:uid="{E49F8D92-E825-403A-B30A-91C17940E6C2}"/>
    <cellStyle name="Normal 6 2 2 2 2 4 2 2 2 2 2 2 2 2 2 3" xfId="31981" xr:uid="{9E47C4BC-2EF7-45E9-84BE-42637C3F62F7}"/>
    <cellStyle name="Normal 6 2 2 2 2 4 2 2 2 2 2 2 2 2 3" xfId="31982" xr:uid="{BDF7B9EB-AE3E-402B-916C-9D741458EA48}"/>
    <cellStyle name="Normal 6 2 2 2 2 4 2 2 2 2 2 2 2 3" xfId="31983" xr:uid="{07A0FACE-76F3-4B88-A3EF-5D789AF82C3F}"/>
    <cellStyle name="Normal 6 2 2 2 2 4 2 2 2 2 2 2 2 3 2" xfId="31984" xr:uid="{691D61AD-EDE4-4FAA-97DB-05FE06B9564E}"/>
    <cellStyle name="Normal 6 2 2 2 2 4 2 2 2 2 2 2 2 4" xfId="31985" xr:uid="{659474BC-9574-4278-BBEF-BAF577A45EB0}"/>
    <cellStyle name="Normal 6 2 2 2 2 4 2 2 2 2 2 2 2 4 2" xfId="31986" xr:uid="{4901E300-88FA-48AD-9657-2B43A7E5E4DC}"/>
    <cellStyle name="Normal 6 2 2 2 2 4 2 2 2 2 2 2 2 5" xfId="31987" xr:uid="{93E2937A-FC07-463B-9A9F-211BDD261066}"/>
    <cellStyle name="Normal 6 2 2 2 2 4 2 2 2 2 2 2 2 5 2" xfId="31988" xr:uid="{000EEF8A-EFCB-4AFF-916C-9092D13B9062}"/>
    <cellStyle name="Normal 6 2 2 2 2 4 2 2 2 2 2 2 2 6" xfId="31989" xr:uid="{B23239B7-148C-48FA-A008-CD385C9794D1}"/>
    <cellStyle name="Normal 6 2 2 2 2 4 2 2 2 2 2 2 2 6 2" xfId="31990" xr:uid="{DE2FAE55-530D-48DD-B54D-EBC0C13DC050}"/>
    <cellStyle name="Normal 6 2 2 2 2 4 2 2 2 2 2 2 2 7" xfId="31991" xr:uid="{58372485-E063-4596-AFD5-39E12BA15AA4}"/>
    <cellStyle name="Normal 6 2 2 2 2 4 2 2 2 2 2 2 2 7 2" xfId="31992" xr:uid="{F8B0A711-A433-471E-B71F-06D57F81C15D}"/>
    <cellStyle name="Normal 6 2 2 2 2 4 2 2 2 2 2 2 2 8" xfId="31993" xr:uid="{0CB23A33-67F2-4AE1-A09F-38B62E8FC2CA}"/>
    <cellStyle name="Normal 6 2 2 2 2 4 2 2 2 2 2 2 3" xfId="31994" xr:uid="{CE23C2F7-78F3-42D5-B87C-11120CA10683}"/>
    <cellStyle name="Normal 6 2 2 2 2 4 2 2 2 2 2 2 3 2" xfId="31995" xr:uid="{A649A35C-D87C-4526-B742-0C1CEC0DB75B}"/>
    <cellStyle name="Normal 6 2 2 2 2 4 2 2 2 2 2 2 3 2 2" xfId="31996" xr:uid="{0F84649D-E68C-4A0E-B5B7-AF46E4EE591D}"/>
    <cellStyle name="Normal 6 2 2 2 2 4 2 2 2 2 2 2 3 2 2 2" xfId="31997" xr:uid="{A7E24BF0-1710-4B36-820E-EBE01CB0722F}"/>
    <cellStyle name="Normal 6 2 2 2 2 4 2 2 2 2 2 2 3 2 3" xfId="31998" xr:uid="{8CAE9955-3550-40BB-B774-5F5BE4B8A11B}"/>
    <cellStyle name="Normal 6 2 2 2 2 4 2 2 2 2 2 2 3 3" xfId="31999" xr:uid="{C410A45D-1F6E-4964-A4DF-4B75B2D633AE}"/>
    <cellStyle name="Normal 6 2 2 2 2 4 2 2 2 2 2 2 4" xfId="32000" xr:uid="{22ED7C39-44F0-4D47-9EE6-35ADB6DC4934}"/>
    <cellStyle name="Normal 6 2 2 2 2 4 2 2 2 2 2 2 4 2" xfId="32001" xr:uid="{40AF5D74-C81B-479E-9786-A15DDBCCE286}"/>
    <cellStyle name="Normal 6 2 2 2 2 4 2 2 2 2 2 2 5" xfId="32002" xr:uid="{C13E305F-E3A2-495E-A318-34A96697F9A6}"/>
    <cellStyle name="Normal 6 2 2 2 2 4 2 2 2 2 2 2 5 2" xfId="32003" xr:uid="{2882B6B3-4AC7-4F7B-89C6-0F58F977721D}"/>
    <cellStyle name="Normal 6 2 2 2 2 4 2 2 2 2 2 2 6" xfId="32004" xr:uid="{F7BAD001-767F-412D-810A-858CB9B599A3}"/>
    <cellStyle name="Normal 6 2 2 2 2 4 2 2 2 2 2 2 6 2" xfId="32005" xr:uid="{CB453227-FF1E-4127-AE08-CFA7F3D88C49}"/>
    <cellStyle name="Normal 6 2 2 2 2 4 2 2 2 2 2 2 7" xfId="32006" xr:uid="{D6138E3F-CD7E-447A-B9F3-501F99C338CE}"/>
    <cellStyle name="Normal 6 2 2 2 2 4 2 2 2 2 2 2 7 2" xfId="32007" xr:uid="{D1432ACF-36A2-43B8-90BF-E732893DA685}"/>
    <cellStyle name="Normal 6 2 2 2 2 4 2 2 2 2 2 2 8" xfId="32008" xr:uid="{512DD968-84C4-4B0C-BFA2-8475AF5E6883}"/>
    <cellStyle name="Normal 6 2 2 2 2 4 2 2 2 2 2 3" xfId="32009" xr:uid="{690609F1-3290-43B3-BBC6-145D0F9D0E82}"/>
    <cellStyle name="Normal 6 2 2 2 2 4 2 2 2 2 2 3 2" xfId="32010" xr:uid="{30381CF5-7C0C-4B7B-BFA3-DF505B7FDBC5}"/>
    <cellStyle name="Normal 6 2 2 2 2 4 2 2 2 2 2 3 2 2" xfId="32011" xr:uid="{E5CA9C05-1355-4012-AF27-14C9FFC0B05B}"/>
    <cellStyle name="Normal 6 2 2 2 2 4 2 2 2 2 2 3 2 2 2" xfId="32012" xr:uid="{7245F938-8312-418F-ADFA-2023C3D263EF}"/>
    <cellStyle name="Normal 6 2 2 2 2 4 2 2 2 2 2 3 2 3" xfId="32013" xr:uid="{83A64EA7-12A3-4772-B542-51446524C23D}"/>
    <cellStyle name="Normal 6 2 2 2 2 4 2 2 2 2 2 3 3" xfId="32014" xr:uid="{A375B12C-8C9C-45D2-AE93-4AD68766054C}"/>
    <cellStyle name="Normal 6 2 2 2 2 4 2 2 2 2 2 4" xfId="32015" xr:uid="{D636F718-E68C-44B9-93D4-BAC5C8F85E16}"/>
    <cellStyle name="Normal 6 2 2 2 2 4 2 2 2 2 2 4 2" xfId="32016" xr:uid="{A8A1BEEC-52C1-4F61-A645-314002D5299F}"/>
    <cellStyle name="Normal 6 2 2 2 2 4 2 2 2 2 2 5" xfId="32017" xr:uid="{ED8A5348-E478-41EE-BBD8-4079A58B8104}"/>
    <cellStyle name="Normal 6 2 2 2 2 4 2 2 2 2 2 5 2" xfId="32018" xr:uid="{A6F587FF-18CF-4868-8797-0D1BCA6E7187}"/>
    <cellStyle name="Normal 6 2 2 2 2 4 2 2 2 2 2 6" xfId="32019" xr:uid="{8EA2C3CE-2918-4891-AD30-934CF89475B1}"/>
    <cellStyle name="Normal 6 2 2 2 2 4 2 2 2 2 2 6 2" xfId="32020" xr:uid="{910AFFE2-250C-45DB-A265-11D41B93166C}"/>
    <cellStyle name="Normal 6 2 2 2 2 4 2 2 2 2 2 7" xfId="32021" xr:uid="{38623228-64B8-478A-ABB3-3D5B8308EAEB}"/>
    <cellStyle name="Normal 6 2 2 2 2 4 2 2 2 2 2 7 2" xfId="32022" xr:uid="{7A5EBE12-C96F-4285-A3B5-82727AECAAF0}"/>
    <cellStyle name="Normal 6 2 2 2 2 4 2 2 2 2 2 8" xfId="32023" xr:uid="{86124B22-963A-4978-A6AA-D0CA20E8AE79}"/>
    <cellStyle name="Normal 6 2 2 2 2 4 2 2 2 2 2 8 2" xfId="32024" xr:uid="{01387F68-C379-41FC-9828-1BDB65DBFCFE}"/>
    <cellStyle name="Normal 6 2 2 2 2 4 2 2 2 2 2 9" xfId="32025" xr:uid="{349F9898-97C5-413D-AA24-E809D999BEA8}"/>
    <cellStyle name="Normal 6 2 2 2 2 4 2 2 2 2 3" xfId="32026" xr:uid="{7D9A3879-4B5A-4CA3-B4BD-AFCBBE8F7C45}"/>
    <cellStyle name="Normal 6 2 2 2 2 4 2 2 2 2 3 2" xfId="32027" xr:uid="{A0EED885-7A87-410D-B647-8FE942861113}"/>
    <cellStyle name="Normal 6 2 2 2 2 4 2 2 2 2 3 2 2" xfId="32028" xr:uid="{AA9FD002-ADAF-4C55-9636-76AC9FBBE85C}"/>
    <cellStyle name="Normal 6 2 2 2 2 4 2 2 2 2 3 2 2 2" xfId="32029" xr:uid="{E10C86F0-7968-4B4F-B300-FEF5F16EEB31}"/>
    <cellStyle name="Normal 6 2 2 2 2 4 2 2 2 2 3 2 2 2 2" xfId="32030" xr:uid="{F3564756-0EF5-42C7-9F88-2656C90267B6}"/>
    <cellStyle name="Normal 6 2 2 2 2 4 2 2 2 2 3 2 2 3" xfId="32031" xr:uid="{178725EF-B80C-4D55-BE38-74748EDF91BE}"/>
    <cellStyle name="Normal 6 2 2 2 2 4 2 2 2 2 3 2 3" xfId="32032" xr:uid="{8D500951-23DA-4823-A5B3-F472358BDD5F}"/>
    <cellStyle name="Normal 6 2 2 2 2 4 2 2 2 2 3 3" xfId="32033" xr:uid="{4960E3EE-FB1C-4384-9C82-5D31FF99C9BF}"/>
    <cellStyle name="Normal 6 2 2 2 2 4 2 2 2 2 3 3 2" xfId="32034" xr:uid="{920F1986-BD71-4285-8AB6-11B557954BFB}"/>
    <cellStyle name="Normal 6 2 2 2 2 4 2 2 2 2 3 4" xfId="32035" xr:uid="{01ED84A7-2492-46D9-B777-484C4A49FF11}"/>
    <cellStyle name="Normal 6 2 2 2 2 4 2 2 2 2 3 4 2" xfId="32036" xr:uid="{A060E443-508E-42AC-92F1-AE168171DB60}"/>
    <cellStyle name="Normal 6 2 2 2 2 4 2 2 2 2 3 5" xfId="32037" xr:uid="{B120326E-0846-4FE0-8CD4-691600B4CDA1}"/>
    <cellStyle name="Normal 6 2 2 2 2 4 2 2 2 2 3 5 2" xfId="32038" xr:uid="{2CC525CC-53A5-4F88-A5CD-73534967E478}"/>
    <cellStyle name="Normal 6 2 2 2 2 4 2 2 2 2 3 6" xfId="32039" xr:uid="{6F87B101-87AB-4DB8-A974-8215A2242FEF}"/>
    <cellStyle name="Normal 6 2 2 2 2 4 2 2 2 2 3 6 2" xfId="32040" xr:uid="{EBB7D3B8-0D32-468E-A675-CE624D97196F}"/>
    <cellStyle name="Normal 6 2 2 2 2 4 2 2 2 2 3 7" xfId="32041" xr:uid="{DCD34044-4051-4787-9A53-52F065F03482}"/>
    <cellStyle name="Normal 6 2 2 2 2 4 2 2 2 2 3 7 2" xfId="32042" xr:uid="{63B85BFB-1389-4C84-A0DF-3899CD74128B}"/>
    <cellStyle name="Normal 6 2 2 2 2 4 2 2 2 2 3 8" xfId="32043" xr:uid="{7FC25398-5C63-4241-B04C-4FF575A02203}"/>
    <cellStyle name="Normal 6 2 2 2 2 4 2 2 2 2 4" xfId="32044" xr:uid="{2275509A-6EF4-4F7D-980F-B504DF9D50F7}"/>
    <cellStyle name="Normal 6 2 2 2 2 4 2 2 2 2 4 2" xfId="32045" xr:uid="{7342C009-60FC-4732-8D49-A1D800343A9F}"/>
    <cellStyle name="Normal 6 2 2 2 2 4 2 2 2 2 4 2 2" xfId="32046" xr:uid="{FB1C15ED-F6BB-4826-84BD-0DAAA9146B25}"/>
    <cellStyle name="Normal 6 2 2 2 2 4 2 2 2 2 4 2 2 2" xfId="32047" xr:uid="{54C50B83-5A79-4522-96DF-7C0B7F34F9A3}"/>
    <cellStyle name="Normal 6 2 2 2 2 4 2 2 2 2 4 2 3" xfId="32048" xr:uid="{F310E8FE-8518-45FD-9B06-37E35DE032A7}"/>
    <cellStyle name="Normal 6 2 2 2 2 4 2 2 2 2 4 3" xfId="32049" xr:uid="{99FEDFC3-E6BC-418D-98FD-6D15D934081C}"/>
    <cellStyle name="Normal 6 2 2 2 2 4 2 2 2 2 5" xfId="32050" xr:uid="{E0810DA5-23EC-421A-AFF8-F1EC29699F86}"/>
    <cellStyle name="Normal 6 2 2 2 2 4 2 2 2 2 5 2" xfId="32051" xr:uid="{B95A84AC-476F-4988-BD6B-B7218C9AE02E}"/>
    <cellStyle name="Normal 6 2 2 2 2 4 2 2 2 2 6" xfId="32052" xr:uid="{F5220A52-639C-4D54-8302-2ED20743F435}"/>
    <cellStyle name="Normal 6 2 2 2 2 4 2 2 2 2 6 2" xfId="32053" xr:uid="{4FCA648F-5F18-4FF6-A14B-94C0B2367D47}"/>
    <cellStyle name="Normal 6 2 2 2 2 4 2 2 2 2 7" xfId="32054" xr:uid="{796F4F45-8D5E-4620-846F-A7F3FBB9ECAE}"/>
    <cellStyle name="Normal 6 2 2 2 2 4 2 2 2 2 7 2" xfId="32055" xr:uid="{EA2F2A2E-C77B-4E21-8F2F-B761FD2B621D}"/>
    <cellStyle name="Normal 6 2 2 2 2 4 2 2 2 2 8" xfId="32056" xr:uid="{AD5E3A58-ACBD-458F-9E77-3DD7285B671B}"/>
    <cellStyle name="Normal 6 2 2 2 2 4 2 2 2 2 8 2" xfId="32057" xr:uid="{F108CD9E-024E-48D3-9C0A-908734971ADC}"/>
    <cellStyle name="Normal 6 2 2 2 2 4 2 2 2 2 9" xfId="32058" xr:uid="{D33DBA99-5077-402B-B083-09910D777F03}"/>
    <cellStyle name="Normal 6 2 2 2 2 4 2 2 2 3" xfId="32059" xr:uid="{A5922797-E989-440D-A846-B19A1BB2CD4F}"/>
    <cellStyle name="Normal 6 2 2 2 2 4 2 2 2 3 2" xfId="32060" xr:uid="{DA00F325-738D-4062-A128-90C3F2DBAA06}"/>
    <cellStyle name="Normal 6 2 2 2 2 4 2 2 2 4" xfId="32061" xr:uid="{F2C8583B-C4D3-4F13-8C79-D439ECE4BA73}"/>
    <cellStyle name="Normal 6 2 2 2 2 4 2 2 2 4 2" xfId="32062" xr:uid="{FEEF4D52-35F3-4AA9-A702-4AB7232A7930}"/>
    <cellStyle name="Normal 6 2 2 2 2 4 2 2 2 5" xfId="32063" xr:uid="{24F60F4F-D362-4608-B60B-8D20CA20A879}"/>
    <cellStyle name="Normal 6 2 2 2 2 4 2 2 2 5 2" xfId="32064" xr:uid="{06D42243-7002-4062-A4C7-0C2CF076FEF7}"/>
    <cellStyle name="Normal 6 2 2 2 2 4 2 2 2 5 2 2" xfId="32065" xr:uid="{5BF1D137-B3C6-4D27-9CD0-06E640624CEF}"/>
    <cellStyle name="Normal 6 2 2 2 2 4 2 2 2 5 2 2 2" xfId="32066" xr:uid="{CBBE244B-7AC2-4912-85F8-1AE2D7B7CC21}"/>
    <cellStyle name="Normal 6 2 2 2 2 4 2 2 2 5 2 2 2 2" xfId="32067" xr:uid="{0FE22AC0-8EE8-4412-B2AB-FB1146AA9C37}"/>
    <cellStyle name="Normal 6 2 2 2 2 4 2 2 2 5 2 2 2 2 2" xfId="32068" xr:uid="{F1860913-3676-46A9-8B3B-6CF2C1583671}"/>
    <cellStyle name="Normal 6 2 2 2 2 4 2 2 2 5 2 2 2 3" xfId="32069" xr:uid="{60438F6D-951F-46EF-91D7-4AB359DA0913}"/>
    <cellStyle name="Normal 6 2 2 2 2 4 2 2 2 5 2 2 3" xfId="32070" xr:uid="{9B6FD20E-BBA3-4D80-84B8-9A8340BC2828}"/>
    <cellStyle name="Normal 6 2 2 2 2 4 2 2 2 5 2 3" xfId="32071" xr:uid="{03C879C0-46BA-4E70-8389-B1840BF44457}"/>
    <cellStyle name="Normal 6 2 2 2 2 4 2 2 2 5 2 3 2" xfId="32072" xr:uid="{A68211E3-97D9-46EE-9D03-AB22D8D0F9AC}"/>
    <cellStyle name="Normal 6 2 2 2 2 4 2 2 2 5 2 4" xfId="32073" xr:uid="{B2C85D07-82B1-48A0-BE8F-8E720ACAE82B}"/>
    <cellStyle name="Normal 6 2 2 2 2 4 2 2 2 5 2 4 2" xfId="32074" xr:uid="{46ACBF25-FDCC-4388-8294-A3707B311B49}"/>
    <cellStyle name="Normal 6 2 2 2 2 4 2 2 2 5 2 5" xfId="32075" xr:uid="{270990CD-9DD3-4CBA-997D-67D84F02B242}"/>
    <cellStyle name="Normal 6 2 2 2 2 4 2 2 2 5 2 5 2" xfId="32076" xr:uid="{FB9CAA85-2DC8-4D2F-BEE8-59D69295F42B}"/>
    <cellStyle name="Normal 6 2 2 2 2 4 2 2 2 5 2 6" xfId="32077" xr:uid="{0BB1C65B-F48A-4FCA-A996-9D240DE91DE2}"/>
    <cellStyle name="Normal 6 2 2 2 2 4 2 2 2 5 2 6 2" xfId="32078" xr:uid="{39A2FEDF-08E3-4879-945E-30FAA5325B1D}"/>
    <cellStyle name="Normal 6 2 2 2 2 4 2 2 2 5 2 7" xfId="32079" xr:uid="{5D78DB7E-D3C5-49A4-81B4-1D49FBED9737}"/>
    <cellStyle name="Normal 6 2 2 2 2 4 2 2 2 5 2 7 2" xfId="32080" xr:uid="{A00E90F8-BE8F-4EFE-8895-1406556BD523}"/>
    <cellStyle name="Normal 6 2 2 2 2 4 2 2 2 5 2 8" xfId="32081" xr:uid="{D22D4BF8-0B95-4552-A15A-D9CCE6EDF6FB}"/>
    <cellStyle name="Normal 6 2 2 2 2 4 2 2 2 5 3" xfId="32082" xr:uid="{47EF484A-4111-4737-96FB-C144B38A152D}"/>
    <cellStyle name="Normal 6 2 2 2 2 4 2 2 2 5 3 2" xfId="32083" xr:uid="{D0FB4BD7-69BB-4C57-A379-05DFD52ACF54}"/>
    <cellStyle name="Normal 6 2 2 2 2 4 2 2 2 5 3 2 2" xfId="32084" xr:uid="{3DC402AA-1794-4EF9-A1BB-02B4F60C3825}"/>
    <cellStyle name="Normal 6 2 2 2 2 4 2 2 2 5 3 2 2 2" xfId="32085" xr:uid="{BD903F99-FB98-4CBE-9562-342D6E903527}"/>
    <cellStyle name="Normal 6 2 2 2 2 4 2 2 2 5 3 2 3" xfId="32086" xr:uid="{A5879320-A3A2-4CDF-860C-791B4D69B41B}"/>
    <cellStyle name="Normal 6 2 2 2 2 4 2 2 2 5 3 3" xfId="32087" xr:uid="{64D78B94-A075-4BC8-8721-18F5CF4357E7}"/>
    <cellStyle name="Normal 6 2 2 2 2 4 2 2 2 5 4" xfId="32088" xr:uid="{A0635643-8A96-4652-BDB4-8E319CDEE23C}"/>
    <cellStyle name="Normal 6 2 2 2 2 4 2 2 2 5 4 2" xfId="32089" xr:uid="{49C2E921-450F-413F-B001-3B32E0BF57C7}"/>
    <cellStyle name="Normal 6 2 2 2 2 4 2 2 2 5 5" xfId="32090" xr:uid="{2D66F223-0BB3-4607-B071-677145DD2F3D}"/>
    <cellStyle name="Normal 6 2 2 2 2 4 2 2 2 5 5 2" xfId="32091" xr:uid="{6207E314-89F6-4508-B1E1-D28E9BDA1500}"/>
    <cellStyle name="Normal 6 2 2 2 2 4 2 2 2 5 6" xfId="32092" xr:uid="{6AEF5B60-9E29-4AB9-A06B-1601573999F0}"/>
    <cellStyle name="Normal 6 2 2 2 2 4 2 2 2 5 6 2" xfId="32093" xr:uid="{AE5501C6-0EB6-4852-966C-EE2A7C12EC7A}"/>
    <cellStyle name="Normal 6 2 2 2 2 4 2 2 2 5 7" xfId="32094" xr:uid="{D390F055-DD1E-4043-B975-208596234DF9}"/>
    <cellStyle name="Normal 6 2 2 2 2 4 2 2 2 5 7 2" xfId="32095" xr:uid="{F00B0383-0BE6-4CC5-A6D5-605DD6F33F65}"/>
    <cellStyle name="Normal 6 2 2 2 2 4 2 2 2 5 8" xfId="32096" xr:uid="{424F5010-B03D-4102-AB6B-7F0973ADE484}"/>
    <cellStyle name="Normal 6 2 2 2 2 4 2 2 2 6" xfId="32097" xr:uid="{C8315727-ED0F-407C-82FB-519B2258F002}"/>
    <cellStyle name="Normal 6 2 2 2 2 4 2 2 2 6 2" xfId="32098" xr:uid="{E736E417-4B92-4FDF-B91D-DDA002C0BA66}"/>
    <cellStyle name="Normal 6 2 2 2 2 4 2 2 2 6 2 2" xfId="32099" xr:uid="{3E2B40FA-A24B-4AC1-89D1-464E444F05B3}"/>
    <cellStyle name="Normal 6 2 2 2 2 4 2 2 2 6 2 2 2" xfId="32100" xr:uid="{5861AFD1-7995-48EF-998E-E7B761C28C63}"/>
    <cellStyle name="Normal 6 2 2 2 2 4 2 2 2 6 2 3" xfId="32101" xr:uid="{6FDB8B9C-4B5E-4E88-A9B7-76DE7DE488E6}"/>
    <cellStyle name="Normal 6 2 2 2 2 4 2 2 2 6 3" xfId="32102" xr:uid="{ED629396-F3E1-4E91-BE30-6B6EAE044B09}"/>
    <cellStyle name="Normal 6 2 2 2 2 4 2 2 2 7" xfId="32103" xr:uid="{8E323EBC-AA31-42C8-A410-0BD904F7AB85}"/>
    <cellStyle name="Normal 6 2 2 2 2 4 2 2 2 7 2" xfId="32104" xr:uid="{DDFF6263-6124-4541-97EE-CF7FE696C5B0}"/>
    <cellStyle name="Normal 6 2 2 2 2 4 2 2 2 8" xfId="32105" xr:uid="{A1E6B6AB-3573-421C-A2FB-00664A7FF043}"/>
    <cellStyle name="Normal 6 2 2 2 2 4 2 2 2 8 2" xfId="32106" xr:uid="{7CEB20FF-743E-44E8-AA37-9988200FB084}"/>
    <cellStyle name="Normal 6 2 2 2 2 4 2 2 2 9" xfId="32107" xr:uid="{269A1A09-480C-4892-B6EB-AA26E28BAE53}"/>
    <cellStyle name="Normal 6 2 2 2 2 4 2 2 2 9 2" xfId="32108" xr:uid="{5F1EB9FB-DF87-41EF-AFF9-450470A81BE9}"/>
    <cellStyle name="Normal 6 2 2 2 2 4 2 2 3" xfId="32109" xr:uid="{D5CBFDBB-45F6-485F-8F7E-EEA1C1FBD638}"/>
    <cellStyle name="Normal 6 2 2 2 2 4 2 2 3 2" xfId="32110" xr:uid="{C1E9213E-3CD4-4DB8-80B3-237D33164675}"/>
    <cellStyle name="Normal 6 2 2 2 2 4 2 2 3 2 2" xfId="32111" xr:uid="{C4B4C714-1EBD-4C79-9C12-8DF674FDE477}"/>
    <cellStyle name="Normal 6 2 2 2 2 4 2 2 3 2 2 2" xfId="32112" xr:uid="{DDC74888-9339-4251-AACA-7BAF36310A12}"/>
    <cellStyle name="Normal 6 2 2 2 2 4 2 2 3 2 2 2 2" xfId="32113" xr:uid="{6DD5BDFF-097F-45C8-98D9-FEA58BF0A5A7}"/>
    <cellStyle name="Normal 6 2 2 2 2 4 2 2 3 2 2 2 2 2" xfId="32114" xr:uid="{B4C28399-00E0-4B43-BA49-E4CD23340B8A}"/>
    <cellStyle name="Normal 6 2 2 2 2 4 2 2 3 2 2 2 2 2 2" xfId="32115" xr:uid="{73EA90F7-F94D-4519-85A4-195D16A9F606}"/>
    <cellStyle name="Normal 6 2 2 2 2 4 2 2 3 2 2 2 2 2 2 2" xfId="32116" xr:uid="{C2034DB1-72C8-46A4-AB3E-2C0C0B59049D}"/>
    <cellStyle name="Normal 6 2 2 2 2 4 2 2 3 2 2 2 2 2 3" xfId="32117" xr:uid="{E23F2C4E-CA6E-4E84-A39F-B6346E8531A9}"/>
    <cellStyle name="Normal 6 2 2 2 2 4 2 2 3 2 2 2 2 3" xfId="32118" xr:uid="{FA70ABDF-6EE5-4529-9EF8-75B8A5EB55B9}"/>
    <cellStyle name="Normal 6 2 2 2 2 4 2 2 3 2 2 2 3" xfId="32119" xr:uid="{25FC47F0-C39C-4DAB-B23D-D5FC101AD4BC}"/>
    <cellStyle name="Normal 6 2 2 2 2 4 2 2 3 2 2 2 3 2" xfId="32120" xr:uid="{39BEB911-F926-46F2-8E2D-1FCD0906F69F}"/>
    <cellStyle name="Normal 6 2 2 2 2 4 2 2 3 2 2 2 4" xfId="32121" xr:uid="{12B8F5E8-0DDE-4BFB-8FCA-8ECF2D500641}"/>
    <cellStyle name="Normal 6 2 2 2 2 4 2 2 3 2 2 2 4 2" xfId="32122" xr:uid="{5A84B646-068A-4B1E-8DD8-1842A2320FA3}"/>
    <cellStyle name="Normal 6 2 2 2 2 4 2 2 3 2 2 2 5" xfId="32123" xr:uid="{F45BA14F-C5A9-4EB1-9920-9419256A5740}"/>
    <cellStyle name="Normal 6 2 2 2 2 4 2 2 3 2 2 2 5 2" xfId="32124" xr:uid="{EF27FF6A-0D51-411B-A101-68C25FC72CE2}"/>
    <cellStyle name="Normal 6 2 2 2 2 4 2 2 3 2 2 2 6" xfId="32125" xr:uid="{FEABE245-7DC7-45BE-B27F-B3A0BF594067}"/>
    <cellStyle name="Normal 6 2 2 2 2 4 2 2 3 2 2 2 6 2" xfId="32126" xr:uid="{2DC357C2-841A-48C2-97D7-D796FFEA3879}"/>
    <cellStyle name="Normal 6 2 2 2 2 4 2 2 3 2 2 2 7" xfId="32127" xr:uid="{542855A1-C8B2-4ABC-8908-2C4867675986}"/>
    <cellStyle name="Normal 6 2 2 2 2 4 2 2 3 2 2 2 7 2" xfId="32128" xr:uid="{967140EE-F954-4171-9902-D8C64923BD9A}"/>
    <cellStyle name="Normal 6 2 2 2 2 4 2 2 3 2 2 2 8" xfId="32129" xr:uid="{C25C3EF4-D4D4-43AA-BF98-4375987C4BB5}"/>
    <cellStyle name="Normal 6 2 2 2 2 4 2 2 3 2 2 3" xfId="32130" xr:uid="{0403C38A-E213-41E3-961D-8F86DBBF155A}"/>
    <cellStyle name="Normal 6 2 2 2 2 4 2 2 3 2 2 3 2" xfId="32131" xr:uid="{8E56681B-60AC-4070-9D9F-1A7FAAAA1037}"/>
    <cellStyle name="Normal 6 2 2 2 2 4 2 2 3 2 2 3 2 2" xfId="32132" xr:uid="{DC7898F1-AFA6-44FA-B7CF-DF9F507E7C12}"/>
    <cellStyle name="Normal 6 2 2 2 2 4 2 2 3 2 2 3 2 2 2" xfId="32133" xr:uid="{3E173945-A255-4E5E-91DE-DF7F4BB7E178}"/>
    <cellStyle name="Normal 6 2 2 2 2 4 2 2 3 2 2 3 2 3" xfId="32134" xr:uid="{841EDD8F-EDAE-4FAB-8C66-7F0542BD3E74}"/>
    <cellStyle name="Normal 6 2 2 2 2 4 2 2 3 2 2 3 3" xfId="32135" xr:uid="{1143E906-43A6-4237-9BAF-8CEA698CEDB4}"/>
    <cellStyle name="Normal 6 2 2 2 2 4 2 2 3 2 2 4" xfId="32136" xr:uid="{D6208EE6-9338-4290-BC21-53BB58615C67}"/>
    <cellStyle name="Normal 6 2 2 2 2 4 2 2 3 2 2 4 2" xfId="32137" xr:uid="{7296F488-2520-4241-B995-9D0A61D8C4DF}"/>
    <cellStyle name="Normal 6 2 2 2 2 4 2 2 3 2 2 5" xfId="32138" xr:uid="{59A4DF18-FA52-4406-8490-7FD85D58E7DD}"/>
    <cellStyle name="Normal 6 2 2 2 2 4 2 2 3 2 2 5 2" xfId="32139" xr:uid="{DB090BA0-5037-4ED1-B3C0-CAD199D83B40}"/>
    <cellStyle name="Normal 6 2 2 2 2 4 2 2 3 2 2 6" xfId="32140" xr:uid="{66E6B4A6-2288-4A82-A1FB-C6CA9FB3EA8E}"/>
    <cellStyle name="Normal 6 2 2 2 2 4 2 2 3 2 2 6 2" xfId="32141" xr:uid="{BFCC48F4-61B4-4470-9E11-DBF0041E179B}"/>
    <cellStyle name="Normal 6 2 2 2 2 4 2 2 3 2 2 7" xfId="32142" xr:uid="{BFAFDF04-F6E5-4C0F-9A10-8D1F7D7DB34C}"/>
    <cellStyle name="Normal 6 2 2 2 2 4 2 2 3 2 2 7 2" xfId="32143" xr:uid="{93869B0F-F55C-4A2D-98EA-42993F4E0483}"/>
    <cellStyle name="Normal 6 2 2 2 2 4 2 2 3 2 2 8" xfId="32144" xr:uid="{4AFAE1EA-0773-4DD6-ABA8-22CDCD1907E1}"/>
    <cellStyle name="Normal 6 2 2 2 2 4 2 2 3 2 3" xfId="32145" xr:uid="{88001BD8-E874-4A16-915B-B6C5B013F5ED}"/>
    <cellStyle name="Normal 6 2 2 2 2 4 2 2 3 2 3 2" xfId="32146" xr:uid="{18F853BA-2D13-4E98-934E-F0E7A8C7F837}"/>
    <cellStyle name="Normal 6 2 2 2 2 4 2 2 3 2 3 2 2" xfId="32147" xr:uid="{01E3A53F-94FC-4C7D-9856-0D048D56D46C}"/>
    <cellStyle name="Normal 6 2 2 2 2 4 2 2 3 2 3 2 2 2" xfId="32148" xr:uid="{8F27F79A-4BA2-4926-A4CD-579EDC21A2DA}"/>
    <cellStyle name="Normal 6 2 2 2 2 4 2 2 3 2 3 2 3" xfId="32149" xr:uid="{3837A7D7-1992-4B22-B3C6-923A4E757336}"/>
    <cellStyle name="Normal 6 2 2 2 2 4 2 2 3 2 3 3" xfId="32150" xr:uid="{088E9A98-B536-45C9-8CE5-F37A48F6E885}"/>
    <cellStyle name="Normal 6 2 2 2 2 4 2 2 3 2 4" xfId="32151" xr:uid="{4BC63E1A-61B9-4224-93EE-3CE1649170FF}"/>
    <cellStyle name="Normal 6 2 2 2 2 4 2 2 3 2 4 2" xfId="32152" xr:uid="{BCA6E422-7CFA-4DB1-B04B-02434E396B4A}"/>
    <cellStyle name="Normal 6 2 2 2 2 4 2 2 3 2 5" xfId="32153" xr:uid="{017161D1-8F5F-4490-9948-82FA76118E4B}"/>
    <cellStyle name="Normal 6 2 2 2 2 4 2 2 3 2 5 2" xfId="32154" xr:uid="{59E41EBE-22D3-40BC-AC7D-8C5B92170F4A}"/>
    <cellStyle name="Normal 6 2 2 2 2 4 2 2 3 2 6" xfId="32155" xr:uid="{913EEEAF-0D1D-41C7-B38B-ADFEFE4153B8}"/>
    <cellStyle name="Normal 6 2 2 2 2 4 2 2 3 2 6 2" xfId="32156" xr:uid="{ADB49A7A-FAB8-492A-8EC9-153187980EFC}"/>
    <cellStyle name="Normal 6 2 2 2 2 4 2 2 3 2 7" xfId="32157" xr:uid="{0900746F-D4B4-409D-A8FA-D55C5A0C1990}"/>
    <cellStyle name="Normal 6 2 2 2 2 4 2 2 3 2 7 2" xfId="32158" xr:uid="{CC09E23B-A32D-4B29-9C80-5510B30217B5}"/>
    <cellStyle name="Normal 6 2 2 2 2 4 2 2 3 2 8" xfId="32159" xr:uid="{4C6561CE-3498-4143-A2E6-944990EDE094}"/>
    <cellStyle name="Normal 6 2 2 2 2 4 2 2 3 2 8 2" xfId="32160" xr:uid="{D0624542-1E8B-4215-9E4D-DA7623C56C8C}"/>
    <cellStyle name="Normal 6 2 2 2 2 4 2 2 3 2 9" xfId="32161" xr:uid="{408B988E-A9FA-4198-BC71-AD903DC1BBAF}"/>
    <cellStyle name="Normal 6 2 2 2 2 4 2 2 3 3" xfId="32162" xr:uid="{CC79D170-9CDD-450A-801B-42B73FAEEAEE}"/>
    <cellStyle name="Normal 6 2 2 2 2 4 2 2 3 3 2" xfId="32163" xr:uid="{0F1BFCA9-BAD9-4C43-AB1D-EC42EDCB1EFC}"/>
    <cellStyle name="Normal 6 2 2 2 2 4 2 2 3 3 2 2" xfId="32164" xr:uid="{039A0868-E80D-48CC-8E1B-759296BC8461}"/>
    <cellStyle name="Normal 6 2 2 2 2 4 2 2 3 3 2 2 2" xfId="32165" xr:uid="{AA129902-D9D9-4681-BA2A-131FF1829B38}"/>
    <cellStyle name="Normal 6 2 2 2 2 4 2 2 3 3 2 2 2 2" xfId="32166" xr:uid="{F8C76106-A439-4751-98DF-CBC9784D8B8A}"/>
    <cellStyle name="Normal 6 2 2 2 2 4 2 2 3 3 2 2 3" xfId="32167" xr:uid="{98123970-0C5F-455A-A866-EF36545D569C}"/>
    <cellStyle name="Normal 6 2 2 2 2 4 2 2 3 3 2 3" xfId="32168" xr:uid="{205958E4-9D49-486F-8416-A9F9D468348F}"/>
    <cellStyle name="Normal 6 2 2 2 2 4 2 2 3 3 3" xfId="32169" xr:uid="{DD76B19F-C170-4192-BBA7-757E51D24243}"/>
    <cellStyle name="Normal 6 2 2 2 2 4 2 2 3 3 3 2" xfId="32170" xr:uid="{EDF6AE7B-B713-4B17-A081-2F42D6297D7B}"/>
    <cellStyle name="Normal 6 2 2 2 2 4 2 2 3 3 4" xfId="32171" xr:uid="{360AE1BF-45FC-4660-AE7B-F39CEEE30C81}"/>
    <cellStyle name="Normal 6 2 2 2 2 4 2 2 3 3 4 2" xfId="32172" xr:uid="{7F6D6326-8BC2-43E0-8A51-AD58F95465E8}"/>
    <cellStyle name="Normal 6 2 2 2 2 4 2 2 3 3 5" xfId="32173" xr:uid="{24823ECA-E0ED-4662-B65B-949893E7C604}"/>
    <cellStyle name="Normal 6 2 2 2 2 4 2 2 3 3 5 2" xfId="32174" xr:uid="{C90D7195-574D-4A5A-A907-B0AD97D8E708}"/>
    <cellStyle name="Normal 6 2 2 2 2 4 2 2 3 3 6" xfId="32175" xr:uid="{5E26BF4C-335B-44E1-9695-A906F0B234F9}"/>
    <cellStyle name="Normal 6 2 2 2 2 4 2 2 3 3 6 2" xfId="32176" xr:uid="{EC4BD22F-434B-48D3-ADE9-13C5F5F9DBBA}"/>
    <cellStyle name="Normal 6 2 2 2 2 4 2 2 3 3 7" xfId="32177" xr:uid="{0A07C805-10D9-4ECD-95C0-352C036EE1D5}"/>
    <cellStyle name="Normal 6 2 2 2 2 4 2 2 3 3 7 2" xfId="32178" xr:uid="{A0192F9E-93EA-4942-B592-AC343C5C10BD}"/>
    <cellStyle name="Normal 6 2 2 2 2 4 2 2 3 3 8" xfId="32179" xr:uid="{44FC443E-308E-4C1B-B9FB-22AB23FABD16}"/>
    <cellStyle name="Normal 6 2 2 2 2 4 2 2 3 4" xfId="32180" xr:uid="{37FFE7BF-3D86-42A0-894C-0B8813760AB6}"/>
    <cellStyle name="Normal 6 2 2 2 2 4 2 2 3 4 2" xfId="32181" xr:uid="{47DE429D-56AF-4CAB-B650-AC7203BE52DA}"/>
    <cellStyle name="Normal 6 2 2 2 2 4 2 2 3 4 2 2" xfId="32182" xr:uid="{38F59E17-8721-4629-8B27-FB5F419B8907}"/>
    <cellStyle name="Normal 6 2 2 2 2 4 2 2 3 4 2 2 2" xfId="32183" xr:uid="{F29B5F09-374C-44D6-8245-41F5D6FE2B55}"/>
    <cellStyle name="Normal 6 2 2 2 2 4 2 2 3 4 2 3" xfId="32184" xr:uid="{FDD8FECB-EFC7-4171-A504-F911AF35E1B8}"/>
    <cellStyle name="Normal 6 2 2 2 2 4 2 2 3 4 3" xfId="32185" xr:uid="{57E8642E-BBFD-42A9-8CEF-9787C0437383}"/>
    <cellStyle name="Normal 6 2 2 2 2 4 2 2 3 5" xfId="32186" xr:uid="{F6962483-36CD-4569-B142-B3A11A8DE606}"/>
    <cellStyle name="Normal 6 2 2 2 2 4 2 2 3 5 2" xfId="32187" xr:uid="{67C08B8E-B792-4CBC-B421-9DF2A9111511}"/>
    <cellStyle name="Normal 6 2 2 2 2 4 2 2 3 6" xfId="32188" xr:uid="{19B7A085-D384-4787-91B1-98BE5C034759}"/>
    <cellStyle name="Normal 6 2 2 2 2 4 2 2 3 6 2" xfId="32189" xr:uid="{3B590B22-9562-48CF-A860-04A66FE7CF0A}"/>
    <cellStyle name="Normal 6 2 2 2 2 4 2 2 3 7" xfId="32190" xr:uid="{E69E49D9-1A10-4EE0-87D0-B6C0DB99AFFE}"/>
    <cellStyle name="Normal 6 2 2 2 2 4 2 2 3 7 2" xfId="32191" xr:uid="{3AA2D272-9103-471C-A4EB-5ED37B23B01D}"/>
    <cellStyle name="Normal 6 2 2 2 2 4 2 2 3 8" xfId="32192" xr:uid="{385AD1BE-5F83-4041-9839-4BD31F6F828C}"/>
    <cellStyle name="Normal 6 2 2 2 2 4 2 2 3 8 2" xfId="32193" xr:uid="{3423BA12-4913-4B6F-A57E-896B58DBF643}"/>
    <cellStyle name="Normal 6 2 2 2 2 4 2 2 3 9" xfId="32194" xr:uid="{6A192FF9-E852-41AB-BE6D-5FC5A6EBF14A}"/>
    <cellStyle name="Normal 6 2 2 2 2 4 2 2 4" xfId="32195" xr:uid="{5FEB1140-AE55-431C-A95A-641870B5D34F}"/>
    <cellStyle name="Normal 6 2 2 2 2 4 2 2 4 2" xfId="32196" xr:uid="{C1B27948-1044-43B8-A932-FDF053D037B3}"/>
    <cellStyle name="Normal 6 2 2 2 2 4 2 2 5" xfId="32197" xr:uid="{5189ED61-3A52-43BC-8AEF-553866DF5E3B}"/>
    <cellStyle name="Normal 6 2 2 2 2 4 2 2 5 2" xfId="32198" xr:uid="{D74FAE0C-B816-4E44-B644-1EBA9E461DC1}"/>
    <cellStyle name="Normal 6 2 2 2 2 4 2 2 5 2 2" xfId="32199" xr:uid="{A49ECF98-AAF2-4F3F-B09C-44DD7B55EC43}"/>
    <cellStyle name="Normal 6 2 2 2 2 4 2 2 5 2 2 2" xfId="32200" xr:uid="{C6905CD5-832E-4DBD-AF99-BB70B652EA00}"/>
    <cellStyle name="Normal 6 2 2 2 2 4 2 2 5 2 2 2 2" xfId="32201" xr:uid="{C8F718CB-D172-4BC7-9BD1-997BA4B5156B}"/>
    <cellStyle name="Normal 6 2 2 2 2 4 2 2 5 2 2 2 2 2" xfId="32202" xr:uid="{6CB17850-4146-45EF-B6C6-DB804CDCFC02}"/>
    <cellStyle name="Normal 6 2 2 2 2 4 2 2 5 2 2 2 3" xfId="32203" xr:uid="{89B9BF38-CD15-4FE0-B716-B7A8B7CBF8B0}"/>
    <cellStyle name="Normal 6 2 2 2 2 4 2 2 5 2 2 3" xfId="32204" xr:uid="{C62E6483-0D67-4D82-B861-D1892B1B8B75}"/>
    <cellStyle name="Normal 6 2 2 2 2 4 2 2 5 2 3" xfId="32205" xr:uid="{E8A908F7-3D41-4092-8625-7C4D08CD8819}"/>
    <cellStyle name="Normal 6 2 2 2 2 4 2 2 5 2 3 2" xfId="32206" xr:uid="{228839FD-103E-44D6-A624-22830BE395BD}"/>
    <cellStyle name="Normal 6 2 2 2 2 4 2 2 5 2 4" xfId="32207" xr:uid="{EAD9925E-1D91-436F-87ED-B8A77CCBA031}"/>
    <cellStyle name="Normal 6 2 2 2 2 4 2 2 5 2 4 2" xfId="32208" xr:uid="{ADAC8479-2321-4D6A-A7C4-DAA6BA9E0CF8}"/>
    <cellStyle name="Normal 6 2 2 2 2 4 2 2 5 2 5" xfId="32209" xr:uid="{E00F69CB-2CC4-403E-94E6-024825F3E8A1}"/>
    <cellStyle name="Normal 6 2 2 2 2 4 2 2 5 2 5 2" xfId="32210" xr:uid="{A7D7AE69-B4E5-4067-866E-FED9B4BFEFE0}"/>
    <cellStyle name="Normal 6 2 2 2 2 4 2 2 5 2 6" xfId="32211" xr:uid="{88064EB6-4FBA-4D19-A35B-540332382C1E}"/>
    <cellStyle name="Normal 6 2 2 2 2 4 2 2 5 2 6 2" xfId="32212" xr:uid="{35C16970-684E-45F9-829A-2419EE1EB73B}"/>
    <cellStyle name="Normal 6 2 2 2 2 4 2 2 5 2 7" xfId="32213" xr:uid="{07754290-E805-465B-A796-913E48C037E4}"/>
    <cellStyle name="Normal 6 2 2 2 2 4 2 2 5 2 7 2" xfId="32214" xr:uid="{66738A91-6EAC-47A6-82FE-05F47158674D}"/>
    <cellStyle name="Normal 6 2 2 2 2 4 2 2 5 2 8" xfId="32215" xr:uid="{7A1734E2-1F47-4D38-823A-0F6BB02DD7D0}"/>
    <cellStyle name="Normal 6 2 2 2 2 4 2 2 5 3" xfId="32216" xr:uid="{8F32075B-1095-46AB-917B-AE6F8768B65C}"/>
    <cellStyle name="Normal 6 2 2 2 2 4 2 2 5 3 2" xfId="32217" xr:uid="{031981E8-B1F2-4645-A3C5-0E58DAC92D6A}"/>
    <cellStyle name="Normal 6 2 2 2 2 4 2 2 5 3 2 2" xfId="32218" xr:uid="{5797DDBA-B416-4FE6-9F15-9D237DAC8A3F}"/>
    <cellStyle name="Normal 6 2 2 2 2 4 2 2 5 3 2 2 2" xfId="32219" xr:uid="{D845A701-84C1-4150-AF1E-E18C1250741E}"/>
    <cellStyle name="Normal 6 2 2 2 2 4 2 2 5 3 2 3" xfId="32220" xr:uid="{B4A777DA-A727-4B2A-8CEE-820A1E4A6ABB}"/>
    <cellStyle name="Normal 6 2 2 2 2 4 2 2 5 3 3" xfId="32221" xr:uid="{FA6E7A79-48D5-43C2-8033-A2F2DC33EC56}"/>
    <cellStyle name="Normal 6 2 2 2 2 4 2 2 5 4" xfId="32222" xr:uid="{A179FBC7-A471-493E-92C6-B1C01F138DD5}"/>
    <cellStyle name="Normal 6 2 2 2 2 4 2 2 5 4 2" xfId="32223" xr:uid="{9FEF32E2-9ACE-48FC-9047-80B04F95BD65}"/>
    <cellStyle name="Normal 6 2 2 2 2 4 2 2 5 5" xfId="32224" xr:uid="{C7992E8C-51E2-43D8-B561-218DEAD87B98}"/>
    <cellStyle name="Normal 6 2 2 2 2 4 2 2 5 5 2" xfId="32225" xr:uid="{B4B3C6AD-4A40-4D60-A797-87775236553E}"/>
    <cellStyle name="Normal 6 2 2 2 2 4 2 2 5 6" xfId="32226" xr:uid="{3EA455EB-5D5B-4946-85F4-E7063B2B1945}"/>
    <cellStyle name="Normal 6 2 2 2 2 4 2 2 5 6 2" xfId="32227" xr:uid="{1FAC87F9-0610-4766-BB93-0A95A562944B}"/>
    <cellStyle name="Normal 6 2 2 2 2 4 2 2 5 7" xfId="32228" xr:uid="{F926F9FA-AF44-4A89-92B5-1FC866CC6938}"/>
    <cellStyle name="Normal 6 2 2 2 2 4 2 2 5 7 2" xfId="32229" xr:uid="{3C408A20-2B5E-4E51-A772-4B1F32A377CF}"/>
    <cellStyle name="Normal 6 2 2 2 2 4 2 2 5 8" xfId="32230" xr:uid="{61894D6F-604B-4536-B66C-F099C940313F}"/>
    <cellStyle name="Normal 6 2 2 2 2 4 2 2 6" xfId="32231" xr:uid="{5F10F6D7-81EA-4DF5-9A35-6E67FEDF4CC7}"/>
    <cellStyle name="Normal 6 2 2 2 2 4 2 2 6 2" xfId="32232" xr:uid="{36D80EB8-7868-45FF-A548-E063B548BA88}"/>
    <cellStyle name="Normal 6 2 2 2 2 4 2 2 6 2 2" xfId="32233" xr:uid="{718DC194-0A2B-4D27-9B73-E9304F5C400F}"/>
    <cellStyle name="Normal 6 2 2 2 2 4 2 2 6 2 2 2" xfId="32234" xr:uid="{329866FE-AB7E-4D1D-9414-D36E2ED99CB9}"/>
    <cellStyle name="Normal 6 2 2 2 2 4 2 2 6 2 3" xfId="32235" xr:uid="{F9BBBF21-14CE-42F9-B30A-D0D61EDFFD95}"/>
    <cellStyle name="Normal 6 2 2 2 2 4 2 2 6 3" xfId="32236" xr:uid="{303B167D-BEB2-47A6-B70F-0D86944F73B0}"/>
    <cellStyle name="Normal 6 2 2 2 2 4 2 2 7" xfId="32237" xr:uid="{EB55C45C-1E26-4966-9B02-167D4B480225}"/>
    <cellStyle name="Normal 6 2 2 2 2 4 2 2 7 2" xfId="32238" xr:uid="{F3299F93-16E3-4984-B41C-C4CF1A7B5D37}"/>
    <cellStyle name="Normal 6 2 2 2 2 4 2 2 8" xfId="32239" xr:uid="{B9C3E93F-ABDE-456A-B1F7-940F280B7C1B}"/>
    <cellStyle name="Normal 6 2 2 2 2 4 2 2 8 2" xfId="32240" xr:uid="{6305B350-56DA-4114-8EB2-64E56FCBDC13}"/>
    <cellStyle name="Normal 6 2 2 2 2 4 2 2 9" xfId="32241" xr:uid="{0A747A36-98A5-414B-9718-8064951F1059}"/>
    <cellStyle name="Normal 6 2 2 2 2 4 2 2 9 2" xfId="32242" xr:uid="{52832025-BA4E-497E-BF16-CDD276F2279D}"/>
    <cellStyle name="Normal 6 2 2 2 2 4 2 3" xfId="32243" xr:uid="{575113FB-59AA-49EE-B751-B64456F254C5}"/>
    <cellStyle name="Normal 6 2 2 2 2 4 2 3 2" xfId="32244" xr:uid="{1DC5D83C-9893-43B5-86BA-10FB8E76128B}"/>
    <cellStyle name="Normal 6 2 2 2 2 4 2 3 2 2" xfId="32245" xr:uid="{C7072EA1-97FE-44CB-8ABF-31DB5E2C5F4F}"/>
    <cellStyle name="Normal 6 2 2 2 2 4 2 3 2 2 2" xfId="32246" xr:uid="{527F72BF-871C-437B-A7C4-3D7D5D2AD1F3}"/>
    <cellStyle name="Normal 6 2 2 2 2 4 2 3 2 2 2 2" xfId="32247" xr:uid="{BB1F5F1A-5B79-4855-ABC2-6BB4A6A3E0D9}"/>
    <cellStyle name="Normal 6 2 2 2 2 4 2 3 2 2 2 2 2" xfId="32248" xr:uid="{68699A87-E711-44BE-9185-D9861D999651}"/>
    <cellStyle name="Normal 6 2 2 2 2 4 2 3 2 2 2 2 2 2" xfId="32249" xr:uid="{69EBD0C6-16B5-442A-B7C4-38894BA20316}"/>
    <cellStyle name="Normal 6 2 2 2 2 4 2 3 2 2 2 2 2 2 2" xfId="32250" xr:uid="{F5521D3B-0ED2-428F-B202-B9CB9E918351}"/>
    <cellStyle name="Normal 6 2 2 2 2 4 2 3 2 2 2 2 2 3" xfId="32251" xr:uid="{FC866C62-ACB3-453B-9A27-5E5A00FB9F79}"/>
    <cellStyle name="Normal 6 2 2 2 2 4 2 3 2 2 2 2 3" xfId="32252" xr:uid="{E5D27749-8DE5-4CEE-A46C-663B0D8C8C9A}"/>
    <cellStyle name="Normal 6 2 2 2 2 4 2 3 2 2 2 3" xfId="32253" xr:uid="{0D08213B-56CC-4FA9-8C9B-DCD1F3929E21}"/>
    <cellStyle name="Normal 6 2 2 2 2 4 2 3 2 2 2 3 2" xfId="32254" xr:uid="{7DB09CB9-DC22-42E3-B9F2-0903133CA141}"/>
    <cellStyle name="Normal 6 2 2 2 2 4 2 3 2 2 2 4" xfId="32255" xr:uid="{641A3334-977A-4798-B4A1-EDDD455BBD24}"/>
    <cellStyle name="Normal 6 2 2 2 2 4 2 3 2 2 2 4 2" xfId="32256" xr:uid="{EC928732-54BE-4AF3-AD5F-611CB61328F9}"/>
    <cellStyle name="Normal 6 2 2 2 2 4 2 3 2 2 2 5" xfId="32257" xr:uid="{58EF1A02-866F-45F4-9771-6CAA85CF33DF}"/>
    <cellStyle name="Normal 6 2 2 2 2 4 2 3 2 2 2 5 2" xfId="32258" xr:uid="{1A5D8803-5CCF-4001-A0F9-AFC33B4ECF20}"/>
    <cellStyle name="Normal 6 2 2 2 2 4 2 3 2 2 2 6" xfId="32259" xr:uid="{C3F8447E-7FDB-43F5-891F-DA195964A37C}"/>
    <cellStyle name="Normal 6 2 2 2 2 4 2 3 2 2 2 6 2" xfId="32260" xr:uid="{554B19FE-FC9E-40C4-AFCC-8389177F62D0}"/>
    <cellStyle name="Normal 6 2 2 2 2 4 2 3 2 2 2 7" xfId="32261" xr:uid="{6610039A-3797-4D07-801E-52A66CD8C538}"/>
    <cellStyle name="Normal 6 2 2 2 2 4 2 3 2 2 2 7 2" xfId="32262" xr:uid="{6409CABF-464C-4627-9D38-CC27656024AC}"/>
    <cellStyle name="Normal 6 2 2 2 2 4 2 3 2 2 2 8" xfId="32263" xr:uid="{AC9877A2-A9CB-4092-9E25-BB4A074B9666}"/>
    <cellStyle name="Normal 6 2 2 2 2 4 2 3 2 2 3" xfId="32264" xr:uid="{8C5683F2-5EA5-4B62-B789-EB3A28640005}"/>
    <cellStyle name="Normal 6 2 2 2 2 4 2 3 2 2 3 2" xfId="32265" xr:uid="{9D707EE9-CB93-4238-8ED4-7B08B833DA27}"/>
    <cellStyle name="Normal 6 2 2 2 2 4 2 3 2 2 3 2 2" xfId="32266" xr:uid="{426F7789-057A-4D73-8646-9EE971A0215E}"/>
    <cellStyle name="Normal 6 2 2 2 2 4 2 3 2 2 3 2 2 2" xfId="32267" xr:uid="{872D6E01-4B09-4FB4-92DD-764A3A0FABF3}"/>
    <cellStyle name="Normal 6 2 2 2 2 4 2 3 2 2 3 2 3" xfId="32268" xr:uid="{778C77F6-E7EF-4610-A2D8-03B69726C0EF}"/>
    <cellStyle name="Normal 6 2 2 2 2 4 2 3 2 2 3 3" xfId="32269" xr:uid="{D46017DD-ACE9-4FF1-B536-971D6E86632E}"/>
    <cellStyle name="Normal 6 2 2 2 2 4 2 3 2 2 4" xfId="32270" xr:uid="{6780B9DC-5CB9-432F-825D-1C7487B9FC82}"/>
    <cellStyle name="Normal 6 2 2 2 2 4 2 3 2 2 4 2" xfId="32271" xr:uid="{EEAF99FA-A06C-4406-AF38-BFAECB2A54B4}"/>
    <cellStyle name="Normal 6 2 2 2 2 4 2 3 2 2 5" xfId="32272" xr:uid="{3FFDC7EC-84FF-4FF4-ACF6-5DCA1BF630A5}"/>
    <cellStyle name="Normal 6 2 2 2 2 4 2 3 2 2 5 2" xfId="32273" xr:uid="{C12C9922-FB87-4D3A-93B0-5DB74D314D36}"/>
    <cellStyle name="Normal 6 2 2 2 2 4 2 3 2 2 6" xfId="32274" xr:uid="{D9DBBE0F-81F2-4349-B3EE-6CEBECE4EC45}"/>
    <cellStyle name="Normal 6 2 2 2 2 4 2 3 2 2 6 2" xfId="32275" xr:uid="{80564755-BA7E-4606-85CF-9B6A37C1D7CE}"/>
    <cellStyle name="Normal 6 2 2 2 2 4 2 3 2 2 7" xfId="32276" xr:uid="{195F6586-2C20-4E21-86E8-1A0709BE2420}"/>
    <cellStyle name="Normal 6 2 2 2 2 4 2 3 2 2 7 2" xfId="32277" xr:uid="{6A842D70-6447-42D8-AE2F-FCFD2779A5F9}"/>
    <cellStyle name="Normal 6 2 2 2 2 4 2 3 2 2 8" xfId="32278" xr:uid="{A3FF6E1C-AEF0-4C98-AF88-7C7BFE3F255F}"/>
    <cellStyle name="Normal 6 2 2 2 2 4 2 3 2 3" xfId="32279" xr:uid="{DD06D218-23C9-4B0C-8A5A-2C53BD74BDA9}"/>
    <cellStyle name="Normal 6 2 2 2 2 4 2 3 2 3 2" xfId="32280" xr:uid="{D6B39546-2D0D-4F90-979D-408514F969DC}"/>
    <cellStyle name="Normal 6 2 2 2 2 4 2 3 2 3 2 2" xfId="32281" xr:uid="{7CC6DAB9-57FB-4061-9BD5-1DCE2323B7B9}"/>
    <cellStyle name="Normal 6 2 2 2 2 4 2 3 2 3 2 2 2" xfId="32282" xr:uid="{6216F70A-7DD5-4BAF-BC9B-BCC623BF1D2D}"/>
    <cellStyle name="Normal 6 2 2 2 2 4 2 3 2 3 2 3" xfId="32283" xr:uid="{759548EC-79F3-4F24-BBD0-F486ED75FE6C}"/>
    <cellStyle name="Normal 6 2 2 2 2 4 2 3 2 3 3" xfId="32284" xr:uid="{B1F6B489-485E-46F1-B1C1-A995D33B49D3}"/>
    <cellStyle name="Normal 6 2 2 2 2 4 2 3 2 4" xfId="32285" xr:uid="{00C7952B-F64A-4D6D-B2D1-854A421FF72A}"/>
    <cellStyle name="Normal 6 2 2 2 2 4 2 3 2 4 2" xfId="32286" xr:uid="{A133A928-6670-493D-A2E7-B639042B52E5}"/>
    <cellStyle name="Normal 6 2 2 2 2 4 2 3 2 5" xfId="32287" xr:uid="{0C6DFF05-6B32-4211-B2AE-082402E131EB}"/>
    <cellStyle name="Normal 6 2 2 2 2 4 2 3 2 5 2" xfId="32288" xr:uid="{CF90874F-EE3C-49F6-8A29-9FF4EB23C8EB}"/>
    <cellStyle name="Normal 6 2 2 2 2 4 2 3 2 6" xfId="32289" xr:uid="{669E8E9D-8239-43BF-9ACF-CE3324259CD1}"/>
    <cellStyle name="Normal 6 2 2 2 2 4 2 3 2 6 2" xfId="32290" xr:uid="{1D3B4748-18DD-48A5-9186-9EFFD433E33B}"/>
    <cellStyle name="Normal 6 2 2 2 2 4 2 3 2 7" xfId="32291" xr:uid="{E9BB6963-FB1E-467E-A120-A033B2E33E08}"/>
    <cellStyle name="Normal 6 2 2 2 2 4 2 3 2 7 2" xfId="32292" xr:uid="{1FF8214A-6840-46EF-823F-1FDAF334AF86}"/>
    <cellStyle name="Normal 6 2 2 2 2 4 2 3 2 8" xfId="32293" xr:uid="{346739DE-F2D3-4A22-84E2-25332268D2DB}"/>
    <cellStyle name="Normal 6 2 2 2 2 4 2 3 2 8 2" xfId="32294" xr:uid="{6ADCC374-1947-46DB-9544-4310248FA03D}"/>
    <cellStyle name="Normal 6 2 2 2 2 4 2 3 2 9" xfId="32295" xr:uid="{B465F07D-0C20-4D2C-B2D6-750312E88B36}"/>
    <cellStyle name="Normal 6 2 2 2 2 4 2 3 3" xfId="32296" xr:uid="{D2750DA7-8179-4A4E-A611-064DAA0F406B}"/>
    <cellStyle name="Normal 6 2 2 2 2 4 2 3 3 2" xfId="32297" xr:uid="{AF92D3F6-5AD8-41CC-81EC-7AA27D71A1E8}"/>
    <cellStyle name="Normal 6 2 2 2 2 4 2 3 3 2 2" xfId="32298" xr:uid="{ABDF22DE-8314-483D-8837-7E32FDFE2BBC}"/>
    <cellStyle name="Normal 6 2 2 2 2 4 2 3 3 2 2 2" xfId="32299" xr:uid="{F1C4FABD-080E-49BE-B6FA-11412B09CFAB}"/>
    <cellStyle name="Normal 6 2 2 2 2 4 2 3 3 2 2 2 2" xfId="32300" xr:uid="{DC68765C-7758-4169-A81C-478610F903B5}"/>
    <cellStyle name="Normal 6 2 2 2 2 4 2 3 3 2 2 3" xfId="32301" xr:uid="{D5FFF5BF-3EAB-4BFA-9B91-EFF6A8D115C2}"/>
    <cellStyle name="Normal 6 2 2 2 2 4 2 3 3 2 3" xfId="32302" xr:uid="{AA1D4C09-26B5-423B-AC34-E072B2AFE990}"/>
    <cellStyle name="Normal 6 2 2 2 2 4 2 3 3 3" xfId="32303" xr:uid="{140E1234-64AB-43F4-B6E4-7A50F938618B}"/>
    <cellStyle name="Normal 6 2 2 2 2 4 2 3 3 3 2" xfId="32304" xr:uid="{D3A7D1AE-0DAE-4FD9-BCEA-409F14216B76}"/>
    <cellStyle name="Normal 6 2 2 2 2 4 2 3 3 4" xfId="32305" xr:uid="{675206FE-B414-4C32-82D4-EF778B637DF5}"/>
    <cellStyle name="Normal 6 2 2 2 2 4 2 3 3 4 2" xfId="32306" xr:uid="{916BEE57-0EB3-43D0-832E-83E7722A174E}"/>
    <cellStyle name="Normal 6 2 2 2 2 4 2 3 3 5" xfId="32307" xr:uid="{16156680-BDEC-4B87-AFBC-B2D8EBC44F60}"/>
    <cellStyle name="Normal 6 2 2 2 2 4 2 3 3 5 2" xfId="32308" xr:uid="{366017C9-580C-404E-AAC5-F0652274E2B8}"/>
    <cellStyle name="Normal 6 2 2 2 2 4 2 3 3 6" xfId="32309" xr:uid="{CD262916-AF0B-42AC-BC18-24A26BEDAB2A}"/>
    <cellStyle name="Normal 6 2 2 2 2 4 2 3 3 6 2" xfId="32310" xr:uid="{1E037154-FCD7-43C8-A757-CD3FB172A12B}"/>
    <cellStyle name="Normal 6 2 2 2 2 4 2 3 3 7" xfId="32311" xr:uid="{A95FA09C-2156-4DC4-8B5C-0184EC914946}"/>
    <cellStyle name="Normal 6 2 2 2 2 4 2 3 3 7 2" xfId="32312" xr:uid="{07D80403-A0D7-4B1B-A480-B95485B68FFC}"/>
    <cellStyle name="Normal 6 2 2 2 2 4 2 3 3 8" xfId="32313" xr:uid="{343B036C-70C4-4C6D-8910-8363885DA355}"/>
    <cellStyle name="Normal 6 2 2 2 2 4 2 3 4" xfId="32314" xr:uid="{4CC53A19-1701-46A0-9666-E01CC0AE3009}"/>
    <cellStyle name="Normal 6 2 2 2 2 4 2 3 4 2" xfId="32315" xr:uid="{B53F76E6-BA0A-4A2D-9E5E-AF571F1D4818}"/>
    <cellStyle name="Normal 6 2 2 2 2 4 2 3 4 2 2" xfId="32316" xr:uid="{E3542679-32F8-4FDE-B344-71180726C337}"/>
    <cellStyle name="Normal 6 2 2 2 2 4 2 3 4 2 2 2" xfId="32317" xr:uid="{7B9708D1-5DE6-40AF-92AA-13A1119F00E6}"/>
    <cellStyle name="Normal 6 2 2 2 2 4 2 3 4 2 3" xfId="32318" xr:uid="{12DF6096-89D3-46B7-BDE0-62D9989A8D92}"/>
    <cellStyle name="Normal 6 2 2 2 2 4 2 3 4 3" xfId="32319" xr:uid="{95EAF48F-F799-4D9A-A00D-28D87AE40C0A}"/>
    <cellStyle name="Normal 6 2 2 2 2 4 2 3 5" xfId="32320" xr:uid="{CE3C118A-BA67-4085-9D5F-1C1AC71140CA}"/>
    <cellStyle name="Normal 6 2 2 2 2 4 2 3 5 2" xfId="32321" xr:uid="{679F9675-58D7-403B-9511-FCBB23ABA270}"/>
    <cellStyle name="Normal 6 2 2 2 2 4 2 3 6" xfId="32322" xr:uid="{804FE1E1-EA66-441C-8233-A024644195CF}"/>
    <cellStyle name="Normal 6 2 2 2 2 4 2 3 6 2" xfId="32323" xr:uid="{15F3BA4D-CEC1-40A1-B5EA-E0DCFB4069CA}"/>
    <cellStyle name="Normal 6 2 2 2 2 4 2 3 7" xfId="32324" xr:uid="{72AB4690-5865-4B1D-AFD7-B507018B4136}"/>
    <cellStyle name="Normal 6 2 2 2 2 4 2 3 7 2" xfId="32325" xr:uid="{9A37F0BF-A500-44CA-AB39-6B2951C8AE40}"/>
    <cellStyle name="Normal 6 2 2 2 2 4 2 3 8" xfId="32326" xr:uid="{9D8BA199-FCA9-43A5-9654-52B3F40F9539}"/>
    <cellStyle name="Normal 6 2 2 2 2 4 2 3 8 2" xfId="32327" xr:uid="{87E7302E-E185-459C-AB30-AE24B7DB1457}"/>
    <cellStyle name="Normal 6 2 2 2 2 4 2 3 9" xfId="32328" xr:uid="{B54E04E6-5288-449B-AB88-F099C06323E2}"/>
    <cellStyle name="Normal 6 2 2 2 2 4 2 4" xfId="32329" xr:uid="{B7316EE3-AD90-48E6-8F00-70D2B731C162}"/>
    <cellStyle name="Normal 6 2 2 2 2 4 2 4 2" xfId="32330" xr:uid="{19FE3F91-3E9E-4521-8052-21DA5057B615}"/>
    <cellStyle name="Normal 6 2 2 2 2 4 2 5" xfId="32331" xr:uid="{B24E3D68-DB9E-455F-821C-B28EF58ADEA9}"/>
    <cellStyle name="Normal 6 2 2 2 2 4 2 5 2" xfId="32332" xr:uid="{1E537DAC-8D04-4DF0-9801-083A089D50CC}"/>
    <cellStyle name="Normal 6 2 2 2 2 4 2 6" xfId="32333" xr:uid="{94502CFA-F10A-4C3D-9C6A-96BB9AE83C8B}"/>
    <cellStyle name="Normal 6 2 2 2 2 4 2 6 2" xfId="32334" xr:uid="{694ACF7D-107E-4D1A-96C2-51C81293FDCE}"/>
    <cellStyle name="Normal 6 2 2 2 2 4 2 6 2 2" xfId="32335" xr:uid="{4EDEABF5-6777-416C-9B51-BD8955E32C0A}"/>
    <cellStyle name="Normal 6 2 2 2 2 4 2 6 2 2 2" xfId="32336" xr:uid="{436432F3-84FF-48F5-B686-49BEC00DFA41}"/>
    <cellStyle name="Normal 6 2 2 2 2 4 2 6 2 2 2 2" xfId="32337" xr:uid="{BE9C859B-AD69-4983-80B4-01A461F93B16}"/>
    <cellStyle name="Normal 6 2 2 2 2 4 2 6 2 2 2 2 2" xfId="32338" xr:uid="{20CC1256-1653-4579-9E4E-34CDF6A32479}"/>
    <cellStyle name="Normal 6 2 2 2 2 4 2 6 2 2 2 3" xfId="32339" xr:uid="{36F9619E-AAEB-4F3A-9281-FE56BFFBE144}"/>
    <cellStyle name="Normal 6 2 2 2 2 4 2 6 2 2 3" xfId="32340" xr:uid="{1B0D711A-BC58-4610-B422-AB11B9D21E94}"/>
    <cellStyle name="Normal 6 2 2 2 2 4 2 6 2 3" xfId="32341" xr:uid="{FB7B50A2-2BDE-4539-BFA2-61728F8FB36A}"/>
    <cellStyle name="Normal 6 2 2 2 2 4 2 6 2 3 2" xfId="32342" xr:uid="{12767036-0D28-444E-BC1C-17988954E93B}"/>
    <cellStyle name="Normal 6 2 2 2 2 4 2 6 2 4" xfId="32343" xr:uid="{6561F298-9954-47E9-A124-5BF146C96FA5}"/>
    <cellStyle name="Normal 6 2 2 2 2 4 2 6 2 4 2" xfId="32344" xr:uid="{5EF37B1F-2901-44C7-9FA3-BC4C8080493D}"/>
    <cellStyle name="Normal 6 2 2 2 2 4 2 6 2 5" xfId="32345" xr:uid="{58B39FFC-F760-47EB-87D0-52AB367CF086}"/>
    <cellStyle name="Normal 6 2 2 2 2 4 2 6 2 5 2" xfId="32346" xr:uid="{B8DBAE4D-DB8F-4AE2-82A5-99ABB935FB2B}"/>
    <cellStyle name="Normal 6 2 2 2 2 4 2 6 2 6" xfId="32347" xr:uid="{6FEC1086-3C09-40B3-9D32-40C444D3802E}"/>
    <cellStyle name="Normal 6 2 2 2 2 4 2 6 2 6 2" xfId="32348" xr:uid="{6B05BEA5-3D72-4B73-88BD-81BD4BD54EEC}"/>
    <cellStyle name="Normal 6 2 2 2 2 4 2 6 2 7" xfId="32349" xr:uid="{4130887E-787B-45B2-98DA-5BF4C4B713D6}"/>
    <cellStyle name="Normal 6 2 2 2 2 4 2 6 2 7 2" xfId="32350" xr:uid="{EC8B075D-4512-4357-A41C-E3F6B394D77B}"/>
    <cellStyle name="Normal 6 2 2 2 2 4 2 6 2 8" xfId="32351" xr:uid="{D3E993C3-08F0-4C6D-891C-01C11699EA0A}"/>
    <cellStyle name="Normal 6 2 2 2 2 4 2 6 3" xfId="32352" xr:uid="{521FDBCD-6F00-4FA5-8EE0-617584486FA3}"/>
    <cellStyle name="Normal 6 2 2 2 2 4 2 6 3 2" xfId="32353" xr:uid="{47F7557E-05CB-4386-92FA-2E3C999BFED3}"/>
    <cellStyle name="Normal 6 2 2 2 2 4 2 6 3 2 2" xfId="32354" xr:uid="{FA2F1931-7279-4FCA-BC28-2A1EC69CFDAF}"/>
    <cellStyle name="Normal 6 2 2 2 2 4 2 6 3 2 2 2" xfId="32355" xr:uid="{24FCCBBE-DBFB-484B-8E22-765E045B745A}"/>
    <cellStyle name="Normal 6 2 2 2 2 4 2 6 3 2 3" xfId="32356" xr:uid="{60BF65D8-29C0-41CC-8B01-6630F8AD88ED}"/>
    <cellStyle name="Normal 6 2 2 2 2 4 2 6 3 3" xfId="32357" xr:uid="{E23608CF-ABBC-4F25-8DC4-ED8F889BE35E}"/>
    <cellStyle name="Normal 6 2 2 2 2 4 2 6 4" xfId="32358" xr:uid="{B7024451-F80F-4D3C-8D16-EFA062852673}"/>
    <cellStyle name="Normal 6 2 2 2 2 4 2 6 4 2" xfId="32359" xr:uid="{8F65C872-012D-4266-A210-5E633A513E94}"/>
    <cellStyle name="Normal 6 2 2 2 2 4 2 6 5" xfId="32360" xr:uid="{CF86C6B1-A89A-4197-AFBF-6A41A4BBA2CC}"/>
    <cellStyle name="Normal 6 2 2 2 2 4 2 6 5 2" xfId="32361" xr:uid="{36206215-CF6D-4713-A24B-060FD95736BE}"/>
    <cellStyle name="Normal 6 2 2 2 2 4 2 6 6" xfId="32362" xr:uid="{B3148F73-2C7E-40E1-AB91-1EEA397B9F8B}"/>
    <cellStyle name="Normal 6 2 2 2 2 4 2 6 6 2" xfId="32363" xr:uid="{EE7E8129-F83E-4169-91FD-EE7FB1362A99}"/>
    <cellStyle name="Normal 6 2 2 2 2 4 2 6 7" xfId="32364" xr:uid="{73A14359-DEB3-45ED-ADA1-335B24224859}"/>
    <cellStyle name="Normal 6 2 2 2 2 4 2 6 7 2" xfId="32365" xr:uid="{CAEB2210-35D6-4DDE-8905-16D3AFEDC5EA}"/>
    <cellStyle name="Normal 6 2 2 2 2 4 2 6 8" xfId="32366" xr:uid="{6E19C372-ADEC-4050-B7C0-F4687C8A3CC0}"/>
    <cellStyle name="Normal 6 2 2 2 2 4 2 7" xfId="32367" xr:uid="{0F66381E-D56D-4858-96B1-7B5578E08C63}"/>
    <cellStyle name="Normal 6 2 2 2 2 4 2 7 2" xfId="32368" xr:uid="{B2218B59-EC57-4936-BE3F-56146F3A942F}"/>
    <cellStyle name="Normal 6 2 2 2 2 4 2 7 2 2" xfId="32369" xr:uid="{09B09D95-A4F3-41A0-8C97-EA9464E8EE44}"/>
    <cellStyle name="Normal 6 2 2 2 2 4 2 7 2 2 2" xfId="32370" xr:uid="{A5659F46-0E4B-4216-BFC1-631B95A57477}"/>
    <cellStyle name="Normal 6 2 2 2 2 4 2 7 2 3" xfId="32371" xr:uid="{FD4A2C54-AEB3-41BC-92C6-A088350D529E}"/>
    <cellStyle name="Normal 6 2 2 2 2 4 2 7 3" xfId="32372" xr:uid="{D1BCC8D2-DB0F-4ADF-B146-326BFB78179F}"/>
    <cellStyle name="Normal 6 2 2 2 2 4 2 8" xfId="32373" xr:uid="{751BAF55-C5D8-4018-AECF-D936899C1FF5}"/>
    <cellStyle name="Normal 6 2 2 2 2 4 2 8 2" xfId="32374" xr:uid="{D56F4D5F-F589-4878-AE27-B2D543DC4ABB}"/>
    <cellStyle name="Normal 6 2 2 2 2 4 2 9" xfId="32375" xr:uid="{48C4EC31-63EB-404D-AD70-44F87ABC62B0}"/>
    <cellStyle name="Normal 6 2 2 2 2 4 2 9 2" xfId="32376" xr:uid="{A85FF914-1A9B-4A2F-AF2E-D74D2759C290}"/>
    <cellStyle name="Normal 6 2 2 2 2 4 3" xfId="32377" xr:uid="{FCF91F1C-A1C6-487D-A116-9EB9E45393CA}"/>
    <cellStyle name="Normal 6 2 2 2 2 4 3 10" xfId="32378" xr:uid="{324EE1F6-7C3E-4C3C-83F8-5ED2B6B8CE74}"/>
    <cellStyle name="Normal 6 2 2 2 2 4 3 10 2" xfId="32379" xr:uid="{3C5448EC-3C7B-4834-BDFE-6315FC6C668F}"/>
    <cellStyle name="Normal 6 2 2 2 2 4 3 11" xfId="32380" xr:uid="{A77D155A-0DAC-471F-82A3-1CAD589EBAA4}"/>
    <cellStyle name="Normal 6 2 2 2 2 4 3 11 2" xfId="32381" xr:uid="{37111CDA-20FA-44CB-B582-3F02210AECBB}"/>
    <cellStyle name="Normal 6 2 2 2 2 4 3 12" xfId="32382" xr:uid="{C9C17EA8-34A3-4A0A-A00C-DDAD70BE3040}"/>
    <cellStyle name="Normal 6 2 2 2 2 4 3 2" xfId="32383" xr:uid="{473A72A5-FDDA-4E78-905D-A3D31F63DA9C}"/>
    <cellStyle name="Normal 6 2 2 2 2 4 3 2 2" xfId="32384" xr:uid="{1D47DD5D-5D53-4C22-A882-4CD29859AFD0}"/>
    <cellStyle name="Normal 6 2 2 2 2 4 3 2 2 2" xfId="32385" xr:uid="{49231E39-92BA-4ABF-B5EA-D98CB45F5299}"/>
    <cellStyle name="Normal 6 2 2 2 2 4 3 2 2 2 2" xfId="32386" xr:uid="{F4B37C26-36D9-4CBF-B69C-4AAE4422204D}"/>
    <cellStyle name="Normal 6 2 2 2 2 4 3 2 2 2 2 2" xfId="32387" xr:uid="{AB36520E-5232-4FC9-9795-2A6B3D1B3E40}"/>
    <cellStyle name="Normal 6 2 2 2 2 4 3 2 2 2 2 2 2" xfId="32388" xr:uid="{151D9360-2B2A-4B1B-9867-8076893E88B4}"/>
    <cellStyle name="Normal 6 2 2 2 2 4 3 2 2 2 2 2 2 2" xfId="32389" xr:uid="{BE7405A7-0F3D-4215-8761-8B49A952D74E}"/>
    <cellStyle name="Normal 6 2 2 2 2 4 3 2 2 2 2 2 2 2 2" xfId="32390" xr:uid="{D0E2FFEA-04B5-4532-81DB-92C2377FEF5F}"/>
    <cellStyle name="Normal 6 2 2 2 2 4 3 2 2 2 2 2 2 3" xfId="32391" xr:uid="{6BD628DC-367F-4FEF-9BAF-6F3DC4F6D7A8}"/>
    <cellStyle name="Normal 6 2 2 2 2 4 3 2 2 2 2 2 3" xfId="32392" xr:uid="{8A1FCE10-CB17-4BB4-B100-CE5CB2869162}"/>
    <cellStyle name="Normal 6 2 2 2 2 4 3 2 2 2 2 3" xfId="32393" xr:uid="{A7BB6C2C-0870-4EA9-AA86-A59C0EE9AACD}"/>
    <cellStyle name="Normal 6 2 2 2 2 4 3 2 2 2 2 3 2" xfId="32394" xr:uid="{A4584033-2DCE-4329-99AB-48CB16F3D23D}"/>
    <cellStyle name="Normal 6 2 2 2 2 4 3 2 2 2 2 4" xfId="32395" xr:uid="{BAB1D358-7303-4C1D-B9F8-0365675BE45A}"/>
    <cellStyle name="Normal 6 2 2 2 2 4 3 2 2 2 2 4 2" xfId="32396" xr:uid="{43B8F5AC-41E7-49F1-AA94-490B409FBD2D}"/>
    <cellStyle name="Normal 6 2 2 2 2 4 3 2 2 2 2 5" xfId="32397" xr:uid="{40E94B1B-BE58-4A63-80A5-5FC8D0738CF1}"/>
    <cellStyle name="Normal 6 2 2 2 2 4 3 2 2 2 2 5 2" xfId="32398" xr:uid="{7E5A105D-4373-4987-88DC-2AA77056EB5D}"/>
    <cellStyle name="Normal 6 2 2 2 2 4 3 2 2 2 2 6" xfId="32399" xr:uid="{F06C503D-5F74-4BE4-A2DB-796E6948DC66}"/>
    <cellStyle name="Normal 6 2 2 2 2 4 3 2 2 2 2 6 2" xfId="32400" xr:uid="{A10CA786-BB49-41A6-86DD-8BFD06E4C161}"/>
    <cellStyle name="Normal 6 2 2 2 2 4 3 2 2 2 2 7" xfId="32401" xr:uid="{D92A6549-C22D-4AA8-9DE4-D98A3C7E2F55}"/>
    <cellStyle name="Normal 6 2 2 2 2 4 3 2 2 2 2 7 2" xfId="32402" xr:uid="{AB3B3017-B34A-4261-AC75-82C1F8B73288}"/>
    <cellStyle name="Normal 6 2 2 2 2 4 3 2 2 2 2 8" xfId="32403" xr:uid="{AD66DF58-E19B-4B35-8480-FEBADB5EE9AC}"/>
    <cellStyle name="Normal 6 2 2 2 2 4 3 2 2 2 3" xfId="32404" xr:uid="{8BF2AA1D-B5C8-427A-BE13-A81DBA223C9A}"/>
    <cellStyle name="Normal 6 2 2 2 2 4 3 2 2 2 3 2" xfId="32405" xr:uid="{4C5DF618-EA0A-42A2-9DA4-FA5761222C0D}"/>
    <cellStyle name="Normal 6 2 2 2 2 4 3 2 2 2 3 2 2" xfId="32406" xr:uid="{F621AF7F-2578-4305-98E8-C054ADB0F0FA}"/>
    <cellStyle name="Normal 6 2 2 2 2 4 3 2 2 2 3 2 2 2" xfId="32407" xr:uid="{8401F94E-C019-4E23-A087-FBE51E7BCB9D}"/>
    <cellStyle name="Normal 6 2 2 2 2 4 3 2 2 2 3 2 3" xfId="32408" xr:uid="{D9F9D3EF-017B-4B08-8C4E-955975874806}"/>
    <cellStyle name="Normal 6 2 2 2 2 4 3 2 2 2 3 3" xfId="32409" xr:uid="{100F680D-BBA1-4D44-B028-20FC35E76030}"/>
    <cellStyle name="Normal 6 2 2 2 2 4 3 2 2 2 4" xfId="32410" xr:uid="{C55F729D-A4E9-4A4C-9A80-167169B23CE1}"/>
    <cellStyle name="Normal 6 2 2 2 2 4 3 2 2 2 4 2" xfId="32411" xr:uid="{C06C6080-86C6-427A-9409-DDD3EA54E4E7}"/>
    <cellStyle name="Normal 6 2 2 2 2 4 3 2 2 2 5" xfId="32412" xr:uid="{57BDBA25-498A-44AA-AEE1-65541E905341}"/>
    <cellStyle name="Normal 6 2 2 2 2 4 3 2 2 2 5 2" xfId="32413" xr:uid="{7EC35D9A-B770-4E3B-AECA-6C9CBD159771}"/>
    <cellStyle name="Normal 6 2 2 2 2 4 3 2 2 2 6" xfId="32414" xr:uid="{52187401-6758-4E81-99CA-03DCFBF02BF4}"/>
    <cellStyle name="Normal 6 2 2 2 2 4 3 2 2 2 6 2" xfId="32415" xr:uid="{58CC003A-2DA3-42DC-8BCF-45289DA00FBC}"/>
    <cellStyle name="Normal 6 2 2 2 2 4 3 2 2 2 7" xfId="32416" xr:uid="{F5F59A7E-1ED0-4420-84DA-9CD062449EAF}"/>
    <cellStyle name="Normal 6 2 2 2 2 4 3 2 2 2 7 2" xfId="32417" xr:uid="{E1366E69-EC62-4009-94B1-098080B7D269}"/>
    <cellStyle name="Normal 6 2 2 2 2 4 3 2 2 2 8" xfId="32418" xr:uid="{68F088C3-ADBF-4FC8-9977-507598781396}"/>
    <cellStyle name="Normal 6 2 2 2 2 4 3 2 2 3" xfId="32419" xr:uid="{92FE290D-BBBE-44C2-834A-5BF4D5FB4446}"/>
    <cellStyle name="Normal 6 2 2 2 2 4 3 2 2 3 2" xfId="32420" xr:uid="{EFB86EBB-C1B0-4564-9914-4AD043222A3F}"/>
    <cellStyle name="Normal 6 2 2 2 2 4 3 2 2 3 2 2" xfId="32421" xr:uid="{01BC6ACC-43FB-4BDB-9AD7-87DA5B7CD070}"/>
    <cellStyle name="Normal 6 2 2 2 2 4 3 2 2 3 2 2 2" xfId="32422" xr:uid="{1C17CC95-68BC-4D2A-B535-C08DE74BEA2A}"/>
    <cellStyle name="Normal 6 2 2 2 2 4 3 2 2 3 2 3" xfId="32423" xr:uid="{E6515245-1BB4-4ECC-B2D2-CE5A02AD7F07}"/>
    <cellStyle name="Normal 6 2 2 2 2 4 3 2 2 3 3" xfId="32424" xr:uid="{5E1066E8-99A3-415C-9B42-73A763EA9180}"/>
    <cellStyle name="Normal 6 2 2 2 2 4 3 2 2 4" xfId="32425" xr:uid="{687BDCB1-1557-42B3-A7F1-1EA39164E454}"/>
    <cellStyle name="Normal 6 2 2 2 2 4 3 2 2 4 2" xfId="32426" xr:uid="{4D0CB82C-17DF-4E14-81C1-675AAC472E65}"/>
    <cellStyle name="Normal 6 2 2 2 2 4 3 2 2 5" xfId="32427" xr:uid="{77E28830-33E4-4A27-AAD0-67A912749F7B}"/>
    <cellStyle name="Normal 6 2 2 2 2 4 3 2 2 5 2" xfId="32428" xr:uid="{310D7ACF-5A7F-4830-9946-8A70B3B74B30}"/>
    <cellStyle name="Normal 6 2 2 2 2 4 3 2 2 6" xfId="32429" xr:uid="{738927A1-E367-488D-B7D7-FC9E2D686952}"/>
    <cellStyle name="Normal 6 2 2 2 2 4 3 2 2 6 2" xfId="32430" xr:uid="{1019558A-B995-4B4E-95F6-7F4EFBF462E9}"/>
    <cellStyle name="Normal 6 2 2 2 2 4 3 2 2 7" xfId="32431" xr:uid="{ACDEA138-D5A7-46F7-8978-9C7314FCDD01}"/>
    <cellStyle name="Normal 6 2 2 2 2 4 3 2 2 7 2" xfId="32432" xr:uid="{978EF302-2C7B-4D9B-A05A-D510524BF14F}"/>
    <cellStyle name="Normal 6 2 2 2 2 4 3 2 2 8" xfId="32433" xr:uid="{EB062253-3CE3-4073-9B16-E45A30A1E78C}"/>
    <cellStyle name="Normal 6 2 2 2 2 4 3 2 2 8 2" xfId="32434" xr:uid="{37A41A0D-7B32-4C45-A8AB-A28F282D5AD8}"/>
    <cellStyle name="Normal 6 2 2 2 2 4 3 2 2 9" xfId="32435" xr:uid="{E10B9034-37F6-4C91-BEFE-5CA5D449A047}"/>
    <cellStyle name="Normal 6 2 2 2 2 4 3 2 3" xfId="32436" xr:uid="{D4488AAB-6481-418B-993F-42B0F872E0FC}"/>
    <cellStyle name="Normal 6 2 2 2 2 4 3 2 3 2" xfId="32437" xr:uid="{AA5892DA-9B74-4822-AF0A-87860E84C8A3}"/>
    <cellStyle name="Normal 6 2 2 2 2 4 3 2 3 2 2" xfId="32438" xr:uid="{4F68E6FF-00F7-44FF-BC67-E7D9E5E30A1F}"/>
    <cellStyle name="Normal 6 2 2 2 2 4 3 2 3 2 2 2" xfId="32439" xr:uid="{5901908E-4B91-4419-A7F1-0B0BF883635A}"/>
    <cellStyle name="Normal 6 2 2 2 2 4 3 2 3 2 2 2 2" xfId="32440" xr:uid="{3C603929-1C2A-4B08-8625-C767DC7AD86C}"/>
    <cellStyle name="Normal 6 2 2 2 2 4 3 2 3 2 2 3" xfId="32441" xr:uid="{58EB06E9-E3FE-4161-A0BA-928BE9061533}"/>
    <cellStyle name="Normal 6 2 2 2 2 4 3 2 3 2 3" xfId="32442" xr:uid="{B78A03C3-9CB8-4998-8F09-3194F748C3D4}"/>
    <cellStyle name="Normal 6 2 2 2 2 4 3 2 3 3" xfId="32443" xr:uid="{0CC83548-1733-4B73-B7B9-5F00470867D7}"/>
    <cellStyle name="Normal 6 2 2 2 2 4 3 2 3 3 2" xfId="32444" xr:uid="{3895ADCF-1BAA-4969-9512-2DF3DF7412C5}"/>
    <cellStyle name="Normal 6 2 2 2 2 4 3 2 3 4" xfId="32445" xr:uid="{9B8698C2-9ED1-46EF-9D1A-D56709930554}"/>
    <cellStyle name="Normal 6 2 2 2 2 4 3 2 3 4 2" xfId="32446" xr:uid="{E46B244E-1B6F-48FB-86C2-224E2E1BBC4E}"/>
    <cellStyle name="Normal 6 2 2 2 2 4 3 2 3 5" xfId="32447" xr:uid="{D4C1F3D9-45C0-423F-B564-6DC0F76E2598}"/>
    <cellStyle name="Normal 6 2 2 2 2 4 3 2 3 5 2" xfId="32448" xr:uid="{F3AA7DCF-FF36-4A2E-B29F-821595682771}"/>
    <cellStyle name="Normal 6 2 2 2 2 4 3 2 3 6" xfId="32449" xr:uid="{B863D838-031A-495C-9ED8-EF833C8C0167}"/>
    <cellStyle name="Normal 6 2 2 2 2 4 3 2 3 6 2" xfId="32450" xr:uid="{5FCC89A7-4D4B-48CA-95CC-0207F14956AD}"/>
    <cellStyle name="Normal 6 2 2 2 2 4 3 2 3 7" xfId="32451" xr:uid="{6D9488DF-5426-4C11-9AF9-CD503D553FE5}"/>
    <cellStyle name="Normal 6 2 2 2 2 4 3 2 3 7 2" xfId="32452" xr:uid="{E0DF6006-6773-4F8D-A8C3-28140FA539DB}"/>
    <cellStyle name="Normal 6 2 2 2 2 4 3 2 3 8" xfId="32453" xr:uid="{3A82AD94-1543-4C8C-B688-192722B429CB}"/>
    <cellStyle name="Normal 6 2 2 2 2 4 3 2 4" xfId="32454" xr:uid="{89E69358-6EF8-481A-97CD-F4582362420D}"/>
    <cellStyle name="Normal 6 2 2 2 2 4 3 2 4 2" xfId="32455" xr:uid="{9CB19EA2-11F1-4B4C-996D-A97EF4D315BA}"/>
    <cellStyle name="Normal 6 2 2 2 2 4 3 2 4 2 2" xfId="32456" xr:uid="{73E02739-1461-4917-B600-74F278394EC4}"/>
    <cellStyle name="Normal 6 2 2 2 2 4 3 2 4 2 2 2" xfId="32457" xr:uid="{DF4F5B50-DAE0-4376-8DCD-AC6A58FB1E5F}"/>
    <cellStyle name="Normal 6 2 2 2 2 4 3 2 4 2 3" xfId="32458" xr:uid="{C19AD059-9539-495D-9881-86D8EADA0D74}"/>
    <cellStyle name="Normal 6 2 2 2 2 4 3 2 4 3" xfId="32459" xr:uid="{D3A31B53-183F-4C07-AB44-4472F37CF982}"/>
    <cellStyle name="Normal 6 2 2 2 2 4 3 2 5" xfId="32460" xr:uid="{7D3E7F45-BF9B-4DE9-8732-B5A0152DD328}"/>
    <cellStyle name="Normal 6 2 2 2 2 4 3 2 5 2" xfId="32461" xr:uid="{24B9D787-CF24-4875-A2F2-DD7CDB8F5286}"/>
    <cellStyle name="Normal 6 2 2 2 2 4 3 2 6" xfId="32462" xr:uid="{4A26C917-BCE7-40D2-AC4D-4AEF9C5B7BDE}"/>
    <cellStyle name="Normal 6 2 2 2 2 4 3 2 6 2" xfId="32463" xr:uid="{F17013F7-F845-4388-ACB8-E077C27A9730}"/>
    <cellStyle name="Normal 6 2 2 2 2 4 3 2 7" xfId="32464" xr:uid="{874FC9D8-91AC-44CF-A1D9-E4A7935F9BE8}"/>
    <cellStyle name="Normal 6 2 2 2 2 4 3 2 7 2" xfId="32465" xr:uid="{710BD2BB-D160-41A2-8AE0-709736BDF5A3}"/>
    <cellStyle name="Normal 6 2 2 2 2 4 3 2 8" xfId="32466" xr:uid="{4C3F0BDC-5249-4C38-AE22-1EC8C60827AB}"/>
    <cellStyle name="Normal 6 2 2 2 2 4 3 2 8 2" xfId="32467" xr:uid="{7B232BCC-71D3-4569-8AC6-59548EF7FB09}"/>
    <cellStyle name="Normal 6 2 2 2 2 4 3 2 9" xfId="32468" xr:uid="{580CA8FA-9486-445C-82FD-DD85A88A7073}"/>
    <cellStyle name="Normal 6 2 2 2 2 4 3 3" xfId="32469" xr:uid="{A3CB3AE5-3292-45A3-8942-2129D9CD97B2}"/>
    <cellStyle name="Normal 6 2 2 2 2 4 3 3 2" xfId="32470" xr:uid="{FD01376A-EA0F-4CED-95B5-82DF74B7D6C4}"/>
    <cellStyle name="Normal 6 2 2 2 2 4 3 4" xfId="32471" xr:uid="{44BE00A6-9BC7-46CB-B322-22A39E34CF4E}"/>
    <cellStyle name="Normal 6 2 2 2 2 4 3 4 2" xfId="32472" xr:uid="{174D2DDB-C830-4CB7-8FD6-7788F3BBBADD}"/>
    <cellStyle name="Normal 6 2 2 2 2 4 3 5" xfId="32473" xr:uid="{29CE722B-C5F8-4FC6-A272-457CA722E0E6}"/>
    <cellStyle name="Normal 6 2 2 2 2 4 3 5 2" xfId="32474" xr:uid="{6AD94D1A-14E2-4FEC-980B-517FE6DA4953}"/>
    <cellStyle name="Normal 6 2 2 2 2 4 3 5 2 2" xfId="32475" xr:uid="{A6D7C315-A679-405E-91B6-31F57CCB81B6}"/>
    <cellStyle name="Normal 6 2 2 2 2 4 3 5 2 2 2" xfId="32476" xr:uid="{93E535FC-EC21-4A7B-8BB8-725468C9CFF8}"/>
    <cellStyle name="Normal 6 2 2 2 2 4 3 5 2 2 2 2" xfId="32477" xr:uid="{BC2EC2F2-8606-4E67-BE52-83DAF42F2B7F}"/>
    <cellStyle name="Normal 6 2 2 2 2 4 3 5 2 2 2 2 2" xfId="32478" xr:uid="{3AE94CE7-95F4-4E75-A2FF-0667CFB45010}"/>
    <cellStyle name="Normal 6 2 2 2 2 4 3 5 2 2 2 3" xfId="32479" xr:uid="{247CFA60-9924-4A97-B06F-9AB8273D398F}"/>
    <cellStyle name="Normal 6 2 2 2 2 4 3 5 2 2 3" xfId="32480" xr:uid="{5A90E2AA-ADE5-439C-89C0-0D7D3BA9DB70}"/>
    <cellStyle name="Normal 6 2 2 2 2 4 3 5 2 3" xfId="32481" xr:uid="{67C5853C-F463-4902-839C-33E747D155EC}"/>
    <cellStyle name="Normal 6 2 2 2 2 4 3 5 2 3 2" xfId="32482" xr:uid="{15834E5F-0110-4FA2-B045-6CDC3873884D}"/>
    <cellStyle name="Normal 6 2 2 2 2 4 3 5 2 4" xfId="32483" xr:uid="{69ACF06B-DF71-4484-96FF-9949BFD7F6AA}"/>
    <cellStyle name="Normal 6 2 2 2 2 4 3 5 2 4 2" xfId="32484" xr:uid="{4EF5A33A-660F-4BED-8712-EB94DF78060D}"/>
    <cellStyle name="Normal 6 2 2 2 2 4 3 5 2 5" xfId="32485" xr:uid="{B173DDCB-DBD3-4880-8D24-FFF0DA765016}"/>
    <cellStyle name="Normal 6 2 2 2 2 4 3 5 2 5 2" xfId="32486" xr:uid="{34558C16-2536-46ED-9F08-5799602785EF}"/>
    <cellStyle name="Normal 6 2 2 2 2 4 3 5 2 6" xfId="32487" xr:uid="{4C7EE677-4EA6-47D1-AF67-9A0175DFFE0A}"/>
    <cellStyle name="Normal 6 2 2 2 2 4 3 5 2 6 2" xfId="32488" xr:uid="{60F6CE5A-58A9-4AAE-8306-AFD81FDC7704}"/>
    <cellStyle name="Normal 6 2 2 2 2 4 3 5 2 7" xfId="32489" xr:uid="{EC42734E-50C7-4CEB-9099-F02357DD914D}"/>
    <cellStyle name="Normal 6 2 2 2 2 4 3 5 2 7 2" xfId="32490" xr:uid="{7441E2A0-43C1-40A3-829A-9382811F37EB}"/>
    <cellStyle name="Normal 6 2 2 2 2 4 3 5 2 8" xfId="32491" xr:uid="{8B41AEA9-6C54-402A-AB4D-80DFB7559FEF}"/>
    <cellStyle name="Normal 6 2 2 2 2 4 3 5 3" xfId="32492" xr:uid="{0F84D324-F896-4D13-9A7A-5FD6015ACD1F}"/>
    <cellStyle name="Normal 6 2 2 2 2 4 3 5 3 2" xfId="32493" xr:uid="{C941B4E8-BBA8-42A5-B3DE-8AF2A1E9D562}"/>
    <cellStyle name="Normal 6 2 2 2 2 4 3 5 3 2 2" xfId="32494" xr:uid="{E33262C5-E375-43A6-8AB8-669F9523BB98}"/>
    <cellStyle name="Normal 6 2 2 2 2 4 3 5 3 2 2 2" xfId="32495" xr:uid="{E8822ADA-5EF6-475D-9431-EFF37A26CC76}"/>
    <cellStyle name="Normal 6 2 2 2 2 4 3 5 3 2 3" xfId="32496" xr:uid="{615094D2-CFEE-4737-ACEB-0423F17247B7}"/>
    <cellStyle name="Normal 6 2 2 2 2 4 3 5 3 3" xfId="32497" xr:uid="{750DC175-2FA2-41C0-B273-1A490088A9B1}"/>
    <cellStyle name="Normal 6 2 2 2 2 4 3 5 4" xfId="32498" xr:uid="{E012F17B-5A2F-42D6-BA27-4AE96A942CE1}"/>
    <cellStyle name="Normal 6 2 2 2 2 4 3 5 4 2" xfId="32499" xr:uid="{1F650E36-C977-447A-8063-44E67A9766A9}"/>
    <cellStyle name="Normal 6 2 2 2 2 4 3 5 5" xfId="32500" xr:uid="{92696A28-1174-4EAF-AEAF-A331233FFBC8}"/>
    <cellStyle name="Normal 6 2 2 2 2 4 3 5 5 2" xfId="32501" xr:uid="{C2BC7B7B-C542-46E5-A5A7-F7D6A47BEA42}"/>
    <cellStyle name="Normal 6 2 2 2 2 4 3 5 6" xfId="32502" xr:uid="{9E6B671E-A947-4BE2-9569-4CB8E9AD276E}"/>
    <cellStyle name="Normal 6 2 2 2 2 4 3 5 6 2" xfId="32503" xr:uid="{6C338717-8FA9-4E2E-A2CC-F104E7AB5D58}"/>
    <cellStyle name="Normal 6 2 2 2 2 4 3 5 7" xfId="32504" xr:uid="{027A3F92-5D57-48F6-8C21-B91B061604CE}"/>
    <cellStyle name="Normal 6 2 2 2 2 4 3 5 7 2" xfId="32505" xr:uid="{05A34CA3-FE27-421B-8E6D-E5834AD011EE}"/>
    <cellStyle name="Normal 6 2 2 2 2 4 3 5 8" xfId="32506" xr:uid="{5BD669A8-B475-4588-ACE6-4C1CCEF5EB8D}"/>
    <cellStyle name="Normal 6 2 2 2 2 4 3 6" xfId="32507" xr:uid="{954FC2F6-297B-43F5-B787-5080381ACF48}"/>
    <cellStyle name="Normal 6 2 2 2 2 4 3 6 2" xfId="32508" xr:uid="{5D148AD0-E8B6-43E6-8FC4-FCB92C260520}"/>
    <cellStyle name="Normal 6 2 2 2 2 4 3 6 2 2" xfId="32509" xr:uid="{CEE940DC-A86F-4E33-9C35-0E19ADB503F4}"/>
    <cellStyle name="Normal 6 2 2 2 2 4 3 6 2 2 2" xfId="32510" xr:uid="{26B0E9DD-4FAD-42EA-A170-70234539D102}"/>
    <cellStyle name="Normal 6 2 2 2 2 4 3 6 2 3" xfId="32511" xr:uid="{77E5F134-9109-4158-B191-E93DB50B060B}"/>
    <cellStyle name="Normal 6 2 2 2 2 4 3 6 3" xfId="32512" xr:uid="{08FA7C24-0B20-4DA5-8CB8-0D24A0D23CF6}"/>
    <cellStyle name="Normal 6 2 2 2 2 4 3 7" xfId="32513" xr:uid="{7AFF355F-960E-4159-9221-B39E18B392CC}"/>
    <cellStyle name="Normal 6 2 2 2 2 4 3 7 2" xfId="32514" xr:uid="{DCFF3B69-B28A-4328-92DE-0E82EBD73510}"/>
    <cellStyle name="Normal 6 2 2 2 2 4 3 8" xfId="32515" xr:uid="{BC5FBCFE-416C-4155-84B1-4DD579CB74B3}"/>
    <cellStyle name="Normal 6 2 2 2 2 4 3 8 2" xfId="32516" xr:uid="{5E288A53-FC11-45E3-ACFC-DD83962509EF}"/>
    <cellStyle name="Normal 6 2 2 2 2 4 3 9" xfId="32517" xr:uid="{4C990D47-9D6F-462C-B3EC-CE8FCFA35BC6}"/>
    <cellStyle name="Normal 6 2 2 2 2 4 3 9 2" xfId="32518" xr:uid="{1A3FC33E-FD86-4A57-B369-0E4B81A55CF8}"/>
    <cellStyle name="Normal 6 2 2 2 2 4 4" xfId="32519" xr:uid="{6AC2E67D-CDA1-457B-B2B7-3D9BBF15A05C}"/>
    <cellStyle name="Normal 6 2 2 2 2 4 4 2" xfId="32520" xr:uid="{D516124B-B856-407E-8CBB-FAF608E3EB39}"/>
    <cellStyle name="Normal 6 2 2 2 2 4 4 2 2" xfId="32521" xr:uid="{ED5854A3-326A-4DD8-94E4-F5A56B440842}"/>
    <cellStyle name="Normal 6 2 2 2 2 4 4 2 2 2" xfId="32522" xr:uid="{4F2DD3FA-3E22-457D-8B35-F81BA4735719}"/>
    <cellStyle name="Normal 6 2 2 2 2 4 4 2 2 2 2" xfId="32523" xr:uid="{DFDD0863-5168-4E8B-9A0D-ED709CCE53DC}"/>
    <cellStyle name="Normal 6 2 2 2 2 4 4 2 2 2 2 2" xfId="32524" xr:uid="{F0038674-A381-4C08-92DA-4408695BD35D}"/>
    <cellStyle name="Normal 6 2 2 2 2 4 4 2 2 2 2 2 2" xfId="32525" xr:uid="{AA892530-17BD-466D-B0C9-9DE053FCFD90}"/>
    <cellStyle name="Normal 6 2 2 2 2 4 4 2 2 2 2 2 2 2" xfId="32526" xr:uid="{124F7BFA-EAE7-45DB-8DEC-A405752B6883}"/>
    <cellStyle name="Normal 6 2 2 2 2 4 4 2 2 2 2 2 3" xfId="32527" xr:uid="{BC1E5459-5CA6-43D5-8D9E-C64EB230092D}"/>
    <cellStyle name="Normal 6 2 2 2 2 4 4 2 2 2 2 3" xfId="32528" xr:uid="{B6C2A003-37D6-4FB3-B99E-399D889A1FE6}"/>
    <cellStyle name="Normal 6 2 2 2 2 4 4 2 2 2 3" xfId="32529" xr:uid="{8B56EFBF-8FAD-439B-916A-637B485E2056}"/>
    <cellStyle name="Normal 6 2 2 2 2 4 4 2 2 2 3 2" xfId="32530" xr:uid="{1EFD63B9-823A-4514-880C-C2EFE36FCD4F}"/>
    <cellStyle name="Normal 6 2 2 2 2 4 4 2 2 2 4" xfId="32531" xr:uid="{FDBD36E3-5946-427C-B593-B3C0B9F15A26}"/>
    <cellStyle name="Normal 6 2 2 2 2 4 4 2 2 2 4 2" xfId="32532" xr:uid="{EE0EE435-DAF5-41A8-9AD3-0B57745AEF71}"/>
    <cellStyle name="Normal 6 2 2 2 2 4 4 2 2 2 5" xfId="32533" xr:uid="{1ADF3FD0-3010-4852-BA3D-9E9B2703E8EB}"/>
    <cellStyle name="Normal 6 2 2 2 2 4 4 2 2 2 5 2" xfId="32534" xr:uid="{34226A75-D520-449C-A790-A246916B5647}"/>
    <cellStyle name="Normal 6 2 2 2 2 4 4 2 2 2 6" xfId="32535" xr:uid="{D6A2A01C-D065-4313-91A5-6D788AAE292E}"/>
    <cellStyle name="Normal 6 2 2 2 2 4 4 2 2 2 6 2" xfId="32536" xr:uid="{3C7B2291-5C67-4CFB-AC7B-0A924B54BCEC}"/>
    <cellStyle name="Normal 6 2 2 2 2 4 4 2 2 2 7" xfId="32537" xr:uid="{A958305F-DCC2-435A-A904-D5D8AF1DBD20}"/>
    <cellStyle name="Normal 6 2 2 2 2 4 4 2 2 2 7 2" xfId="32538" xr:uid="{FF72262B-DC3F-4A9F-AB4A-2FDE1DC7E003}"/>
    <cellStyle name="Normal 6 2 2 2 2 4 4 2 2 2 8" xfId="32539" xr:uid="{54773197-0EA7-419D-A648-AC02EC1F9B41}"/>
    <cellStyle name="Normal 6 2 2 2 2 4 4 2 2 3" xfId="32540" xr:uid="{3856545A-923F-4A76-B21E-94B809C07270}"/>
    <cellStyle name="Normal 6 2 2 2 2 4 4 2 2 3 2" xfId="32541" xr:uid="{78E241C6-9F8D-4308-90EA-97269ED0F938}"/>
    <cellStyle name="Normal 6 2 2 2 2 4 4 2 2 3 2 2" xfId="32542" xr:uid="{67E044BF-8CE5-4271-9A98-76DB62E9A732}"/>
    <cellStyle name="Normal 6 2 2 2 2 4 4 2 2 3 2 2 2" xfId="32543" xr:uid="{4B7E42EB-3636-46C9-A64B-A2698F3B4D66}"/>
    <cellStyle name="Normal 6 2 2 2 2 4 4 2 2 3 2 3" xfId="32544" xr:uid="{BAA6A7D8-F3B1-4742-8689-0F9B2BC63DD3}"/>
    <cellStyle name="Normal 6 2 2 2 2 4 4 2 2 3 3" xfId="32545" xr:uid="{EA617B5F-4D19-40F6-A493-38E02FD2B59D}"/>
    <cellStyle name="Normal 6 2 2 2 2 4 4 2 2 4" xfId="32546" xr:uid="{8B9BFA27-5788-47DB-AE15-C60BD7545D67}"/>
    <cellStyle name="Normal 6 2 2 2 2 4 4 2 2 4 2" xfId="32547" xr:uid="{EFBFF7B7-6637-4606-82A0-D5C7B8873E55}"/>
    <cellStyle name="Normal 6 2 2 2 2 4 4 2 2 5" xfId="32548" xr:uid="{4DC4C79D-3F39-4E1E-B94D-15476000FBE8}"/>
    <cellStyle name="Normal 6 2 2 2 2 4 4 2 2 5 2" xfId="32549" xr:uid="{51799EB4-F65A-4893-9ADA-92FAE6D28776}"/>
    <cellStyle name="Normal 6 2 2 2 2 4 4 2 2 6" xfId="32550" xr:uid="{B9CBC805-8731-4015-BAD6-4B670ADEBFFC}"/>
    <cellStyle name="Normal 6 2 2 2 2 4 4 2 2 6 2" xfId="32551" xr:uid="{B8672ABF-87D0-463D-AD16-69D930BCF2CF}"/>
    <cellStyle name="Normal 6 2 2 2 2 4 4 2 2 7" xfId="32552" xr:uid="{9F122567-6845-4618-822C-554D89637F9D}"/>
    <cellStyle name="Normal 6 2 2 2 2 4 4 2 2 7 2" xfId="32553" xr:uid="{04581787-DEF5-4F31-82C2-115EB595BB8E}"/>
    <cellStyle name="Normal 6 2 2 2 2 4 4 2 2 8" xfId="32554" xr:uid="{6D78C73F-3169-41CA-8032-74CF56A03C86}"/>
    <cellStyle name="Normal 6 2 2 2 2 4 4 2 3" xfId="32555" xr:uid="{81E2FD9D-8B43-45A2-87DB-ED3BF5CDE062}"/>
    <cellStyle name="Normal 6 2 2 2 2 4 4 2 3 2" xfId="32556" xr:uid="{D384DB24-DCDA-4D06-A734-2D14E1E99B74}"/>
    <cellStyle name="Normal 6 2 2 2 2 4 4 2 3 2 2" xfId="32557" xr:uid="{78C72069-F36A-4FD9-BE27-5B4A49C278A4}"/>
    <cellStyle name="Normal 6 2 2 2 2 4 4 2 3 2 2 2" xfId="32558" xr:uid="{2D50ACA6-6D18-47EE-994D-4F49B4A795B1}"/>
    <cellStyle name="Normal 6 2 2 2 2 4 4 2 3 2 3" xfId="32559" xr:uid="{5A1384E4-06BD-4B06-A0E5-714F3E78C200}"/>
    <cellStyle name="Normal 6 2 2 2 2 4 4 2 3 3" xfId="32560" xr:uid="{3C2FA6D2-0A32-4954-B53C-78301FCE872F}"/>
    <cellStyle name="Normal 6 2 2 2 2 4 4 2 4" xfId="32561" xr:uid="{34BC2FA2-980D-4287-BDEA-1F79B28F869D}"/>
    <cellStyle name="Normal 6 2 2 2 2 4 4 2 4 2" xfId="32562" xr:uid="{B9B319E4-8FD2-49CD-AA33-8B9AD55D93F9}"/>
    <cellStyle name="Normal 6 2 2 2 2 4 4 2 5" xfId="32563" xr:uid="{C161F182-D0EB-4444-979B-8B7EF8E41D61}"/>
    <cellStyle name="Normal 6 2 2 2 2 4 4 2 5 2" xfId="32564" xr:uid="{F956ABA5-3E5A-4EDB-91C5-17AF65C2F371}"/>
    <cellStyle name="Normal 6 2 2 2 2 4 4 2 6" xfId="32565" xr:uid="{6C14EA3C-97FB-43E5-8C96-FD831A2EE307}"/>
    <cellStyle name="Normal 6 2 2 2 2 4 4 2 6 2" xfId="32566" xr:uid="{9BDA23CF-4D81-4D01-AFDB-F2CA0256F7AF}"/>
    <cellStyle name="Normal 6 2 2 2 2 4 4 2 7" xfId="32567" xr:uid="{27D31843-1450-4B74-8C63-4A7C14B3BBBE}"/>
    <cellStyle name="Normal 6 2 2 2 2 4 4 2 7 2" xfId="32568" xr:uid="{5D60284D-F9DD-48DE-B61D-21A9406C6B22}"/>
    <cellStyle name="Normal 6 2 2 2 2 4 4 2 8" xfId="32569" xr:uid="{48978BAD-375C-4F3D-A794-F8AD759281D2}"/>
    <cellStyle name="Normal 6 2 2 2 2 4 4 2 8 2" xfId="32570" xr:uid="{7D53FDBF-366D-4098-8C62-4E7C2EB462E5}"/>
    <cellStyle name="Normal 6 2 2 2 2 4 4 2 9" xfId="32571" xr:uid="{E1E40C19-06ED-4EC3-AA3D-ECEE01B6735E}"/>
    <cellStyle name="Normal 6 2 2 2 2 4 4 3" xfId="32572" xr:uid="{92F86587-CF05-471F-9834-CB00CD9C5773}"/>
    <cellStyle name="Normal 6 2 2 2 2 4 4 3 2" xfId="32573" xr:uid="{75D2E4AA-7C49-40FB-A4AB-4C84941ADD56}"/>
    <cellStyle name="Normal 6 2 2 2 2 4 4 3 2 2" xfId="32574" xr:uid="{FA28ED87-C462-48DC-9092-879DE89D7EB3}"/>
    <cellStyle name="Normal 6 2 2 2 2 4 4 3 2 2 2" xfId="32575" xr:uid="{E6A07FA7-3A64-4C96-A60D-EEAE5587D6E4}"/>
    <cellStyle name="Normal 6 2 2 2 2 4 4 3 2 2 2 2" xfId="32576" xr:uid="{F31C4619-CE10-4F0B-87D4-E3D4AA1E8F10}"/>
    <cellStyle name="Normal 6 2 2 2 2 4 4 3 2 2 3" xfId="32577" xr:uid="{22E81120-3DFF-4A32-AA4B-F4A6C0643A9C}"/>
    <cellStyle name="Normal 6 2 2 2 2 4 4 3 2 3" xfId="32578" xr:uid="{2BEFA299-54FC-4E70-90C5-F323EC8460D4}"/>
    <cellStyle name="Normal 6 2 2 2 2 4 4 3 3" xfId="32579" xr:uid="{2D43D749-FA5F-4E01-BCEC-61289C7E5C38}"/>
    <cellStyle name="Normal 6 2 2 2 2 4 4 3 3 2" xfId="32580" xr:uid="{E6BE0916-C0FF-4752-9233-8770F60B304E}"/>
    <cellStyle name="Normal 6 2 2 2 2 4 4 3 4" xfId="32581" xr:uid="{70AE8BE5-7F7C-4DB6-AC36-0B1501C8212A}"/>
    <cellStyle name="Normal 6 2 2 2 2 4 4 3 4 2" xfId="32582" xr:uid="{FB87842C-4D5F-4BA8-B554-F59541C24667}"/>
    <cellStyle name="Normal 6 2 2 2 2 4 4 3 5" xfId="32583" xr:uid="{74EFD90A-88C0-4D71-BC40-5E664A7548C4}"/>
    <cellStyle name="Normal 6 2 2 2 2 4 4 3 5 2" xfId="32584" xr:uid="{55ECBEEA-C017-407C-AD1A-9CF7288AAEFF}"/>
    <cellStyle name="Normal 6 2 2 2 2 4 4 3 6" xfId="32585" xr:uid="{F1AF907A-426A-41EA-B604-5B02764B1FE0}"/>
    <cellStyle name="Normal 6 2 2 2 2 4 4 3 6 2" xfId="32586" xr:uid="{AACA1B4C-739D-46B3-AFAC-917D4AC07FED}"/>
    <cellStyle name="Normal 6 2 2 2 2 4 4 3 7" xfId="32587" xr:uid="{893B49A6-98B3-4284-B0B0-CC0F9A4A9B3D}"/>
    <cellStyle name="Normal 6 2 2 2 2 4 4 3 7 2" xfId="32588" xr:uid="{5401EC3A-E6AB-4313-AFE2-0F3BAAB9E6CF}"/>
    <cellStyle name="Normal 6 2 2 2 2 4 4 3 8" xfId="32589" xr:uid="{C2EBFA74-B6EE-4C3F-9617-870820545209}"/>
    <cellStyle name="Normal 6 2 2 2 2 4 4 4" xfId="32590" xr:uid="{AAE97691-BD91-4852-8571-4B0CFE2E540B}"/>
    <cellStyle name="Normal 6 2 2 2 2 4 4 4 2" xfId="32591" xr:uid="{E8C4CAF4-FA38-496C-A7DF-0BD8210AADEA}"/>
    <cellStyle name="Normal 6 2 2 2 2 4 4 4 2 2" xfId="32592" xr:uid="{D41B43DA-79E8-485C-A32C-1E6838A6A0FB}"/>
    <cellStyle name="Normal 6 2 2 2 2 4 4 4 2 2 2" xfId="32593" xr:uid="{BAD9DD40-2B27-4032-865F-0C63435D369B}"/>
    <cellStyle name="Normal 6 2 2 2 2 4 4 4 2 3" xfId="32594" xr:uid="{A32C8831-D52C-4C8E-991D-E3C0BD959253}"/>
    <cellStyle name="Normal 6 2 2 2 2 4 4 4 3" xfId="32595" xr:uid="{45D1F19C-3260-4B6B-8123-56C98864F90E}"/>
    <cellStyle name="Normal 6 2 2 2 2 4 4 5" xfId="32596" xr:uid="{1E341808-5F3C-441B-A5EF-467C15A4BBD3}"/>
    <cellStyle name="Normal 6 2 2 2 2 4 4 5 2" xfId="32597" xr:uid="{3D5F0E42-2637-4DE8-8BC0-5697659EF16E}"/>
    <cellStyle name="Normal 6 2 2 2 2 4 4 6" xfId="32598" xr:uid="{FA831F37-D27D-4D5F-8FE9-6BD73E564CD0}"/>
    <cellStyle name="Normal 6 2 2 2 2 4 4 6 2" xfId="32599" xr:uid="{AE64B7B0-B6F9-4DC6-AD94-4B77EE2EA3AA}"/>
    <cellStyle name="Normal 6 2 2 2 2 4 4 7" xfId="32600" xr:uid="{4DDB8D05-F180-406D-AA7F-5A3C60D2932C}"/>
    <cellStyle name="Normal 6 2 2 2 2 4 4 7 2" xfId="32601" xr:uid="{A6B1AB3A-5965-4324-968C-D86BC2346F07}"/>
    <cellStyle name="Normal 6 2 2 2 2 4 4 8" xfId="32602" xr:uid="{30BC5512-ECBD-49B4-8B6D-3080ADAEE552}"/>
    <cellStyle name="Normal 6 2 2 2 2 4 4 8 2" xfId="32603" xr:uid="{F7B84BE6-F3C7-4777-9A4F-B7CAEB6067E0}"/>
    <cellStyle name="Normal 6 2 2 2 2 4 4 9" xfId="32604" xr:uid="{10AD0538-1B11-4219-BB3A-846FEE3D68A3}"/>
    <cellStyle name="Normal 6 2 2 2 2 4 5" xfId="32605" xr:uid="{7F0D6B93-7B18-4D92-ABED-4C6698B82B59}"/>
    <cellStyle name="Normal 6 2 2 2 2 4 5 2" xfId="32606" xr:uid="{6CBB1CDB-3F69-4785-8FE1-2CF85B28E1DD}"/>
    <cellStyle name="Normal 6 2 2 2 2 4 6" xfId="32607" xr:uid="{D038E6FC-BE7B-481D-954F-3525A4542922}"/>
    <cellStyle name="Normal 6 2 2 2 2 4 6 2" xfId="32608" xr:uid="{BCE64EF9-5EC2-4B98-9C06-E0DD0C0B595D}"/>
    <cellStyle name="Normal 6 2 2 2 2 4 6 2 2" xfId="32609" xr:uid="{05AF4591-88E1-4109-BAE1-417AE4B6DED5}"/>
    <cellStyle name="Normal 6 2 2 2 2 4 6 2 2 2" xfId="32610" xr:uid="{432E2EE7-6329-45DC-AB43-65536AC4EEE6}"/>
    <cellStyle name="Normal 6 2 2 2 2 4 6 2 2 2 2" xfId="32611" xr:uid="{F814C76D-E727-4B62-80C7-4C583C5967D1}"/>
    <cellStyle name="Normal 6 2 2 2 2 4 6 2 2 2 2 2" xfId="32612" xr:uid="{E5A90DF2-8D99-4005-92B2-1810C123D99C}"/>
    <cellStyle name="Normal 6 2 2 2 2 4 6 2 2 2 3" xfId="32613" xr:uid="{8275560A-6AC2-4D8B-AAAE-0C5D813F850E}"/>
    <cellStyle name="Normal 6 2 2 2 2 4 6 2 2 3" xfId="32614" xr:uid="{188D4F10-FD44-4C62-9B6E-AC23EEAFEF45}"/>
    <cellStyle name="Normal 6 2 2 2 2 4 6 2 3" xfId="32615" xr:uid="{BF4F0EB7-6CE5-46AD-81B0-093C26940CD4}"/>
    <cellStyle name="Normal 6 2 2 2 2 4 6 2 3 2" xfId="32616" xr:uid="{D085F3C0-C833-4707-ACC6-D7B4482DF8A5}"/>
    <cellStyle name="Normal 6 2 2 2 2 4 6 2 4" xfId="32617" xr:uid="{885EC03E-1B1E-4364-A21B-6C2173844395}"/>
    <cellStyle name="Normal 6 2 2 2 2 4 6 2 4 2" xfId="32618" xr:uid="{044441D2-8D62-422C-8AF2-00E04C1BA9D0}"/>
    <cellStyle name="Normal 6 2 2 2 2 4 6 2 5" xfId="32619" xr:uid="{776CAC79-60E8-46E7-AEA8-B218FA074C68}"/>
    <cellStyle name="Normal 6 2 2 2 2 4 6 2 5 2" xfId="32620" xr:uid="{63BB2516-E5DF-410A-92C4-BAB228769127}"/>
    <cellStyle name="Normal 6 2 2 2 2 4 6 2 6" xfId="32621" xr:uid="{753684E3-0D80-4A63-82FB-E4AF21C5D8E2}"/>
    <cellStyle name="Normal 6 2 2 2 2 4 6 2 6 2" xfId="32622" xr:uid="{7D737A40-27F1-43A5-8E4E-51AAB6834D99}"/>
    <cellStyle name="Normal 6 2 2 2 2 4 6 2 7" xfId="32623" xr:uid="{258EBE3B-A2AD-4AAD-BE29-D43126143935}"/>
    <cellStyle name="Normal 6 2 2 2 2 4 6 2 7 2" xfId="32624" xr:uid="{2C6163BE-9492-46AD-9A92-28E0C9BB2519}"/>
    <cellStyle name="Normal 6 2 2 2 2 4 6 2 8" xfId="32625" xr:uid="{7DBB1682-581B-46FA-B8CF-DF88857744EF}"/>
    <cellStyle name="Normal 6 2 2 2 2 4 6 3" xfId="32626" xr:uid="{3C995369-BB3C-4127-9631-4C17390C9AA4}"/>
    <cellStyle name="Normal 6 2 2 2 2 4 6 3 2" xfId="32627" xr:uid="{971121B4-EAF5-4CDB-B47E-3ECAFDF34F1B}"/>
    <cellStyle name="Normal 6 2 2 2 2 4 6 3 2 2" xfId="32628" xr:uid="{2B35C651-82AC-46F8-AA1B-F26B8A00A1E7}"/>
    <cellStyle name="Normal 6 2 2 2 2 4 6 3 2 2 2" xfId="32629" xr:uid="{EF5A7696-F82C-4BED-9DAB-DDF9258D69AD}"/>
    <cellStyle name="Normal 6 2 2 2 2 4 6 3 2 3" xfId="32630" xr:uid="{92FD0AEF-4402-4BDD-BB75-A8463525B709}"/>
    <cellStyle name="Normal 6 2 2 2 2 4 6 3 3" xfId="32631" xr:uid="{77FFEED8-C310-49C1-B8FE-45BF625BE97E}"/>
    <cellStyle name="Normal 6 2 2 2 2 4 6 4" xfId="32632" xr:uid="{9799CBE1-56AB-4DFD-99CC-6F72789BEFFB}"/>
    <cellStyle name="Normal 6 2 2 2 2 4 6 4 2" xfId="32633" xr:uid="{424A9B25-6F68-4436-B9C5-DAE6DD70F21A}"/>
    <cellStyle name="Normal 6 2 2 2 2 4 6 5" xfId="32634" xr:uid="{B3AD198B-F5B7-4D1A-A684-4C66161537F2}"/>
    <cellStyle name="Normal 6 2 2 2 2 4 6 5 2" xfId="32635" xr:uid="{D9A5F1E8-EF8B-4A65-9AF6-11653C46BB08}"/>
    <cellStyle name="Normal 6 2 2 2 2 4 6 6" xfId="32636" xr:uid="{D9CABF04-30A3-4344-9441-84808780AB09}"/>
    <cellStyle name="Normal 6 2 2 2 2 4 6 6 2" xfId="32637" xr:uid="{F3969AA5-8200-40B7-9F6A-07E61FFDEEA9}"/>
    <cellStyle name="Normal 6 2 2 2 2 4 6 7" xfId="32638" xr:uid="{6B8C98D3-A802-4904-A503-614567D2FD35}"/>
    <cellStyle name="Normal 6 2 2 2 2 4 6 7 2" xfId="32639" xr:uid="{2F13EB7E-DB36-4DE4-94D5-6C9AB9EC2B60}"/>
    <cellStyle name="Normal 6 2 2 2 2 4 6 8" xfId="32640" xr:uid="{6743CBC0-1A7C-4E8E-AC1A-814F2B73F95C}"/>
    <cellStyle name="Normal 6 2 2 2 2 4 7" xfId="32641" xr:uid="{B3BA0DC0-9310-4409-A481-6AC387618B40}"/>
    <cellStyle name="Normal 6 2 2 2 2 4 7 2" xfId="32642" xr:uid="{770D4AFC-D518-4897-9627-AB642F5D3B74}"/>
    <cellStyle name="Normal 6 2 2 2 2 4 7 2 2" xfId="32643" xr:uid="{137B6AC9-BB78-4FFC-B640-492278C95596}"/>
    <cellStyle name="Normal 6 2 2 2 2 4 7 2 2 2" xfId="32644" xr:uid="{1DD8AF71-BCB3-4650-8EE7-4F010FFF3B4D}"/>
    <cellStyle name="Normal 6 2 2 2 2 4 7 2 3" xfId="32645" xr:uid="{52057AD8-6573-4F57-BF34-183EAB267143}"/>
    <cellStyle name="Normal 6 2 2 2 2 4 7 3" xfId="32646" xr:uid="{ED1738E7-FA6B-405C-9DB6-ED9FA3EE14C4}"/>
    <cellStyle name="Normal 6 2 2 2 2 4 8" xfId="32647" xr:uid="{6ABEC395-F70D-4E69-966E-07AE63CC7DED}"/>
    <cellStyle name="Normal 6 2 2 2 2 4 8 2" xfId="32648" xr:uid="{0AC19EFF-6B6D-4591-94B3-8E3F7EAFE1BB}"/>
    <cellStyle name="Normal 6 2 2 2 2 4 9" xfId="32649" xr:uid="{20F89C5B-FD8B-4298-8977-35BCCE7223D8}"/>
    <cellStyle name="Normal 6 2 2 2 2 4 9 2" xfId="32650" xr:uid="{7006E0FE-5C91-435E-ADA4-0AA16AD868A6}"/>
    <cellStyle name="Normal 6 2 2 2 2 5" xfId="32651" xr:uid="{AA2517F7-C395-42F6-B34F-0C2B6974EC99}"/>
    <cellStyle name="Normal 6 2 2 2 2 5 2" xfId="32652" xr:uid="{0A553368-C359-49C7-84D8-4D6ABD0C7090}"/>
    <cellStyle name="Normal 6 2 2 2 2 6" xfId="32653" xr:uid="{537E02D6-C461-4B2E-B3D5-9C5716507349}"/>
    <cellStyle name="Normal 6 2 2 2 2 6 10" xfId="32654" xr:uid="{9C6BE649-97D7-429E-B184-C5B13238E688}"/>
    <cellStyle name="Normal 6 2 2 2 2 6 10 2" xfId="32655" xr:uid="{6BD0920A-DEC0-4BD0-88DE-EA96F67454F7}"/>
    <cellStyle name="Normal 6 2 2 2 2 6 11" xfId="32656" xr:uid="{E8F3CB63-9DD1-45A2-810F-776C2ADC8FAB}"/>
    <cellStyle name="Normal 6 2 2 2 2 6 11 2" xfId="32657" xr:uid="{5A9F7562-4803-4166-88D5-1936350E9A38}"/>
    <cellStyle name="Normal 6 2 2 2 2 6 12" xfId="32658" xr:uid="{C639AB46-CE4B-49F7-8D6E-679ABBA7D87D}"/>
    <cellStyle name="Normal 6 2 2 2 2 6 2" xfId="32659" xr:uid="{C4D73EE3-E354-4DF6-9682-272704DA3B4D}"/>
    <cellStyle name="Normal 6 2 2 2 2 6 2 10" xfId="32660" xr:uid="{10A075D4-ADF0-43B8-B2CF-C0C9A8B2AFCE}"/>
    <cellStyle name="Normal 6 2 2 2 2 6 2 10 2" xfId="32661" xr:uid="{89325F61-6506-4810-8A2C-7A3B8E7C1ABF}"/>
    <cellStyle name="Normal 6 2 2 2 2 6 2 11" xfId="32662" xr:uid="{2FA89B89-2B35-4A13-8629-3B9A846C6B37}"/>
    <cellStyle name="Normal 6 2 2 2 2 6 2 11 2" xfId="32663" xr:uid="{262EA99F-249C-41B4-83A3-BA0914E83C0C}"/>
    <cellStyle name="Normal 6 2 2 2 2 6 2 12" xfId="32664" xr:uid="{DA58719A-CB07-4D30-A796-115FD41021AA}"/>
    <cellStyle name="Normal 6 2 2 2 2 6 2 2" xfId="32665" xr:uid="{68F140BF-AA2C-4703-98D0-0F13E533CC46}"/>
    <cellStyle name="Normal 6 2 2 2 2 6 2 2 2" xfId="32666" xr:uid="{555A5C8F-0035-42E5-A8B7-CACFA1B0236D}"/>
    <cellStyle name="Normal 6 2 2 2 2 6 2 2 2 2" xfId="32667" xr:uid="{B604BC39-592F-4287-8871-A252891EF9C2}"/>
    <cellStyle name="Normal 6 2 2 2 2 6 2 2 2 2 2" xfId="32668" xr:uid="{219EAA55-75DC-45A0-9994-63D35DD993BC}"/>
    <cellStyle name="Normal 6 2 2 2 2 6 2 2 2 2 2 2" xfId="32669" xr:uid="{28DE0E73-ECF9-43AB-99E5-A5C96153B230}"/>
    <cellStyle name="Normal 6 2 2 2 2 6 2 2 2 2 2 2 2" xfId="32670" xr:uid="{5569298D-4B09-49BE-B8C2-9F73378A8563}"/>
    <cellStyle name="Normal 6 2 2 2 2 6 2 2 2 2 2 2 2 2" xfId="32671" xr:uid="{D3DF82C0-3C1F-4180-A121-9E91D1339991}"/>
    <cellStyle name="Normal 6 2 2 2 2 6 2 2 2 2 2 2 2 2 2" xfId="32672" xr:uid="{EDF49D09-B474-41E8-B354-088AA848BA75}"/>
    <cellStyle name="Normal 6 2 2 2 2 6 2 2 2 2 2 2 2 3" xfId="32673" xr:uid="{39E65A0B-F08F-421D-9CB0-36EB9CCDB514}"/>
    <cellStyle name="Normal 6 2 2 2 2 6 2 2 2 2 2 2 3" xfId="32674" xr:uid="{8297EBD0-1F4E-4811-A6A1-7274F6838239}"/>
    <cellStyle name="Normal 6 2 2 2 2 6 2 2 2 2 2 3" xfId="32675" xr:uid="{D6C50031-C485-40B6-9537-A37681341BA7}"/>
    <cellStyle name="Normal 6 2 2 2 2 6 2 2 2 2 2 3 2" xfId="32676" xr:uid="{CC9E7BE2-D795-470F-8BFC-C9DE15B874F0}"/>
    <cellStyle name="Normal 6 2 2 2 2 6 2 2 2 2 2 4" xfId="32677" xr:uid="{F66907EB-4532-4E16-8828-3CA70BD52779}"/>
    <cellStyle name="Normal 6 2 2 2 2 6 2 2 2 2 2 4 2" xfId="32678" xr:uid="{64151D9B-0816-47ED-A14E-40CD0A010113}"/>
    <cellStyle name="Normal 6 2 2 2 2 6 2 2 2 2 2 5" xfId="32679" xr:uid="{40889F5A-2EE9-46EF-A52C-CB85F31FE8D8}"/>
    <cellStyle name="Normal 6 2 2 2 2 6 2 2 2 2 2 5 2" xfId="32680" xr:uid="{7572023F-A3C2-45C1-B4D6-5F35CF5113AB}"/>
    <cellStyle name="Normal 6 2 2 2 2 6 2 2 2 2 2 6" xfId="32681" xr:uid="{1B3BDC0C-86C2-4997-80A2-D246237C9375}"/>
    <cellStyle name="Normal 6 2 2 2 2 6 2 2 2 2 2 6 2" xfId="32682" xr:uid="{9033C82B-E54B-4D95-A0B8-936568624AB2}"/>
    <cellStyle name="Normal 6 2 2 2 2 6 2 2 2 2 2 7" xfId="32683" xr:uid="{8C469A08-ED2C-428C-894E-889BA5036A39}"/>
    <cellStyle name="Normal 6 2 2 2 2 6 2 2 2 2 2 7 2" xfId="32684" xr:uid="{2682F008-07B5-468A-9763-0DBF22335CE7}"/>
    <cellStyle name="Normal 6 2 2 2 2 6 2 2 2 2 2 8" xfId="32685" xr:uid="{B84376CC-D47C-4B36-AF0B-2FB8C4DAF6A7}"/>
    <cellStyle name="Normal 6 2 2 2 2 6 2 2 2 2 3" xfId="32686" xr:uid="{12322CAE-568D-4489-B4BF-2EF03D6A2CD3}"/>
    <cellStyle name="Normal 6 2 2 2 2 6 2 2 2 2 3 2" xfId="32687" xr:uid="{04F04425-00C3-4EFA-A7BA-5F5ABC87C468}"/>
    <cellStyle name="Normal 6 2 2 2 2 6 2 2 2 2 3 2 2" xfId="32688" xr:uid="{1DCF62BF-89B7-43EC-9C77-9A83D8F2C541}"/>
    <cellStyle name="Normal 6 2 2 2 2 6 2 2 2 2 3 2 2 2" xfId="32689" xr:uid="{8761B471-3A7F-4D19-9916-86C8B48E9871}"/>
    <cellStyle name="Normal 6 2 2 2 2 6 2 2 2 2 3 2 3" xfId="32690" xr:uid="{539E83DF-63B9-4777-8F00-611F92B78848}"/>
    <cellStyle name="Normal 6 2 2 2 2 6 2 2 2 2 3 3" xfId="32691" xr:uid="{89B1A26E-E348-4785-99B7-83CDA4BC4112}"/>
    <cellStyle name="Normal 6 2 2 2 2 6 2 2 2 2 4" xfId="32692" xr:uid="{E2F29636-7C42-4C54-B818-04BA794B4657}"/>
    <cellStyle name="Normal 6 2 2 2 2 6 2 2 2 2 4 2" xfId="32693" xr:uid="{7C5D8144-6214-411B-A063-03CC788F6FE4}"/>
    <cellStyle name="Normal 6 2 2 2 2 6 2 2 2 2 5" xfId="32694" xr:uid="{C9F6C5B0-95C7-4F61-ABB2-C717439C2A1A}"/>
    <cellStyle name="Normal 6 2 2 2 2 6 2 2 2 2 5 2" xfId="32695" xr:uid="{7BCA3488-42CC-4420-B549-B476A097CE10}"/>
    <cellStyle name="Normal 6 2 2 2 2 6 2 2 2 2 6" xfId="32696" xr:uid="{C9AA0F85-4859-4268-8DB3-4C996FF7EE58}"/>
    <cellStyle name="Normal 6 2 2 2 2 6 2 2 2 2 6 2" xfId="32697" xr:uid="{C5320012-A6AD-4CCA-B025-848B907C0DE5}"/>
    <cellStyle name="Normal 6 2 2 2 2 6 2 2 2 2 7" xfId="32698" xr:uid="{4BA97F72-4B80-4777-985F-C16F57A1C6BE}"/>
    <cellStyle name="Normal 6 2 2 2 2 6 2 2 2 2 7 2" xfId="32699" xr:uid="{1180C496-06BD-4D2F-9ED8-B752EC01DA74}"/>
    <cellStyle name="Normal 6 2 2 2 2 6 2 2 2 2 8" xfId="32700" xr:uid="{87CF8A5E-6317-4297-A634-72C8116659F0}"/>
    <cellStyle name="Normal 6 2 2 2 2 6 2 2 2 3" xfId="32701" xr:uid="{4C3983F4-13F7-4975-A4A2-AE4F446C9A6A}"/>
    <cellStyle name="Normal 6 2 2 2 2 6 2 2 2 3 2" xfId="32702" xr:uid="{83B5C30D-6FDB-43AA-B520-D83AB007D401}"/>
    <cellStyle name="Normal 6 2 2 2 2 6 2 2 2 3 2 2" xfId="32703" xr:uid="{86406E38-D3AA-4F59-80B6-7A793A0993B3}"/>
    <cellStyle name="Normal 6 2 2 2 2 6 2 2 2 3 2 2 2" xfId="32704" xr:uid="{15ECC73A-3BD7-432B-B05D-E131126588A2}"/>
    <cellStyle name="Normal 6 2 2 2 2 6 2 2 2 3 2 3" xfId="32705" xr:uid="{1C9A5628-56BB-4E69-B24D-330F2DAE613E}"/>
    <cellStyle name="Normal 6 2 2 2 2 6 2 2 2 3 3" xfId="32706" xr:uid="{5D84FA56-140E-4ED4-849E-7FE4895D57B1}"/>
    <cellStyle name="Normal 6 2 2 2 2 6 2 2 2 4" xfId="32707" xr:uid="{F15C7A4C-6F43-4830-8C38-5FF552726AA0}"/>
    <cellStyle name="Normal 6 2 2 2 2 6 2 2 2 4 2" xfId="32708" xr:uid="{1A32D767-8B2A-4377-A699-2BE8F4A5D0A8}"/>
    <cellStyle name="Normal 6 2 2 2 2 6 2 2 2 5" xfId="32709" xr:uid="{502E937B-9A5E-4BA0-9D69-EC4A6B51D46B}"/>
    <cellStyle name="Normal 6 2 2 2 2 6 2 2 2 5 2" xfId="32710" xr:uid="{D366FE6A-5668-401C-9D81-488358CD9EBB}"/>
    <cellStyle name="Normal 6 2 2 2 2 6 2 2 2 6" xfId="32711" xr:uid="{24330921-01B0-4B67-A19A-3BF7E9DDEC3B}"/>
    <cellStyle name="Normal 6 2 2 2 2 6 2 2 2 6 2" xfId="32712" xr:uid="{B93CBCBD-7210-4763-BB19-004F8DFD2983}"/>
    <cellStyle name="Normal 6 2 2 2 2 6 2 2 2 7" xfId="32713" xr:uid="{6DA319EE-3681-445E-A3B6-AB7508AE8C49}"/>
    <cellStyle name="Normal 6 2 2 2 2 6 2 2 2 7 2" xfId="32714" xr:uid="{1C69F94A-0745-47D7-8837-B3C2F132F855}"/>
    <cellStyle name="Normal 6 2 2 2 2 6 2 2 2 8" xfId="32715" xr:uid="{8DE80032-64BF-47F4-A0D7-ABB3CDF88694}"/>
    <cellStyle name="Normal 6 2 2 2 2 6 2 2 2 8 2" xfId="32716" xr:uid="{0150BA1A-E58D-4BDA-8E48-B60BEC7A55DB}"/>
    <cellStyle name="Normal 6 2 2 2 2 6 2 2 2 9" xfId="32717" xr:uid="{0F83087D-12BB-466A-B436-5575A54DECF9}"/>
    <cellStyle name="Normal 6 2 2 2 2 6 2 2 3" xfId="32718" xr:uid="{BE61FC13-EAF8-4686-8951-BC58EDF07CE8}"/>
    <cellStyle name="Normal 6 2 2 2 2 6 2 2 3 2" xfId="32719" xr:uid="{F35CA74A-C96B-485E-9912-0201C3989AB2}"/>
    <cellStyle name="Normal 6 2 2 2 2 6 2 2 3 2 2" xfId="32720" xr:uid="{6E3371C5-454B-4527-B687-F6FE917E8543}"/>
    <cellStyle name="Normal 6 2 2 2 2 6 2 2 3 2 2 2" xfId="32721" xr:uid="{824AB4B8-3E79-4020-95EC-C761175B71D9}"/>
    <cellStyle name="Normal 6 2 2 2 2 6 2 2 3 2 2 2 2" xfId="32722" xr:uid="{CF22E10E-CE2D-48E2-896B-31BB83DEF8D2}"/>
    <cellStyle name="Normal 6 2 2 2 2 6 2 2 3 2 2 3" xfId="32723" xr:uid="{1A21B425-32E4-4CCC-97AF-FD34942121D0}"/>
    <cellStyle name="Normal 6 2 2 2 2 6 2 2 3 2 3" xfId="32724" xr:uid="{49FD040A-F737-454B-BA36-7DD67DE89F25}"/>
    <cellStyle name="Normal 6 2 2 2 2 6 2 2 3 3" xfId="32725" xr:uid="{04090D3C-D4B7-4D2C-8B7F-4595C506D612}"/>
    <cellStyle name="Normal 6 2 2 2 2 6 2 2 3 3 2" xfId="32726" xr:uid="{5D089F7C-DEF2-4F02-8B80-23F85EE644FE}"/>
    <cellStyle name="Normal 6 2 2 2 2 6 2 2 3 4" xfId="32727" xr:uid="{BE313860-64F9-437F-B050-03143AB301F7}"/>
    <cellStyle name="Normal 6 2 2 2 2 6 2 2 3 4 2" xfId="32728" xr:uid="{8DC6730E-910C-4694-B447-D6A5E5F7B60C}"/>
    <cellStyle name="Normal 6 2 2 2 2 6 2 2 3 5" xfId="32729" xr:uid="{C32E4EE3-37B9-41AD-A160-B65568C3497E}"/>
    <cellStyle name="Normal 6 2 2 2 2 6 2 2 3 5 2" xfId="32730" xr:uid="{BBB82255-3AB2-43F1-85B5-76E7759019DD}"/>
    <cellStyle name="Normal 6 2 2 2 2 6 2 2 3 6" xfId="32731" xr:uid="{1E12028E-B280-4579-A5CA-504D73CC21FE}"/>
    <cellStyle name="Normal 6 2 2 2 2 6 2 2 3 6 2" xfId="32732" xr:uid="{720B4333-B4EE-4C4E-B9E4-4F9E3536BA36}"/>
    <cellStyle name="Normal 6 2 2 2 2 6 2 2 3 7" xfId="32733" xr:uid="{EE6FB794-FF45-4AA6-A5F0-45898129052D}"/>
    <cellStyle name="Normal 6 2 2 2 2 6 2 2 3 7 2" xfId="32734" xr:uid="{566B47E6-4A54-43F2-A345-1E168B91A9B8}"/>
    <cellStyle name="Normal 6 2 2 2 2 6 2 2 3 8" xfId="32735" xr:uid="{D3C07066-3418-4D9A-AE6B-5D6E5EF8E9BF}"/>
    <cellStyle name="Normal 6 2 2 2 2 6 2 2 4" xfId="32736" xr:uid="{5783D90B-61C2-4A33-94A5-9CB0E289C596}"/>
    <cellStyle name="Normal 6 2 2 2 2 6 2 2 4 2" xfId="32737" xr:uid="{5D686C06-85F2-4914-991D-5F2143AB5305}"/>
    <cellStyle name="Normal 6 2 2 2 2 6 2 2 4 2 2" xfId="32738" xr:uid="{FAD86CE7-0E82-4F81-9F8D-B251D3ECD686}"/>
    <cellStyle name="Normal 6 2 2 2 2 6 2 2 4 2 2 2" xfId="32739" xr:uid="{535B92C3-41A9-4AEF-A369-E17AB5432321}"/>
    <cellStyle name="Normal 6 2 2 2 2 6 2 2 4 2 3" xfId="32740" xr:uid="{5B7D0D14-BC7C-40BC-ACD8-FFEAF91FECFF}"/>
    <cellStyle name="Normal 6 2 2 2 2 6 2 2 4 3" xfId="32741" xr:uid="{C917CB1B-6285-4863-95B2-20CEE1B34639}"/>
    <cellStyle name="Normal 6 2 2 2 2 6 2 2 5" xfId="32742" xr:uid="{D70BBFB4-DCF9-4491-8A99-787277A2DFE3}"/>
    <cellStyle name="Normal 6 2 2 2 2 6 2 2 5 2" xfId="32743" xr:uid="{615A0FCB-E92D-4CFD-9473-2CCF765A8927}"/>
    <cellStyle name="Normal 6 2 2 2 2 6 2 2 6" xfId="32744" xr:uid="{73F0D7A7-0D71-4ADC-9F75-CA1B74634A25}"/>
    <cellStyle name="Normal 6 2 2 2 2 6 2 2 6 2" xfId="32745" xr:uid="{2330A168-45B4-49B2-B1D2-4AC1A06D191E}"/>
    <cellStyle name="Normal 6 2 2 2 2 6 2 2 7" xfId="32746" xr:uid="{0CE5B226-5AEB-4E68-9973-40B5F2F67022}"/>
    <cellStyle name="Normal 6 2 2 2 2 6 2 2 7 2" xfId="32747" xr:uid="{42185818-E3D2-4384-91B3-CEFB5D71B3CA}"/>
    <cellStyle name="Normal 6 2 2 2 2 6 2 2 8" xfId="32748" xr:uid="{F5988F8D-30FC-4439-B797-B2E6E75987CC}"/>
    <cellStyle name="Normal 6 2 2 2 2 6 2 2 8 2" xfId="32749" xr:uid="{7084FAEA-DD5C-4840-9E2C-DCDBC34FE525}"/>
    <cellStyle name="Normal 6 2 2 2 2 6 2 2 9" xfId="32750" xr:uid="{6D23850C-6E1C-447F-A949-CA45B60F9A30}"/>
    <cellStyle name="Normal 6 2 2 2 2 6 2 3" xfId="32751" xr:uid="{C096A199-3C4C-4701-A45D-F4C96807C35A}"/>
    <cellStyle name="Normal 6 2 2 2 2 6 2 3 2" xfId="32752" xr:uid="{6E4B309B-B807-4317-AA77-43917A7EC5EF}"/>
    <cellStyle name="Normal 6 2 2 2 2 6 2 4" xfId="32753" xr:uid="{F66AA9D9-6B76-4833-BF37-FE6C2A8CF556}"/>
    <cellStyle name="Normal 6 2 2 2 2 6 2 4 2" xfId="32754" xr:uid="{9DC721CE-C5A0-4718-A6C2-FF02FB41AD57}"/>
    <cellStyle name="Normal 6 2 2 2 2 6 2 5" xfId="32755" xr:uid="{CBC8F078-5BE4-46C9-AE32-23FF7DE4F526}"/>
    <cellStyle name="Normal 6 2 2 2 2 6 2 5 2" xfId="32756" xr:uid="{E9935B55-0383-4829-B04B-DF88E8A7791C}"/>
    <cellStyle name="Normal 6 2 2 2 2 6 2 5 2 2" xfId="32757" xr:uid="{C39DCE39-A98C-4183-BB2F-13A16FFF5C77}"/>
    <cellStyle name="Normal 6 2 2 2 2 6 2 5 2 2 2" xfId="32758" xr:uid="{32F570EC-2737-4895-9568-1351E72F2998}"/>
    <cellStyle name="Normal 6 2 2 2 2 6 2 5 2 2 2 2" xfId="32759" xr:uid="{0C5F9FE2-B12A-48B4-89C8-639516ADE43F}"/>
    <cellStyle name="Normal 6 2 2 2 2 6 2 5 2 2 2 2 2" xfId="32760" xr:uid="{DE3F77A5-106B-49B8-BA1E-90ADAE5066D2}"/>
    <cellStyle name="Normal 6 2 2 2 2 6 2 5 2 2 2 3" xfId="32761" xr:uid="{E7573C68-F9AB-4B2E-A9BB-96D1E167B57F}"/>
    <cellStyle name="Normal 6 2 2 2 2 6 2 5 2 2 3" xfId="32762" xr:uid="{F5AD49AE-8FB7-436D-9D00-4AFBA0BFA5F5}"/>
    <cellStyle name="Normal 6 2 2 2 2 6 2 5 2 3" xfId="32763" xr:uid="{BCB75E04-6896-4C2D-9D34-6ED15FAA5BE3}"/>
    <cellStyle name="Normal 6 2 2 2 2 6 2 5 2 3 2" xfId="32764" xr:uid="{D232F29B-049D-4D1F-81A4-22C9CAC4349F}"/>
    <cellStyle name="Normal 6 2 2 2 2 6 2 5 2 4" xfId="32765" xr:uid="{3F77C201-99FA-4FFB-95FC-0EAC14C9EAF5}"/>
    <cellStyle name="Normal 6 2 2 2 2 6 2 5 2 4 2" xfId="32766" xr:uid="{8EB53932-6B14-4B21-A081-1F72A23BDD15}"/>
    <cellStyle name="Normal 6 2 2 2 2 6 2 5 2 5" xfId="32767" xr:uid="{B6B5C748-96D4-4529-BB79-A1BB0074E9A8}"/>
    <cellStyle name="Normal 6 2 2 2 2 6 2 5 2 5 2" xfId="32768" xr:uid="{2D7D4DF3-6899-4AD8-819E-39A99502A1EA}"/>
    <cellStyle name="Normal 6 2 2 2 2 6 2 5 2 6" xfId="32769" xr:uid="{12EB45C4-AB9C-41C1-B6C9-FAF0B8F32E1C}"/>
    <cellStyle name="Normal 6 2 2 2 2 6 2 5 2 6 2" xfId="32770" xr:uid="{96D4FE5F-0649-47E5-9B54-27537EAA5E75}"/>
    <cellStyle name="Normal 6 2 2 2 2 6 2 5 2 7" xfId="32771" xr:uid="{8F4C7FC4-4827-4571-B6CB-6A9A38BB43B6}"/>
    <cellStyle name="Normal 6 2 2 2 2 6 2 5 2 7 2" xfId="32772" xr:uid="{7E6076BA-52FE-4BAC-AB3A-B628DEAAFEEA}"/>
    <cellStyle name="Normal 6 2 2 2 2 6 2 5 2 8" xfId="32773" xr:uid="{E64E2CF8-83FD-444C-93C3-F1992F9C0C8E}"/>
    <cellStyle name="Normal 6 2 2 2 2 6 2 5 3" xfId="32774" xr:uid="{FF136278-9E0C-44B7-B2C8-B799274091B9}"/>
    <cellStyle name="Normal 6 2 2 2 2 6 2 5 3 2" xfId="32775" xr:uid="{DA17B2CB-C3DB-4A63-8B50-96242DAD0150}"/>
    <cellStyle name="Normal 6 2 2 2 2 6 2 5 3 2 2" xfId="32776" xr:uid="{BC3A265D-CEB3-4871-999B-09AF157B6872}"/>
    <cellStyle name="Normal 6 2 2 2 2 6 2 5 3 2 2 2" xfId="32777" xr:uid="{6E266253-16C2-4DA4-9052-239D77822D84}"/>
    <cellStyle name="Normal 6 2 2 2 2 6 2 5 3 2 3" xfId="32778" xr:uid="{DDAF72C4-B7B0-4C5A-806E-D32457F0B624}"/>
    <cellStyle name="Normal 6 2 2 2 2 6 2 5 3 3" xfId="32779" xr:uid="{11A90CBC-819D-419B-9E00-76F989F8DECB}"/>
    <cellStyle name="Normal 6 2 2 2 2 6 2 5 4" xfId="32780" xr:uid="{C541067D-25A3-413A-8FD2-C4CEC337C2CB}"/>
    <cellStyle name="Normal 6 2 2 2 2 6 2 5 4 2" xfId="32781" xr:uid="{7C88A4AA-C11C-4BAD-86C6-6E00852ED35A}"/>
    <cellStyle name="Normal 6 2 2 2 2 6 2 5 5" xfId="32782" xr:uid="{4C601853-BC9F-445E-B603-DFD4AFCCF694}"/>
    <cellStyle name="Normal 6 2 2 2 2 6 2 5 5 2" xfId="32783" xr:uid="{0FF87494-0EF2-41DE-98E1-A57F9DEAA694}"/>
    <cellStyle name="Normal 6 2 2 2 2 6 2 5 6" xfId="32784" xr:uid="{D20E2BAA-27E2-4DD6-85B9-F3AA82F313E8}"/>
    <cellStyle name="Normal 6 2 2 2 2 6 2 5 6 2" xfId="32785" xr:uid="{497431E6-7612-4F33-A590-794B73517B33}"/>
    <cellStyle name="Normal 6 2 2 2 2 6 2 5 7" xfId="32786" xr:uid="{DAAB4921-5151-40C7-ACD6-5F3ADB48E447}"/>
    <cellStyle name="Normal 6 2 2 2 2 6 2 5 7 2" xfId="32787" xr:uid="{18DB2445-BB7D-48C5-AF84-42B9462306D7}"/>
    <cellStyle name="Normal 6 2 2 2 2 6 2 5 8" xfId="32788" xr:uid="{0063C7AE-1B43-49E2-9D40-B7BB41D71F81}"/>
    <cellStyle name="Normal 6 2 2 2 2 6 2 6" xfId="32789" xr:uid="{59B9E204-6A07-4DB5-81BC-CF44821B7274}"/>
    <cellStyle name="Normal 6 2 2 2 2 6 2 6 2" xfId="32790" xr:uid="{6E4F2C5A-98BB-4EA5-8E51-31D21DD5035A}"/>
    <cellStyle name="Normal 6 2 2 2 2 6 2 6 2 2" xfId="32791" xr:uid="{864C5DA4-622E-413B-B22E-190ECF9EEB12}"/>
    <cellStyle name="Normal 6 2 2 2 2 6 2 6 2 2 2" xfId="32792" xr:uid="{058822FE-6241-4CE8-A4C9-F594349A7294}"/>
    <cellStyle name="Normal 6 2 2 2 2 6 2 6 2 3" xfId="32793" xr:uid="{FB21FD82-D5D2-4C30-AB53-0DA5AF22009A}"/>
    <cellStyle name="Normal 6 2 2 2 2 6 2 6 3" xfId="32794" xr:uid="{24FC752B-D3A6-458B-9034-4C564E7A4643}"/>
    <cellStyle name="Normal 6 2 2 2 2 6 2 7" xfId="32795" xr:uid="{0E000B88-67D7-4888-84C6-41FDD511ADF4}"/>
    <cellStyle name="Normal 6 2 2 2 2 6 2 7 2" xfId="32796" xr:uid="{8E54C208-DFA2-499F-B27E-AA9FF24A1DB4}"/>
    <cellStyle name="Normal 6 2 2 2 2 6 2 8" xfId="32797" xr:uid="{3EB95783-FD0F-4E2E-9DBD-C76DE58B2D41}"/>
    <cellStyle name="Normal 6 2 2 2 2 6 2 8 2" xfId="32798" xr:uid="{12D1D611-AF01-4989-A4C1-D28AD0309C4A}"/>
    <cellStyle name="Normal 6 2 2 2 2 6 2 9" xfId="32799" xr:uid="{E30282A5-064D-4165-9B0F-DE7F2AA6A807}"/>
    <cellStyle name="Normal 6 2 2 2 2 6 2 9 2" xfId="32800" xr:uid="{96ED5FB9-C687-4476-95E0-304D1FBB584C}"/>
    <cellStyle name="Normal 6 2 2 2 2 6 3" xfId="32801" xr:uid="{4D680AA5-6BF6-44E0-AE95-5AA659EE1606}"/>
    <cellStyle name="Normal 6 2 2 2 2 6 3 2" xfId="32802" xr:uid="{F2249F55-AFEA-42EC-B56B-8AD5D029C0BB}"/>
    <cellStyle name="Normal 6 2 2 2 2 6 3 2 2" xfId="32803" xr:uid="{9A094D2C-8732-4363-A683-A49819223001}"/>
    <cellStyle name="Normal 6 2 2 2 2 6 3 2 2 2" xfId="32804" xr:uid="{487570EE-645F-4BFE-9444-6E3E8E2B9A1E}"/>
    <cellStyle name="Normal 6 2 2 2 2 6 3 2 2 2 2" xfId="32805" xr:uid="{9C6AE286-A754-498D-AE7A-A709588FF3E0}"/>
    <cellStyle name="Normal 6 2 2 2 2 6 3 2 2 2 2 2" xfId="32806" xr:uid="{EBADE650-02C8-43AA-9D0E-A3956A0318C3}"/>
    <cellStyle name="Normal 6 2 2 2 2 6 3 2 2 2 2 2 2" xfId="32807" xr:uid="{0FD35636-EC15-4217-B383-2A1B1E052A28}"/>
    <cellStyle name="Normal 6 2 2 2 2 6 3 2 2 2 2 2 2 2" xfId="32808" xr:uid="{363A16E0-0017-4968-A0A9-2F8FE05FA55F}"/>
    <cellStyle name="Normal 6 2 2 2 2 6 3 2 2 2 2 2 3" xfId="32809" xr:uid="{E26A38F6-66E5-4318-89B8-1DC22658A845}"/>
    <cellStyle name="Normal 6 2 2 2 2 6 3 2 2 2 2 3" xfId="32810" xr:uid="{9F537F94-349E-4573-9B83-14037338271A}"/>
    <cellStyle name="Normal 6 2 2 2 2 6 3 2 2 2 3" xfId="32811" xr:uid="{ED26C482-3E14-4EEE-86C7-FCE8CB5E1ACE}"/>
    <cellStyle name="Normal 6 2 2 2 2 6 3 2 2 2 3 2" xfId="32812" xr:uid="{DEE8623F-9850-4913-8818-7AB69086B9DF}"/>
    <cellStyle name="Normal 6 2 2 2 2 6 3 2 2 2 4" xfId="32813" xr:uid="{6A7E10DB-6EFE-406D-94E9-6B8B38FD12B0}"/>
    <cellStyle name="Normal 6 2 2 2 2 6 3 2 2 2 4 2" xfId="32814" xr:uid="{BBD5733A-84D7-43BA-A559-1442F6052D7E}"/>
    <cellStyle name="Normal 6 2 2 2 2 6 3 2 2 2 5" xfId="32815" xr:uid="{103EBD09-CC6A-453B-8208-0CE356308431}"/>
    <cellStyle name="Normal 6 2 2 2 2 6 3 2 2 2 5 2" xfId="32816" xr:uid="{7AFA35BC-B7FA-4B4F-8898-F57C5B5A03F7}"/>
    <cellStyle name="Normal 6 2 2 2 2 6 3 2 2 2 6" xfId="32817" xr:uid="{6BD0CDB0-42F2-4F56-951F-B0036B3D8AD8}"/>
    <cellStyle name="Normal 6 2 2 2 2 6 3 2 2 2 6 2" xfId="32818" xr:uid="{9AFA1829-B2CB-4283-BFEA-BA65A2C1E5D4}"/>
    <cellStyle name="Normal 6 2 2 2 2 6 3 2 2 2 7" xfId="32819" xr:uid="{7E3C686B-FA9F-44A4-AD2B-9C1457222C78}"/>
    <cellStyle name="Normal 6 2 2 2 2 6 3 2 2 2 7 2" xfId="32820" xr:uid="{01B42B77-A458-4CF8-A698-955E63C3F689}"/>
    <cellStyle name="Normal 6 2 2 2 2 6 3 2 2 2 8" xfId="32821" xr:uid="{2F78ECD1-EC4A-4FAC-909C-B0B4E21A3B13}"/>
    <cellStyle name="Normal 6 2 2 2 2 6 3 2 2 3" xfId="32822" xr:uid="{F0875304-D4EC-46D4-BD83-8C8F99555D65}"/>
    <cellStyle name="Normal 6 2 2 2 2 6 3 2 2 3 2" xfId="32823" xr:uid="{62CD0EBB-3822-4AD9-9DBC-B75D8E873D5A}"/>
    <cellStyle name="Normal 6 2 2 2 2 6 3 2 2 3 2 2" xfId="32824" xr:uid="{7A86389C-84B8-46F2-9797-C4EDABA472DE}"/>
    <cellStyle name="Normal 6 2 2 2 2 6 3 2 2 3 2 2 2" xfId="32825" xr:uid="{899260F7-45CE-4983-9592-88760E760752}"/>
    <cellStyle name="Normal 6 2 2 2 2 6 3 2 2 3 2 3" xfId="32826" xr:uid="{B3C34968-6709-453B-9083-B0898DF75167}"/>
    <cellStyle name="Normal 6 2 2 2 2 6 3 2 2 3 3" xfId="32827" xr:uid="{3FDD7152-94B8-4056-800A-6632F10FBA16}"/>
    <cellStyle name="Normal 6 2 2 2 2 6 3 2 2 4" xfId="32828" xr:uid="{5A7098A5-6EF2-480C-84D2-907A5125B584}"/>
    <cellStyle name="Normal 6 2 2 2 2 6 3 2 2 4 2" xfId="32829" xr:uid="{BF187066-2990-416E-A345-73DE2C2942E1}"/>
    <cellStyle name="Normal 6 2 2 2 2 6 3 2 2 5" xfId="32830" xr:uid="{EF05A0AF-9F76-4FED-814B-19419820D834}"/>
    <cellStyle name="Normal 6 2 2 2 2 6 3 2 2 5 2" xfId="32831" xr:uid="{EFFD892B-E5D3-4A71-B516-63FD37BCF7B8}"/>
    <cellStyle name="Normal 6 2 2 2 2 6 3 2 2 6" xfId="32832" xr:uid="{5EA847FD-2E64-4CE2-9B01-A7CEFFC33F66}"/>
    <cellStyle name="Normal 6 2 2 2 2 6 3 2 2 6 2" xfId="32833" xr:uid="{553BC6EF-A240-4EB5-A6DB-D9559D71AD16}"/>
    <cellStyle name="Normal 6 2 2 2 2 6 3 2 2 7" xfId="32834" xr:uid="{762B9EC9-CE5B-41DE-821E-9E38946CE975}"/>
    <cellStyle name="Normal 6 2 2 2 2 6 3 2 2 7 2" xfId="32835" xr:uid="{6066BC88-C49F-4B8C-8154-988BFE3728B0}"/>
    <cellStyle name="Normal 6 2 2 2 2 6 3 2 2 8" xfId="32836" xr:uid="{97A2EE01-B3B5-4B37-B96D-9D6B832824A8}"/>
    <cellStyle name="Normal 6 2 2 2 2 6 3 2 3" xfId="32837" xr:uid="{94514882-F39A-4173-B1EE-B3D4EA14C589}"/>
    <cellStyle name="Normal 6 2 2 2 2 6 3 2 3 2" xfId="32838" xr:uid="{EDED2382-E060-42F2-8375-709F62E5E38A}"/>
    <cellStyle name="Normal 6 2 2 2 2 6 3 2 3 2 2" xfId="32839" xr:uid="{18D2818E-9588-40FB-A264-805D9870887B}"/>
    <cellStyle name="Normal 6 2 2 2 2 6 3 2 3 2 2 2" xfId="32840" xr:uid="{40052E53-23A8-425D-8E72-621A6BD4F9EB}"/>
    <cellStyle name="Normal 6 2 2 2 2 6 3 2 3 2 3" xfId="32841" xr:uid="{185568AA-0872-4895-A043-B0E9D9C88426}"/>
    <cellStyle name="Normal 6 2 2 2 2 6 3 2 3 3" xfId="32842" xr:uid="{3F691DAF-66B0-4A7A-9B21-C79D04694A01}"/>
    <cellStyle name="Normal 6 2 2 2 2 6 3 2 4" xfId="32843" xr:uid="{5EB9917E-622E-4726-896B-514BA3A84352}"/>
    <cellStyle name="Normal 6 2 2 2 2 6 3 2 4 2" xfId="32844" xr:uid="{66E243F3-75C3-44B8-8734-5A8B7FB9B439}"/>
    <cellStyle name="Normal 6 2 2 2 2 6 3 2 5" xfId="32845" xr:uid="{2FCD20AA-E31D-4C74-BB12-D5D6B2C5370A}"/>
    <cellStyle name="Normal 6 2 2 2 2 6 3 2 5 2" xfId="32846" xr:uid="{89B94264-94DA-4F23-962D-2BB8F2319591}"/>
    <cellStyle name="Normal 6 2 2 2 2 6 3 2 6" xfId="32847" xr:uid="{7626D213-2A83-41BA-9AA4-AE8CCB0EF2C9}"/>
    <cellStyle name="Normal 6 2 2 2 2 6 3 2 6 2" xfId="32848" xr:uid="{16652909-37BD-46A8-9096-289DC209CE88}"/>
    <cellStyle name="Normal 6 2 2 2 2 6 3 2 7" xfId="32849" xr:uid="{FCF77068-74B5-4529-89DE-37B3E7E1DE00}"/>
    <cellStyle name="Normal 6 2 2 2 2 6 3 2 7 2" xfId="32850" xr:uid="{AAE5766F-9C80-484D-AF1D-245F1D58AFF9}"/>
    <cellStyle name="Normal 6 2 2 2 2 6 3 2 8" xfId="32851" xr:uid="{7C2C56E6-5F67-42A7-B54D-1D961AEDC9A2}"/>
    <cellStyle name="Normal 6 2 2 2 2 6 3 2 8 2" xfId="32852" xr:uid="{21100A27-0033-4DB7-828C-E7FF8615D2B5}"/>
    <cellStyle name="Normal 6 2 2 2 2 6 3 2 9" xfId="32853" xr:uid="{0EED731A-765A-4902-9EA6-ED98E6CD7B12}"/>
    <cellStyle name="Normal 6 2 2 2 2 6 3 3" xfId="32854" xr:uid="{D2EE6D70-4E06-4F20-81DB-67E56A2C6524}"/>
    <cellStyle name="Normal 6 2 2 2 2 6 3 3 2" xfId="32855" xr:uid="{DB449FF3-748E-46B5-8520-0D0BF2B3780A}"/>
    <cellStyle name="Normal 6 2 2 2 2 6 3 3 2 2" xfId="32856" xr:uid="{7B567745-1D0D-4E87-9E1F-DAB1F7830688}"/>
    <cellStyle name="Normal 6 2 2 2 2 6 3 3 2 2 2" xfId="32857" xr:uid="{10E86508-7A07-49EA-8B83-58127ED25ACB}"/>
    <cellStyle name="Normal 6 2 2 2 2 6 3 3 2 2 2 2" xfId="32858" xr:uid="{1C2B5414-90BF-401C-8166-0782988B18DA}"/>
    <cellStyle name="Normal 6 2 2 2 2 6 3 3 2 2 3" xfId="32859" xr:uid="{8004D837-3AFA-4EA9-948A-12D43EE35C6F}"/>
    <cellStyle name="Normal 6 2 2 2 2 6 3 3 2 3" xfId="32860" xr:uid="{D4652511-21A4-4087-A100-608DED21326A}"/>
    <cellStyle name="Normal 6 2 2 2 2 6 3 3 3" xfId="32861" xr:uid="{A6F4F4CF-CA4D-4DA5-903B-D0EBECAEED26}"/>
    <cellStyle name="Normal 6 2 2 2 2 6 3 3 3 2" xfId="32862" xr:uid="{D9799C73-6F37-467F-A861-5E4E7AFFA837}"/>
    <cellStyle name="Normal 6 2 2 2 2 6 3 3 4" xfId="32863" xr:uid="{FE231ED4-38E0-4D53-85AB-9C0426DDB100}"/>
    <cellStyle name="Normal 6 2 2 2 2 6 3 3 4 2" xfId="32864" xr:uid="{84057F92-ED4D-4027-8562-97FBC8EEEAD9}"/>
    <cellStyle name="Normal 6 2 2 2 2 6 3 3 5" xfId="32865" xr:uid="{A0BBAEFB-F29A-4E74-BCA9-F0E3F2E9DE6F}"/>
    <cellStyle name="Normal 6 2 2 2 2 6 3 3 5 2" xfId="32866" xr:uid="{5FE62EBB-ED40-440C-9BAD-58650AE855E6}"/>
    <cellStyle name="Normal 6 2 2 2 2 6 3 3 6" xfId="32867" xr:uid="{18EDA301-2521-408D-9387-F4F5089BDA63}"/>
    <cellStyle name="Normal 6 2 2 2 2 6 3 3 6 2" xfId="32868" xr:uid="{7404043B-9CBD-4A4F-95A4-2F9324B54759}"/>
    <cellStyle name="Normal 6 2 2 2 2 6 3 3 7" xfId="32869" xr:uid="{0B5FD457-2CC6-4E06-99E7-17D2B52D7BF3}"/>
    <cellStyle name="Normal 6 2 2 2 2 6 3 3 7 2" xfId="32870" xr:uid="{0B340D09-E734-4618-8C8E-ED6782EC659A}"/>
    <cellStyle name="Normal 6 2 2 2 2 6 3 3 8" xfId="32871" xr:uid="{B3C6F560-28B4-462E-B8D0-0070A3BB4B6C}"/>
    <cellStyle name="Normal 6 2 2 2 2 6 3 4" xfId="32872" xr:uid="{7F1977C7-6620-490F-89F5-04172284FBB9}"/>
    <cellStyle name="Normal 6 2 2 2 2 6 3 4 2" xfId="32873" xr:uid="{C2B54297-3511-4682-AF43-A61B970B5385}"/>
    <cellStyle name="Normal 6 2 2 2 2 6 3 4 2 2" xfId="32874" xr:uid="{E8BBBBB8-4813-407D-8C08-56E13C83F6A0}"/>
    <cellStyle name="Normal 6 2 2 2 2 6 3 4 2 2 2" xfId="32875" xr:uid="{B0204682-C9D1-48F8-AFF1-24704C2294F1}"/>
    <cellStyle name="Normal 6 2 2 2 2 6 3 4 2 3" xfId="32876" xr:uid="{38FFCFC6-84D3-4F7D-9622-D33FF27CCC67}"/>
    <cellStyle name="Normal 6 2 2 2 2 6 3 4 3" xfId="32877" xr:uid="{A3B4A96A-ED49-416A-B377-561132857043}"/>
    <cellStyle name="Normal 6 2 2 2 2 6 3 5" xfId="32878" xr:uid="{23002464-C68A-4216-98B7-2F7D45EB6DBD}"/>
    <cellStyle name="Normal 6 2 2 2 2 6 3 5 2" xfId="32879" xr:uid="{DA845E15-FF09-4452-84F3-FABC3B2720AC}"/>
    <cellStyle name="Normal 6 2 2 2 2 6 3 6" xfId="32880" xr:uid="{6C3FDAD7-0855-48CA-9A7C-5FFC7CA21086}"/>
    <cellStyle name="Normal 6 2 2 2 2 6 3 6 2" xfId="32881" xr:uid="{4790F8A0-90D0-4EEA-ABE5-D6D5AB1BA3D9}"/>
    <cellStyle name="Normal 6 2 2 2 2 6 3 7" xfId="32882" xr:uid="{8838FFCA-B116-4D6D-A05E-F4E2217D93AC}"/>
    <cellStyle name="Normal 6 2 2 2 2 6 3 7 2" xfId="32883" xr:uid="{79E04322-1804-4366-B8B2-98910983CD0A}"/>
    <cellStyle name="Normal 6 2 2 2 2 6 3 8" xfId="32884" xr:uid="{56EFB4C4-2B9A-433D-9758-38BFA4C657EE}"/>
    <cellStyle name="Normal 6 2 2 2 2 6 3 8 2" xfId="32885" xr:uid="{9905351D-91F8-4AA1-B49E-AE6BA0B9C1F9}"/>
    <cellStyle name="Normal 6 2 2 2 2 6 3 9" xfId="32886" xr:uid="{E421E119-3353-4860-A56C-4521112DCB1B}"/>
    <cellStyle name="Normal 6 2 2 2 2 6 4" xfId="32887" xr:uid="{FF746AA2-8CF8-4EEA-8DC1-9E055253564A}"/>
    <cellStyle name="Normal 6 2 2 2 2 6 4 2" xfId="32888" xr:uid="{71957CCD-A7DD-4112-8137-EBA2C3BC1EA6}"/>
    <cellStyle name="Normal 6 2 2 2 2 6 5" xfId="32889" xr:uid="{D70444D4-7892-4A63-A43D-DDF060D03B33}"/>
    <cellStyle name="Normal 6 2 2 2 2 6 5 2" xfId="32890" xr:uid="{71D5A23B-0453-4655-A9D2-C5768D2C8306}"/>
    <cellStyle name="Normal 6 2 2 2 2 6 5 2 2" xfId="32891" xr:uid="{3F5104E8-E1BE-46FB-983D-34198EB74A9C}"/>
    <cellStyle name="Normal 6 2 2 2 2 6 5 2 2 2" xfId="32892" xr:uid="{3D737BB4-FD52-4AB6-93B5-52180177BB98}"/>
    <cellStyle name="Normal 6 2 2 2 2 6 5 2 2 2 2" xfId="32893" xr:uid="{83382C85-DF03-4442-B76F-9AA4BBF554C8}"/>
    <cellStyle name="Normal 6 2 2 2 2 6 5 2 2 2 2 2" xfId="32894" xr:uid="{A3B1B7B8-CDE7-471B-8155-2EFC6B7BC74A}"/>
    <cellStyle name="Normal 6 2 2 2 2 6 5 2 2 2 3" xfId="32895" xr:uid="{588F250E-552D-4C56-8C6F-E0FB6B1C9B1B}"/>
    <cellStyle name="Normal 6 2 2 2 2 6 5 2 2 3" xfId="32896" xr:uid="{A815AA95-E535-4750-9C0F-1C61449E8A48}"/>
    <cellStyle name="Normal 6 2 2 2 2 6 5 2 3" xfId="32897" xr:uid="{82AF53A8-8F73-4047-91F2-059D35B317EF}"/>
    <cellStyle name="Normal 6 2 2 2 2 6 5 2 3 2" xfId="32898" xr:uid="{41C9F98A-B7D2-4FB8-B13D-3EFB44B02610}"/>
    <cellStyle name="Normal 6 2 2 2 2 6 5 2 4" xfId="32899" xr:uid="{CDEF1BDB-6F9F-49E7-AF94-563C72107B9A}"/>
    <cellStyle name="Normal 6 2 2 2 2 6 5 2 4 2" xfId="32900" xr:uid="{430927E9-A7E1-4122-8740-934E161A5491}"/>
    <cellStyle name="Normal 6 2 2 2 2 6 5 2 5" xfId="32901" xr:uid="{ACC683FB-D70E-4FE2-AAE0-D7D4AAADC7E2}"/>
    <cellStyle name="Normal 6 2 2 2 2 6 5 2 5 2" xfId="32902" xr:uid="{ACC01EBA-7B16-4E52-8A13-26F862E0502A}"/>
    <cellStyle name="Normal 6 2 2 2 2 6 5 2 6" xfId="32903" xr:uid="{1682F176-0718-4032-AE31-028B40594CC5}"/>
    <cellStyle name="Normal 6 2 2 2 2 6 5 2 6 2" xfId="32904" xr:uid="{0162FB0B-799F-4F25-9FD4-D59D0D888EAF}"/>
    <cellStyle name="Normal 6 2 2 2 2 6 5 2 7" xfId="32905" xr:uid="{DCA1E9C4-51E9-4963-B2EF-EB5B58EB510E}"/>
    <cellStyle name="Normal 6 2 2 2 2 6 5 2 7 2" xfId="32906" xr:uid="{E6752EEA-40B6-4287-B809-3212FBAB93A7}"/>
    <cellStyle name="Normal 6 2 2 2 2 6 5 2 8" xfId="32907" xr:uid="{17466DA0-CA6F-4444-A9DD-184E79A888DC}"/>
    <cellStyle name="Normal 6 2 2 2 2 6 5 3" xfId="32908" xr:uid="{AD388E46-F108-4CE1-BDD6-B48BF63114C8}"/>
    <cellStyle name="Normal 6 2 2 2 2 6 5 3 2" xfId="32909" xr:uid="{7F043D34-CC94-4C2E-9DC0-A9D8621F3CE3}"/>
    <cellStyle name="Normal 6 2 2 2 2 6 5 3 2 2" xfId="32910" xr:uid="{0BA39B50-91DC-4FDE-AF25-DEF368869855}"/>
    <cellStyle name="Normal 6 2 2 2 2 6 5 3 2 2 2" xfId="32911" xr:uid="{2DA310BF-3414-436B-9318-927BF66A9852}"/>
    <cellStyle name="Normal 6 2 2 2 2 6 5 3 2 3" xfId="32912" xr:uid="{4397217D-02AC-42C8-B657-909E8BFE7D69}"/>
    <cellStyle name="Normal 6 2 2 2 2 6 5 3 3" xfId="32913" xr:uid="{FF2E7C33-865C-4340-83C6-2AF024703F85}"/>
    <cellStyle name="Normal 6 2 2 2 2 6 5 4" xfId="32914" xr:uid="{74AB8C2A-8B93-4572-8F4F-2D52C0600901}"/>
    <cellStyle name="Normal 6 2 2 2 2 6 5 4 2" xfId="32915" xr:uid="{F1589B87-5F4A-43AF-9FC7-21F3A498AE38}"/>
    <cellStyle name="Normal 6 2 2 2 2 6 5 5" xfId="32916" xr:uid="{145C063B-EDB5-4DFB-8796-D722A0F7E5BF}"/>
    <cellStyle name="Normal 6 2 2 2 2 6 5 5 2" xfId="32917" xr:uid="{6C64F05A-48C6-4667-949E-36CC3737C84F}"/>
    <cellStyle name="Normal 6 2 2 2 2 6 5 6" xfId="32918" xr:uid="{9642DA42-BEAC-425E-ABD1-13BA87CE2490}"/>
    <cellStyle name="Normal 6 2 2 2 2 6 5 6 2" xfId="32919" xr:uid="{E6D951AC-1079-4BCC-A8AD-C611D8517BDA}"/>
    <cellStyle name="Normal 6 2 2 2 2 6 5 7" xfId="32920" xr:uid="{490435A0-445C-490F-84CE-987D9856FF87}"/>
    <cellStyle name="Normal 6 2 2 2 2 6 5 7 2" xfId="32921" xr:uid="{1D1FC368-04D1-46B6-A8B8-C9FD0579668F}"/>
    <cellStyle name="Normal 6 2 2 2 2 6 5 8" xfId="32922" xr:uid="{A9E6563E-8C2B-47F4-BF1E-1A8AAE2EBC43}"/>
    <cellStyle name="Normal 6 2 2 2 2 6 6" xfId="32923" xr:uid="{985AE2B0-DDB2-48D8-9229-1B6F846946B3}"/>
    <cellStyle name="Normal 6 2 2 2 2 6 6 2" xfId="32924" xr:uid="{FD07377C-3A18-436F-A47B-68ACB3FC8B4F}"/>
    <cellStyle name="Normal 6 2 2 2 2 6 6 2 2" xfId="32925" xr:uid="{95CC7225-2DF6-497D-BA43-82147ACECE97}"/>
    <cellStyle name="Normal 6 2 2 2 2 6 6 2 2 2" xfId="32926" xr:uid="{BF95A72E-760D-4A23-A76F-5FA8FD000BCE}"/>
    <cellStyle name="Normal 6 2 2 2 2 6 6 2 3" xfId="32927" xr:uid="{78C2A489-9EFF-4B12-B340-8E5B6A50D5A7}"/>
    <cellStyle name="Normal 6 2 2 2 2 6 6 3" xfId="32928" xr:uid="{E9A35717-F28F-4893-BFD7-F74CE18805F5}"/>
    <cellStyle name="Normal 6 2 2 2 2 6 7" xfId="32929" xr:uid="{0393C64D-017F-42BA-B3DB-D55F3DF5AA50}"/>
    <cellStyle name="Normal 6 2 2 2 2 6 7 2" xfId="32930" xr:uid="{0D3DBB6B-6205-427B-A80B-42D8C743A7EC}"/>
    <cellStyle name="Normal 6 2 2 2 2 6 8" xfId="32931" xr:uid="{1F81C7D1-2F27-47FD-8355-56EDAD149166}"/>
    <cellStyle name="Normal 6 2 2 2 2 6 8 2" xfId="32932" xr:uid="{A020661F-42EB-47A5-9845-BEE631844F84}"/>
    <cellStyle name="Normal 6 2 2 2 2 6 9" xfId="32933" xr:uid="{7284D309-75FC-4D19-AAE5-A986980DF504}"/>
    <cellStyle name="Normal 6 2 2 2 2 6 9 2" xfId="32934" xr:uid="{C27EEEFE-46C5-43CF-9F59-123AC1C9B6D8}"/>
    <cellStyle name="Normal 6 2 2 2 2 7" xfId="32935" xr:uid="{F17FF61E-EF5E-4800-BEE4-2BA5680936D9}"/>
    <cellStyle name="Normal 6 2 2 2 2 7 2" xfId="32936" xr:uid="{F545CF4D-843C-4621-A81F-4007176F9F36}"/>
    <cellStyle name="Normal 6 2 2 2 2 7 2 2" xfId="32937" xr:uid="{E7A567D9-3AD2-4C37-A8FE-6ADC209F5681}"/>
    <cellStyle name="Normal 6 2 2 2 2 7 2 2 2" xfId="32938" xr:uid="{726F8216-F9E0-4E07-A529-705BA03351F9}"/>
    <cellStyle name="Normal 6 2 2 2 2 7 2 2 2 2" xfId="32939" xr:uid="{9CB26553-76DD-4E75-9ECD-FE10691768CB}"/>
    <cellStyle name="Normal 6 2 2 2 2 7 2 2 2 2 2" xfId="32940" xr:uid="{F1F7C5C9-0A28-4E2E-904C-CE2DCC06A3BD}"/>
    <cellStyle name="Normal 6 2 2 2 2 7 2 2 2 2 2 2" xfId="32941" xr:uid="{86A562C9-79D3-41D0-8EC6-D2A45077D07C}"/>
    <cellStyle name="Normal 6 2 2 2 2 7 2 2 2 2 2 2 2" xfId="32942" xr:uid="{9132F8F8-09CD-427F-AD55-99710EC34EE9}"/>
    <cellStyle name="Normal 6 2 2 2 2 7 2 2 2 2 2 3" xfId="32943" xr:uid="{887870A5-C217-4D32-ACB9-D91D5649B6CC}"/>
    <cellStyle name="Normal 6 2 2 2 2 7 2 2 2 2 3" xfId="32944" xr:uid="{7DC32748-FCE9-47EE-8E26-C905EAE3F4EB}"/>
    <cellStyle name="Normal 6 2 2 2 2 7 2 2 2 3" xfId="32945" xr:uid="{5508669C-DCE1-4A5E-99A0-4725D59F8167}"/>
    <cellStyle name="Normal 6 2 2 2 2 7 2 2 2 3 2" xfId="32946" xr:uid="{2F68460D-BEE4-4961-88CF-367A180AEA74}"/>
    <cellStyle name="Normal 6 2 2 2 2 7 2 2 2 4" xfId="32947" xr:uid="{5662D324-5765-45F8-9CD0-29FF87F1AE85}"/>
    <cellStyle name="Normal 6 2 2 2 2 7 2 2 2 4 2" xfId="32948" xr:uid="{D17E03A3-3BD8-4E30-A2A8-441383D4AB3D}"/>
    <cellStyle name="Normal 6 2 2 2 2 7 2 2 2 5" xfId="32949" xr:uid="{AD5273F3-CCEC-4D66-937A-C3F9AA71D2AC}"/>
    <cellStyle name="Normal 6 2 2 2 2 7 2 2 2 5 2" xfId="32950" xr:uid="{15657127-BF19-4953-ADD5-8582C4DDDC82}"/>
    <cellStyle name="Normal 6 2 2 2 2 7 2 2 2 6" xfId="32951" xr:uid="{3BE9D606-6CEC-440F-84EC-93349C5DA8CE}"/>
    <cellStyle name="Normal 6 2 2 2 2 7 2 2 2 6 2" xfId="32952" xr:uid="{A0A560C3-90BB-4E0D-81D1-B0E3E4265D4B}"/>
    <cellStyle name="Normal 6 2 2 2 2 7 2 2 2 7" xfId="32953" xr:uid="{64C38775-CF1E-4D25-9177-204554D0B734}"/>
    <cellStyle name="Normal 6 2 2 2 2 7 2 2 2 7 2" xfId="32954" xr:uid="{C27B970C-876A-4D0B-A3E6-1A0517101265}"/>
    <cellStyle name="Normal 6 2 2 2 2 7 2 2 2 8" xfId="32955" xr:uid="{EE039B0B-1B0C-4B37-BCA9-83B0343A0868}"/>
    <cellStyle name="Normal 6 2 2 2 2 7 2 2 3" xfId="32956" xr:uid="{AEC29F8A-9F4F-46A5-8855-08D97556983F}"/>
    <cellStyle name="Normal 6 2 2 2 2 7 2 2 3 2" xfId="32957" xr:uid="{DD539495-D0DD-4031-AC87-EFA209DFAB9F}"/>
    <cellStyle name="Normal 6 2 2 2 2 7 2 2 3 2 2" xfId="32958" xr:uid="{1EF3F8DA-F8C9-4110-BA6C-B887556D9F95}"/>
    <cellStyle name="Normal 6 2 2 2 2 7 2 2 3 2 2 2" xfId="32959" xr:uid="{07174449-7A9E-40DD-B86E-A109CC61DF32}"/>
    <cellStyle name="Normal 6 2 2 2 2 7 2 2 3 2 3" xfId="32960" xr:uid="{F0F2D54C-28DE-47A3-93D6-02E61F0BD6E6}"/>
    <cellStyle name="Normal 6 2 2 2 2 7 2 2 3 3" xfId="32961" xr:uid="{ABAD93EE-C360-4BCF-A99D-39651DD70518}"/>
    <cellStyle name="Normal 6 2 2 2 2 7 2 2 4" xfId="32962" xr:uid="{AEBC493F-AA32-4E25-BF46-144CAA3B9113}"/>
    <cellStyle name="Normal 6 2 2 2 2 7 2 2 4 2" xfId="32963" xr:uid="{684FE837-D992-496E-A7E0-5E966AA0CE48}"/>
    <cellStyle name="Normal 6 2 2 2 2 7 2 2 5" xfId="32964" xr:uid="{BA0AD16D-D1E4-4C8B-B379-37FCC0254E6C}"/>
    <cellStyle name="Normal 6 2 2 2 2 7 2 2 5 2" xfId="32965" xr:uid="{16271F07-1E5B-4DDA-936D-DCF8BD3F89A6}"/>
    <cellStyle name="Normal 6 2 2 2 2 7 2 2 6" xfId="32966" xr:uid="{19E5A4E7-B4E8-44B6-8B0B-708D5056A96E}"/>
    <cellStyle name="Normal 6 2 2 2 2 7 2 2 6 2" xfId="32967" xr:uid="{90B1406A-A4EF-48CA-9D28-298F7E12E561}"/>
    <cellStyle name="Normal 6 2 2 2 2 7 2 2 7" xfId="32968" xr:uid="{4409C333-D689-4BFD-B5CD-AC8DBF0FA3CA}"/>
    <cellStyle name="Normal 6 2 2 2 2 7 2 2 7 2" xfId="32969" xr:uid="{51D45D48-8517-4232-9A20-4FD1CAEFB37D}"/>
    <cellStyle name="Normal 6 2 2 2 2 7 2 2 8" xfId="32970" xr:uid="{DFAD2480-AD68-471C-90E4-9195CCEF6BA6}"/>
    <cellStyle name="Normal 6 2 2 2 2 7 2 3" xfId="32971" xr:uid="{32B4AA9C-C142-401C-88CA-C43DB2C363F1}"/>
    <cellStyle name="Normal 6 2 2 2 2 7 2 3 2" xfId="32972" xr:uid="{8AE6ECCF-A400-4735-AB94-CB59CDF3FB42}"/>
    <cellStyle name="Normal 6 2 2 2 2 7 2 3 2 2" xfId="32973" xr:uid="{4451A48F-5A84-467F-AA32-9169BDCFBB63}"/>
    <cellStyle name="Normal 6 2 2 2 2 7 2 3 2 2 2" xfId="32974" xr:uid="{49D45475-B929-425E-B9D3-88C5D47FFED0}"/>
    <cellStyle name="Normal 6 2 2 2 2 7 2 3 2 3" xfId="32975" xr:uid="{E1AD7A28-770D-45E3-9727-D876000D3C20}"/>
    <cellStyle name="Normal 6 2 2 2 2 7 2 3 3" xfId="32976" xr:uid="{F9A4495C-3478-456C-B33A-0AEB1371D8B1}"/>
    <cellStyle name="Normal 6 2 2 2 2 7 2 4" xfId="32977" xr:uid="{615FC5D6-341D-4315-B49D-AB3770728D8D}"/>
    <cellStyle name="Normal 6 2 2 2 2 7 2 4 2" xfId="32978" xr:uid="{DCAAF1E0-0671-47BE-A1B7-28E0D694B87E}"/>
    <cellStyle name="Normal 6 2 2 2 2 7 2 5" xfId="32979" xr:uid="{BE192717-83DC-47EB-AE92-D8B0000BF6A0}"/>
    <cellStyle name="Normal 6 2 2 2 2 7 2 5 2" xfId="32980" xr:uid="{98B98457-966D-46A8-8F2B-4CF05F6AE752}"/>
    <cellStyle name="Normal 6 2 2 2 2 7 2 6" xfId="32981" xr:uid="{0C71107F-5FB2-485F-85A0-91A3B800F988}"/>
    <cellStyle name="Normal 6 2 2 2 2 7 2 6 2" xfId="32982" xr:uid="{13B90ECF-3496-4C66-A1EC-80B01D794C2F}"/>
    <cellStyle name="Normal 6 2 2 2 2 7 2 7" xfId="32983" xr:uid="{4C0BFAC6-8B49-4C00-AF10-29E0B9FCF58A}"/>
    <cellStyle name="Normal 6 2 2 2 2 7 2 7 2" xfId="32984" xr:uid="{5BB191EB-B836-4BEB-B690-AC9AE1769BC7}"/>
    <cellStyle name="Normal 6 2 2 2 2 7 2 8" xfId="32985" xr:uid="{2EB3D081-C54C-42BB-9B56-2412D2D299F6}"/>
    <cellStyle name="Normal 6 2 2 2 2 7 2 8 2" xfId="32986" xr:uid="{BAD93747-846D-431E-82D7-0124D7AAB3CB}"/>
    <cellStyle name="Normal 6 2 2 2 2 7 2 9" xfId="32987" xr:uid="{D50AFDF3-E360-4826-826D-E4E20B1F27DC}"/>
    <cellStyle name="Normal 6 2 2 2 2 7 3" xfId="32988" xr:uid="{4AAE2E27-3CEB-44EA-887A-BEEFABFAABF5}"/>
    <cellStyle name="Normal 6 2 2 2 2 7 3 2" xfId="32989" xr:uid="{5BD9CDB2-9A3A-4B06-953C-F3DDF037E755}"/>
    <cellStyle name="Normal 6 2 2 2 2 7 3 2 2" xfId="32990" xr:uid="{7452A4C4-BAFF-427A-B366-9F18BCBC0570}"/>
    <cellStyle name="Normal 6 2 2 2 2 7 3 2 2 2" xfId="32991" xr:uid="{5471B109-ADE0-487A-AF8D-CF3DA8DC995C}"/>
    <cellStyle name="Normal 6 2 2 2 2 7 3 2 2 2 2" xfId="32992" xr:uid="{96621EB5-9603-4797-9553-CC14FAD369FC}"/>
    <cellStyle name="Normal 6 2 2 2 2 7 3 2 2 3" xfId="32993" xr:uid="{5AAF4D4E-BFA2-453B-9ABB-89B937467E24}"/>
    <cellStyle name="Normal 6 2 2 2 2 7 3 2 3" xfId="32994" xr:uid="{F58D62B8-189C-4D3D-BC85-3353F4F52379}"/>
    <cellStyle name="Normal 6 2 2 2 2 7 3 3" xfId="32995" xr:uid="{05391D8C-D8D5-4A00-8B7E-37D13FE9395F}"/>
    <cellStyle name="Normal 6 2 2 2 2 7 3 3 2" xfId="32996" xr:uid="{EF31A48A-BBF7-4F5C-AF0C-664F0323C9CD}"/>
    <cellStyle name="Normal 6 2 2 2 2 7 3 4" xfId="32997" xr:uid="{EC5210A5-4B76-41FA-8961-CCDDB7A59CC5}"/>
    <cellStyle name="Normal 6 2 2 2 2 7 3 4 2" xfId="32998" xr:uid="{6D027EFE-63E1-423F-8028-C097F10D47CC}"/>
    <cellStyle name="Normal 6 2 2 2 2 7 3 5" xfId="32999" xr:uid="{1C61320A-D140-4D2C-9BDA-69C21A00C015}"/>
    <cellStyle name="Normal 6 2 2 2 2 7 3 5 2" xfId="33000" xr:uid="{A1668028-9BDC-449B-A3BF-AA98DFA68EED}"/>
    <cellStyle name="Normal 6 2 2 2 2 7 3 6" xfId="33001" xr:uid="{429B9D39-1F61-4D19-9553-025BD1DD679F}"/>
    <cellStyle name="Normal 6 2 2 2 2 7 3 6 2" xfId="33002" xr:uid="{327749D3-EB96-410B-B3F1-BD9E044FAA14}"/>
    <cellStyle name="Normal 6 2 2 2 2 7 3 7" xfId="33003" xr:uid="{C4E35782-2F9C-456B-AEAE-B07C44B61461}"/>
    <cellStyle name="Normal 6 2 2 2 2 7 3 7 2" xfId="33004" xr:uid="{4E507B0A-35D5-4980-B3EC-4188AD20F03A}"/>
    <cellStyle name="Normal 6 2 2 2 2 7 3 8" xfId="33005" xr:uid="{A04556E2-B612-40E8-8C70-26CC3CBF6C5C}"/>
    <cellStyle name="Normal 6 2 2 2 2 7 4" xfId="33006" xr:uid="{27640B40-C21A-48A5-9295-84A9412E529D}"/>
    <cellStyle name="Normal 6 2 2 2 2 7 4 2" xfId="33007" xr:uid="{97B54E15-9F8A-4646-AF41-D025F4939B54}"/>
    <cellStyle name="Normal 6 2 2 2 2 7 4 2 2" xfId="33008" xr:uid="{A991C36C-7F91-4BCC-98F7-619F9F09E499}"/>
    <cellStyle name="Normal 6 2 2 2 2 7 4 2 2 2" xfId="33009" xr:uid="{4D624D64-2410-4D11-B7A1-9A2AF34E9E87}"/>
    <cellStyle name="Normal 6 2 2 2 2 7 4 2 3" xfId="33010" xr:uid="{3B6A1863-5C26-4B37-8623-B57F63C676FA}"/>
    <cellStyle name="Normal 6 2 2 2 2 7 4 3" xfId="33011" xr:uid="{2B79395B-E4EA-47E9-B184-3B80D594E57D}"/>
    <cellStyle name="Normal 6 2 2 2 2 7 5" xfId="33012" xr:uid="{D905E2A9-BE1B-4440-BEA0-587CD9007FEE}"/>
    <cellStyle name="Normal 6 2 2 2 2 7 5 2" xfId="33013" xr:uid="{4D2BF1D1-3A72-4763-974E-FB91F85AA9B4}"/>
    <cellStyle name="Normal 6 2 2 2 2 7 6" xfId="33014" xr:uid="{FE26851C-661E-4DB5-ACD0-4A58D82EFCC1}"/>
    <cellStyle name="Normal 6 2 2 2 2 7 6 2" xfId="33015" xr:uid="{8F17E1B0-080B-4495-A89F-877D217D4E85}"/>
    <cellStyle name="Normal 6 2 2 2 2 7 7" xfId="33016" xr:uid="{BCE2F6CF-3E4B-4C41-B867-6F84DDAD2EEF}"/>
    <cellStyle name="Normal 6 2 2 2 2 7 7 2" xfId="33017" xr:uid="{1773275D-76AE-49DC-98AD-49077F0B5B1D}"/>
    <cellStyle name="Normal 6 2 2 2 2 7 8" xfId="33018" xr:uid="{50EBAFCC-D2A1-40A9-BF89-127931110CF4}"/>
    <cellStyle name="Normal 6 2 2 2 2 7 8 2" xfId="33019" xr:uid="{1D71F850-FE39-479E-A47F-F58FA3961C4B}"/>
    <cellStyle name="Normal 6 2 2 2 2 7 9" xfId="33020" xr:uid="{9B5934FB-4B50-4C1C-81FA-C92B8B52EDE2}"/>
    <cellStyle name="Normal 6 2 2 2 2 8" xfId="33021" xr:uid="{A9765CCD-8301-4194-9AD1-2133EC59A8E4}"/>
    <cellStyle name="Normal 6 2 2 2 2 8 2" xfId="33022" xr:uid="{EFB504D6-855B-4E8B-B866-65E7FF3D83DC}"/>
    <cellStyle name="Normal 6 2 2 2 2 9" xfId="33023" xr:uid="{48156BA2-0883-456C-8F02-2D7D2A228700}"/>
    <cellStyle name="Normal 6 2 2 2 2 9 2" xfId="33024" xr:uid="{82BAFDEB-11C6-4B60-9BC4-65637406267C}"/>
    <cellStyle name="Normal 6 2 2 2 3" xfId="33025" xr:uid="{8A1FFA97-775E-4229-975B-3826056A91EA}"/>
    <cellStyle name="Normal 6 2 2 2 3 10" xfId="33026" xr:uid="{D8BBF55A-A4C2-42B0-B376-D10F2C6D105D}"/>
    <cellStyle name="Normal 6 2 2 2 3 10 2" xfId="33027" xr:uid="{EE7D63F1-67AD-48AA-8142-DF968F248937}"/>
    <cellStyle name="Normal 6 2 2 2 3 10 2 2" xfId="33028" xr:uid="{7553E2C1-D00F-4CA5-8C53-56C14C120C4C}"/>
    <cellStyle name="Normal 6 2 2 2 3 10 2 2 2" xfId="33029" xr:uid="{36E0A0DE-8A29-4047-B1FB-B14A4CA89074}"/>
    <cellStyle name="Normal 6 2 2 2 3 10 2 3" xfId="33030" xr:uid="{6AFC02F7-203E-4A12-A074-C01ABC2A44F0}"/>
    <cellStyle name="Normal 6 2 2 2 3 10 3" xfId="33031" xr:uid="{BEE51E1B-8023-4A27-AB20-F65F63FBA46B}"/>
    <cellStyle name="Normal 6 2 2 2 3 11" xfId="33032" xr:uid="{DA24DA8D-D63C-4B43-984D-07EAD13F7133}"/>
    <cellStyle name="Normal 6 2 2 2 3 11 2" xfId="33033" xr:uid="{B001FFDF-C5D2-4F42-A786-28AC3690F406}"/>
    <cellStyle name="Normal 6 2 2 2 3 12" xfId="33034" xr:uid="{6A1C58FD-8243-4E94-9688-F9E1D77C8AB7}"/>
    <cellStyle name="Normal 6 2 2 2 3 12 2" xfId="33035" xr:uid="{F5DF19C6-4459-42E0-82E3-36C43DC7376D}"/>
    <cellStyle name="Normal 6 2 2 2 3 13" xfId="33036" xr:uid="{1F3E0DEB-6AF6-464B-A706-DCB380ED1445}"/>
    <cellStyle name="Normal 6 2 2 2 3 13 2" xfId="33037" xr:uid="{A37D1EF8-ACB7-4D20-8EA8-CF6211FAA5AA}"/>
    <cellStyle name="Normal 6 2 2 2 3 14" xfId="33038" xr:uid="{805A23A5-84A2-4540-BE73-060A767AB55E}"/>
    <cellStyle name="Normal 6 2 2 2 3 14 2" xfId="33039" xr:uid="{8A982736-9C13-4181-A375-D58C4C05BB3F}"/>
    <cellStyle name="Normal 6 2 2 2 3 15" xfId="33040" xr:uid="{A44CB1F1-F716-48D7-89CB-2A6EF10DB103}"/>
    <cellStyle name="Normal 6 2 2 2 3 15 2" xfId="33041" xr:uid="{3BF3F4F4-5053-4BE6-88BB-6356D4DBDC1B}"/>
    <cellStyle name="Normal 6 2 2 2 3 16" xfId="33042" xr:uid="{C4873C3A-3D9F-4155-BD3D-4E2DF3593D87}"/>
    <cellStyle name="Normal 6 2 2 2 3 2" xfId="33043" xr:uid="{8C9B5740-F61D-47CF-A38F-4921AF86F583}"/>
    <cellStyle name="Normal 6 2 2 2 3 2 10" xfId="33044" xr:uid="{6791144B-F76A-48CA-8BAE-67C02D44993A}"/>
    <cellStyle name="Normal 6 2 2 2 3 2 10 2" xfId="33045" xr:uid="{53095864-8913-4EAA-AE4F-8FF6B61143C1}"/>
    <cellStyle name="Normal 6 2 2 2 3 2 11" xfId="33046" xr:uid="{8C533116-8AA0-44AB-86BF-8BEBDFDB5703}"/>
    <cellStyle name="Normal 6 2 2 2 3 2 11 2" xfId="33047" xr:uid="{0D456C5A-3694-4442-8650-800246910718}"/>
    <cellStyle name="Normal 6 2 2 2 3 2 12" xfId="33048" xr:uid="{125E8746-370A-48CE-B25A-BB413C49B758}"/>
    <cellStyle name="Normal 6 2 2 2 3 2 12 2" xfId="33049" xr:uid="{1BD1739F-2F44-47BE-93DE-90C3BF97888C}"/>
    <cellStyle name="Normal 6 2 2 2 3 2 13" xfId="33050" xr:uid="{0C39F07C-76F9-4301-9D53-EB68B84DD282}"/>
    <cellStyle name="Normal 6 2 2 2 3 2 2" xfId="33051" xr:uid="{B7CAFDCA-9326-44FE-8F93-1F65FB74582E}"/>
    <cellStyle name="Normal 6 2 2 2 3 2 2 10" xfId="33052" xr:uid="{48725508-CBB6-4BDF-90B9-C0A6C1542B3C}"/>
    <cellStyle name="Normal 6 2 2 2 3 2 2 10 2" xfId="33053" xr:uid="{80E2D1CF-F326-45DB-9F4E-AF9B23031FAD}"/>
    <cellStyle name="Normal 6 2 2 2 3 2 2 11" xfId="33054" xr:uid="{1E7BF413-8190-40BF-8E29-3E659DFFD49E}"/>
    <cellStyle name="Normal 6 2 2 2 3 2 2 11 2" xfId="33055" xr:uid="{93803F76-2274-4E20-8C45-30BC7392FDDA}"/>
    <cellStyle name="Normal 6 2 2 2 3 2 2 12" xfId="33056" xr:uid="{B680C6FF-70A3-4E0A-B4AD-2AFA5F6A6B1F}"/>
    <cellStyle name="Normal 6 2 2 2 3 2 2 12 2" xfId="33057" xr:uid="{B4E66E01-01A3-4E5F-8EBE-FA69FD4190EE}"/>
    <cellStyle name="Normal 6 2 2 2 3 2 2 13" xfId="33058" xr:uid="{377E52CE-78B5-4911-8FAA-636F8CFFBB64}"/>
    <cellStyle name="Normal 6 2 2 2 3 2 2 2" xfId="33059" xr:uid="{926FB248-8064-4492-8D5E-A0D8A09E74C7}"/>
    <cellStyle name="Normal 6 2 2 2 3 2 2 2 10" xfId="33060" xr:uid="{FD5F8188-CB7C-4FD2-9AC6-3A05B5929EBA}"/>
    <cellStyle name="Normal 6 2 2 2 3 2 2 2 10 2" xfId="33061" xr:uid="{59AEE746-D095-4BFC-8D5D-2E33624AF2B3}"/>
    <cellStyle name="Normal 6 2 2 2 3 2 2 2 11" xfId="33062" xr:uid="{ACF52D44-FC68-4A74-8237-9AD0C134749E}"/>
    <cellStyle name="Normal 6 2 2 2 3 2 2 2 11 2" xfId="33063" xr:uid="{9F00822B-9D2C-487B-A342-5FA6DCB76C23}"/>
    <cellStyle name="Normal 6 2 2 2 3 2 2 2 12" xfId="33064" xr:uid="{F786D069-7CCE-483E-B3DE-5C6FAF918FDC}"/>
    <cellStyle name="Normal 6 2 2 2 3 2 2 2 2" xfId="33065" xr:uid="{43D79174-EE15-4127-80D5-506C19055DB3}"/>
    <cellStyle name="Normal 6 2 2 2 3 2 2 2 2 10" xfId="33066" xr:uid="{21D3228A-810D-45B0-9FC6-B5F19A7DE8B4}"/>
    <cellStyle name="Normal 6 2 2 2 3 2 2 2 2 10 2" xfId="33067" xr:uid="{CDC0C617-4205-4FD7-9EC5-22982BAF4D19}"/>
    <cellStyle name="Normal 6 2 2 2 3 2 2 2 2 11" xfId="33068" xr:uid="{22DE55A2-BF45-4E97-9CAC-079D7348FE82}"/>
    <cellStyle name="Normal 6 2 2 2 3 2 2 2 2 11 2" xfId="33069" xr:uid="{C092DD61-9BE1-45C0-A060-F8CAC34DEA58}"/>
    <cellStyle name="Normal 6 2 2 2 3 2 2 2 2 12" xfId="33070" xr:uid="{144129ED-6557-402E-85C5-2F3A8E2E030B}"/>
    <cellStyle name="Normal 6 2 2 2 3 2 2 2 2 2" xfId="33071" xr:uid="{F0E5FE60-6DA3-451F-B7C9-42B2A1557CCE}"/>
    <cellStyle name="Normal 6 2 2 2 3 2 2 2 2 2 2" xfId="33072" xr:uid="{F9797494-F9ED-4CD3-9691-EF8B11E42226}"/>
    <cellStyle name="Normal 6 2 2 2 3 2 2 2 2 2 2 2" xfId="33073" xr:uid="{3CB25576-9268-4996-BAD1-446A0439CD97}"/>
    <cellStyle name="Normal 6 2 2 2 3 2 2 2 2 2 2 2 2" xfId="33074" xr:uid="{1FE2A303-AADB-4F30-9EF2-86B7C60EC59D}"/>
    <cellStyle name="Normal 6 2 2 2 3 2 2 2 2 2 2 2 2 2" xfId="33075" xr:uid="{7BB77A24-7057-4DF5-8D38-0E1235C771B9}"/>
    <cellStyle name="Normal 6 2 2 2 3 2 2 2 2 2 2 2 2 2 2" xfId="33076" xr:uid="{98AD5F9D-E771-48AE-8F26-3667E24CD840}"/>
    <cellStyle name="Normal 6 2 2 2 3 2 2 2 2 2 2 2 2 2 2 2" xfId="33077" xr:uid="{4B6D98B8-28E4-4749-8FCB-B411F0F4BA28}"/>
    <cellStyle name="Normal 6 2 2 2 3 2 2 2 2 2 2 2 2 2 2 2 2" xfId="33078" xr:uid="{423D7751-8F69-4F3A-860B-8AACB85A9DCA}"/>
    <cellStyle name="Normal 6 2 2 2 3 2 2 2 2 2 2 2 2 2 2 3" xfId="33079" xr:uid="{C518F019-2564-4109-AD88-2BE5C1772967}"/>
    <cellStyle name="Normal 6 2 2 2 3 2 2 2 2 2 2 2 2 2 3" xfId="33080" xr:uid="{F99002DC-3B3F-4B76-953F-B69DA0C47E0D}"/>
    <cellStyle name="Normal 6 2 2 2 3 2 2 2 2 2 2 2 2 3" xfId="33081" xr:uid="{7127DD1F-C8D4-46C9-B76D-F504712A9B17}"/>
    <cellStyle name="Normal 6 2 2 2 3 2 2 2 2 2 2 2 2 3 2" xfId="33082" xr:uid="{77CCA403-3865-4EC4-9B75-89AB4C3B5207}"/>
    <cellStyle name="Normal 6 2 2 2 3 2 2 2 2 2 2 2 2 4" xfId="33083" xr:uid="{F31655D2-7E7D-4201-9305-7D6A262DCEC9}"/>
    <cellStyle name="Normal 6 2 2 2 3 2 2 2 2 2 2 2 2 4 2" xfId="33084" xr:uid="{DE86E3FB-9296-491C-B433-7C04F06A2B70}"/>
    <cellStyle name="Normal 6 2 2 2 3 2 2 2 2 2 2 2 2 5" xfId="33085" xr:uid="{92F66003-2E3D-4129-A1A6-273196244FE4}"/>
    <cellStyle name="Normal 6 2 2 2 3 2 2 2 2 2 2 2 2 5 2" xfId="33086" xr:uid="{7919D2BE-77A9-4600-9840-3AD2A0A6100D}"/>
    <cellStyle name="Normal 6 2 2 2 3 2 2 2 2 2 2 2 2 6" xfId="33087" xr:uid="{AC0BD86D-2AD9-47B3-B4FB-8ED5F2821610}"/>
    <cellStyle name="Normal 6 2 2 2 3 2 2 2 2 2 2 2 2 6 2" xfId="33088" xr:uid="{812A9E93-505F-41CA-8AD3-9FCE74F4FDEE}"/>
    <cellStyle name="Normal 6 2 2 2 3 2 2 2 2 2 2 2 2 7" xfId="33089" xr:uid="{8431AFEE-927D-4A62-BEBF-D5CC010F52C0}"/>
    <cellStyle name="Normal 6 2 2 2 3 2 2 2 2 2 2 2 2 7 2" xfId="33090" xr:uid="{FC51F109-ED79-42A1-911C-8B7DD5ECDBAA}"/>
    <cellStyle name="Normal 6 2 2 2 3 2 2 2 2 2 2 2 2 8" xfId="33091" xr:uid="{1BEA7878-DEC7-4029-B93F-549CA56A11BD}"/>
    <cellStyle name="Normal 6 2 2 2 3 2 2 2 2 2 2 2 3" xfId="33092" xr:uid="{DDBC5880-DA55-407E-8576-467ED000FF1A}"/>
    <cellStyle name="Normal 6 2 2 2 3 2 2 2 2 2 2 2 3 2" xfId="33093" xr:uid="{47038776-CDB2-45B4-9754-07ABB1959D78}"/>
    <cellStyle name="Normal 6 2 2 2 3 2 2 2 2 2 2 2 3 2 2" xfId="33094" xr:uid="{26DDF8F4-301A-46B9-A440-3E320317BC3A}"/>
    <cellStyle name="Normal 6 2 2 2 3 2 2 2 2 2 2 2 3 2 2 2" xfId="33095" xr:uid="{39C6FF7C-C3DC-4188-BEB0-5E08C011758A}"/>
    <cellStyle name="Normal 6 2 2 2 3 2 2 2 2 2 2 2 3 2 3" xfId="33096" xr:uid="{777C6349-26DD-482C-927C-1772F002A2D8}"/>
    <cellStyle name="Normal 6 2 2 2 3 2 2 2 2 2 2 2 3 3" xfId="33097" xr:uid="{F520DC69-DD65-4E1F-9DF3-548CB82265B3}"/>
    <cellStyle name="Normal 6 2 2 2 3 2 2 2 2 2 2 2 4" xfId="33098" xr:uid="{334F31C8-F2DB-4F61-ADDD-8CB35502D588}"/>
    <cellStyle name="Normal 6 2 2 2 3 2 2 2 2 2 2 2 4 2" xfId="33099" xr:uid="{61686CC3-5486-4D0C-B344-B4ADEBDB5383}"/>
    <cellStyle name="Normal 6 2 2 2 3 2 2 2 2 2 2 2 5" xfId="33100" xr:uid="{72158963-D8AD-4160-8A36-A5E92889CAF1}"/>
    <cellStyle name="Normal 6 2 2 2 3 2 2 2 2 2 2 2 5 2" xfId="33101" xr:uid="{358DBF7E-3E96-4C48-A06D-7C7D555D1316}"/>
    <cellStyle name="Normal 6 2 2 2 3 2 2 2 2 2 2 2 6" xfId="33102" xr:uid="{7E48B831-8E35-481E-A6BC-329B732EFECB}"/>
    <cellStyle name="Normal 6 2 2 2 3 2 2 2 2 2 2 2 6 2" xfId="33103" xr:uid="{5916CD56-0019-4C33-B737-B34D23014089}"/>
    <cellStyle name="Normal 6 2 2 2 3 2 2 2 2 2 2 2 7" xfId="33104" xr:uid="{FAB49D97-84F2-4569-A8B9-6E0548BE322E}"/>
    <cellStyle name="Normal 6 2 2 2 3 2 2 2 2 2 2 2 7 2" xfId="33105" xr:uid="{2E5A0CED-4772-4674-AD53-776BBBD574F3}"/>
    <cellStyle name="Normal 6 2 2 2 3 2 2 2 2 2 2 2 8" xfId="33106" xr:uid="{31829832-FF51-4277-9031-D364F938BCF2}"/>
    <cellStyle name="Normal 6 2 2 2 3 2 2 2 2 2 2 3" xfId="33107" xr:uid="{99DA4B3D-CBD7-48FE-A1B7-8A8D84A9DEA1}"/>
    <cellStyle name="Normal 6 2 2 2 3 2 2 2 2 2 2 3 2" xfId="33108" xr:uid="{C906960F-03BC-45DB-96E2-C14F3672E1D7}"/>
    <cellStyle name="Normal 6 2 2 2 3 2 2 2 2 2 2 3 2 2" xfId="33109" xr:uid="{094BD6D4-BE5B-44B0-8646-C4BD96E2C88E}"/>
    <cellStyle name="Normal 6 2 2 2 3 2 2 2 2 2 2 3 2 2 2" xfId="33110" xr:uid="{3E7261E0-1EFB-449E-8E8C-CBC855CD46CB}"/>
    <cellStyle name="Normal 6 2 2 2 3 2 2 2 2 2 2 3 2 3" xfId="33111" xr:uid="{3EB3FECC-0557-46D2-990F-190BDAE2789B}"/>
    <cellStyle name="Normal 6 2 2 2 3 2 2 2 2 2 2 3 3" xfId="33112" xr:uid="{DF3C0F80-4C7A-4EBF-9BB8-4F884B84C2E5}"/>
    <cellStyle name="Normal 6 2 2 2 3 2 2 2 2 2 2 4" xfId="33113" xr:uid="{44A20223-6BB2-4993-B88B-B4349D2AF6EB}"/>
    <cellStyle name="Normal 6 2 2 2 3 2 2 2 2 2 2 4 2" xfId="33114" xr:uid="{42E2E7FE-C582-4986-9421-D5F64F511065}"/>
    <cellStyle name="Normal 6 2 2 2 3 2 2 2 2 2 2 5" xfId="33115" xr:uid="{A9B6D6A1-3301-48A0-80BC-410314A3EB36}"/>
    <cellStyle name="Normal 6 2 2 2 3 2 2 2 2 2 2 5 2" xfId="33116" xr:uid="{8BAD6990-E870-455D-A633-EDFBE018A502}"/>
    <cellStyle name="Normal 6 2 2 2 3 2 2 2 2 2 2 6" xfId="33117" xr:uid="{06910C2C-D8CC-46CD-889D-E627971B477B}"/>
    <cellStyle name="Normal 6 2 2 2 3 2 2 2 2 2 2 6 2" xfId="33118" xr:uid="{AD42AB6D-FE76-4AEC-B80F-14DCE888B092}"/>
    <cellStyle name="Normal 6 2 2 2 3 2 2 2 2 2 2 7" xfId="33119" xr:uid="{196CA782-D727-47C0-8135-6EFE613C37BE}"/>
    <cellStyle name="Normal 6 2 2 2 3 2 2 2 2 2 2 7 2" xfId="33120" xr:uid="{3ADF89ED-8666-4384-B9BA-5FC76037F0D4}"/>
    <cellStyle name="Normal 6 2 2 2 3 2 2 2 2 2 2 8" xfId="33121" xr:uid="{5AFD09EE-EE00-49B7-B263-46CE2F0FE122}"/>
    <cellStyle name="Normal 6 2 2 2 3 2 2 2 2 2 2 8 2" xfId="33122" xr:uid="{B7592D87-1092-48EB-B0BB-41E759BBF7B5}"/>
    <cellStyle name="Normal 6 2 2 2 3 2 2 2 2 2 2 9" xfId="33123" xr:uid="{BC3AF6CC-356B-4481-B1E6-E6847BB1AD9E}"/>
    <cellStyle name="Normal 6 2 2 2 3 2 2 2 2 2 3" xfId="33124" xr:uid="{F73FB558-86E1-4781-9366-DE2AC22C3A4E}"/>
    <cellStyle name="Normal 6 2 2 2 3 2 2 2 2 2 3 2" xfId="33125" xr:uid="{1BE599D6-6532-465D-991F-40DE5EE16FAE}"/>
    <cellStyle name="Normal 6 2 2 2 3 2 2 2 2 2 3 2 2" xfId="33126" xr:uid="{82CCAB78-3BFB-4478-9E72-69CF3E7755EC}"/>
    <cellStyle name="Normal 6 2 2 2 3 2 2 2 2 2 3 2 2 2" xfId="33127" xr:uid="{5105C36F-7D2A-4E8E-87F7-03AB5BF4CCE6}"/>
    <cellStyle name="Normal 6 2 2 2 3 2 2 2 2 2 3 2 2 2 2" xfId="33128" xr:uid="{98B63C31-0BA5-4A13-947D-35D19EA7CFDE}"/>
    <cellStyle name="Normal 6 2 2 2 3 2 2 2 2 2 3 2 2 3" xfId="33129" xr:uid="{36ED7707-D064-49F4-A94A-25856F5EF936}"/>
    <cellStyle name="Normal 6 2 2 2 3 2 2 2 2 2 3 2 3" xfId="33130" xr:uid="{7E72D92F-7DFB-462E-945E-4CA39893EB86}"/>
    <cellStyle name="Normal 6 2 2 2 3 2 2 2 2 2 3 3" xfId="33131" xr:uid="{5EDFFE10-771E-464D-97B6-7B1F9E12C99C}"/>
    <cellStyle name="Normal 6 2 2 2 3 2 2 2 2 2 3 3 2" xfId="33132" xr:uid="{FEE267F0-8011-4255-80FA-3AD15F80CAA3}"/>
    <cellStyle name="Normal 6 2 2 2 3 2 2 2 2 2 3 4" xfId="33133" xr:uid="{0A8BB669-7456-4D9B-ACA1-7938ADEEA266}"/>
    <cellStyle name="Normal 6 2 2 2 3 2 2 2 2 2 3 4 2" xfId="33134" xr:uid="{F143F423-FE2F-4871-AC4A-F8A1EF4F406E}"/>
    <cellStyle name="Normal 6 2 2 2 3 2 2 2 2 2 3 5" xfId="33135" xr:uid="{EBB91E74-D1B4-4111-9A10-37D441F3846C}"/>
    <cellStyle name="Normal 6 2 2 2 3 2 2 2 2 2 3 5 2" xfId="33136" xr:uid="{766BABAB-B29B-439A-ABAB-9A664D40F783}"/>
    <cellStyle name="Normal 6 2 2 2 3 2 2 2 2 2 3 6" xfId="33137" xr:uid="{1F65D651-F2E2-4A16-B1BE-8BC22D1B22D4}"/>
    <cellStyle name="Normal 6 2 2 2 3 2 2 2 2 2 3 6 2" xfId="33138" xr:uid="{9C91B033-458F-40EE-81CD-4F41109940EE}"/>
    <cellStyle name="Normal 6 2 2 2 3 2 2 2 2 2 3 7" xfId="33139" xr:uid="{9E0D8914-8B44-4B63-B36F-9AC4D8466535}"/>
    <cellStyle name="Normal 6 2 2 2 3 2 2 2 2 2 3 7 2" xfId="33140" xr:uid="{A8303121-B231-4509-8421-D2307775C4C8}"/>
    <cellStyle name="Normal 6 2 2 2 3 2 2 2 2 2 3 8" xfId="33141" xr:uid="{8571E10E-9E12-4916-9A56-BDF9F72C6DC4}"/>
    <cellStyle name="Normal 6 2 2 2 3 2 2 2 2 2 4" xfId="33142" xr:uid="{0CBAF67E-7441-455E-9FB1-E419A2B3F908}"/>
    <cellStyle name="Normal 6 2 2 2 3 2 2 2 2 2 4 2" xfId="33143" xr:uid="{84A37200-13D9-4FBB-ADD2-5F9520981B85}"/>
    <cellStyle name="Normal 6 2 2 2 3 2 2 2 2 2 4 2 2" xfId="33144" xr:uid="{CD4D8FF4-7513-4F11-833C-5B3D4ED112B7}"/>
    <cellStyle name="Normal 6 2 2 2 3 2 2 2 2 2 4 2 2 2" xfId="33145" xr:uid="{0F9A972A-ABAE-4832-A310-F7393C583C3F}"/>
    <cellStyle name="Normal 6 2 2 2 3 2 2 2 2 2 4 2 3" xfId="33146" xr:uid="{033B9A1E-0BB9-4166-8825-CE4C7B434ABD}"/>
    <cellStyle name="Normal 6 2 2 2 3 2 2 2 2 2 4 3" xfId="33147" xr:uid="{3B45027A-024F-4F85-9B03-B39BA120D1EF}"/>
    <cellStyle name="Normal 6 2 2 2 3 2 2 2 2 2 5" xfId="33148" xr:uid="{6C68685D-7BE1-4CFD-AD7B-E27F44B83F33}"/>
    <cellStyle name="Normal 6 2 2 2 3 2 2 2 2 2 5 2" xfId="33149" xr:uid="{CB3A5F6E-C09C-45A1-8037-3F7EFB72513E}"/>
    <cellStyle name="Normal 6 2 2 2 3 2 2 2 2 2 6" xfId="33150" xr:uid="{73A8EA89-DE0C-40B9-956B-C1174AAAE1A0}"/>
    <cellStyle name="Normal 6 2 2 2 3 2 2 2 2 2 6 2" xfId="33151" xr:uid="{D0C05C5C-F946-4506-9F90-381D91DF065F}"/>
    <cellStyle name="Normal 6 2 2 2 3 2 2 2 2 2 7" xfId="33152" xr:uid="{5D857B92-C9C2-4259-84EB-E45670B1DFC0}"/>
    <cellStyle name="Normal 6 2 2 2 3 2 2 2 2 2 7 2" xfId="33153" xr:uid="{E8EF543F-FBBC-4640-84D1-E3BD5A9EB0F2}"/>
    <cellStyle name="Normal 6 2 2 2 3 2 2 2 2 2 8" xfId="33154" xr:uid="{01DC724C-B7B4-4128-8298-00C1B4710D42}"/>
    <cellStyle name="Normal 6 2 2 2 3 2 2 2 2 2 8 2" xfId="33155" xr:uid="{2C614C39-18EA-41FC-8405-22BEFF549F7B}"/>
    <cellStyle name="Normal 6 2 2 2 3 2 2 2 2 2 9" xfId="33156" xr:uid="{78C397C9-5A98-4F4A-9810-C9A08120465A}"/>
    <cellStyle name="Normal 6 2 2 2 3 2 2 2 2 3" xfId="33157" xr:uid="{3D156BC1-364F-45CF-8B5A-2A4C85352861}"/>
    <cellStyle name="Normal 6 2 2 2 3 2 2 2 2 3 2" xfId="33158" xr:uid="{0D794337-9445-4D40-8716-6EFB58533D55}"/>
    <cellStyle name="Normal 6 2 2 2 3 2 2 2 2 4" xfId="33159" xr:uid="{BDD87435-9004-43F7-A330-A4B13A9EF669}"/>
    <cellStyle name="Normal 6 2 2 2 3 2 2 2 2 4 2" xfId="33160" xr:uid="{0150729E-2759-4655-A0FD-044A1A9FF0C7}"/>
    <cellStyle name="Normal 6 2 2 2 3 2 2 2 2 5" xfId="33161" xr:uid="{D2C9A9AB-705B-4B33-868E-F1A4045F529B}"/>
    <cellStyle name="Normal 6 2 2 2 3 2 2 2 2 5 2" xfId="33162" xr:uid="{5C8EF621-63AF-4929-9F0C-6010320D8E35}"/>
    <cellStyle name="Normal 6 2 2 2 3 2 2 2 2 5 2 2" xfId="33163" xr:uid="{26923D63-4EFB-4A1F-BE0F-99843239E752}"/>
    <cellStyle name="Normal 6 2 2 2 3 2 2 2 2 5 2 2 2" xfId="33164" xr:uid="{E5B7EBC3-B2AD-4C90-ADF2-BE05B7826555}"/>
    <cellStyle name="Normal 6 2 2 2 3 2 2 2 2 5 2 2 2 2" xfId="33165" xr:uid="{C18CF24E-F4B8-4E73-AABA-38D1085F1DE5}"/>
    <cellStyle name="Normal 6 2 2 2 3 2 2 2 2 5 2 2 2 2 2" xfId="33166" xr:uid="{98E66298-E7C7-4D73-9586-E92D167EEC2E}"/>
    <cellStyle name="Normal 6 2 2 2 3 2 2 2 2 5 2 2 2 3" xfId="33167" xr:uid="{F7DDA22F-DE12-4238-87FB-73BC302981B1}"/>
    <cellStyle name="Normal 6 2 2 2 3 2 2 2 2 5 2 2 3" xfId="33168" xr:uid="{5385B8AF-963F-491D-9E10-3370C0754AF2}"/>
    <cellStyle name="Normal 6 2 2 2 3 2 2 2 2 5 2 3" xfId="33169" xr:uid="{6F6A3F67-A5C3-4C98-93C7-EF72BFDB598E}"/>
    <cellStyle name="Normal 6 2 2 2 3 2 2 2 2 5 2 3 2" xfId="33170" xr:uid="{3D2F6BE8-734C-4C79-9F68-3B35CBE541C2}"/>
    <cellStyle name="Normal 6 2 2 2 3 2 2 2 2 5 2 4" xfId="33171" xr:uid="{326161D0-CC59-4B83-AE32-686B54F660C1}"/>
    <cellStyle name="Normal 6 2 2 2 3 2 2 2 2 5 2 4 2" xfId="33172" xr:uid="{629D87BD-F1E8-4B2C-A98E-43671B882BD5}"/>
    <cellStyle name="Normal 6 2 2 2 3 2 2 2 2 5 2 5" xfId="33173" xr:uid="{89C403E3-3EF8-4372-B24B-E79D02859093}"/>
    <cellStyle name="Normal 6 2 2 2 3 2 2 2 2 5 2 5 2" xfId="33174" xr:uid="{EDB3A7E9-85D3-473C-B609-6D61011A44EF}"/>
    <cellStyle name="Normal 6 2 2 2 3 2 2 2 2 5 2 6" xfId="33175" xr:uid="{DA75E8F2-BC8D-4155-B179-60380D5E3313}"/>
    <cellStyle name="Normal 6 2 2 2 3 2 2 2 2 5 2 6 2" xfId="33176" xr:uid="{7B7FA2E4-F70E-4BDF-8722-17B0C08C9937}"/>
    <cellStyle name="Normal 6 2 2 2 3 2 2 2 2 5 2 7" xfId="33177" xr:uid="{CD62F3FC-4A59-4EDC-BA8F-D413629F3017}"/>
    <cellStyle name="Normal 6 2 2 2 3 2 2 2 2 5 2 7 2" xfId="33178" xr:uid="{D2C07586-6193-43AB-B745-6651F1DB4632}"/>
    <cellStyle name="Normal 6 2 2 2 3 2 2 2 2 5 2 8" xfId="33179" xr:uid="{BC87EED4-A158-49CF-96A9-D2D273ADD563}"/>
    <cellStyle name="Normal 6 2 2 2 3 2 2 2 2 5 3" xfId="33180" xr:uid="{B54F2AAA-1B95-4D85-A6D7-F878F68340CF}"/>
    <cellStyle name="Normal 6 2 2 2 3 2 2 2 2 5 3 2" xfId="33181" xr:uid="{1D42FBD6-99BF-42C3-A053-7278D76D37AE}"/>
    <cellStyle name="Normal 6 2 2 2 3 2 2 2 2 5 3 2 2" xfId="33182" xr:uid="{98155A6F-2973-4172-87D6-51710DD43CED}"/>
    <cellStyle name="Normal 6 2 2 2 3 2 2 2 2 5 3 2 2 2" xfId="33183" xr:uid="{F61E848A-F858-45B8-9CC2-1BB9F46EDD37}"/>
    <cellStyle name="Normal 6 2 2 2 3 2 2 2 2 5 3 2 3" xfId="33184" xr:uid="{E4ACDAEF-6141-474F-A7CA-A25E6D2E4014}"/>
    <cellStyle name="Normal 6 2 2 2 3 2 2 2 2 5 3 3" xfId="33185" xr:uid="{DAF2F5BB-2EA2-4619-8FA2-6D454B57A828}"/>
    <cellStyle name="Normal 6 2 2 2 3 2 2 2 2 5 4" xfId="33186" xr:uid="{598F699F-B286-4BBA-A68F-F0F579BC95A0}"/>
    <cellStyle name="Normal 6 2 2 2 3 2 2 2 2 5 4 2" xfId="33187" xr:uid="{BC6942B4-74C3-4902-A134-77105CAF3E0A}"/>
    <cellStyle name="Normal 6 2 2 2 3 2 2 2 2 5 5" xfId="33188" xr:uid="{58575108-E421-4B3E-A3AB-9E53F2EBC415}"/>
    <cellStyle name="Normal 6 2 2 2 3 2 2 2 2 5 5 2" xfId="33189" xr:uid="{6B413E78-6CA4-417B-BD64-1E3A8DBFF585}"/>
    <cellStyle name="Normal 6 2 2 2 3 2 2 2 2 5 6" xfId="33190" xr:uid="{83F9286F-57D5-4FC4-986D-AF125AD77E1E}"/>
    <cellStyle name="Normal 6 2 2 2 3 2 2 2 2 5 6 2" xfId="33191" xr:uid="{56F2E2EE-4C03-4B56-9CB3-6019B8083297}"/>
    <cellStyle name="Normal 6 2 2 2 3 2 2 2 2 5 7" xfId="33192" xr:uid="{D18E24D4-E7F3-4B59-B090-7435CA07C05D}"/>
    <cellStyle name="Normal 6 2 2 2 3 2 2 2 2 5 7 2" xfId="33193" xr:uid="{F4AC2122-AD0E-4874-8BA0-3E09EDA96B15}"/>
    <cellStyle name="Normal 6 2 2 2 3 2 2 2 2 5 8" xfId="33194" xr:uid="{68B57F8B-3185-4AFD-AE44-5F5DD829F95C}"/>
    <cellStyle name="Normal 6 2 2 2 3 2 2 2 2 6" xfId="33195" xr:uid="{F5EADE29-57E7-4D99-A343-55CBA50C157D}"/>
    <cellStyle name="Normal 6 2 2 2 3 2 2 2 2 6 2" xfId="33196" xr:uid="{7BC19EDB-8BDE-4DD2-982B-6F634CF047AC}"/>
    <cellStyle name="Normal 6 2 2 2 3 2 2 2 2 6 2 2" xfId="33197" xr:uid="{F0FAFC2A-5A0C-420F-B4FF-1021CA7B26F2}"/>
    <cellStyle name="Normal 6 2 2 2 3 2 2 2 2 6 2 2 2" xfId="33198" xr:uid="{06D5B174-D54A-4E7A-8FF7-981BAAA69147}"/>
    <cellStyle name="Normal 6 2 2 2 3 2 2 2 2 6 2 3" xfId="33199" xr:uid="{D7C08BCF-EF55-4EAC-A3CB-166AE0EAED36}"/>
    <cellStyle name="Normal 6 2 2 2 3 2 2 2 2 6 3" xfId="33200" xr:uid="{F4EBF666-9489-4E83-A230-22BE145609F5}"/>
    <cellStyle name="Normal 6 2 2 2 3 2 2 2 2 7" xfId="33201" xr:uid="{C75F52FB-BD5C-417A-8069-C76E23AD82ED}"/>
    <cellStyle name="Normal 6 2 2 2 3 2 2 2 2 7 2" xfId="33202" xr:uid="{15199C64-52F1-4810-8EAC-AB0B930C6347}"/>
    <cellStyle name="Normal 6 2 2 2 3 2 2 2 2 8" xfId="33203" xr:uid="{FC22DC86-F661-48C4-AF49-E94093BAC132}"/>
    <cellStyle name="Normal 6 2 2 2 3 2 2 2 2 8 2" xfId="33204" xr:uid="{DBA480E4-6E48-4EBF-BB39-0B0D8F7527ED}"/>
    <cellStyle name="Normal 6 2 2 2 3 2 2 2 2 9" xfId="33205" xr:uid="{247D311F-8F30-4882-AAF2-D60D7A838FB0}"/>
    <cellStyle name="Normal 6 2 2 2 3 2 2 2 2 9 2" xfId="33206" xr:uid="{8BC808F8-DD9B-4426-B1F2-DA988A1E55D9}"/>
    <cellStyle name="Normal 6 2 2 2 3 2 2 2 3" xfId="33207" xr:uid="{851A21B3-07E8-49E6-A693-DD943B472939}"/>
    <cellStyle name="Normal 6 2 2 2 3 2 2 2 3 2" xfId="33208" xr:uid="{E59A8812-681A-41F4-903E-D557EA44ACD1}"/>
    <cellStyle name="Normal 6 2 2 2 3 2 2 2 3 2 2" xfId="33209" xr:uid="{C7E81AF3-96E2-4BBA-A1D8-987FC0F8FC40}"/>
    <cellStyle name="Normal 6 2 2 2 3 2 2 2 3 2 2 2" xfId="33210" xr:uid="{25A206A2-396F-4B35-A18C-E143960DC65F}"/>
    <cellStyle name="Normal 6 2 2 2 3 2 2 2 3 2 2 2 2" xfId="33211" xr:uid="{2A1328DF-33AC-476F-9FE4-F837BE609A37}"/>
    <cellStyle name="Normal 6 2 2 2 3 2 2 2 3 2 2 2 2 2" xfId="33212" xr:uid="{E210066A-9B01-45FB-84CE-AB39D878492E}"/>
    <cellStyle name="Normal 6 2 2 2 3 2 2 2 3 2 2 2 2 2 2" xfId="33213" xr:uid="{36E97B14-9C54-42B2-BC58-4E51819A4A37}"/>
    <cellStyle name="Normal 6 2 2 2 3 2 2 2 3 2 2 2 2 2 2 2" xfId="33214" xr:uid="{A42A92D5-4D23-4046-8064-D9F9CB488A80}"/>
    <cellStyle name="Normal 6 2 2 2 3 2 2 2 3 2 2 2 2 2 3" xfId="33215" xr:uid="{A379D6AC-CB46-4FDD-A642-70FB9B41B953}"/>
    <cellStyle name="Normal 6 2 2 2 3 2 2 2 3 2 2 2 2 3" xfId="33216" xr:uid="{751E8A71-64A9-4391-A056-8130F408D763}"/>
    <cellStyle name="Normal 6 2 2 2 3 2 2 2 3 2 2 2 3" xfId="33217" xr:uid="{964FA6CD-EC26-4497-A737-FC3249B25A6A}"/>
    <cellStyle name="Normal 6 2 2 2 3 2 2 2 3 2 2 2 3 2" xfId="33218" xr:uid="{CC31C314-2F48-42D8-B42E-6C5087EAE98F}"/>
    <cellStyle name="Normal 6 2 2 2 3 2 2 2 3 2 2 2 4" xfId="33219" xr:uid="{F2C160A9-6CFB-4567-9162-0E10CEBE7D06}"/>
    <cellStyle name="Normal 6 2 2 2 3 2 2 2 3 2 2 2 4 2" xfId="33220" xr:uid="{F3094C25-1BC9-4BA9-902D-FC27A26FC255}"/>
    <cellStyle name="Normal 6 2 2 2 3 2 2 2 3 2 2 2 5" xfId="33221" xr:uid="{0F847730-C0F6-4CF6-A59D-001786D643E0}"/>
    <cellStyle name="Normal 6 2 2 2 3 2 2 2 3 2 2 2 5 2" xfId="33222" xr:uid="{EEB8CC6D-B5EF-4BE5-8751-72CE83A7B5D2}"/>
    <cellStyle name="Normal 6 2 2 2 3 2 2 2 3 2 2 2 6" xfId="33223" xr:uid="{A432DA04-B1CB-48DF-882F-D9A203F86241}"/>
    <cellStyle name="Normal 6 2 2 2 3 2 2 2 3 2 2 2 6 2" xfId="33224" xr:uid="{5C43747B-B75E-46A6-93B8-DC69413F23DF}"/>
    <cellStyle name="Normal 6 2 2 2 3 2 2 2 3 2 2 2 7" xfId="33225" xr:uid="{5D34F0D1-02D5-4092-AB18-0AEC3EDC915A}"/>
    <cellStyle name="Normal 6 2 2 2 3 2 2 2 3 2 2 2 7 2" xfId="33226" xr:uid="{D62B0884-537B-482D-B2D9-B453A16DC498}"/>
    <cellStyle name="Normal 6 2 2 2 3 2 2 2 3 2 2 2 8" xfId="33227" xr:uid="{3E059C4B-3821-4375-B568-D72B3A64E3FF}"/>
    <cellStyle name="Normal 6 2 2 2 3 2 2 2 3 2 2 3" xfId="33228" xr:uid="{93F35F53-D3C8-40CA-AF49-F979664380CA}"/>
    <cellStyle name="Normal 6 2 2 2 3 2 2 2 3 2 2 3 2" xfId="33229" xr:uid="{1C47DE6B-396F-4CC4-9D52-257BA5EE63C9}"/>
    <cellStyle name="Normal 6 2 2 2 3 2 2 2 3 2 2 3 2 2" xfId="33230" xr:uid="{950C7130-C7DF-4A07-A851-FB3324DB8C77}"/>
    <cellStyle name="Normal 6 2 2 2 3 2 2 2 3 2 2 3 2 2 2" xfId="33231" xr:uid="{EC1D3D2E-4197-4D29-A9A3-30F7A25A3FB0}"/>
    <cellStyle name="Normal 6 2 2 2 3 2 2 2 3 2 2 3 2 3" xfId="33232" xr:uid="{C895DC2B-A097-4624-BF66-28F5714E61DC}"/>
    <cellStyle name="Normal 6 2 2 2 3 2 2 2 3 2 2 3 3" xfId="33233" xr:uid="{F64B4F8C-1076-410E-846E-06CA7F4614B6}"/>
    <cellStyle name="Normal 6 2 2 2 3 2 2 2 3 2 2 4" xfId="33234" xr:uid="{2B78D381-C633-4E6B-8D78-0D3A36BB9172}"/>
    <cellStyle name="Normal 6 2 2 2 3 2 2 2 3 2 2 4 2" xfId="33235" xr:uid="{FE3A7101-D36F-4F39-9A14-5DE252435CD6}"/>
    <cellStyle name="Normal 6 2 2 2 3 2 2 2 3 2 2 5" xfId="33236" xr:uid="{45736D7D-DA25-4D6E-9C3B-D8F9C41ACB8B}"/>
    <cellStyle name="Normal 6 2 2 2 3 2 2 2 3 2 2 5 2" xfId="33237" xr:uid="{784B2923-3ACE-43CA-9AE5-FC8E906EB9C9}"/>
    <cellStyle name="Normal 6 2 2 2 3 2 2 2 3 2 2 6" xfId="33238" xr:uid="{0AB9E912-A3A7-40AF-B735-F8E1F4836119}"/>
    <cellStyle name="Normal 6 2 2 2 3 2 2 2 3 2 2 6 2" xfId="33239" xr:uid="{35A8ADAF-88DF-43A0-83A1-DDC6FECFC1CE}"/>
    <cellStyle name="Normal 6 2 2 2 3 2 2 2 3 2 2 7" xfId="33240" xr:uid="{D59CD8A5-D567-425E-A46E-AB1D15946A5C}"/>
    <cellStyle name="Normal 6 2 2 2 3 2 2 2 3 2 2 7 2" xfId="33241" xr:uid="{F8642370-32D4-4C1F-9D8F-7CFADA145D9E}"/>
    <cellStyle name="Normal 6 2 2 2 3 2 2 2 3 2 2 8" xfId="33242" xr:uid="{5513458D-3A38-4E06-96FB-3B650E09FF18}"/>
    <cellStyle name="Normal 6 2 2 2 3 2 2 2 3 2 3" xfId="33243" xr:uid="{848C1A4D-9D3D-4CF3-ADB2-743930E111FF}"/>
    <cellStyle name="Normal 6 2 2 2 3 2 2 2 3 2 3 2" xfId="33244" xr:uid="{798482EE-7FBD-4776-B733-B190BA97679F}"/>
    <cellStyle name="Normal 6 2 2 2 3 2 2 2 3 2 3 2 2" xfId="33245" xr:uid="{C9579D65-42DC-4CBC-84C9-4B15D6000F8F}"/>
    <cellStyle name="Normal 6 2 2 2 3 2 2 2 3 2 3 2 2 2" xfId="33246" xr:uid="{12981463-5A95-404D-A8AB-574B43F9FCEA}"/>
    <cellStyle name="Normal 6 2 2 2 3 2 2 2 3 2 3 2 3" xfId="33247" xr:uid="{3FFD9296-CFAC-4BA2-A9BD-81BAD3B73519}"/>
    <cellStyle name="Normal 6 2 2 2 3 2 2 2 3 2 3 3" xfId="33248" xr:uid="{A0B8D967-09B7-4B80-BA6E-75FCC1997E0A}"/>
    <cellStyle name="Normal 6 2 2 2 3 2 2 2 3 2 4" xfId="33249" xr:uid="{67D3209E-4FD3-484C-B91C-B07A0A42CBD6}"/>
    <cellStyle name="Normal 6 2 2 2 3 2 2 2 3 2 4 2" xfId="33250" xr:uid="{6FAB3ED5-5661-4288-8D2F-39470C89B982}"/>
    <cellStyle name="Normal 6 2 2 2 3 2 2 2 3 2 5" xfId="33251" xr:uid="{655F4DB7-B570-45EB-A71B-FA603B47CC69}"/>
    <cellStyle name="Normal 6 2 2 2 3 2 2 2 3 2 5 2" xfId="33252" xr:uid="{2634C31B-19FD-40F0-8315-847FC86C6C8A}"/>
    <cellStyle name="Normal 6 2 2 2 3 2 2 2 3 2 6" xfId="33253" xr:uid="{B68D0C3E-A060-4571-B665-51805CE5D536}"/>
    <cellStyle name="Normal 6 2 2 2 3 2 2 2 3 2 6 2" xfId="33254" xr:uid="{2DFD9B9C-B9BC-4ACD-B536-56EF57156419}"/>
    <cellStyle name="Normal 6 2 2 2 3 2 2 2 3 2 7" xfId="33255" xr:uid="{FAC58831-8A23-413A-A5C2-3A8E74CDE1CF}"/>
    <cellStyle name="Normal 6 2 2 2 3 2 2 2 3 2 7 2" xfId="33256" xr:uid="{3E6044D5-FFF8-4B6C-8984-AD4CFB0D814C}"/>
    <cellStyle name="Normal 6 2 2 2 3 2 2 2 3 2 8" xfId="33257" xr:uid="{116EA8BC-4704-4114-97B8-3B2170C7DE2C}"/>
    <cellStyle name="Normal 6 2 2 2 3 2 2 2 3 2 8 2" xfId="33258" xr:uid="{93A8811C-E6B1-49D7-8884-FC6C61D53BC4}"/>
    <cellStyle name="Normal 6 2 2 2 3 2 2 2 3 2 9" xfId="33259" xr:uid="{3FFDAAD0-4A7B-414E-9295-EC1978DD955B}"/>
    <cellStyle name="Normal 6 2 2 2 3 2 2 2 3 3" xfId="33260" xr:uid="{528D6FDD-EBE6-4AAD-9B96-B6EDD86673EE}"/>
    <cellStyle name="Normal 6 2 2 2 3 2 2 2 3 3 2" xfId="33261" xr:uid="{D71C0E2E-A6BE-4D3E-B7A3-DACF2B6C622B}"/>
    <cellStyle name="Normal 6 2 2 2 3 2 2 2 3 3 2 2" xfId="33262" xr:uid="{2591C747-A35A-4B79-85E6-8245C2CF94D4}"/>
    <cellStyle name="Normal 6 2 2 2 3 2 2 2 3 3 2 2 2" xfId="33263" xr:uid="{0DD567DE-3CC0-4A7C-89BB-E2F4561A7025}"/>
    <cellStyle name="Normal 6 2 2 2 3 2 2 2 3 3 2 2 2 2" xfId="33264" xr:uid="{34A79B75-80CD-467B-8E4E-AF75CFE7A007}"/>
    <cellStyle name="Normal 6 2 2 2 3 2 2 2 3 3 2 2 3" xfId="33265" xr:uid="{7A6B7803-010F-486C-983C-B0B55A643A99}"/>
    <cellStyle name="Normal 6 2 2 2 3 2 2 2 3 3 2 3" xfId="33266" xr:uid="{E9E438A1-59D6-49DA-BF98-49663E863739}"/>
    <cellStyle name="Normal 6 2 2 2 3 2 2 2 3 3 3" xfId="33267" xr:uid="{B1F1012B-ACF4-474E-870C-A828D29C1E71}"/>
    <cellStyle name="Normal 6 2 2 2 3 2 2 2 3 3 3 2" xfId="33268" xr:uid="{65F1E37B-CC5B-42CC-8367-85392547B101}"/>
    <cellStyle name="Normal 6 2 2 2 3 2 2 2 3 3 4" xfId="33269" xr:uid="{07CEA5F1-6026-45F0-AFE5-1CDEECFD144C}"/>
    <cellStyle name="Normal 6 2 2 2 3 2 2 2 3 3 4 2" xfId="33270" xr:uid="{15AFD76E-598B-421B-BAD1-4B5ED497E12C}"/>
    <cellStyle name="Normal 6 2 2 2 3 2 2 2 3 3 5" xfId="33271" xr:uid="{E8F3B2CF-6F09-4944-AC9F-E7E0EDD0F02E}"/>
    <cellStyle name="Normal 6 2 2 2 3 2 2 2 3 3 5 2" xfId="33272" xr:uid="{376E7656-4B5A-4724-9304-552833654725}"/>
    <cellStyle name="Normal 6 2 2 2 3 2 2 2 3 3 6" xfId="33273" xr:uid="{B1E588A3-8CF6-4623-81EE-F2592A5BD1BC}"/>
    <cellStyle name="Normal 6 2 2 2 3 2 2 2 3 3 6 2" xfId="33274" xr:uid="{2DE4C402-F591-444E-9217-D64DC66D4C9E}"/>
    <cellStyle name="Normal 6 2 2 2 3 2 2 2 3 3 7" xfId="33275" xr:uid="{BCD60069-0B0E-412D-B04A-9C5792F28260}"/>
    <cellStyle name="Normal 6 2 2 2 3 2 2 2 3 3 7 2" xfId="33276" xr:uid="{80D8B855-7919-4B2F-9D79-786EE2EC0536}"/>
    <cellStyle name="Normal 6 2 2 2 3 2 2 2 3 3 8" xfId="33277" xr:uid="{D3E15481-3EB6-452C-BB34-2F20BB5A377D}"/>
    <cellStyle name="Normal 6 2 2 2 3 2 2 2 3 4" xfId="33278" xr:uid="{6B6AC0E9-31F4-447B-A12E-BADD38E99881}"/>
    <cellStyle name="Normal 6 2 2 2 3 2 2 2 3 4 2" xfId="33279" xr:uid="{B9EF56FE-F0B1-46BA-A859-C286C4EADD16}"/>
    <cellStyle name="Normal 6 2 2 2 3 2 2 2 3 4 2 2" xfId="33280" xr:uid="{E5993314-8B86-4632-87BC-6FFFC06E5A7C}"/>
    <cellStyle name="Normal 6 2 2 2 3 2 2 2 3 4 2 2 2" xfId="33281" xr:uid="{3D89C626-9A45-475D-A459-DB8BC3442D81}"/>
    <cellStyle name="Normal 6 2 2 2 3 2 2 2 3 4 2 3" xfId="33282" xr:uid="{79E67EA8-493D-4E45-A970-7097E578B8D5}"/>
    <cellStyle name="Normal 6 2 2 2 3 2 2 2 3 4 3" xfId="33283" xr:uid="{5EF7FF2B-9901-436B-B0EE-18F60D63FB4C}"/>
    <cellStyle name="Normal 6 2 2 2 3 2 2 2 3 5" xfId="33284" xr:uid="{0FE2A3C0-A5B7-461A-B93E-104C17AD0F5B}"/>
    <cellStyle name="Normal 6 2 2 2 3 2 2 2 3 5 2" xfId="33285" xr:uid="{C0714156-43F8-4289-8EF4-71B88041BBF2}"/>
    <cellStyle name="Normal 6 2 2 2 3 2 2 2 3 6" xfId="33286" xr:uid="{69D37CC1-2939-4F45-917A-92466B4E638C}"/>
    <cellStyle name="Normal 6 2 2 2 3 2 2 2 3 6 2" xfId="33287" xr:uid="{C45D1B0C-9E11-4E2D-AD8A-A7EFC13A13F9}"/>
    <cellStyle name="Normal 6 2 2 2 3 2 2 2 3 7" xfId="33288" xr:uid="{0504519F-D255-4E1A-876C-86B4B98D968F}"/>
    <cellStyle name="Normal 6 2 2 2 3 2 2 2 3 7 2" xfId="33289" xr:uid="{FBDC9BF7-4F38-4221-8855-E33916FB5064}"/>
    <cellStyle name="Normal 6 2 2 2 3 2 2 2 3 8" xfId="33290" xr:uid="{C253AC69-BAE3-48B0-925F-AB8B15473744}"/>
    <cellStyle name="Normal 6 2 2 2 3 2 2 2 3 8 2" xfId="33291" xr:uid="{7B607C37-68E2-4B23-BD65-AA3321F7FFE6}"/>
    <cellStyle name="Normal 6 2 2 2 3 2 2 2 3 9" xfId="33292" xr:uid="{B2EB2E51-63C7-44C8-9BF5-BA36005A72B1}"/>
    <cellStyle name="Normal 6 2 2 2 3 2 2 2 4" xfId="33293" xr:uid="{F0659B48-AC5B-40D2-8A73-5565FA94D110}"/>
    <cellStyle name="Normal 6 2 2 2 3 2 2 2 4 2" xfId="33294" xr:uid="{5E121663-9FD2-4639-A44C-D6A4139047B2}"/>
    <cellStyle name="Normal 6 2 2 2 3 2 2 2 5" xfId="33295" xr:uid="{BB35CD45-44BD-4498-B44B-AC116467FA0D}"/>
    <cellStyle name="Normal 6 2 2 2 3 2 2 2 5 2" xfId="33296" xr:uid="{4F285A58-BF12-45C6-AAB4-4C4937646F13}"/>
    <cellStyle name="Normal 6 2 2 2 3 2 2 2 5 2 2" xfId="33297" xr:uid="{05D8DD40-36FD-4E51-8146-DB096170997B}"/>
    <cellStyle name="Normal 6 2 2 2 3 2 2 2 5 2 2 2" xfId="33298" xr:uid="{A48567B9-A09B-4B4D-B777-D027F93FCF35}"/>
    <cellStyle name="Normal 6 2 2 2 3 2 2 2 5 2 2 2 2" xfId="33299" xr:uid="{24C33775-90E4-4934-A857-D63AC0601211}"/>
    <cellStyle name="Normal 6 2 2 2 3 2 2 2 5 2 2 2 2 2" xfId="33300" xr:uid="{7C1C72B0-E470-4CBA-AD46-42930E40DB8B}"/>
    <cellStyle name="Normal 6 2 2 2 3 2 2 2 5 2 2 2 3" xfId="33301" xr:uid="{D7F0660B-743D-4537-A313-C41012EC13B7}"/>
    <cellStyle name="Normal 6 2 2 2 3 2 2 2 5 2 2 3" xfId="33302" xr:uid="{3427A3FA-5DB9-4CAA-B4EE-573CED35540A}"/>
    <cellStyle name="Normal 6 2 2 2 3 2 2 2 5 2 3" xfId="33303" xr:uid="{8DDA85FE-2BFB-4FAF-9454-FFD3821D1D1F}"/>
    <cellStyle name="Normal 6 2 2 2 3 2 2 2 5 2 3 2" xfId="33304" xr:uid="{3F3DA0D4-663A-4245-98CA-E04005B464C6}"/>
    <cellStyle name="Normal 6 2 2 2 3 2 2 2 5 2 4" xfId="33305" xr:uid="{E48CD83E-D89C-413B-83F3-1C67A795830B}"/>
    <cellStyle name="Normal 6 2 2 2 3 2 2 2 5 2 4 2" xfId="33306" xr:uid="{27BB9D37-1D66-432D-ADDD-921476CCEB4D}"/>
    <cellStyle name="Normal 6 2 2 2 3 2 2 2 5 2 5" xfId="33307" xr:uid="{742B47B2-AEF3-4C34-8619-D039349711C4}"/>
    <cellStyle name="Normal 6 2 2 2 3 2 2 2 5 2 5 2" xfId="33308" xr:uid="{B85156AE-2AD4-4EAC-9E9F-F7FC8EDE7667}"/>
    <cellStyle name="Normal 6 2 2 2 3 2 2 2 5 2 6" xfId="33309" xr:uid="{B86998B1-8901-440C-9684-489379772161}"/>
    <cellStyle name="Normal 6 2 2 2 3 2 2 2 5 2 6 2" xfId="33310" xr:uid="{87576DC1-B42B-406C-9921-91529DE06830}"/>
    <cellStyle name="Normal 6 2 2 2 3 2 2 2 5 2 7" xfId="33311" xr:uid="{492ED6CD-D1B7-41C5-A4F7-58D1342AED4D}"/>
    <cellStyle name="Normal 6 2 2 2 3 2 2 2 5 2 7 2" xfId="33312" xr:uid="{5DCC65CF-BC0B-44D7-8148-DBB0A12DA38A}"/>
    <cellStyle name="Normal 6 2 2 2 3 2 2 2 5 2 8" xfId="33313" xr:uid="{5819D27A-4E36-47E6-ABC9-E4C150043806}"/>
    <cellStyle name="Normal 6 2 2 2 3 2 2 2 5 3" xfId="33314" xr:uid="{00A5A34A-CA6D-4016-B7E7-EBB516A9A7C9}"/>
    <cellStyle name="Normal 6 2 2 2 3 2 2 2 5 3 2" xfId="33315" xr:uid="{E6972073-41CD-4ABE-8ED2-D3CFBE64EF9E}"/>
    <cellStyle name="Normal 6 2 2 2 3 2 2 2 5 3 2 2" xfId="33316" xr:uid="{357CBD90-D634-4D70-B45F-30847E7D84B7}"/>
    <cellStyle name="Normal 6 2 2 2 3 2 2 2 5 3 2 2 2" xfId="33317" xr:uid="{3DD2A304-DCAE-4ECF-A5F5-DAB27B4736BA}"/>
    <cellStyle name="Normal 6 2 2 2 3 2 2 2 5 3 2 3" xfId="33318" xr:uid="{1188A9F4-E250-4392-9E8F-EA741140FE76}"/>
    <cellStyle name="Normal 6 2 2 2 3 2 2 2 5 3 3" xfId="33319" xr:uid="{792CF0AB-D969-49B9-B8BA-2D7C2CA650C9}"/>
    <cellStyle name="Normal 6 2 2 2 3 2 2 2 5 4" xfId="33320" xr:uid="{55645CA3-B399-418C-9EE5-664D2D5F7844}"/>
    <cellStyle name="Normal 6 2 2 2 3 2 2 2 5 4 2" xfId="33321" xr:uid="{7DB39318-4835-424A-9977-D5117D728CB0}"/>
    <cellStyle name="Normal 6 2 2 2 3 2 2 2 5 5" xfId="33322" xr:uid="{75ED21D1-AAB6-42B1-ABA5-0458ABE3813E}"/>
    <cellStyle name="Normal 6 2 2 2 3 2 2 2 5 5 2" xfId="33323" xr:uid="{9468914A-4BFD-4D89-BEA7-6C06E83008AF}"/>
    <cellStyle name="Normal 6 2 2 2 3 2 2 2 5 6" xfId="33324" xr:uid="{BFE8EA41-5D0B-4549-83ED-07A5506FE010}"/>
    <cellStyle name="Normal 6 2 2 2 3 2 2 2 5 6 2" xfId="33325" xr:uid="{46376DA3-D6EA-449D-A2E3-C363A0575796}"/>
    <cellStyle name="Normal 6 2 2 2 3 2 2 2 5 7" xfId="33326" xr:uid="{BEF13D54-734A-4EC9-81AC-71FB12712E8C}"/>
    <cellStyle name="Normal 6 2 2 2 3 2 2 2 5 7 2" xfId="33327" xr:uid="{A2F943E5-1823-48F8-A385-5BFC58F602AC}"/>
    <cellStyle name="Normal 6 2 2 2 3 2 2 2 5 8" xfId="33328" xr:uid="{9C0D7B2B-86F9-48E7-BBB3-8FF89B66A719}"/>
    <cellStyle name="Normal 6 2 2 2 3 2 2 2 6" xfId="33329" xr:uid="{BA3A380F-C6CC-4E76-A82D-A719173F2F82}"/>
    <cellStyle name="Normal 6 2 2 2 3 2 2 2 6 2" xfId="33330" xr:uid="{774A62E3-958A-42F7-97C0-4F1C43E1A2C5}"/>
    <cellStyle name="Normal 6 2 2 2 3 2 2 2 6 2 2" xfId="33331" xr:uid="{9255955C-1AC3-4C6A-BC29-4D522928EA36}"/>
    <cellStyle name="Normal 6 2 2 2 3 2 2 2 6 2 2 2" xfId="33332" xr:uid="{B95C9B96-25EC-4F2F-AC3B-9CE4AE416722}"/>
    <cellStyle name="Normal 6 2 2 2 3 2 2 2 6 2 3" xfId="33333" xr:uid="{2880FA50-26F1-4D0F-8580-562F55C983D3}"/>
    <cellStyle name="Normal 6 2 2 2 3 2 2 2 6 3" xfId="33334" xr:uid="{758918F9-D93E-4257-89E9-0B9A4FAE3FEA}"/>
    <cellStyle name="Normal 6 2 2 2 3 2 2 2 7" xfId="33335" xr:uid="{52B266CD-2766-436A-A450-FC9121F173D4}"/>
    <cellStyle name="Normal 6 2 2 2 3 2 2 2 7 2" xfId="33336" xr:uid="{4F35200A-8403-49AF-B5F6-D78A4553E6B8}"/>
    <cellStyle name="Normal 6 2 2 2 3 2 2 2 8" xfId="33337" xr:uid="{99744389-B1F8-4F67-93CD-260718FCD4DA}"/>
    <cellStyle name="Normal 6 2 2 2 3 2 2 2 8 2" xfId="33338" xr:uid="{3E889C9D-FD45-4A8B-98B0-00B470527503}"/>
    <cellStyle name="Normal 6 2 2 2 3 2 2 2 9" xfId="33339" xr:uid="{BFACDAA1-AA76-48BC-AEF5-41CFDA09E965}"/>
    <cellStyle name="Normal 6 2 2 2 3 2 2 2 9 2" xfId="33340" xr:uid="{F74AD2AC-7DA0-492E-9FFD-CB3B1007D738}"/>
    <cellStyle name="Normal 6 2 2 2 3 2 2 3" xfId="33341" xr:uid="{29FC1C23-6F32-4A87-9B7D-7E0FEBE72EBA}"/>
    <cellStyle name="Normal 6 2 2 2 3 2 2 3 2" xfId="33342" xr:uid="{C5E97D3C-03D0-406F-8D59-F28026BE2C39}"/>
    <cellStyle name="Normal 6 2 2 2 3 2 2 3 2 2" xfId="33343" xr:uid="{D411D605-C80E-4037-8956-493516D604FE}"/>
    <cellStyle name="Normal 6 2 2 2 3 2 2 3 2 2 2" xfId="33344" xr:uid="{FFA77707-DA47-4B86-820A-E16E30F86D8A}"/>
    <cellStyle name="Normal 6 2 2 2 3 2 2 3 2 2 2 2" xfId="33345" xr:uid="{317BA637-BB59-4674-BEEB-053484229CE8}"/>
    <cellStyle name="Normal 6 2 2 2 3 2 2 3 2 2 2 2 2" xfId="33346" xr:uid="{67C76B8E-49E9-4A8B-97A7-7E6F8DF8A5C1}"/>
    <cellStyle name="Normal 6 2 2 2 3 2 2 3 2 2 2 2 2 2" xfId="33347" xr:uid="{354724A6-7128-4BBC-BF53-A4B0AD0C22CF}"/>
    <cellStyle name="Normal 6 2 2 2 3 2 2 3 2 2 2 2 2 2 2" xfId="33348" xr:uid="{9D21C1B0-3DFC-45B1-AAB6-2FF28BB65BE2}"/>
    <cellStyle name="Normal 6 2 2 2 3 2 2 3 2 2 2 2 2 3" xfId="33349" xr:uid="{29310AA9-CE39-4E56-A6CA-0BFECD835595}"/>
    <cellStyle name="Normal 6 2 2 2 3 2 2 3 2 2 2 2 3" xfId="33350" xr:uid="{57D21E25-25F0-40D4-B67B-333B81177812}"/>
    <cellStyle name="Normal 6 2 2 2 3 2 2 3 2 2 2 3" xfId="33351" xr:uid="{4EC61F17-0617-4FB9-A9C9-0BBE593C70C9}"/>
    <cellStyle name="Normal 6 2 2 2 3 2 2 3 2 2 2 3 2" xfId="33352" xr:uid="{CA50D339-2B97-4C00-8A8B-4F653C7190DE}"/>
    <cellStyle name="Normal 6 2 2 2 3 2 2 3 2 2 2 4" xfId="33353" xr:uid="{D56BA1A9-367D-4DB6-BFDE-74FD88A99DC7}"/>
    <cellStyle name="Normal 6 2 2 2 3 2 2 3 2 2 2 4 2" xfId="33354" xr:uid="{9C4C2C4B-D596-4086-813A-9DA59A02EE7D}"/>
    <cellStyle name="Normal 6 2 2 2 3 2 2 3 2 2 2 5" xfId="33355" xr:uid="{02DDF1DC-4467-4F6D-9025-9A78442EB941}"/>
    <cellStyle name="Normal 6 2 2 2 3 2 2 3 2 2 2 5 2" xfId="33356" xr:uid="{354BC981-1232-4D52-856D-6273F74B060F}"/>
    <cellStyle name="Normal 6 2 2 2 3 2 2 3 2 2 2 6" xfId="33357" xr:uid="{21D7D5F2-CC54-4DA3-A66F-194350887D7C}"/>
    <cellStyle name="Normal 6 2 2 2 3 2 2 3 2 2 2 6 2" xfId="33358" xr:uid="{FBCD2B20-63F0-415C-9F9D-306B04DFDCD3}"/>
    <cellStyle name="Normal 6 2 2 2 3 2 2 3 2 2 2 7" xfId="33359" xr:uid="{F8466177-0A7B-44D6-AFBC-A7F465084266}"/>
    <cellStyle name="Normal 6 2 2 2 3 2 2 3 2 2 2 7 2" xfId="33360" xr:uid="{16D2D9DE-3037-4BC6-A7D2-F02CC6D6A4F6}"/>
    <cellStyle name="Normal 6 2 2 2 3 2 2 3 2 2 2 8" xfId="33361" xr:uid="{1011A6B6-27E1-4FE0-A10B-0346AD641934}"/>
    <cellStyle name="Normal 6 2 2 2 3 2 2 3 2 2 3" xfId="33362" xr:uid="{B9B71D63-C009-440F-BFE9-4787E9311057}"/>
    <cellStyle name="Normal 6 2 2 2 3 2 2 3 2 2 3 2" xfId="33363" xr:uid="{1192DD7A-1404-454F-B7D6-0433EC6FFF63}"/>
    <cellStyle name="Normal 6 2 2 2 3 2 2 3 2 2 3 2 2" xfId="33364" xr:uid="{64AC4F6D-C7F4-4FF3-A33C-31E63435E975}"/>
    <cellStyle name="Normal 6 2 2 2 3 2 2 3 2 2 3 2 2 2" xfId="33365" xr:uid="{F0B2ECC0-D3B3-4015-BC53-239B7C3397CA}"/>
    <cellStyle name="Normal 6 2 2 2 3 2 2 3 2 2 3 2 3" xfId="33366" xr:uid="{DF358D48-626A-4317-9BE8-DC6F95F2B7FE}"/>
    <cellStyle name="Normal 6 2 2 2 3 2 2 3 2 2 3 3" xfId="33367" xr:uid="{AEACCE06-89F8-4261-A6BA-A1E2B757279A}"/>
    <cellStyle name="Normal 6 2 2 2 3 2 2 3 2 2 4" xfId="33368" xr:uid="{6F944634-73C3-41F7-833F-6A3D202835BF}"/>
    <cellStyle name="Normal 6 2 2 2 3 2 2 3 2 2 4 2" xfId="33369" xr:uid="{BEEB9BF1-F900-4FD9-808A-6D5A0C3AA890}"/>
    <cellStyle name="Normal 6 2 2 2 3 2 2 3 2 2 5" xfId="33370" xr:uid="{276CB37B-64AA-4ECB-BA07-6EDC0B194E06}"/>
    <cellStyle name="Normal 6 2 2 2 3 2 2 3 2 2 5 2" xfId="33371" xr:uid="{219A5518-8D5B-4234-9583-2F0416F935CC}"/>
    <cellStyle name="Normal 6 2 2 2 3 2 2 3 2 2 6" xfId="33372" xr:uid="{D08657F6-ED91-41B3-BDDB-EC8C06A45FE6}"/>
    <cellStyle name="Normal 6 2 2 2 3 2 2 3 2 2 6 2" xfId="33373" xr:uid="{88B87BF0-1A1C-45CC-9F29-78DEFF52FE07}"/>
    <cellStyle name="Normal 6 2 2 2 3 2 2 3 2 2 7" xfId="33374" xr:uid="{0FBD8873-1FFF-4560-BBCB-5B95843BE219}"/>
    <cellStyle name="Normal 6 2 2 2 3 2 2 3 2 2 7 2" xfId="33375" xr:uid="{534CF4FB-09EE-4022-9B11-077E4BB89523}"/>
    <cellStyle name="Normal 6 2 2 2 3 2 2 3 2 2 8" xfId="33376" xr:uid="{F330B2BB-1F57-4587-B644-EE6BB7695746}"/>
    <cellStyle name="Normal 6 2 2 2 3 2 2 3 2 3" xfId="33377" xr:uid="{E178B62B-814F-4172-BCF3-60152B543FD7}"/>
    <cellStyle name="Normal 6 2 2 2 3 2 2 3 2 3 2" xfId="33378" xr:uid="{DC833199-0E55-4D36-AD73-9C6DCBAF1F06}"/>
    <cellStyle name="Normal 6 2 2 2 3 2 2 3 2 3 2 2" xfId="33379" xr:uid="{8CDE8045-2439-4D15-B131-612BCBB60FD4}"/>
    <cellStyle name="Normal 6 2 2 2 3 2 2 3 2 3 2 2 2" xfId="33380" xr:uid="{B4FFE860-0089-4B0B-82B6-AAF5087C9E38}"/>
    <cellStyle name="Normal 6 2 2 2 3 2 2 3 2 3 2 3" xfId="33381" xr:uid="{BF29FD41-E367-4581-9A00-8017CD068F13}"/>
    <cellStyle name="Normal 6 2 2 2 3 2 2 3 2 3 3" xfId="33382" xr:uid="{B11905F8-26BB-480B-AA0B-C4A71A90A644}"/>
    <cellStyle name="Normal 6 2 2 2 3 2 2 3 2 4" xfId="33383" xr:uid="{571D1E3F-BA18-4929-BF9B-7BFC6C15F7CF}"/>
    <cellStyle name="Normal 6 2 2 2 3 2 2 3 2 4 2" xfId="33384" xr:uid="{A2B38326-01B3-4289-A443-007BA28D97BE}"/>
    <cellStyle name="Normal 6 2 2 2 3 2 2 3 2 5" xfId="33385" xr:uid="{777C3BDD-5E1B-49C3-B34F-C9F08E2467EE}"/>
    <cellStyle name="Normal 6 2 2 2 3 2 2 3 2 5 2" xfId="33386" xr:uid="{E270F070-EFC2-424C-B1B2-A145235FC432}"/>
    <cellStyle name="Normal 6 2 2 2 3 2 2 3 2 6" xfId="33387" xr:uid="{2C7D6966-7561-4141-91BE-F8C169A67CF9}"/>
    <cellStyle name="Normal 6 2 2 2 3 2 2 3 2 6 2" xfId="33388" xr:uid="{FF0C537F-6E64-4758-87CF-E4614CF2E286}"/>
    <cellStyle name="Normal 6 2 2 2 3 2 2 3 2 7" xfId="33389" xr:uid="{878C10C3-B738-4AC4-8EF9-51ED3FE3216D}"/>
    <cellStyle name="Normal 6 2 2 2 3 2 2 3 2 7 2" xfId="33390" xr:uid="{611D44F3-22CA-4964-B632-5C88DAEFF6F5}"/>
    <cellStyle name="Normal 6 2 2 2 3 2 2 3 2 8" xfId="33391" xr:uid="{5B381BB7-98D2-475A-B90B-0115D5882290}"/>
    <cellStyle name="Normal 6 2 2 2 3 2 2 3 2 8 2" xfId="33392" xr:uid="{D4160B4C-B1FB-4BF5-8F50-85593393233E}"/>
    <cellStyle name="Normal 6 2 2 2 3 2 2 3 2 9" xfId="33393" xr:uid="{BE979A6E-FED2-4D6B-8463-3380EBFAEB38}"/>
    <cellStyle name="Normal 6 2 2 2 3 2 2 3 3" xfId="33394" xr:uid="{F883E2B1-8F8E-4393-BA5E-BE5B5AE7DFAB}"/>
    <cellStyle name="Normal 6 2 2 2 3 2 2 3 3 2" xfId="33395" xr:uid="{01656272-588B-4FEF-946D-7B85A109C028}"/>
    <cellStyle name="Normal 6 2 2 2 3 2 2 3 3 2 2" xfId="33396" xr:uid="{0E143FC0-F5C1-45A4-9031-9AF71B7E076C}"/>
    <cellStyle name="Normal 6 2 2 2 3 2 2 3 3 2 2 2" xfId="33397" xr:uid="{1DF05198-56E9-4761-9700-7A3444E2AE3B}"/>
    <cellStyle name="Normal 6 2 2 2 3 2 2 3 3 2 2 2 2" xfId="33398" xr:uid="{805A44FD-FA99-4D86-A337-A5591DF859A0}"/>
    <cellStyle name="Normal 6 2 2 2 3 2 2 3 3 2 2 3" xfId="33399" xr:uid="{C6D65A61-CB59-4D3D-BFD0-1BA58D5BF7AE}"/>
    <cellStyle name="Normal 6 2 2 2 3 2 2 3 3 2 3" xfId="33400" xr:uid="{05F4BDC1-9603-4805-A581-6F3F8A68BABC}"/>
    <cellStyle name="Normal 6 2 2 2 3 2 2 3 3 3" xfId="33401" xr:uid="{044759D5-87F9-4335-8560-222D82D606FA}"/>
    <cellStyle name="Normal 6 2 2 2 3 2 2 3 3 3 2" xfId="33402" xr:uid="{8856E861-37AA-45C1-AADD-0DBD701B05BD}"/>
    <cellStyle name="Normal 6 2 2 2 3 2 2 3 3 4" xfId="33403" xr:uid="{F9AB2D00-DFC2-41D6-9B95-ECFBCE9500DA}"/>
    <cellStyle name="Normal 6 2 2 2 3 2 2 3 3 4 2" xfId="33404" xr:uid="{AEF4C7A1-1E64-48C5-BCEE-FA9F2D91B655}"/>
    <cellStyle name="Normal 6 2 2 2 3 2 2 3 3 5" xfId="33405" xr:uid="{DF6841B4-6663-48A6-9F08-75B0CFE7B3D5}"/>
    <cellStyle name="Normal 6 2 2 2 3 2 2 3 3 5 2" xfId="33406" xr:uid="{79786636-77AA-4895-887C-2CDFF577F9AF}"/>
    <cellStyle name="Normal 6 2 2 2 3 2 2 3 3 6" xfId="33407" xr:uid="{E30E49F3-1C9C-4258-A9C1-0F767D9E5078}"/>
    <cellStyle name="Normal 6 2 2 2 3 2 2 3 3 6 2" xfId="33408" xr:uid="{6FB4AB47-222D-42E7-896D-D99820B391F6}"/>
    <cellStyle name="Normal 6 2 2 2 3 2 2 3 3 7" xfId="33409" xr:uid="{CC2FDBAE-FA36-443E-A8D6-AA4F392B4AEB}"/>
    <cellStyle name="Normal 6 2 2 2 3 2 2 3 3 7 2" xfId="33410" xr:uid="{996ECC29-1C78-428A-B671-40EC87F50B6A}"/>
    <cellStyle name="Normal 6 2 2 2 3 2 2 3 3 8" xfId="33411" xr:uid="{89131735-AC84-4235-AD86-70103A72E3BB}"/>
    <cellStyle name="Normal 6 2 2 2 3 2 2 3 4" xfId="33412" xr:uid="{D8DAD598-D9B2-4F9A-917D-2F9C362E7CEE}"/>
    <cellStyle name="Normal 6 2 2 2 3 2 2 3 4 2" xfId="33413" xr:uid="{4297D7B9-9406-4296-BF7A-BF96F03F0F9B}"/>
    <cellStyle name="Normal 6 2 2 2 3 2 2 3 4 2 2" xfId="33414" xr:uid="{6B69F6D2-E1EA-4E23-9E4A-CFE06A0BC574}"/>
    <cellStyle name="Normal 6 2 2 2 3 2 2 3 4 2 2 2" xfId="33415" xr:uid="{2F23CE36-B471-495B-9FA2-978FAD085BCC}"/>
    <cellStyle name="Normal 6 2 2 2 3 2 2 3 4 2 3" xfId="33416" xr:uid="{DD8DB303-5721-4003-9C7A-0D5E078C6516}"/>
    <cellStyle name="Normal 6 2 2 2 3 2 2 3 4 3" xfId="33417" xr:uid="{E6EC9080-BD2B-4686-894A-0369C0679676}"/>
    <cellStyle name="Normal 6 2 2 2 3 2 2 3 5" xfId="33418" xr:uid="{63D634ED-9A3F-4639-B102-5099EFB43EF6}"/>
    <cellStyle name="Normal 6 2 2 2 3 2 2 3 5 2" xfId="33419" xr:uid="{E74431BC-415B-4ABB-BC2B-F4B94C5FFF27}"/>
    <cellStyle name="Normal 6 2 2 2 3 2 2 3 6" xfId="33420" xr:uid="{F3015E77-BAB4-4AEA-A37B-011F9CE796FB}"/>
    <cellStyle name="Normal 6 2 2 2 3 2 2 3 6 2" xfId="33421" xr:uid="{26823FAA-BCA2-4CA9-A120-B6AAFB1E8839}"/>
    <cellStyle name="Normal 6 2 2 2 3 2 2 3 7" xfId="33422" xr:uid="{6A0905A5-705E-4987-83CB-EF84C6A9F053}"/>
    <cellStyle name="Normal 6 2 2 2 3 2 2 3 7 2" xfId="33423" xr:uid="{0BD644C5-5C22-43DF-B44F-E99643A67A5F}"/>
    <cellStyle name="Normal 6 2 2 2 3 2 2 3 8" xfId="33424" xr:uid="{41FBAB48-D527-40A6-AA99-480BF31F24F8}"/>
    <cellStyle name="Normal 6 2 2 2 3 2 2 3 8 2" xfId="33425" xr:uid="{DF54A221-FC66-47C2-8579-E78CB4DA6789}"/>
    <cellStyle name="Normal 6 2 2 2 3 2 2 3 9" xfId="33426" xr:uid="{901B8047-642B-4F4D-9ED3-A4438D2D7755}"/>
    <cellStyle name="Normal 6 2 2 2 3 2 2 4" xfId="33427" xr:uid="{C2F46044-AAFC-4CA8-B8C3-F33C47AB0C47}"/>
    <cellStyle name="Normal 6 2 2 2 3 2 2 4 2" xfId="33428" xr:uid="{9E4473E3-775D-492D-8397-B3BEB93781C5}"/>
    <cellStyle name="Normal 6 2 2 2 3 2 2 5" xfId="33429" xr:uid="{A3F70269-DB8E-4FCD-B098-AFCBC871C7F7}"/>
    <cellStyle name="Normal 6 2 2 2 3 2 2 5 2" xfId="33430" xr:uid="{E94FF1DB-D3B3-48AC-A97A-5A5960743ABD}"/>
    <cellStyle name="Normal 6 2 2 2 3 2 2 6" xfId="33431" xr:uid="{EEC326FD-6F6A-4EC5-A720-36395E491343}"/>
    <cellStyle name="Normal 6 2 2 2 3 2 2 6 2" xfId="33432" xr:uid="{FBE0A5DD-0F25-4014-8CAD-923DAEA4F98B}"/>
    <cellStyle name="Normal 6 2 2 2 3 2 2 6 2 2" xfId="33433" xr:uid="{BBEF4930-0914-4208-920D-6D350D0685EC}"/>
    <cellStyle name="Normal 6 2 2 2 3 2 2 6 2 2 2" xfId="33434" xr:uid="{E3F2CACB-6596-40AA-B160-5179E02D6D0B}"/>
    <cellStyle name="Normal 6 2 2 2 3 2 2 6 2 2 2 2" xfId="33435" xr:uid="{6711C40F-AA54-4AC2-9BE9-951FD30A2D5F}"/>
    <cellStyle name="Normal 6 2 2 2 3 2 2 6 2 2 2 2 2" xfId="33436" xr:uid="{3F2F2F4E-C157-4A92-94BE-FC327EB65F2A}"/>
    <cellStyle name="Normal 6 2 2 2 3 2 2 6 2 2 2 3" xfId="33437" xr:uid="{7116BD72-DA3F-4F9F-90E4-E1B904F9F889}"/>
    <cellStyle name="Normal 6 2 2 2 3 2 2 6 2 2 3" xfId="33438" xr:uid="{30E4313F-8043-448D-8368-94A85B2A6400}"/>
    <cellStyle name="Normal 6 2 2 2 3 2 2 6 2 3" xfId="33439" xr:uid="{FF9CC7A0-4465-4B7F-917F-F3685614E810}"/>
    <cellStyle name="Normal 6 2 2 2 3 2 2 6 2 3 2" xfId="33440" xr:uid="{5EDF696A-6B71-4294-A173-9DE1578E2268}"/>
    <cellStyle name="Normal 6 2 2 2 3 2 2 6 2 4" xfId="33441" xr:uid="{04DD202E-548C-4E96-8440-6B1DC33C4660}"/>
    <cellStyle name="Normal 6 2 2 2 3 2 2 6 2 4 2" xfId="33442" xr:uid="{62C26AB4-F5E3-423B-BBB5-C30FF03396A0}"/>
    <cellStyle name="Normal 6 2 2 2 3 2 2 6 2 5" xfId="33443" xr:uid="{227868C9-1D41-4550-8571-0388FF3096BF}"/>
    <cellStyle name="Normal 6 2 2 2 3 2 2 6 2 5 2" xfId="33444" xr:uid="{E2235316-6141-46EB-937D-8A133F7527F5}"/>
    <cellStyle name="Normal 6 2 2 2 3 2 2 6 2 6" xfId="33445" xr:uid="{0CC77AE3-4D5D-448E-8318-976A2143F2E2}"/>
    <cellStyle name="Normal 6 2 2 2 3 2 2 6 2 6 2" xfId="33446" xr:uid="{6CDF54E9-909A-4554-A73A-31A70692E4CE}"/>
    <cellStyle name="Normal 6 2 2 2 3 2 2 6 2 7" xfId="33447" xr:uid="{FEF9F0D8-8A3F-42D8-B53A-A5CF8CCFCA1A}"/>
    <cellStyle name="Normal 6 2 2 2 3 2 2 6 2 7 2" xfId="33448" xr:uid="{7D9F9D66-4923-4670-8E4E-4E68E68D3C34}"/>
    <cellStyle name="Normal 6 2 2 2 3 2 2 6 2 8" xfId="33449" xr:uid="{EA89386D-8AE9-4158-8876-22869C1D1A23}"/>
    <cellStyle name="Normal 6 2 2 2 3 2 2 6 3" xfId="33450" xr:uid="{8C785BD4-407A-4991-B580-9F79B95AC32E}"/>
    <cellStyle name="Normal 6 2 2 2 3 2 2 6 3 2" xfId="33451" xr:uid="{C1557193-F4A4-45BF-AC9D-979D82524469}"/>
    <cellStyle name="Normal 6 2 2 2 3 2 2 6 3 2 2" xfId="33452" xr:uid="{55EC88B3-7837-47EF-AB3B-C1EA532B396F}"/>
    <cellStyle name="Normal 6 2 2 2 3 2 2 6 3 2 2 2" xfId="33453" xr:uid="{DD729C45-59D2-4D73-AC85-9ADD7F45D1A4}"/>
    <cellStyle name="Normal 6 2 2 2 3 2 2 6 3 2 3" xfId="33454" xr:uid="{167B4F84-5A82-4CF2-BD41-2FFB829114B4}"/>
    <cellStyle name="Normal 6 2 2 2 3 2 2 6 3 3" xfId="33455" xr:uid="{710816AC-7AB5-4FFA-B007-5F7FBA2C0603}"/>
    <cellStyle name="Normal 6 2 2 2 3 2 2 6 4" xfId="33456" xr:uid="{3A098924-E795-410C-9247-A8120D5D0CAD}"/>
    <cellStyle name="Normal 6 2 2 2 3 2 2 6 4 2" xfId="33457" xr:uid="{B48F99CD-4052-4762-81E5-D7DE37D4095D}"/>
    <cellStyle name="Normal 6 2 2 2 3 2 2 6 5" xfId="33458" xr:uid="{E8EAE758-F210-44AD-9A67-E5C48084DFF2}"/>
    <cellStyle name="Normal 6 2 2 2 3 2 2 6 5 2" xfId="33459" xr:uid="{106D1A11-C855-407C-9378-7C93B8FFE6B0}"/>
    <cellStyle name="Normal 6 2 2 2 3 2 2 6 6" xfId="33460" xr:uid="{C07653B1-E59D-430E-9D94-5B7D3E26912B}"/>
    <cellStyle name="Normal 6 2 2 2 3 2 2 6 6 2" xfId="33461" xr:uid="{54BDFF85-3508-4E64-8C93-7D4B003AEBCE}"/>
    <cellStyle name="Normal 6 2 2 2 3 2 2 6 7" xfId="33462" xr:uid="{34F2FB10-03B4-4083-A3F0-DD09FAE32E16}"/>
    <cellStyle name="Normal 6 2 2 2 3 2 2 6 7 2" xfId="33463" xr:uid="{BEB35B35-F1E9-4033-BC0E-406CCB1D851A}"/>
    <cellStyle name="Normal 6 2 2 2 3 2 2 6 8" xfId="33464" xr:uid="{47BF390B-8CF3-4D98-A01A-E6345D0795F0}"/>
    <cellStyle name="Normal 6 2 2 2 3 2 2 7" xfId="33465" xr:uid="{93559466-9C1C-42A8-91A6-32F3A3140799}"/>
    <cellStyle name="Normal 6 2 2 2 3 2 2 7 2" xfId="33466" xr:uid="{49CD3EAC-7483-4A09-8577-DE812945BE69}"/>
    <cellStyle name="Normal 6 2 2 2 3 2 2 7 2 2" xfId="33467" xr:uid="{BF5AEE00-9FB9-4D59-950C-42740C1077C9}"/>
    <cellStyle name="Normal 6 2 2 2 3 2 2 7 2 2 2" xfId="33468" xr:uid="{1F6441F8-E912-440C-809B-042B14DF88BF}"/>
    <cellStyle name="Normal 6 2 2 2 3 2 2 7 2 3" xfId="33469" xr:uid="{9644BE15-2F8E-430A-A0EC-E47104A2F5E0}"/>
    <cellStyle name="Normal 6 2 2 2 3 2 2 7 3" xfId="33470" xr:uid="{C44A2F6F-3C82-455C-B3D5-AA58878D8966}"/>
    <cellStyle name="Normal 6 2 2 2 3 2 2 8" xfId="33471" xr:uid="{184A9B23-341F-4F1E-965C-6600873899E9}"/>
    <cellStyle name="Normal 6 2 2 2 3 2 2 8 2" xfId="33472" xr:uid="{0CF4B65B-8F51-43C7-A7B0-58596F3E82F7}"/>
    <cellStyle name="Normal 6 2 2 2 3 2 2 9" xfId="33473" xr:uid="{D33C9AE5-24F4-47B6-BCF6-F0BE975F6F68}"/>
    <cellStyle name="Normal 6 2 2 2 3 2 2 9 2" xfId="33474" xr:uid="{4898A770-F869-49C5-ACA9-6BBD7F565720}"/>
    <cellStyle name="Normal 6 2 2 2 3 2 3" xfId="33475" xr:uid="{F3CAA5F6-9435-4D9D-BFF0-7197A06F9328}"/>
    <cellStyle name="Normal 6 2 2 2 3 2 3 10" xfId="33476" xr:uid="{989A0AB5-60BF-413D-80E2-C310EA0624E6}"/>
    <cellStyle name="Normal 6 2 2 2 3 2 3 10 2" xfId="33477" xr:uid="{D9D6ECB2-D97C-4D5D-B94D-C285B2A3C87B}"/>
    <cellStyle name="Normal 6 2 2 2 3 2 3 11" xfId="33478" xr:uid="{01ADD246-056F-4B21-83C4-392B3A128F57}"/>
    <cellStyle name="Normal 6 2 2 2 3 2 3 11 2" xfId="33479" xr:uid="{615F94B0-24DB-45DD-83F2-CCEEA2FA2A33}"/>
    <cellStyle name="Normal 6 2 2 2 3 2 3 12" xfId="33480" xr:uid="{1AFDEA4D-5654-4468-A9A2-282A7553B7A5}"/>
    <cellStyle name="Normal 6 2 2 2 3 2 3 2" xfId="33481" xr:uid="{5EB8FDC7-30BD-40BB-9958-E826EF03B38E}"/>
    <cellStyle name="Normal 6 2 2 2 3 2 3 2 2" xfId="33482" xr:uid="{33EA7240-6C4E-411E-BF74-73123D1507B6}"/>
    <cellStyle name="Normal 6 2 2 2 3 2 3 2 2 2" xfId="33483" xr:uid="{8977E458-915D-479F-B366-0F6B5B20DC1E}"/>
    <cellStyle name="Normal 6 2 2 2 3 2 3 2 2 2 2" xfId="33484" xr:uid="{E5468A64-D28A-46AF-B4AF-0C008F05FA66}"/>
    <cellStyle name="Normal 6 2 2 2 3 2 3 2 2 2 2 2" xfId="33485" xr:uid="{16BD4DDE-E5C9-4C5A-9418-FCB024BF7FA2}"/>
    <cellStyle name="Normal 6 2 2 2 3 2 3 2 2 2 2 2 2" xfId="33486" xr:uid="{8A310D01-37A5-4E36-BDD5-52AD1D44D4F7}"/>
    <cellStyle name="Normal 6 2 2 2 3 2 3 2 2 2 2 2 2 2" xfId="33487" xr:uid="{9C26FB5F-4955-4344-9652-1A587FCB7778}"/>
    <cellStyle name="Normal 6 2 2 2 3 2 3 2 2 2 2 2 2 2 2" xfId="33488" xr:uid="{FC46427B-71E9-48FE-AA7B-5615280E7129}"/>
    <cellStyle name="Normal 6 2 2 2 3 2 3 2 2 2 2 2 2 3" xfId="33489" xr:uid="{7C747E1A-48A5-467D-9E40-989F28537BEA}"/>
    <cellStyle name="Normal 6 2 2 2 3 2 3 2 2 2 2 2 3" xfId="33490" xr:uid="{C3387BEB-6B1B-49C0-964E-676DC4F82929}"/>
    <cellStyle name="Normal 6 2 2 2 3 2 3 2 2 2 2 3" xfId="33491" xr:uid="{3CAB1974-085A-489E-8E78-8A192B015ADE}"/>
    <cellStyle name="Normal 6 2 2 2 3 2 3 2 2 2 2 3 2" xfId="33492" xr:uid="{63695C5C-6741-493A-AC66-2F29CFAB3F83}"/>
    <cellStyle name="Normal 6 2 2 2 3 2 3 2 2 2 2 4" xfId="33493" xr:uid="{8C20AFA9-9878-4003-B08F-99A97B6BEB4D}"/>
    <cellStyle name="Normal 6 2 2 2 3 2 3 2 2 2 2 4 2" xfId="33494" xr:uid="{6BCF64FC-EB7F-4E7C-AD50-74D81C8FB60C}"/>
    <cellStyle name="Normal 6 2 2 2 3 2 3 2 2 2 2 5" xfId="33495" xr:uid="{02911562-00B8-4864-9D7F-033063652D57}"/>
    <cellStyle name="Normal 6 2 2 2 3 2 3 2 2 2 2 5 2" xfId="33496" xr:uid="{77EAB053-C592-41FF-BCF6-F2C76F71835B}"/>
    <cellStyle name="Normal 6 2 2 2 3 2 3 2 2 2 2 6" xfId="33497" xr:uid="{624A429B-A0DE-4A8E-BA56-A2D84CFB0D2F}"/>
    <cellStyle name="Normal 6 2 2 2 3 2 3 2 2 2 2 6 2" xfId="33498" xr:uid="{FD5615BB-A197-41E5-87A2-48FBD3BD5C90}"/>
    <cellStyle name="Normal 6 2 2 2 3 2 3 2 2 2 2 7" xfId="33499" xr:uid="{E3903CF2-5E6E-4993-84E7-B990E8950D28}"/>
    <cellStyle name="Normal 6 2 2 2 3 2 3 2 2 2 2 7 2" xfId="33500" xr:uid="{AD29FDF1-CCED-4126-8777-4B2F46DDA8A1}"/>
    <cellStyle name="Normal 6 2 2 2 3 2 3 2 2 2 2 8" xfId="33501" xr:uid="{949D0B16-517B-435C-994E-2B3E9E7054EB}"/>
    <cellStyle name="Normal 6 2 2 2 3 2 3 2 2 2 3" xfId="33502" xr:uid="{0672650B-BB1F-486F-8F8E-088F18165450}"/>
    <cellStyle name="Normal 6 2 2 2 3 2 3 2 2 2 3 2" xfId="33503" xr:uid="{918C37B7-89E4-4A6B-8085-1BF5681764BB}"/>
    <cellStyle name="Normal 6 2 2 2 3 2 3 2 2 2 3 2 2" xfId="33504" xr:uid="{4B4497C7-8A48-4659-84AC-41DB6C54BDC8}"/>
    <cellStyle name="Normal 6 2 2 2 3 2 3 2 2 2 3 2 2 2" xfId="33505" xr:uid="{381FF2FA-F055-459C-A2DF-79C4056B05A6}"/>
    <cellStyle name="Normal 6 2 2 2 3 2 3 2 2 2 3 2 3" xfId="33506" xr:uid="{E891CB13-0002-4857-A9CE-5CF6DD82C691}"/>
    <cellStyle name="Normal 6 2 2 2 3 2 3 2 2 2 3 3" xfId="33507" xr:uid="{A90200F0-B21D-4B93-B0A7-D1C8F0000236}"/>
    <cellStyle name="Normal 6 2 2 2 3 2 3 2 2 2 4" xfId="33508" xr:uid="{68FADCF2-141C-481D-A4F0-B896118429FD}"/>
    <cellStyle name="Normal 6 2 2 2 3 2 3 2 2 2 4 2" xfId="33509" xr:uid="{E5348E24-74E7-425B-95D2-97BD1E04EC9F}"/>
    <cellStyle name="Normal 6 2 2 2 3 2 3 2 2 2 5" xfId="33510" xr:uid="{3740A673-9278-4E20-846C-43A0E198EF35}"/>
    <cellStyle name="Normal 6 2 2 2 3 2 3 2 2 2 5 2" xfId="33511" xr:uid="{111CB2E0-89F6-4258-901D-FC0F2CB14210}"/>
    <cellStyle name="Normal 6 2 2 2 3 2 3 2 2 2 6" xfId="33512" xr:uid="{6F66B2FE-58BC-409B-98C9-D4A5B11A43C9}"/>
    <cellStyle name="Normal 6 2 2 2 3 2 3 2 2 2 6 2" xfId="33513" xr:uid="{A1C4CCC7-8F0F-463E-8B94-BA7994C239B0}"/>
    <cellStyle name="Normal 6 2 2 2 3 2 3 2 2 2 7" xfId="33514" xr:uid="{0128225D-D809-4860-B910-C4F4B0388B42}"/>
    <cellStyle name="Normal 6 2 2 2 3 2 3 2 2 2 7 2" xfId="33515" xr:uid="{30753699-0CF9-44A9-9B5E-3DEAAAB05664}"/>
    <cellStyle name="Normal 6 2 2 2 3 2 3 2 2 2 8" xfId="33516" xr:uid="{7F569625-6070-4A9B-BCC7-02442EFD1F09}"/>
    <cellStyle name="Normal 6 2 2 2 3 2 3 2 2 3" xfId="33517" xr:uid="{74E26019-5100-4F57-9E37-560F907D0E4F}"/>
    <cellStyle name="Normal 6 2 2 2 3 2 3 2 2 3 2" xfId="33518" xr:uid="{99F4F206-2170-4ED5-9566-BC1E081A88FC}"/>
    <cellStyle name="Normal 6 2 2 2 3 2 3 2 2 3 2 2" xfId="33519" xr:uid="{CB65A662-59E5-4114-9A28-1B439FAC2B31}"/>
    <cellStyle name="Normal 6 2 2 2 3 2 3 2 2 3 2 2 2" xfId="33520" xr:uid="{A880967C-BBD5-4514-9798-B172F1021D52}"/>
    <cellStyle name="Normal 6 2 2 2 3 2 3 2 2 3 2 3" xfId="33521" xr:uid="{BCEEC2A9-8D0E-47EB-AE97-A1E41DC705BD}"/>
    <cellStyle name="Normal 6 2 2 2 3 2 3 2 2 3 3" xfId="33522" xr:uid="{60047162-DF9A-47FA-84EB-98E4831ABEE6}"/>
    <cellStyle name="Normal 6 2 2 2 3 2 3 2 2 4" xfId="33523" xr:uid="{74AB04E6-8C19-4D7D-9D21-466563A74FC1}"/>
    <cellStyle name="Normal 6 2 2 2 3 2 3 2 2 4 2" xfId="33524" xr:uid="{95093089-8EC6-4EAD-A704-7FACD2BEAA13}"/>
    <cellStyle name="Normal 6 2 2 2 3 2 3 2 2 5" xfId="33525" xr:uid="{E819D09F-D382-4B3E-BC11-6332D0C58BA2}"/>
    <cellStyle name="Normal 6 2 2 2 3 2 3 2 2 5 2" xfId="33526" xr:uid="{49AE4B62-7B64-42FD-8AAF-3E986CFA4741}"/>
    <cellStyle name="Normal 6 2 2 2 3 2 3 2 2 6" xfId="33527" xr:uid="{028D7872-D048-4DA3-85A4-0080E9710EF7}"/>
    <cellStyle name="Normal 6 2 2 2 3 2 3 2 2 6 2" xfId="33528" xr:uid="{399D3502-9170-4A9A-899F-706B412DDA68}"/>
    <cellStyle name="Normal 6 2 2 2 3 2 3 2 2 7" xfId="33529" xr:uid="{BEB8B189-D20F-4660-B7E0-27DB81E59339}"/>
    <cellStyle name="Normal 6 2 2 2 3 2 3 2 2 7 2" xfId="33530" xr:uid="{FD487D7C-6BF0-4B13-B4B8-B0F6185D2C4B}"/>
    <cellStyle name="Normal 6 2 2 2 3 2 3 2 2 8" xfId="33531" xr:uid="{20A81C75-CD72-425A-93F0-4C0BA0B46545}"/>
    <cellStyle name="Normal 6 2 2 2 3 2 3 2 2 8 2" xfId="33532" xr:uid="{5DC98A81-28DE-4874-81FA-36E82D0AA099}"/>
    <cellStyle name="Normal 6 2 2 2 3 2 3 2 2 9" xfId="33533" xr:uid="{C95E5DF9-5E2F-452A-8205-889FF6DDB61C}"/>
    <cellStyle name="Normal 6 2 2 2 3 2 3 2 3" xfId="33534" xr:uid="{387E6715-FEA5-492E-945E-18BDE6BB2DEC}"/>
    <cellStyle name="Normal 6 2 2 2 3 2 3 2 3 2" xfId="33535" xr:uid="{AA35957D-FF01-443B-A1B3-71AC5D297D46}"/>
    <cellStyle name="Normal 6 2 2 2 3 2 3 2 3 2 2" xfId="33536" xr:uid="{C96C0932-2E30-48E6-BB4E-CDC540E46838}"/>
    <cellStyle name="Normal 6 2 2 2 3 2 3 2 3 2 2 2" xfId="33537" xr:uid="{4D32F462-C457-47DE-B1F6-F2DFDB5E82BF}"/>
    <cellStyle name="Normal 6 2 2 2 3 2 3 2 3 2 2 2 2" xfId="33538" xr:uid="{E2F82A0C-F5C2-419B-A9B3-7A5EF7C1509D}"/>
    <cellStyle name="Normal 6 2 2 2 3 2 3 2 3 2 2 3" xfId="33539" xr:uid="{8979F004-C0C2-4371-9088-727CDEB49C5C}"/>
    <cellStyle name="Normal 6 2 2 2 3 2 3 2 3 2 3" xfId="33540" xr:uid="{C6E1EED4-83DB-4FD5-96BE-BF62EB015FD3}"/>
    <cellStyle name="Normal 6 2 2 2 3 2 3 2 3 3" xfId="33541" xr:uid="{7EC7F178-F99B-4AEA-A3B7-25777CED5658}"/>
    <cellStyle name="Normal 6 2 2 2 3 2 3 2 3 3 2" xfId="33542" xr:uid="{CA3EBF35-0DFE-4408-ADA8-05FA6F7A1BDD}"/>
    <cellStyle name="Normal 6 2 2 2 3 2 3 2 3 4" xfId="33543" xr:uid="{EBA14293-CEA5-41A6-946E-D44F19753165}"/>
    <cellStyle name="Normal 6 2 2 2 3 2 3 2 3 4 2" xfId="33544" xr:uid="{155D38F5-56E0-4E24-9E67-8CC3FDE504B2}"/>
    <cellStyle name="Normal 6 2 2 2 3 2 3 2 3 5" xfId="33545" xr:uid="{FC150090-B039-4192-9418-B171E0B38133}"/>
    <cellStyle name="Normal 6 2 2 2 3 2 3 2 3 5 2" xfId="33546" xr:uid="{FFD7C147-3921-4878-A2DE-33FBD6AA3C8C}"/>
    <cellStyle name="Normal 6 2 2 2 3 2 3 2 3 6" xfId="33547" xr:uid="{B31DCAB3-F210-4E28-95C3-26A3C3EF662D}"/>
    <cellStyle name="Normal 6 2 2 2 3 2 3 2 3 6 2" xfId="33548" xr:uid="{F2A3E0F9-729E-495C-B8D0-49AAA4115BB0}"/>
    <cellStyle name="Normal 6 2 2 2 3 2 3 2 3 7" xfId="33549" xr:uid="{BC479CE7-8304-4040-ABF3-7E027BF9EF23}"/>
    <cellStyle name="Normal 6 2 2 2 3 2 3 2 3 7 2" xfId="33550" xr:uid="{53ADE257-2EA5-496E-9860-E0E53A0B75A8}"/>
    <cellStyle name="Normal 6 2 2 2 3 2 3 2 3 8" xfId="33551" xr:uid="{BC5F1A6D-EAA0-4D42-B71F-66C78A693CCD}"/>
    <cellStyle name="Normal 6 2 2 2 3 2 3 2 4" xfId="33552" xr:uid="{2ECE51A6-D928-418A-987F-93980F1EDE2B}"/>
    <cellStyle name="Normal 6 2 2 2 3 2 3 2 4 2" xfId="33553" xr:uid="{730FDD38-3F59-4A82-B42F-3FCB05A456A0}"/>
    <cellStyle name="Normal 6 2 2 2 3 2 3 2 4 2 2" xfId="33554" xr:uid="{C655D11D-8D05-4169-825E-0347D3D88351}"/>
    <cellStyle name="Normal 6 2 2 2 3 2 3 2 4 2 2 2" xfId="33555" xr:uid="{29122461-9D41-48A2-A978-540797D8BBA1}"/>
    <cellStyle name="Normal 6 2 2 2 3 2 3 2 4 2 3" xfId="33556" xr:uid="{BAE78A92-C835-4C35-A8AA-1332B58B822B}"/>
    <cellStyle name="Normal 6 2 2 2 3 2 3 2 4 3" xfId="33557" xr:uid="{AE0EBCBA-F2C7-41FD-A074-E2C9651A2181}"/>
    <cellStyle name="Normal 6 2 2 2 3 2 3 2 5" xfId="33558" xr:uid="{C298D428-7CD6-457D-A451-32F9B434300B}"/>
    <cellStyle name="Normal 6 2 2 2 3 2 3 2 5 2" xfId="33559" xr:uid="{06A420CD-21AB-471A-B0CC-71467D2C2EEF}"/>
    <cellStyle name="Normal 6 2 2 2 3 2 3 2 6" xfId="33560" xr:uid="{B92072C5-CCCC-42B0-AF9C-EA1DF279E23C}"/>
    <cellStyle name="Normal 6 2 2 2 3 2 3 2 6 2" xfId="33561" xr:uid="{E7A6F5D5-27DA-4F0B-9474-8C55CC0BD22F}"/>
    <cellStyle name="Normal 6 2 2 2 3 2 3 2 7" xfId="33562" xr:uid="{A41F0433-B9AD-40DB-BE05-220491F8087D}"/>
    <cellStyle name="Normal 6 2 2 2 3 2 3 2 7 2" xfId="33563" xr:uid="{481F808E-6918-45A7-9ECD-F21044A3B10E}"/>
    <cellStyle name="Normal 6 2 2 2 3 2 3 2 8" xfId="33564" xr:uid="{300263CB-48A3-4698-B0C8-32512986EFA2}"/>
    <cellStyle name="Normal 6 2 2 2 3 2 3 2 8 2" xfId="33565" xr:uid="{1439BC9D-2BDB-4AA1-B1E0-A3B11C8F48BC}"/>
    <cellStyle name="Normal 6 2 2 2 3 2 3 2 9" xfId="33566" xr:uid="{FAE31449-C049-4B34-8F89-941D232EBB33}"/>
    <cellStyle name="Normal 6 2 2 2 3 2 3 3" xfId="33567" xr:uid="{4A6E5E10-BE97-4CF5-8538-61DBD6A26805}"/>
    <cellStyle name="Normal 6 2 2 2 3 2 3 3 2" xfId="33568" xr:uid="{153646DA-3EEA-4BA9-8F6B-3B2D6F2A31F9}"/>
    <cellStyle name="Normal 6 2 2 2 3 2 3 4" xfId="33569" xr:uid="{D87F9939-9004-4F70-B0AB-DD3AAE962A8A}"/>
    <cellStyle name="Normal 6 2 2 2 3 2 3 4 2" xfId="33570" xr:uid="{8A8B8C31-32EB-40C3-833F-50A7CE6366CF}"/>
    <cellStyle name="Normal 6 2 2 2 3 2 3 5" xfId="33571" xr:uid="{CC23E0B3-30E7-486A-9FF8-827DEE47B899}"/>
    <cellStyle name="Normal 6 2 2 2 3 2 3 5 2" xfId="33572" xr:uid="{2EFEBE4A-36D7-4A3D-85A6-500B9FD3070A}"/>
    <cellStyle name="Normal 6 2 2 2 3 2 3 5 2 2" xfId="33573" xr:uid="{3A2C2B39-BFE4-49CB-A926-089AF866E77C}"/>
    <cellStyle name="Normal 6 2 2 2 3 2 3 5 2 2 2" xfId="33574" xr:uid="{4706174F-42A3-4B3B-B23C-4C54E2E50F44}"/>
    <cellStyle name="Normal 6 2 2 2 3 2 3 5 2 2 2 2" xfId="33575" xr:uid="{7B7F5B7D-3B5E-472E-943C-C6A004705F95}"/>
    <cellStyle name="Normal 6 2 2 2 3 2 3 5 2 2 2 2 2" xfId="33576" xr:uid="{6CB04F1F-2C0B-417A-888F-BF66EE192C80}"/>
    <cellStyle name="Normal 6 2 2 2 3 2 3 5 2 2 2 3" xfId="33577" xr:uid="{C8BD591E-0733-4F0B-B2AA-4339C0EBB204}"/>
    <cellStyle name="Normal 6 2 2 2 3 2 3 5 2 2 3" xfId="33578" xr:uid="{C95BC32A-C097-44F5-BBE6-6D17816BD3D3}"/>
    <cellStyle name="Normal 6 2 2 2 3 2 3 5 2 3" xfId="33579" xr:uid="{730BD09B-C19B-4217-83DB-35F5657C8328}"/>
    <cellStyle name="Normal 6 2 2 2 3 2 3 5 2 3 2" xfId="33580" xr:uid="{AF2E6AE0-28B5-4511-95D6-BE709BE5C3E4}"/>
    <cellStyle name="Normal 6 2 2 2 3 2 3 5 2 4" xfId="33581" xr:uid="{1C8A396E-1A7C-48A3-87F5-E612310473BF}"/>
    <cellStyle name="Normal 6 2 2 2 3 2 3 5 2 4 2" xfId="33582" xr:uid="{B6755642-E3CD-4732-AE16-B353CA7AD830}"/>
    <cellStyle name="Normal 6 2 2 2 3 2 3 5 2 5" xfId="33583" xr:uid="{87BA772C-35C1-44FD-B16E-3C7CCE3EE7E1}"/>
    <cellStyle name="Normal 6 2 2 2 3 2 3 5 2 5 2" xfId="33584" xr:uid="{06518136-40A6-4797-B7DB-8CD1AD8BB231}"/>
    <cellStyle name="Normal 6 2 2 2 3 2 3 5 2 6" xfId="33585" xr:uid="{8B487934-8DB1-4289-8970-6C2BDC774813}"/>
    <cellStyle name="Normal 6 2 2 2 3 2 3 5 2 6 2" xfId="33586" xr:uid="{73ADFD5E-2AB8-4D86-94DE-76FADF8CDDBD}"/>
    <cellStyle name="Normal 6 2 2 2 3 2 3 5 2 7" xfId="33587" xr:uid="{E05EB96A-331E-47C4-B39B-007DBD7349C9}"/>
    <cellStyle name="Normal 6 2 2 2 3 2 3 5 2 7 2" xfId="33588" xr:uid="{56C5CBDA-CE9B-40FD-B457-F5DD70AFB9E6}"/>
    <cellStyle name="Normal 6 2 2 2 3 2 3 5 2 8" xfId="33589" xr:uid="{CFCE9ECA-13DE-4204-A2B7-8577FB0FF284}"/>
    <cellStyle name="Normal 6 2 2 2 3 2 3 5 3" xfId="33590" xr:uid="{57DDD452-6050-47C5-8E0F-DCEFDD894E04}"/>
    <cellStyle name="Normal 6 2 2 2 3 2 3 5 3 2" xfId="33591" xr:uid="{6A682361-3D84-431C-BBC8-6C83C920DBE7}"/>
    <cellStyle name="Normal 6 2 2 2 3 2 3 5 3 2 2" xfId="33592" xr:uid="{002171A1-0E39-4849-89FC-244DFFFEFB3A}"/>
    <cellStyle name="Normal 6 2 2 2 3 2 3 5 3 2 2 2" xfId="33593" xr:uid="{34F7B2B5-087E-44B8-A458-2DF475C0B512}"/>
    <cellStyle name="Normal 6 2 2 2 3 2 3 5 3 2 3" xfId="33594" xr:uid="{797A75DD-6C0C-4B99-9CB9-9CC83C518D14}"/>
    <cellStyle name="Normal 6 2 2 2 3 2 3 5 3 3" xfId="33595" xr:uid="{9B695B5F-32AD-4278-A148-668F1DB7B4EB}"/>
    <cellStyle name="Normal 6 2 2 2 3 2 3 5 4" xfId="33596" xr:uid="{A04336D9-6466-49E0-BE77-C3B8F876BA3E}"/>
    <cellStyle name="Normal 6 2 2 2 3 2 3 5 4 2" xfId="33597" xr:uid="{DB633C95-4332-4581-8EBA-6813CAD03659}"/>
    <cellStyle name="Normal 6 2 2 2 3 2 3 5 5" xfId="33598" xr:uid="{A3CEDA03-AED7-41B6-88F1-AC156649D9C8}"/>
    <cellStyle name="Normal 6 2 2 2 3 2 3 5 5 2" xfId="33599" xr:uid="{766515E5-0C33-4C8E-806A-2BB242C3BCE0}"/>
    <cellStyle name="Normal 6 2 2 2 3 2 3 5 6" xfId="33600" xr:uid="{6F4C9859-7744-41E4-96C7-31FBD8FB85CA}"/>
    <cellStyle name="Normal 6 2 2 2 3 2 3 5 6 2" xfId="33601" xr:uid="{147D0678-107D-4377-84BD-D3A2A46FC5A2}"/>
    <cellStyle name="Normal 6 2 2 2 3 2 3 5 7" xfId="33602" xr:uid="{92C23CAE-ED6E-4D99-BB6D-05E8DBEEBAA5}"/>
    <cellStyle name="Normal 6 2 2 2 3 2 3 5 7 2" xfId="33603" xr:uid="{51644BD4-BDFA-4E24-9F52-8DA986BD744E}"/>
    <cellStyle name="Normal 6 2 2 2 3 2 3 5 8" xfId="33604" xr:uid="{27C693B0-C780-4B55-8EA8-00A1A7950582}"/>
    <cellStyle name="Normal 6 2 2 2 3 2 3 6" xfId="33605" xr:uid="{772ABA46-C41D-4CDA-81B8-A2D61E485B56}"/>
    <cellStyle name="Normal 6 2 2 2 3 2 3 6 2" xfId="33606" xr:uid="{88675C0C-A048-4D9F-808E-C2D219024455}"/>
    <cellStyle name="Normal 6 2 2 2 3 2 3 6 2 2" xfId="33607" xr:uid="{0CC9160E-C983-4C36-AC7B-134B1098383E}"/>
    <cellStyle name="Normal 6 2 2 2 3 2 3 6 2 2 2" xfId="33608" xr:uid="{30FCC26C-9DC1-4DD0-A456-A52C8B4E9A08}"/>
    <cellStyle name="Normal 6 2 2 2 3 2 3 6 2 3" xfId="33609" xr:uid="{7D6B98A8-A903-4E6D-A421-35F6D3822A4E}"/>
    <cellStyle name="Normal 6 2 2 2 3 2 3 6 3" xfId="33610" xr:uid="{9CCA8609-3A52-4503-BCC6-030747377E11}"/>
    <cellStyle name="Normal 6 2 2 2 3 2 3 7" xfId="33611" xr:uid="{70CFF66C-08BE-4699-8C3E-E24DE356B3A3}"/>
    <cellStyle name="Normal 6 2 2 2 3 2 3 7 2" xfId="33612" xr:uid="{5B11005C-A2D9-4413-ACC3-BEFE54A10B9A}"/>
    <cellStyle name="Normal 6 2 2 2 3 2 3 8" xfId="33613" xr:uid="{4C4AD28A-3ED9-44E2-9F19-16B97362BADF}"/>
    <cellStyle name="Normal 6 2 2 2 3 2 3 8 2" xfId="33614" xr:uid="{F1296BF0-D282-499C-864F-BC4D56F4F8EB}"/>
    <cellStyle name="Normal 6 2 2 2 3 2 3 9" xfId="33615" xr:uid="{35102C47-E653-487E-B8B8-081C84A1BA0F}"/>
    <cellStyle name="Normal 6 2 2 2 3 2 3 9 2" xfId="33616" xr:uid="{5B59E705-F2C4-4FBD-834C-1C86983CFFFA}"/>
    <cellStyle name="Normal 6 2 2 2 3 2 4" xfId="33617" xr:uid="{ACF798BC-2F7D-44BA-8EE8-050A67F29CC9}"/>
    <cellStyle name="Normal 6 2 2 2 3 2 4 2" xfId="33618" xr:uid="{44487F50-F41E-457C-9CB9-CA918F8A7303}"/>
    <cellStyle name="Normal 6 2 2 2 3 2 4 2 2" xfId="33619" xr:uid="{B5232AC9-2D40-4919-885B-A10404BB9912}"/>
    <cellStyle name="Normal 6 2 2 2 3 2 4 2 2 2" xfId="33620" xr:uid="{ADA1FDCD-D89D-40E1-9E86-8024D0C0B543}"/>
    <cellStyle name="Normal 6 2 2 2 3 2 4 2 2 2 2" xfId="33621" xr:uid="{91ABB11A-AF7E-4144-B2B3-B4EA1559F8C7}"/>
    <cellStyle name="Normal 6 2 2 2 3 2 4 2 2 2 2 2" xfId="33622" xr:uid="{7F3D5939-EF85-4B93-9EAD-02ECE8C57C52}"/>
    <cellStyle name="Normal 6 2 2 2 3 2 4 2 2 2 2 2 2" xfId="33623" xr:uid="{6E5CCA67-CC9D-4B87-8D20-A8BEEF70E5DF}"/>
    <cellStyle name="Normal 6 2 2 2 3 2 4 2 2 2 2 2 2 2" xfId="33624" xr:uid="{A8E04071-EDF5-4CA1-8F13-DA9E367898C6}"/>
    <cellStyle name="Normal 6 2 2 2 3 2 4 2 2 2 2 2 3" xfId="33625" xr:uid="{2E1EC6A5-47BA-437C-9946-8A012E1CEA52}"/>
    <cellStyle name="Normal 6 2 2 2 3 2 4 2 2 2 2 3" xfId="33626" xr:uid="{73FFBF35-F54E-4469-AF66-9B417F76EEBD}"/>
    <cellStyle name="Normal 6 2 2 2 3 2 4 2 2 2 3" xfId="33627" xr:uid="{866074F3-6593-4DEF-AF8A-E207B2C5EF2C}"/>
    <cellStyle name="Normal 6 2 2 2 3 2 4 2 2 2 3 2" xfId="33628" xr:uid="{AD151F70-D406-4F69-9DEA-6738A58E4175}"/>
    <cellStyle name="Normal 6 2 2 2 3 2 4 2 2 2 4" xfId="33629" xr:uid="{D3F7C9E2-712D-478A-9EA7-02E9975E57A0}"/>
    <cellStyle name="Normal 6 2 2 2 3 2 4 2 2 2 4 2" xfId="33630" xr:uid="{0E10013E-BE48-41DF-806E-67190363E715}"/>
    <cellStyle name="Normal 6 2 2 2 3 2 4 2 2 2 5" xfId="33631" xr:uid="{6900EA35-F2B4-4563-B25B-D854F112AEDE}"/>
    <cellStyle name="Normal 6 2 2 2 3 2 4 2 2 2 5 2" xfId="33632" xr:uid="{4B0CA975-B544-44B2-8A45-2FDAFE6FDC58}"/>
    <cellStyle name="Normal 6 2 2 2 3 2 4 2 2 2 6" xfId="33633" xr:uid="{CD5C89DD-2B66-4C53-B0E7-0E9CE3EF7470}"/>
    <cellStyle name="Normal 6 2 2 2 3 2 4 2 2 2 6 2" xfId="33634" xr:uid="{6B65C12C-D31C-4AA7-B331-F161C197E2C7}"/>
    <cellStyle name="Normal 6 2 2 2 3 2 4 2 2 2 7" xfId="33635" xr:uid="{5CB149B7-E55C-414D-8B58-57180C5E89F3}"/>
    <cellStyle name="Normal 6 2 2 2 3 2 4 2 2 2 7 2" xfId="33636" xr:uid="{3564E99F-0585-41B7-89DF-BF29B819CD85}"/>
    <cellStyle name="Normal 6 2 2 2 3 2 4 2 2 2 8" xfId="33637" xr:uid="{F74EC20A-CFEA-4328-8613-A1BB691E4DE4}"/>
    <cellStyle name="Normal 6 2 2 2 3 2 4 2 2 3" xfId="33638" xr:uid="{F50B45B6-2900-4FD5-B0F0-950EC6A5334F}"/>
    <cellStyle name="Normal 6 2 2 2 3 2 4 2 2 3 2" xfId="33639" xr:uid="{8109318E-D0D8-46B8-ADFD-6641FF1661CB}"/>
    <cellStyle name="Normal 6 2 2 2 3 2 4 2 2 3 2 2" xfId="33640" xr:uid="{7BC68D74-7A08-4A26-BA6F-B42A265020EA}"/>
    <cellStyle name="Normal 6 2 2 2 3 2 4 2 2 3 2 2 2" xfId="33641" xr:uid="{2F522EF9-4E26-48FE-BC9B-2901C15A743D}"/>
    <cellStyle name="Normal 6 2 2 2 3 2 4 2 2 3 2 3" xfId="33642" xr:uid="{3B012A47-3656-4F67-84D2-8E68F06A62D1}"/>
    <cellStyle name="Normal 6 2 2 2 3 2 4 2 2 3 3" xfId="33643" xr:uid="{75FEB18B-EA99-466D-8C8D-0A62F56994E9}"/>
    <cellStyle name="Normal 6 2 2 2 3 2 4 2 2 4" xfId="33644" xr:uid="{719BC6CE-724B-4461-8DAA-86D6D9FD2759}"/>
    <cellStyle name="Normal 6 2 2 2 3 2 4 2 2 4 2" xfId="33645" xr:uid="{367E4C7C-C6BA-4062-BDEF-6FC8003EB859}"/>
    <cellStyle name="Normal 6 2 2 2 3 2 4 2 2 5" xfId="33646" xr:uid="{08014FD8-E274-494F-9F98-F99761792E0A}"/>
    <cellStyle name="Normal 6 2 2 2 3 2 4 2 2 5 2" xfId="33647" xr:uid="{8F266C66-52D1-4F19-96FA-1603A2C1FA8A}"/>
    <cellStyle name="Normal 6 2 2 2 3 2 4 2 2 6" xfId="33648" xr:uid="{3FE946B8-CAEB-4280-83F2-C19D49BD74F2}"/>
    <cellStyle name="Normal 6 2 2 2 3 2 4 2 2 6 2" xfId="33649" xr:uid="{4F2DFA95-2A70-47E0-9B62-747B348EE9C6}"/>
    <cellStyle name="Normal 6 2 2 2 3 2 4 2 2 7" xfId="33650" xr:uid="{9C7F3015-D5D3-4558-BB50-42495A7C61F8}"/>
    <cellStyle name="Normal 6 2 2 2 3 2 4 2 2 7 2" xfId="33651" xr:uid="{1C69B173-FDD9-48E7-97C4-7CBBCE6FEF7D}"/>
    <cellStyle name="Normal 6 2 2 2 3 2 4 2 2 8" xfId="33652" xr:uid="{22F76140-1F9C-4C4D-BB5B-BA72FEEF5B0D}"/>
    <cellStyle name="Normal 6 2 2 2 3 2 4 2 3" xfId="33653" xr:uid="{2C0E1CED-0A12-426F-8CF0-6591DC7A9B42}"/>
    <cellStyle name="Normal 6 2 2 2 3 2 4 2 3 2" xfId="33654" xr:uid="{1CE3BB21-263D-4896-B9C8-CBBEB9BBF1EB}"/>
    <cellStyle name="Normal 6 2 2 2 3 2 4 2 3 2 2" xfId="33655" xr:uid="{ECCD091B-B6D4-4338-B626-7895FADCE488}"/>
    <cellStyle name="Normal 6 2 2 2 3 2 4 2 3 2 2 2" xfId="33656" xr:uid="{B4DF6F12-14B8-40DF-B661-E8479B4786E0}"/>
    <cellStyle name="Normal 6 2 2 2 3 2 4 2 3 2 3" xfId="33657" xr:uid="{A455D028-32FD-4A30-9066-56FF662F882E}"/>
    <cellStyle name="Normal 6 2 2 2 3 2 4 2 3 3" xfId="33658" xr:uid="{0F2BAB5D-E5C5-4D32-944C-525690D731D7}"/>
    <cellStyle name="Normal 6 2 2 2 3 2 4 2 4" xfId="33659" xr:uid="{0D154FA0-906B-4ED3-BC54-937DF799220B}"/>
    <cellStyle name="Normal 6 2 2 2 3 2 4 2 4 2" xfId="33660" xr:uid="{AE2CC771-32F3-473D-8D7F-CF73B515A73C}"/>
    <cellStyle name="Normal 6 2 2 2 3 2 4 2 5" xfId="33661" xr:uid="{B49C7FE5-C7C2-440B-9E01-812C08CCFF46}"/>
    <cellStyle name="Normal 6 2 2 2 3 2 4 2 5 2" xfId="33662" xr:uid="{57F1C263-C917-4803-BB72-B700F2D5AE33}"/>
    <cellStyle name="Normal 6 2 2 2 3 2 4 2 6" xfId="33663" xr:uid="{4D5544CF-904E-4D3E-B38B-39CCC4A8EEC3}"/>
    <cellStyle name="Normal 6 2 2 2 3 2 4 2 6 2" xfId="33664" xr:uid="{7A70EB99-9CDF-447F-AB52-48F14DE6B7EF}"/>
    <cellStyle name="Normal 6 2 2 2 3 2 4 2 7" xfId="33665" xr:uid="{C3E6F044-3B6E-4E2A-B506-0EBA92B0805B}"/>
    <cellStyle name="Normal 6 2 2 2 3 2 4 2 7 2" xfId="33666" xr:uid="{1BADEB0A-C6FD-41B1-A46E-55B589452D70}"/>
    <cellStyle name="Normal 6 2 2 2 3 2 4 2 8" xfId="33667" xr:uid="{0532BA5E-41F0-4533-9515-A04ED4AB6EB9}"/>
    <cellStyle name="Normal 6 2 2 2 3 2 4 2 8 2" xfId="33668" xr:uid="{F5513DF0-D171-4D14-8164-CBE8BFBE44C0}"/>
    <cellStyle name="Normal 6 2 2 2 3 2 4 2 9" xfId="33669" xr:uid="{5E2FDF6B-DECA-4642-B3E9-A0803D3890DC}"/>
    <cellStyle name="Normal 6 2 2 2 3 2 4 3" xfId="33670" xr:uid="{F357C5C7-E96C-48A2-8E2E-968CAD1C745F}"/>
    <cellStyle name="Normal 6 2 2 2 3 2 4 3 2" xfId="33671" xr:uid="{FBE025B8-3DFC-49EE-BB96-1EE119DC85D2}"/>
    <cellStyle name="Normal 6 2 2 2 3 2 4 3 2 2" xfId="33672" xr:uid="{7B5F561B-C510-4D05-A550-719419A865C1}"/>
    <cellStyle name="Normal 6 2 2 2 3 2 4 3 2 2 2" xfId="33673" xr:uid="{2C234A76-795F-4154-A460-3EF3D8EC88B5}"/>
    <cellStyle name="Normal 6 2 2 2 3 2 4 3 2 2 2 2" xfId="33674" xr:uid="{C82E1E7B-A9D5-4388-A177-075725753FDC}"/>
    <cellStyle name="Normal 6 2 2 2 3 2 4 3 2 2 3" xfId="33675" xr:uid="{8563E0C8-AB55-44D6-B9B0-C71082134044}"/>
    <cellStyle name="Normal 6 2 2 2 3 2 4 3 2 3" xfId="33676" xr:uid="{7F2B19E3-8CDD-43D1-B331-5B8A4E8C647D}"/>
    <cellStyle name="Normal 6 2 2 2 3 2 4 3 3" xfId="33677" xr:uid="{5B733C62-6B6A-4A1A-8A18-1205EBB2A76B}"/>
    <cellStyle name="Normal 6 2 2 2 3 2 4 3 3 2" xfId="33678" xr:uid="{74A66DE1-41A7-4112-914C-4C86BDCAC350}"/>
    <cellStyle name="Normal 6 2 2 2 3 2 4 3 4" xfId="33679" xr:uid="{2BC9747D-1B9E-4777-806B-FCF65F77E95F}"/>
    <cellStyle name="Normal 6 2 2 2 3 2 4 3 4 2" xfId="33680" xr:uid="{D70FFAFF-EBA3-44D9-AD92-774C190A69C1}"/>
    <cellStyle name="Normal 6 2 2 2 3 2 4 3 5" xfId="33681" xr:uid="{67E9671A-9D7B-4D2B-8BEC-0FC4AC36A956}"/>
    <cellStyle name="Normal 6 2 2 2 3 2 4 3 5 2" xfId="33682" xr:uid="{94D69785-F1CD-43A1-8D70-6142D61F0214}"/>
    <cellStyle name="Normal 6 2 2 2 3 2 4 3 6" xfId="33683" xr:uid="{3F3AB396-787F-4C8C-9A61-4A78FAE61068}"/>
    <cellStyle name="Normal 6 2 2 2 3 2 4 3 6 2" xfId="33684" xr:uid="{80FFFA03-4D61-436E-B98F-4A71D9C569C1}"/>
    <cellStyle name="Normal 6 2 2 2 3 2 4 3 7" xfId="33685" xr:uid="{71FC54E9-E14D-4E19-ADB8-35220D4BC59F}"/>
    <cellStyle name="Normal 6 2 2 2 3 2 4 3 7 2" xfId="33686" xr:uid="{16EDB531-7748-4DE2-950C-6F76D90D38A5}"/>
    <cellStyle name="Normal 6 2 2 2 3 2 4 3 8" xfId="33687" xr:uid="{A1EA2EF3-996C-416B-93C3-0531865D30E4}"/>
    <cellStyle name="Normal 6 2 2 2 3 2 4 4" xfId="33688" xr:uid="{E816DA49-103E-43B1-A79E-07EF2E7F2351}"/>
    <cellStyle name="Normal 6 2 2 2 3 2 4 4 2" xfId="33689" xr:uid="{FF40DA51-EF2F-464D-AB60-25292CAB3F32}"/>
    <cellStyle name="Normal 6 2 2 2 3 2 4 4 2 2" xfId="33690" xr:uid="{BED899A5-32C5-48B8-AB24-119314DBC6E5}"/>
    <cellStyle name="Normal 6 2 2 2 3 2 4 4 2 2 2" xfId="33691" xr:uid="{39089860-E7EC-4921-BA24-3C9E43E78511}"/>
    <cellStyle name="Normal 6 2 2 2 3 2 4 4 2 3" xfId="33692" xr:uid="{8E10C0B7-8DE9-4DC2-A4BC-A61683C91ACB}"/>
    <cellStyle name="Normal 6 2 2 2 3 2 4 4 3" xfId="33693" xr:uid="{7C16F7F8-1714-49EA-8EBA-CC8708DE67DF}"/>
    <cellStyle name="Normal 6 2 2 2 3 2 4 5" xfId="33694" xr:uid="{0F54B54B-6435-45A8-8F59-673D6AD48B8E}"/>
    <cellStyle name="Normal 6 2 2 2 3 2 4 5 2" xfId="33695" xr:uid="{98945666-C799-4943-B4B4-1BDF66CC385E}"/>
    <cellStyle name="Normal 6 2 2 2 3 2 4 6" xfId="33696" xr:uid="{0D079522-9E56-4AD6-9058-4F7F0D4D0711}"/>
    <cellStyle name="Normal 6 2 2 2 3 2 4 6 2" xfId="33697" xr:uid="{11D31F9F-4B63-471E-849F-DB0BF5725306}"/>
    <cellStyle name="Normal 6 2 2 2 3 2 4 7" xfId="33698" xr:uid="{8DECA93A-D335-426D-A1C6-49B41E5CD6A5}"/>
    <cellStyle name="Normal 6 2 2 2 3 2 4 7 2" xfId="33699" xr:uid="{0C999184-246C-4E59-A58A-A970504DA3AC}"/>
    <cellStyle name="Normal 6 2 2 2 3 2 4 8" xfId="33700" xr:uid="{E0AD37EB-FB3E-4193-A9BE-E4717B573E7E}"/>
    <cellStyle name="Normal 6 2 2 2 3 2 4 8 2" xfId="33701" xr:uid="{08024318-3B03-4BCB-BC71-248A0164D7F2}"/>
    <cellStyle name="Normal 6 2 2 2 3 2 4 9" xfId="33702" xr:uid="{DEF69BB9-027B-43AA-8CB9-086CD647EEC5}"/>
    <cellStyle name="Normal 6 2 2 2 3 2 5" xfId="33703" xr:uid="{8F6E813F-E6B8-4457-B296-9368E039069F}"/>
    <cellStyle name="Normal 6 2 2 2 3 2 5 2" xfId="33704" xr:uid="{BD828CE3-29AA-421C-BAC1-61BAF4B9E556}"/>
    <cellStyle name="Normal 6 2 2 2 3 2 6" xfId="33705" xr:uid="{9AF07E90-EDF3-4C76-A8DA-A1449BFA9812}"/>
    <cellStyle name="Normal 6 2 2 2 3 2 6 2" xfId="33706" xr:uid="{798DFF81-FF86-4536-BB83-AD19D54C1C18}"/>
    <cellStyle name="Normal 6 2 2 2 3 2 6 2 2" xfId="33707" xr:uid="{752242D6-B23C-40B5-BFC3-D51CF0CF240A}"/>
    <cellStyle name="Normal 6 2 2 2 3 2 6 2 2 2" xfId="33708" xr:uid="{276A3752-25A6-4228-8389-EE063F8C9D2F}"/>
    <cellStyle name="Normal 6 2 2 2 3 2 6 2 2 2 2" xfId="33709" xr:uid="{8F5FE385-6EF2-4847-9D89-61FCE3DCD296}"/>
    <cellStyle name="Normal 6 2 2 2 3 2 6 2 2 2 2 2" xfId="33710" xr:uid="{B3CB11E0-CEB9-4D08-921E-71D3064ECC9C}"/>
    <cellStyle name="Normal 6 2 2 2 3 2 6 2 2 2 3" xfId="33711" xr:uid="{1F75F59D-148E-4E2F-90E4-F1806EFC0771}"/>
    <cellStyle name="Normal 6 2 2 2 3 2 6 2 2 3" xfId="33712" xr:uid="{98721279-3836-46B2-A14E-C507E7DADEB9}"/>
    <cellStyle name="Normal 6 2 2 2 3 2 6 2 3" xfId="33713" xr:uid="{5AB42ACD-E58B-444B-B3DB-DCB8D12FBC49}"/>
    <cellStyle name="Normal 6 2 2 2 3 2 6 2 3 2" xfId="33714" xr:uid="{826FDC2A-6EA6-4F61-B16E-87211CDCD2E7}"/>
    <cellStyle name="Normal 6 2 2 2 3 2 6 2 4" xfId="33715" xr:uid="{2D3F77E6-6B08-419B-8FAB-A7705F9FAEDF}"/>
    <cellStyle name="Normal 6 2 2 2 3 2 6 2 4 2" xfId="33716" xr:uid="{B44CEC16-7EDF-4D81-B73B-2A0C1714B59F}"/>
    <cellStyle name="Normal 6 2 2 2 3 2 6 2 5" xfId="33717" xr:uid="{6B021DF2-4351-452C-BF79-777BA4639BC7}"/>
    <cellStyle name="Normal 6 2 2 2 3 2 6 2 5 2" xfId="33718" xr:uid="{B7419E29-EBD8-4146-93E5-D9E19AACCD77}"/>
    <cellStyle name="Normal 6 2 2 2 3 2 6 2 6" xfId="33719" xr:uid="{496E2956-B01B-40AC-A7FA-459292778073}"/>
    <cellStyle name="Normal 6 2 2 2 3 2 6 2 6 2" xfId="33720" xr:uid="{44617B51-006A-4FE7-A761-02CF0400F381}"/>
    <cellStyle name="Normal 6 2 2 2 3 2 6 2 7" xfId="33721" xr:uid="{D5C978A2-6027-4FCC-B553-27536E7DB6AA}"/>
    <cellStyle name="Normal 6 2 2 2 3 2 6 2 7 2" xfId="33722" xr:uid="{F6122D6E-EFCD-4308-B1F8-2E8B02C39640}"/>
    <cellStyle name="Normal 6 2 2 2 3 2 6 2 8" xfId="33723" xr:uid="{A13CAFA4-4E53-44F4-A181-B0C3A5E1C881}"/>
    <cellStyle name="Normal 6 2 2 2 3 2 6 3" xfId="33724" xr:uid="{48B1B156-DFF1-4AE0-AD14-50751B9FDA1D}"/>
    <cellStyle name="Normal 6 2 2 2 3 2 6 3 2" xfId="33725" xr:uid="{DF16FD21-7C0B-46C2-AA23-5C41E3FF3489}"/>
    <cellStyle name="Normal 6 2 2 2 3 2 6 3 2 2" xfId="33726" xr:uid="{4EE33F68-4A2B-4920-BD53-F97562DC2943}"/>
    <cellStyle name="Normal 6 2 2 2 3 2 6 3 2 2 2" xfId="33727" xr:uid="{3A2A7696-CAB3-4B5B-B2F9-522BFA41FBA6}"/>
    <cellStyle name="Normal 6 2 2 2 3 2 6 3 2 3" xfId="33728" xr:uid="{633C4A02-0EE9-49D9-AAB3-137383EB8E27}"/>
    <cellStyle name="Normal 6 2 2 2 3 2 6 3 3" xfId="33729" xr:uid="{59D1E8AA-FACC-41F4-9A9B-5CF702855BB5}"/>
    <cellStyle name="Normal 6 2 2 2 3 2 6 4" xfId="33730" xr:uid="{49EF90E3-0CBE-420C-A892-11FC671A7749}"/>
    <cellStyle name="Normal 6 2 2 2 3 2 6 4 2" xfId="33731" xr:uid="{58414D75-EFC4-4E2E-9176-269E8CD3EFD2}"/>
    <cellStyle name="Normal 6 2 2 2 3 2 6 5" xfId="33732" xr:uid="{45110239-B228-4C53-B48A-A766BA18D5CE}"/>
    <cellStyle name="Normal 6 2 2 2 3 2 6 5 2" xfId="33733" xr:uid="{ACC5B292-4747-4AAD-BA5D-3BD4FFE69EB1}"/>
    <cellStyle name="Normal 6 2 2 2 3 2 6 6" xfId="33734" xr:uid="{52CE89E0-B819-42D3-9CE4-DD86D2871EFA}"/>
    <cellStyle name="Normal 6 2 2 2 3 2 6 6 2" xfId="33735" xr:uid="{A1AF91ED-582F-4F65-8E3A-1AFFDAA4A06F}"/>
    <cellStyle name="Normal 6 2 2 2 3 2 6 7" xfId="33736" xr:uid="{EB10FBD6-48A5-49DE-B77F-E149E2D3BCCD}"/>
    <cellStyle name="Normal 6 2 2 2 3 2 6 7 2" xfId="33737" xr:uid="{C977B240-4244-4D1E-B725-6B52E3E3EBC3}"/>
    <cellStyle name="Normal 6 2 2 2 3 2 6 8" xfId="33738" xr:uid="{6A77B589-4C80-451E-A905-AE4F1A9236E9}"/>
    <cellStyle name="Normal 6 2 2 2 3 2 7" xfId="33739" xr:uid="{CE487823-EEF7-4C14-B532-F14B1E5D465B}"/>
    <cellStyle name="Normal 6 2 2 2 3 2 7 2" xfId="33740" xr:uid="{2D790EA2-96DA-46F8-9FEA-FBCBDF4E1AD7}"/>
    <cellStyle name="Normal 6 2 2 2 3 2 7 2 2" xfId="33741" xr:uid="{988FD126-B727-4867-AEF3-C46BF4C2EC94}"/>
    <cellStyle name="Normal 6 2 2 2 3 2 7 2 2 2" xfId="33742" xr:uid="{74FA8DA4-173E-44B4-95C2-2182E4447CCB}"/>
    <cellStyle name="Normal 6 2 2 2 3 2 7 2 3" xfId="33743" xr:uid="{6C9FFDD3-31FB-4786-8C5A-3A64FE986265}"/>
    <cellStyle name="Normal 6 2 2 2 3 2 7 3" xfId="33744" xr:uid="{EBDDEB29-6B68-44F2-84EC-95FD8DE1F223}"/>
    <cellStyle name="Normal 6 2 2 2 3 2 8" xfId="33745" xr:uid="{3CA952C2-DFA0-469E-A59B-FC93E787E168}"/>
    <cellStyle name="Normal 6 2 2 2 3 2 8 2" xfId="33746" xr:uid="{D6425ECA-3E67-4F79-91E7-785AEAE01465}"/>
    <cellStyle name="Normal 6 2 2 2 3 2 9" xfId="33747" xr:uid="{8B3084D0-9EA0-4660-94C4-9D1C0C80CFAC}"/>
    <cellStyle name="Normal 6 2 2 2 3 2 9 2" xfId="33748" xr:uid="{4E927030-C485-49AD-8073-F519B621317E}"/>
    <cellStyle name="Normal 6 2 2 2 3 3" xfId="33749" xr:uid="{B840B24A-F4D4-4613-A5F0-8D66B096A57A}"/>
    <cellStyle name="Normal 6 2 2 2 3 3 2" xfId="33750" xr:uid="{0CC2298B-924A-4A84-8E4B-91434583C29C}"/>
    <cellStyle name="Normal 6 2 2 2 3 4" xfId="33751" xr:uid="{403C0CD1-9D08-4C1D-9690-5404A04C0770}"/>
    <cellStyle name="Normal 6 2 2 2 3 4 2" xfId="33752" xr:uid="{86C62400-5E8A-45C7-B539-C6D2D8317DC3}"/>
    <cellStyle name="Normal 6 2 2 2 3 5" xfId="33753" xr:uid="{28322B9A-D921-47A3-B3C3-36B80A2CE873}"/>
    <cellStyle name="Normal 6 2 2 2 3 5 10" xfId="33754" xr:uid="{BF52E1A9-A17A-465E-A0A2-AB7DFB031505}"/>
    <cellStyle name="Normal 6 2 2 2 3 5 10 2" xfId="33755" xr:uid="{A0AE0BA6-F8EC-4C97-A6B2-241B1884F991}"/>
    <cellStyle name="Normal 6 2 2 2 3 5 11" xfId="33756" xr:uid="{102E3904-4D8E-44C7-AAE8-8049E6376844}"/>
    <cellStyle name="Normal 6 2 2 2 3 5 11 2" xfId="33757" xr:uid="{9FF339BC-47AE-488C-82E3-EC3C6958252D}"/>
    <cellStyle name="Normal 6 2 2 2 3 5 12" xfId="33758" xr:uid="{18645A20-B729-4BAE-8DD4-D1E0266BD7AF}"/>
    <cellStyle name="Normal 6 2 2 2 3 5 2" xfId="33759" xr:uid="{2D631BD3-E87F-4538-9B11-B4A645EE6A1C}"/>
    <cellStyle name="Normal 6 2 2 2 3 5 2 10" xfId="33760" xr:uid="{0ABEBFBC-5FF3-41E1-8D36-BBD716E91755}"/>
    <cellStyle name="Normal 6 2 2 2 3 5 2 10 2" xfId="33761" xr:uid="{6B578824-43BD-4272-92BD-59DC9EA240AB}"/>
    <cellStyle name="Normal 6 2 2 2 3 5 2 11" xfId="33762" xr:uid="{4B565979-2CD3-4813-8509-B4AA000AC5E6}"/>
    <cellStyle name="Normal 6 2 2 2 3 5 2 11 2" xfId="33763" xr:uid="{279C8824-79E6-4856-8DD2-27706658FE2F}"/>
    <cellStyle name="Normal 6 2 2 2 3 5 2 12" xfId="33764" xr:uid="{1E5B399B-27F8-4144-B58C-4AD298B0A3CE}"/>
    <cellStyle name="Normal 6 2 2 2 3 5 2 2" xfId="33765" xr:uid="{061C128D-2CC5-4D0F-BACE-9B88FE763F7C}"/>
    <cellStyle name="Normal 6 2 2 2 3 5 2 2 2" xfId="33766" xr:uid="{BBDC6195-DF0A-4284-8CDF-2993FB83790E}"/>
    <cellStyle name="Normal 6 2 2 2 3 5 2 2 2 2" xfId="33767" xr:uid="{019A76F5-68AB-47B0-9763-A9E80AA2A303}"/>
    <cellStyle name="Normal 6 2 2 2 3 5 2 2 2 2 2" xfId="33768" xr:uid="{849E1750-1256-42DF-B0B5-2C54467BBB1C}"/>
    <cellStyle name="Normal 6 2 2 2 3 5 2 2 2 2 2 2" xfId="33769" xr:uid="{8C2E253C-41EB-4BAA-941B-9A49952F6481}"/>
    <cellStyle name="Normal 6 2 2 2 3 5 2 2 2 2 2 2 2" xfId="33770" xr:uid="{A03DBBCC-E8AD-4CEE-85C3-F8306A8AD0E9}"/>
    <cellStyle name="Normal 6 2 2 2 3 5 2 2 2 2 2 2 2 2" xfId="33771" xr:uid="{802752D7-3A2A-42CD-8D17-5A8C97A135B2}"/>
    <cellStyle name="Normal 6 2 2 2 3 5 2 2 2 2 2 2 2 2 2" xfId="33772" xr:uid="{A06300AE-C3A4-46E2-BD8A-2A6515370D7E}"/>
    <cellStyle name="Normal 6 2 2 2 3 5 2 2 2 2 2 2 2 3" xfId="33773" xr:uid="{0E2AA887-4652-4865-8107-E351917F6CCF}"/>
    <cellStyle name="Normal 6 2 2 2 3 5 2 2 2 2 2 2 3" xfId="33774" xr:uid="{AEBFFFFE-2D90-4D55-900F-8DAA2F3A3769}"/>
    <cellStyle name="Normal 6 2 2 2 3 5 2 2 2 2 2 3" xfId="33775" xr:uid="{C978423F-23D9-49C3-ABCF-BFBEC5F62665}"/>
    <cellStyle name="Normal 6 2 2 2 3 5 2 2 2 2 2 3 2" xfId="33776" xr:uid="{A8A4C966-661D-4DA0-ADAD-D0D987FF8185}"/>
    <cellStyle name="Normal 6 2 2 2 3 5 2 2 2 2 2 4" xfId="33777" xr:uid="{F7315139-4ED1-4168-989B-029F85AE9CE8}"/>
    <cellStyle name="Normal 6 2 2 2 3 5 2 2 2 2 2 4 2" xfId="33778" xr:uid="{72D688DB-EC9B-4F11-996F-EA26E13FBE03}"/>
    <cellStyle name="Normal 6 2 2 2 3 5 2 2 2 2 2 5" xfId="33779" xr:uid="{A8FE711B-4377-4769-A509-769E3A47C9A9}"/>
    <cellStyle name="Normal 6 2 2 2 3 5 2 2 2 2 2 5 2" xfId="33780" xr:uid="{82649A87-BC7F-4A88-8529-E68658A6AC7C}"/>
    <cellStyle name="Normal 6 2 2 2 3 5 2 2 2 2 2 6" xfId="33781" xr:uid="{2928DCD9-DE9A-45C1-BD13-ADCA93236CA5}"/>
    <cellStyle name="Normal 6 2 2 2 3 5 2 2 2 2 2 6 2" xfId="33782" xr:uid="{7FC4FD1A-0160-4D09-AE5E-C3531D6CF5FA}"/>
    <cellStyle name="Normal 6 2 2 2 3 5 2 2 2 2 2 7" xfId="33783" xr:uid="{A9B3A839-59A4-4F4A-AD68-4AF3FEF7849C}"/>
    <cellStyle name="Normal 6 2 2 2 3 5 2 2 2 2 2 7 2" xfId="33784" xr:uid="{85457E38-D471-4B20-AD64-B7A81353CAB7}"/>
    <cellStyle name="Normal 6 2 2 2 3 5 2 2 2 2 2 8" xfId="33785" xr:uid="{A13E26E7-CC58-443F-B603-EF15681F4058}"/>
    <cellStyle name="Normal 6 2 2 2 3 5 2 2 2 2 3" xfId="33786" xr:uid="{FD9B3E77-2A2F-4154-AB73-51DA4AC9191A}"/>
    <cellStyle name="Normal 6 2 2 2 3 5 2 2 2 2 3 2" xfId="33787" xr:uid="{4AA5A219-E062-4534-A2CA-80C0E16B8C67}"/>
    <cellStyle name="Normal 6 2 2 2 3 5 2 2 2 2 3 2 2" xfId="33788" xr:uid="{DC8E4734-3C76-45B3-9D1D-F39C71DD0BA8}"/>
    <cellStyle name="Normal 6 2 2 2 3 5 2 2 2 2 3 2 2 2" xfId="33789" xr:uid="{6E2A8EE0-1D2C-4402-89E4-6CC4B75CCC6E}"/>
    <cellStyle name="Normal 6 2 2 2 3 5 2 2 2 2 3 2 3" xfId="33790" xr:uid="{F89DC127-5DE8-4ADA-8FF6-485A53BCA6F2}"/>
    <cellStyle name="Normal 6 2 2 2 3 5 2 2 2 2 3 3" xfId="33791" xr:uid="{852F5DAA-4F00-4EC8-8038-6B971CEDD7F2}"/>
    <cellStyle name="Normal 6 2 2 2 3 5 2 2 2 2 4" xfId="33792" xr:uid="{91A78856-CFC3-404B-9111-AD99B205DBFA}"/>
    <cellStyle name="Normal 6 2 2 2 3 5 2 2 2 2 4 2" xfId="33793" xr:uid="{AB78599D-0208-49B7-BEBB-471E87DAFE40}"/>
    <cellStyle name="Normal 6 2 2 2 3 5 2 2 2 2 5" xfId="33794" xr:uid="{F87DC091-4853-40CB-990D-1504A31DB5C8}"/>
    <cellStyle name="Normal 6 2 2 2 3 5 2 2 2 2 5 2" xfId="33795" xr:uid="{AADE85C4-3F63-48DE-A637-EFAEBFDCBA16}"/>
    <cellStyle name="Normal 6 2 2 2 3 5 2 2 2 2 6" xfId="33796" xr:uid="{4A6F0BE4-FFAD-4991-9C34-40F05EB2E38C}"/>
    <cellStyle name="Normal 6 2 2 2 3 5 2 2 2 2 6 2" xfId="33797" xr:uid="{5E34BBD2-16CD-4E3A-A6CA-AEC545AD508C}"/>
    <cellStyle name="Normal 6 2 2 2 3 5 2 2 2 2 7" xfId="33798" xr:uid="{6A9B9796-15FB-40E4-8C4B-F6C60CEFD907}"/>
    <cellStyle name="Normal 6 2 2 2 3 5 2 2 2 2 7 2" xfId="33799" xr:uid="{063DE366-6A5A-4369-B8AB-BCD294DA6CF9}"/>
    <cellStyle name="Normal 6 2 2 2 3 5 2 2 2 2 8" xfId="33800" xr:uid="{792B6487-4A79-4E8C-9A6C-DD402D80E65D}"/>
    <cellStyle name="Normal 6 2 2 2 3 5 2 2 2 3" xfId="33801" xr:uid="{A47FEB71-E190-4CB1-BD59-E7125688DF21}"/>
    <cellStyle name="Normal 6 2 2 2 3 5 2 2 2 3 2" xfId="33802" xr:uid="{7392EEA0-B437-4CE2-88F6-163FEEA4E7AC}"/>
    <cellStyle name="Normal 6 2 2 2 3 5 2 2 2 3 2 2" xfId="33803" xr:uid="{A352CE4F-B6B9-4592-A90C-E5A8184E920B}"/>
    <cellStyle name="Normal 6 2 2 2 3 5 2 2 2 3 2 2 2" xfId="33804" xr:uid="{BF571693-F77F-4235-AEDF-E542EF5C151E}"/>
    <cellStyle name="Normal 6 2 2 2 3 5 2 2 2 3 2 3" xfId="33805" xr:uid="{AFA95CEA-6CCF-4342-A674-335CC0F1DCAF}"/>
    <cellStyle name="Normal 6 2 2 2 3 5 2 2 2 3 3" xfId="33806" xr:uid="{25A44CFE-6D5D-4C98-A792-F983D52B1AC0}"/>
    <cellStyle name="Normal 6 2 2 2 3 5 2 2 2 4" xfId="33807" xr:uid="{4A10A016-384C-49EE-AD60-51AACC547CA5}"/>
    <cellStyle name="Normal 6 2 2 2 3 5 2 2 2 4 2" xfId="33808" xr:uid="{75E7A47D-415F-4500-AE13-D1150C52066E}"/>
    <cellStyle name="Normal 6 2 2 2 3 5 2 2 2 5" xfId="33809" xr:uid="{94338DFE-879C-43F0-BD4E-E6D88A39397A}"/>
    <cellStyle name="Normal 6 2 2 2 3 5 2 2 2 5 2" xfId="33810" xr:uid="{A3F9726F-2574-4153-90CC-32A3B6D64243}"/>
    <cellStyle name="Normal 6 2 2 2 3 5 2 2 2 6" xfId="33811" xr:uid="{49171506-C61B-4274-86F5-F0EFA99608CA}"/>
    <cellStyle name="Normal 6 2 2 2 3 5 2 2 2 6 2" xfId="33812" xr:uid="{7AC2BBD2-2F11-4A6E-BD82-0D067FC6518B}"/>
    <cellStyle name="Normal 6 2 2 2 3 5 2 2 2 7" xfId="33813" xr:uid="{FE7AA5EC-5C11-4F12-81D8-DD50932CB59F}"/>
    <cellStyle name="Normal 6 2 2 2 3 5 2 2 2 7 2" xfId="33814" xr:uid="{03F8B069-26B8-4B5F-92D3-140CF9FC5324}"/>
    <cellStyle name="Normal 6 2 2 2 3 5 2 2 2 8" xfId="33815" xr:uid="{D1B432D8-A89B-49CE-AECD-9925E33484A8}"/>
    <cellStyle name="Normal 6 2 2 2 3 5 2 2 2 8 2" xfId="33816" xr:uid="{4DE51100-CE34-46DA-BE97-43CD6B57C94F}"/>
    <cellStyle name="Normal 6 2 2 2 3 5 2 2 2 9" xfId="33817" xr:uid="{32B2D5B8-2CE8-4D4C-9140-B19414785411}"/>
    <cellStyle name="Normal 6 2 2 2 3 5 2 2 3" xfId="33818" xr:uid="{929F253B-CBBA-4B0A-9832-7EAE05B2FC7E}"/>
    <cellStyle name="Normal 6 2 2 2 3 5 2 2 3 2" xfId="33819" xr:uid="{5CE595F1-DAFD-4F2B-9577-77B504A035D1}"/>
    <cellStyle name="Normal 6 2 2 2 3 5 2 2 3 2 2" xfId="33820" xr:uid="{0A2BF665-8642-4832-8B29-0128E9DAC6E3}"/>
    <cellStyle name="Normal 6 2 2 2 3 5 2 2 3 2 2 2" xfId="33821" xr:uid="{09FADFFC-9815-48EB-9F6A-84951E740866}"/>
    <cellStyle name="Normal 6 2 2 2 3 5 2 2 3 2 2 2 2" xfId="33822" xr:uid="{04217A97-AE70-4DCF-BF3D-20C184C61715}"/>
    <cellStyle name="Normal 6 2 2 2 3 5 2 2 3 2 2 3" xfId="33823" xr:uid="{861848FE-EAF8-4688-9F68-483C9332C91A}"/>
    <cellStyle name="Normal 6 2 2 2 3 5 2 2 3 2 3" xfId="33824" xr:uid="{27873B77-AF6B-41E3-9392-93CB77AE94D9}"/>
    <cellStyle name="Normal 6 2 2 2 3 5 2 2 3 3" xfId="33825" xr:uid="{D7C64808-DBA5-4F38-99E2-57AC58F8F244}"/>
    <cellStyle name="Normal 6 2 2 2 3 5 2 2 3 3 2" xfId="33826" xr:uid="{362BD6A1-3CB6-4FBA-B804-AC815779C098}"/>
    <cellStyle name="Normal 6 2 2 2 3 5 2 2 3 4" xfId="33827" xr:uid="{16F99535-6EF4-4D3F-B311-A2A76003FD79}"/>
    <cellStyle name="Normal 6 2 2 2 3 5 2 2 3 4 2" xfId="33828" xr:uid="{FC92203B-D557-407B-B660-A128EA6CFE2B}"/>
    <cellStyle name="Normal 6 2 2 2 3 5 2 2 3 5" xfId="33829" xr:uid="{4EDEE4B7-5D96-44FE-88D8-FDF5F0FB3F0C}"/>
    <cellStyle name="Normal 6 2 2 2 3 5 2 2 3 5 2" xfId="33830" xr:uid="{DCBFA105-2182-4FD9-8E55-A6CD1D74412C}"/>
    <cellStyle name="Normal 6 2 2 2 3 5 2 2 3 6" xfId="33831" xr:uid="{8C89740C-AA3F-443C-A067-288C99728B11}"/>
    <cellStyle name="Normal 6 2 2 2 3 5 2 2 3 6 2" xfId="33832" xr:uid="{30265E2E-FB22-4975-A035-310BF5797F8E}"/>
    <cellStyle name="Normal 6 2 2 2 3 5 2 2 3 7" xfId="33833" xr:uid="{352B064B-210A-4CD6-8C38-DCD41D547845}"/>
    <cellStyle name="Normal 6 2 2 2 3 5 2 2 3 7 2" xfId="33834" xr:uid="{C1437C9A-4753-469C-BB66-24CB6742B4DD}"/>
    <cellStyle name="Normal 6 2 2 2 3 5 2 2 3 8" xfId="33835" xr:uid="{DE3B3D90-14DA-42ED-B02C-C58C6BA74425}"/>
    <cellStyle name="Normal 6 2 2 2 3 5 2 2 4" xfId="33836" xr:uid="{AC648A3B-3F2B-4A67-849C-0606D11DB66F}"/>
    <cellStyle name="Normal 6 2 2 2 3 5 2 2 4 2" xfId="33837" xr:uid="{BA66010D-1412-4CA3-B3AE-21D06481B3D8}"/>
    <cellStyle name="Normal 6 2 2 2 3 5 2 2 4 2 2" xfId="33838" xr:uid="{E9BF4912-6F85-4965-9732-EA9BBF5EA263}"/>
    <cellStyle name="Normal 6 2 2 2 3 5 2 2 4 2 2 2" xfId="33839" xr:uid="{DDFC2939-DD5E-46DD-84F5-C20666CF3739}"/>
    <cellStyle name="Normal 6 2 2 2 3 5 2 2 4 2 3" xfId="33840" xr:uid="{34272611-8587-49F7-9ED8-458D525DBB65}"/>
    <cellStyle name="Normal 6 2 2 2 3 5 2 2 4 3" xfId="33841" xr:uid="{28C94A9A-9560-4F0B-ACA8-30B07ACBCDED}"/>
    <cellStyle name="Normal 6 2 2 2 3 5 2 2 5" xfId="33842" xr:uid="{0EB98C04-176E-4665-87E2-76B7228017A4}"/>
    <cellStyle name="Normal 6 2 2 2 3 5 2 2 5 2" xfId="33843" xr:uid="{6DA1D7B4-E70F-4686-AA2B-B81CA3231054}"/>
    <cellStyle name="Normal 6 2 2 2 3 5 2 2 6" xfId="33844" xr:uid="{1DDDA65A-064C-450B-9B55-A0AC155FEB4B}"/>
    <cellStyle name="Normal 6 2 2 2 3 5 2 2 6 2" xfId="33845" xr:uid="{970783CD-CF67-413C-9BFC-B8AEB3D628E5}"/>
    <cellStyle name="Normal 6 2 2 2 3 5 2 2 7" xfId="33846" xr:uid="{5EFAD162-ED86-426C-BD73-17AAF45A0D0B}"/>
    <cellStyle name="Normal 6 2 2 2 3 5 2 2 7 2" xfId="33847" xr:uid="{D06E1EC8-B0A9-46A9-9D10-0F63F1B2681D}"/>
    <cellStyle name="Normal 6 2 2 2 3 5 2 2 8" xfId="33848" xr:uid="{522A5C92-E64D-4ABE-922B-17514A401C4C}"/>
    <cellStyle name="Normal 6 2 2 2 3 5 2 2 8 2" xfId="33849" xr:uid="{939D144F-BEF3-412E-A797-FA959123EE4E}"/>
    <cellStyle name="Normal 6 2 2 2 3 5 2 2 9" xfId="33850" xr:uid="{7B9F97A9-1B87-4AE4-B1AB-78A841A3DD72}"/>
    <cellStyle name="Normal 6 2 2 2 3 5 2 3" xfId="33851" xr:uid="{2923EA95-FE2A-46A5-AFE2-0B93BE67FFE9}"/>
    <cellStyle name="Normal 6 2 2 2 3 5 2 3 2" xfId="33852" xr:uid="{6EFD1B7D-3FDB-4BC1-9498-63FEEB27F36A}"/>
    <cellStyle name="Normal 6 2 2 2 3 5 2 4" xfId="33853" xr:uid="{61A5D764-0576-4904-8E7B-0D0DFB433C63}"/>
    <cellStyle name="Normal 6 2 2 2 3 5 2 4 2" xfId="33854" xr:uid="{3AC86FA2-6E89-49D4-B2BD-8905355CE8D4}"/>
    <cellStyle name="Normal 6 2 2 2 3 5 2 5" xfId="33855" xr:uid="{EB35C21A-E7C0-4FE1-BD97-8A26ED011845}"/>
    <cellStyle name="Normal 6 2 2 2 3 5 2 5 2" xfId="33856" xr:uid="{C098A871-A38D-4FDC-BF69-84037ED686D7}"/>
    <cellStyle name="Normal 6 2 2 2 3 5 2 5 2 2" xfId="33857" xr:uid="{76440813-C123-4339-B373-D3194E08B023}"/>
    <cellStyle name="Normal 6 2 2 2 3 5 2 5 2 2 2" xfId="33858" xr:uid="{F5EF9B77-93CE-425F-85B8-F2A0C1732610}"/>
    <cellStyle name="Normal 6 2 2 2 3 5 2 5 2 2 2 2" xfId="33859" xr:uid="{A68BC854-48A9-4401-8BD3-21173363058F}"/>
    <cellStyle name="Normal 6 2 2 2 3 5 2 5 2 2 2 2 2" xfId="33860" xr:uid="{5D13DF41-0939-41D6-A2C6-DAD55062BAA9}"/>
    <cellStyle name="Normal 6 2 2 2 3 5 2 5 2 2 2 3" xfId="33861" xr:uid="{DB0C977A-867A-447F-9EC5-1C433AACE667}"/>
    <cellStyle name="Normal 6 2 2 2 3 5 2 5 2 2 3" xfId="33862" xr:uid="{4E61C3DE-70F9-4943-A779-94E46641EBBC}"/>
    <cellStyle name="Normal 6 2 2 2 3 5 2 5 2 3" xfId="33863" xr:uid="{09A0C5D3-82D5-48AA-A74F-781B7D05C97F}"/>
    <cellStyle name="Normal 6 2 2 2 3 5 2 5 2 3 2" xfId="33864" xr:uid="{8E934E59-7538-49F7-AC5A-7E772D91FCF2}"/>
    <cellStyle name="Normal 6 2 2 2 3 5 2 5 2 4" xfId="33865" xr:uid="{75858714-8596-4523-8D41-114053D13D9C}"/>
    <cellStyle name="Normal 6 2 2 2 3 5 2 5 2 4 2" xfId="33866" xr:uid="{EA2C2204-E71C-4263-A799-E0F613394AE3}"/>
    <cellStyle name="Normal 6 2 2 2 3 5 2 5 2 5" xfId="33867" xr:uid="{B5831DB2-E941-4309-A71C-9D111050CA64}"/>
    <cellStyle name="Normal 6 2 2 2 3 5 2 5 2 5 2" xfId="33868" xr:uid="{3425CDCF-88CE-4D9A-93C3-677FA3AB88C7}"/>
    <cellStyle name="Normal 6 2 2 2 3 5 2 5 2 6" xfId="33869" xr:uid="{9492DED1-CF38-4928-8F6D-1D99293E25D3}"/>
    <cellStyle name="Normal 6 2 2 2 3 5 2 5 2 6 2" xfId="33870" xr:uid="{16BE006D-2B6B-4D1E-B443-8A8B152969F5}"/>
    <cellStyle name="Normal 6 2 2 2 3 5 2 5 2 7" xfId="33871" xr:uid="{6C3CBA13-5FD2-4581-8BB0-DB1A639ED9D6}"/>
    <cellStyle name="Normal 6 2 2 2 3 5 2 5 2 7 2" xfId="33872" xr:uid="{EA894A8A-C31A-4FC1-A01C-54911D053EB5}"/>
    <cellStyle name="Normal 6 2 2 2 3 5 2 5 2 8" xfId="33873" xr:uid="{CCA407C1-0C27-4544-BFA5-B0E4E095F883}"/>
    <cellStyle name="Normal 6 2 2 2 3 5 2 5 3" xfId="33874" xr:uid="{03B685A7-6550-4F14-9C56-82AC33192A60}"/>
    <cellStyle name="Normal 6 2 2 2 3 5 2 5 3 2" xfId="33875" xr:uid="{F6003041-B158-4A30-8474-BF0D25401211}"/>
    <cellStyle name="Normal 6 2 2 2 3 5 2 5 3 2 2" xfId="33876" xr:uid="{7C91FDC8-82DE-4194-9076-2C8E3A21A570}"/>
    <cellStyle name="Normal 6 2 2 2 3 5 2 5 3 2 2 2" xfId="33877" xr:uid="{C340D728-211D-4DD0-A3FC-0E58B8A5F2F2}"/>
    <cellStyle name="Normal 6 2 2 2 3 5 2 5 3 2 3" xfId="33878" xr:uid="{2364BFC3-8DF7-46AD-B562-5B8B95AE5AEE}"/>
    <cellStyle name="Normal 6 2 2 2 3 5 2 5 3 3" xfId="33879" xr:uid="{EF227787-32AD-4924-8150-9AB03299E657}"/>
    <cellStyle name="Normal 6 2 2 2 3 5 2 5 4" xfId="33880" xr:uid="{0A71F5CF-3FB7-4B09-9F45-E38BD8B4EA6B}"/>
    <cellStyle name="Normal 6 2 2 2 3 5 2 5 4 2" xfId="33881" xr:uid="{AFF2E5F5-652B-4A22-9E7B-7535B7C82AEC}"/>
    <cellStyle name="Normal 6 2 2 2 3 5 2 5 5" xfId="33882" xr:uid="{19DA3247-8A44-4BEC-911E-32527EC4D5F8}"/>
    <cellStyle name="Normal 6 2 2 2 3 5 2 5 5 2" xfId="33883" xr:uid="{189B9F8A-45EC-4B15-AA33-694115C0D703}"/>
    <cellStyle name="Normal 6 2 2 2 3 5 2 5 6" xfId="33884" xr:uid="{24EAB4B3-A4FF-4E5F-9E88-5E18DF46DD13}"/>
    <cellStyle name="Normal 6 2 2 2 3 5 2 5 6 2" xfId="33885" xr:uid="{5F095A7B-E26A-4ACD-A1AC-71CE5A7BE4D8}"/>
    <cellStyle name="Normal 6 2 2 2 3 5 2 5 7" xfId="33886" xr:uid="{8C0B1317-2962-483B-8689-CD04399562EF}"/>
    <cellStyle name="Normal 6 2 2 2 3 5 2 5 7 2" xfId="33887" xr:uid="{E664A771-355B-4FEE-8987-58F12FB3D8AE}"/>
    <cellStyle name="Normal 6 2 2 2 3 5 2 5 8" xfId="33888" xr:uid="{41E352CB-AE58-4381-A42C-937ED05AE88C}"/>
    <cellStyle name="Normal 6 2 2 2 3 5 2 6" xfId="33889" xr:uid="{A514D29C-91F2-46D5-93C4-AAEF550FC004}"/>
    <cellStyle name="Normal 6 2 2 2 3 5 2 6 2" xfId="33890" xr:uid="{70A28B6E-8720-4E8F-AE5B-0E96F5A90DD2}"/>
    <cellStyle name="Normal 6 2 2 2 3 5 2 6 2 2" xfId="33891" xr:uid="{2E194D87-7838-4AD2-9E7C-97A0482046E6}"/>
    <cellStyle name="Normal 6 2 2 2 3 5 2 6 2 2 2" xfId="33892" xr:uid="{4B1BB1E0-C675-405C-AAEB-D95ED9B1EF8B}"/>
    <cellStyle name="Normal 6 2 2 2 3 5 2 6 2 3" xfId="33893" xr:uid="{B1757333-16A3-4B27-AC16-1B704E739846}"/>
    <cellStyle name="Normal 6 2 2 2 3 5 2 6 3" xfId="33894" xr:uid="{663F7BD9-1170-4115-B7B2-8B76EEE900FE}"/>
    <cellStyle name="Normal 6 2 2 2 3 5 2 7" xfId="33895" xr:uid="{18024D2F-D293-4A7B-82E1-10A3624908F3}"/>
    <cellStyle name="Normal 6 2 2 2 3 5 2 7 2" xfId="33896" xr:uid="{153FA7A0-A116-4B1D-8ADF-2CA13F5822D3}"/>
    <cellStyle name="Normal 6 2 2 2 3 5 2 8" xfId="33897" xr:uid="{FAE70B9E-FD73-40B6-A158-1A0F4D1B1CD2}"/>
    <cellStyle name="Normal 6 2 2 2 3 5 2 8 2" xfId="33898" xr:uid="{C23DE544-8A7C-404C-BF1B-C2D061FFA332}"/>
    <cellStyle name="Normal 6 2 2 2 3 5 2 9" xfId="33899" xr:uid="{C5942FCA-E451-4D40-8219-0A72776D6DCD}"/>
    <cellStyle name="Normal 6 2 2 2 3 5 2 9 2" xfId="33900" xr:uid="{C692F4C3-F46A-46E8-B6E2-133616731B1C}"/>
    <cellStyle name="Normal 6 2 2 2 3 5 3" xfId="33901" xr:uid="{3F7D8946-A83B-4425-A977-F89B444A9637}"/>
    <cellStyle name="Normal 6 2 2 2 3 5 3 2" xfId="33902" xr:uid="{A1B5930B-F5A3-4603-9E7B-37BCF9D06971}"/>
    <cellStyle name="Normal 6 2 2 2 3 5 3 2 2" xfId="33903" xr:uid="{B5A0E410-D27E-45E9-9119-809670CA417C}"/>
    <cellStyle name="Normal 6 2 2 2 3 5 3 2 2 2" xfId="33904" xr:uid="{612262AD-E6FE-4897-B978-E78D4140394B}"/>
    <cellStyle name="Normal 6 2 2 2 3 5 3 2 2 2 2" xfId="33905" xr:uid="{2DFA5CB4-BFD6-460B-95EA-E657B1F63556}"/>
    <cellStyle name="Normal 6 2 2 2 3 5 3 2 2 2 2 2" xfId="33906" xr:uid="{E4D31F93-41A0-479C-8922-1BDFCD67C2EC}"/>
    <cellStyle name="Normal 6 2 2 2 3 5 3 2 2 2 2 2 2" xfId="33907" xr:uid="{D0534069-4234-4672-ADF7-70B5D9842881}"/>
    <cellStyle name="Normal 6 2 2 2 3 5 3 2 2 2 2 2 2 2" xfId="33908" xr:uid="{274E1786-DFDE-41C9-8FA8-83BE9AF4A286}"/>
    <cellStyle name="Normal 6 2 2 2 3 5 3 2 2 2 2 2 3" xfId="33909" xr:uid="{D3219E0B-C1B0-4148-B8C3-E9490617E4D5}"/>
    <cellStyle name="Normal 6 2 2 2 3 5 3 2 2 2 2 3" xfId="33910" xr:uid="{164BCD76-D4DF-4F8D-9CBE-6DC3A77CE390}"/>
    <cellStyle name="Normal 6 2 2 2 3 5 3 2 2 2 3" xfId="33911" xr:uid="{5F099122-B183-41AE-9139-2806DB950AEF}"/>
    <cellStyle name="Normal 6 2 2 2 3 5 3 2 2 2 3 2" xfId="33912" xr:uid="{A8A8AA25-B198-493B-A673-B4F55B3C8912}"/>
    <cellStyle name="Normal 6 2 2 2 3 5 3 2 2 2 4" xfId="33913" xr:uid="{0F77E4D3-9FCC-4D05-9FAB-E85808A471B7}"/>
    <cellStyle name="Normal 6 2 2 2 3 5 3 2 2 2 4 2" xfId="33914" xr:uid="{0BADB6F7-DE97-4F78-95DB-11D2D6CC32AC}"/>
    <cellStyle name="Normal 6 2 2 2 3 5 3 2 2 2 5" xfId="33915" xr:uid="{80B60201-67C5-4BFE-8D2C-3103ABE6D0B3}"/>
    <cellStyle name="Normal 6 2 2 2 3 5 3 2 2 2 5 2" xfId="33916" xr:uid="{C4E11481-9535-49DB-90F0-D3D6328A3441}"/>
    <cellStyle name="Normal 6 2 2 2 3 5 3 2 2 2 6" xfId="33917" xr:uid="{E3536BF8-6CC0-4324-B2AF-95B37EADEDB0}"/>
    <cellStyle name="Normal 6 2 2 2 3 5 3 2 2 2 6 2" xfId="33918" xr:uid="{FCF973A5-BFE2-4A76-A5BD-C1FE66EC6BF6}"/>
    <cellStyle name="Normal 6 2 2 2 3 5 3 2 2 2 7" xfId="33919" xr:uid="{153EA2B0-0729-456C-B1A3-D6556E05934B}"/>
    <cellStyle name="Normal 6 2 2 2 3 5 3 2 2 2 7 2" xfId="33920" xr:uid="{05B533CA-1420-4606-A9E8-4B3EADFDFBF2}"/>
    <cellStyle name="Normal 6 2 2 2 3 5 3 2 2 2 8" xfId="33921" xr:uid="{0B508248-E2E1-4AD2-9076-0F52A1587CB8}"/>
    <cellStyle name="Normal 6 2 2 2 3 5 3 2 2 3" xfId="33922" xr:uid="{2D5C4132-5E74-4400-B148-A7282B30FAF4}"/>
    <cellStyle name="Normal 6 2 2 2 3 5 3 2 2 3 2" xfId="33923" xr:uid="{0734938C-B2D9-41A3-8ECC-DF06BD26996B}"/>
    <cellStyle name="Normal 6 2 2 2 3 5 3 2 2 3 2 2" xfId="33924" xr:uid="{E6147DAB-F536-4D0D-B4D3-A5F3203E1936}"/>
    <cellStyle name="Normal 6 2 2 2 3 5 3 2 2 3 2 2 2" xfId="33925" xr:uid="{3F352EF2-61BF-4FD9-A09D-FF356308EE1D}"/>
    <cellStyle name="Normal 6 2 2 2 3 5 3 2 2 3 2 3" xfId="33926" xr:uid="{F2D0D434-1C3F-4C27-9BD1-36A75BEDE6D1}"/>
    <cellStyle name="Normal 6 2 2 2 3 5 3 2 2 3 3" xfId="33927" xr:uid="{0CB24594-5AF2-4FC1-903C-56A330362EA2}"/>
    <cellStyle name="Normal 6 2 2 2 3 5 3 2 2 4" xfId="33928" xr:uid="{38AD7D8B-C3C2-44E6-882B-0886737542E0}"/>
    <cellStyle name="Normal 6 2 2 2 3 5 3 2 2 4 2" xfId="33929" xr:uid="{57702D78-6EB2-49EC-8ED6-171A4EC7FB78}"/>
    <cellStyle name="Normal 6 2 2 2 3 5 3 2 2 5" xfId="33930" xr:uid="{1AF40579-4FF8-4248-A571-B9D1A49C7870}"/>
    <cellStyle name="Normal 6 2 2 2 3 5 3 2 2 5 2" xfId="33931" xr:uid="{7ADC3FA7-413A-4ED6-91BE-26314EC6E241}"/>
    <cellStyle name="Normal 6 2 2 2 3 5 3 2 2 6" xfId="33932" xr:uid="{9084744D-22D5-4B63-A61F-B462A6C5B2C9}"/>
    <cellStyle name="Normal 6 2 2 2 3 5 3 2 2 6 2" xfId="33933" xr:uid="{E98BA61D-6472-44BE-9EBB-5CD8B3EDF492}"/>
    <cellStyle name="Normal 6 2 2 2 3 5 3 2 2 7" xfId="33934" xr:uid="{0A5C10D3-F713-4750-9715-A88E2EBD807D}"/>
    <cellStyle name="Normal 6 2 2 2 3 5 3 2 2 7 2" xfId="33935" xr:uid="{C5602BD9-3509-42F0-B2B1-DC1B9EE53B88}"/>
    <cellStyle name="Normal 6 2 2 2 3 5 3 2 2 8" xfId="33936" xr:uid="{F664FCDA-1471-4D92-B7E1-DEF06650898F}"/>
    <cellStyle name="Normal 6 2 2 2 3 5 3 2 3" xfId="33937" xr:uid="{338A6172-9EA0-49C9-9AC2-B0BFD196477C}"/>
    <cellStyle name="Normal 6 2 2 2 3 5 3 2 3 2" xfId="33938" xr:uid="{BF05A592-41BD-46BE-8372-347232A7526C}"/>
    <cellStyle name="Normal 6 2 2 2 3 5 3 2 3 2 2" xfId="33939" xr:uid="{CBD3226D-2702-40CF-A6E3-E6698A2F536D}"/>
    <cellStyle name="Normal 6 2 2 2 3 5 3 2 3 2 2 2" xfId="33940" xr:uid="{712D2CE2-2EF6-454A-A7BA-051AA36454C3}"/>
    <cellStyle name="Normal 6 2 2 2 3 5 3 2 3 2 3" xfId="33941" xr:uid="{AC3FEC6B-1C74-4D70-BCCA-ED8A15A0023D}"/>
    <cellStyle name="Normal 6 2 2 2 3 5 3 2 3 3" xfId="33942" xr:uid="{7CCDA5D9-B2A4-416E-981C-6560AF100EC8}"/>
    <cellStyle name="Normal 6 2 2 2 3 5 3 2 4" xfId="33943" xr:uid="{482050CC-3D9E-4A38-94E6-F5303CC2A0DF}"/>
    <cellStyle name="Normal 6 2 2 2 3 5 3 2 4 2" xfId="33944" xr:uid="{4F46675B-5B6A-4835-B2EB-73BC254F876E}"/>
    <cellStyle name="Normal 6 2 2 2 3 5 3 2 5" xfId="33945" xr:uid="{9B3DADF3-4528-4C71-8907-4B3BE36DDB13}"/>
    <cellStyle name="Normal 6 2 2 2 3 5 3 2 5 2" xfId="33946" xr:uid="{DF9AABE2-A898-4018-BC28-829263DDA05D}"/>
    <cellStyle name="Normal 6 2 2 2 3 5 3 2 6" xfId="33947" xr:uid="{DFE82D4F-C181-40DE-B2CB-35A9E63B31F7}"/>
    <cellStyle name="Normal 6 2 2 2 3 5 3 2 6 2" xfId="33948" xr:uid="{DA3C1DE4-201A-41C4-877E-5E37D052EF25}"/>
    <cellStyle name="Normal 6 2 2 2 3 5 3 2 7" xfId="33949" xr:uid="{1E7C1C07-561F-4433-90F7-9379D310B8CF}"/>
    <cellStyle name="Normal 6 2 2 2 3 5 3 2 7 2" xfId="33950" xr:uid="{4C912593-43C8-4D48-B531-C67855916923}"/>
    <cellStyle name="Normal 6 2 2 2 3 5 3 2 8" xfId="33951" xr:uid="{5855BDC6-1DE3-4AF1-B582-3F359AD28161}"/>
    <cellStyle name="Normal 6 2 2 2 3 5 3 2 8 2" xfId="33952" xr:uid="{46C6A72E-822B-44DA-8D08-D66FB326C609}"/>
    <cellStyle name="Normal 6 2 2 2 3 5 3 2 9" xfId="33953" xr:uid="{F5AE65C3-7FB8-4974-BB28-287FAE442B1A}"/>
    <cellStyle name="Normal 6 2 2 2 3 5 3 3" xfId="33954" xr:uid="{B3AB0C9D-4256-48B7-9135-13C31F2BD041}"/>
    <cellStyle name="Normal 6 2 2 2 3 5 3 3 2" xfId="33955" xr:uid="{D6D22B6B-57CB-4069-9B7E-0D18BDF61E31}"/>
    <cellStyle name="Normal 6 2 2 2 3 5 3 3 2 2" xfId="33956" xr:uid="{8C6AEAB8-5C02-40B7-BEB9-EC4FB4B32844}"/>
    <cellStyle name="Normal 6 2 2 2 3 5 3 3 2 2 2" xfId="33957" xr:uid="{F27ED01A-C937-4260-B2E9-36C2B242CF24}"/>
    <cellStyle name="Normal 6 2 2 2 3 5 3 3 2 2 2 2" xfId="33958" xr:uid="{C5480944-B77B-4D15-941F-251CEFFD6D87}"/>
    <cellStyle name="Normal 6 2 2 2 3 5 3 3 2 2 3" xfId="33959" xr:uid="{CBAA1129-EE58-47DC-970B-53B0BA3BE5A2}"/>
    <cellStyle name="Normal 6 2 2 2 3 5 3 3 2 3" xfId="33960" xr:uid="{BF55A7D6-AC59-4C88-9EBC-3BF4EC8F5D16}"/>
    <cellStyle name="Normal 6 2 2 2 3 5 3 3 3" xfId="33961" xr:uid="{F973F3C6-ACF0-427E-80D4-366F13FEB255}"/>
    <cellStyle name="Normal 6 2 2 2 3 5 3 3 3 2" xfId="33962" xr:uid="{A27FD461-23E1-4835-A481-A4EC2B2F8625}"/>
    <cellStyle name="Normal 6 2 2 2 3 5 3 3 4" xfId="33963" xr:uid="{D9361C7F-16B2-4517-9E7B-A0103F8763AC}"/>
    <cellStyle name="Normal 6 2 2 2 3 5 3 3 4 2" xfId="33964" xr:uid="{F201CBF0-9A0A-4356-A379-445488096119}"/>
    <cellStyle name="Normal 6 2 2 2 3 5 3 3 5" xfId="33965" xr:uid="{176CE2D6-1F6A-4445-A07A-CD7F3E1370B9}"/>
    <cellStyle name="Normal 6 2 2 2 3 5 3 3 5 2" xfId="33966" xr:uid="{3B5C82B1-1D52-492A-98C3-A999EA16D836}"/>
    <cellStyle name="Normal 6 2 2 2 3 5 3 3 6" xfId="33967" xr:uid="{53619AAD-1CAF-434A-A5B8-3281C6111B02}"/>
    <cellStyle name="Normal 6 2 2 2 3 5 3 3 6 2" xfId="33968" xr:uid="{044899B0-9E73-4B82-B811-6B2700512F13}"/>
    <cellStyle name="Normal 6 2 2 2 3 5 3 3 7" xfId="33969" xr:uid="{A72E13CC-BCB8-478E-AD31-9F02D719958E}"/>
    <cellStyle name="Normal 6 2 2 2 3 5 3 3 7 2" xfId="33970" xr:uid="{51C705C7-AD30-44AC-940C-EF4529A49CD2}"/>
    <cellStyle name="Normal 6 2 2 2 3 5 3 3 8" xfId="33971" xr:uid="{2B1609D0-A4D9-4B29-903C-EC1A71090B5D}"/>
    <cellStyle name="Normal 6 2 2 2 3 5 3 4" xfId="33972" xr:uid="{78A6E568-AF69-488D-9482-287F3E2D861B}"/>
    <cellStyle name="Normal 6 2 2 2 3 5 3 4 2" xfId="33973" xr:uid="{63BB93B9-DCA9-4FDC-9F31-34243B4CB9A2}"/>
    <cellStyle name="Normal 6 2 2 2 3 5 3 4 2 2" xfId="33974" xr:uid="{82DE3A68-FEDB-41B5-BCA0-03F693D96E0F}"/>
    <cellStyle name="Normal 6 2 2 2 3 5 3 4 2 2 2" xfId="33975" xr:uid="{6C10A672-502C-4AE3-B9D5-BD70E126782F}"/>
    <cellStyle name="Normal 6 2 2 2 3 5 3 4 2 3" xfId="33976" xr:uid="{444A875F-7286-4014-ACA6-548A6C59EA70}"/>
    <cellStyle name="Normal 6 2 2 2 3 5 3 4 3" xfId="33977" xr:uid="{034935AA-3485-4793-A8D3-1B586C2A84B9}"/>
    <cellStyle name="Normal 6 2 2 2 3 5 3 5" xfId="33978" xr:uid="{99308C59-258E-45AD-A75E-37D29578CA37}"/>
    <cellStyle name="Normal 6 2 2 2 3 5 3 5 2" xfId="33979" xr:uid="{E5B17695-2CA7-4D36-BB75-8B7AA3D027E2}"/>
    <cellStyle name="Normal 6 2 2 2 3 5 3 6" xfId="33980" xr:uid="{BA8BFA74-82B0-49BA-A350-413359791F96}"/>
    <cellStyle name="Normal 6 2 2 2 3 5 3 6 2" xfId="33981" xr:uid="{533B9744-DDE4-40E7-A926-024DB2145B42}"/>
    <cellStyle name="Normal 6 2 2 2 3 5 3 7" xfId="33982" xr:uid="{867A04C3-669A-4A32-BEEB-3E4D456881E3}"/>
    <cellStyle name="Normal 6 2 2 2 3 5 3 7 2" xfId="33983" xr:uid="{A76D18D6-6934-4CE2-BFAF-7DACB092579A}"/>
    <cellStyle name="Normal 6 2 2 2 3 5 3 8" xfId="33984" xr:uid="{AC2917BD-DEFA-4658-887E-B5D5F97BCB88}"/>
    <cellStyle name="Normal 6 2 2 2 3 5 3 8 2" xfId="33985" xr:uid="{B30EDDAC-2F5A-4914-8165-8F7035C3F266}"/>
    <cellStyle name="Normal 6 2 2 2 3 5 3 9" xfId="33986" xr:uid="{012DF958-998D-45AF-ACFD-3D8B8C8F6D71}"/>
    <cellStyle name="Normal 6 2 2 2 3 5 4" xfId="33987" xr:uid="{E8EBFC0A-7D16-4A7C-AC38-77206FE67893}"/>
    <cellStyle name="Normal 6 2 2 2 3 5 4 2" xfId="33988" xr:uid="{3A5E78DA-EE69-4D23-B96D-D22D252D33EF}"/>
    <cellStyle name="Normal 6 2 2 2 3 5 5" xfId="33989" xr:uid="{1B6674AB-B856-45F3-B04F-636A9E23EC73}"/>
    <cellStyle name="Normal 6 2 2 2 3 5 5 2" xfId="33990" xr:uid="{C01C3E57-EDEE-4452-8353-6ACD161A3EE1}"/>
    <cellStyle name="Normal 6 2 2 2 3 5 5 2 2" xfId="33991" xr:uid="{93A71728-EC25-416C-A84B-C4F5127D73DE}"/>
    <cellStyle name="Normal 6 2 2 2 3 5 5 2 2 2" xfId="33992" xr:uid="{113B62DE-0DE6-4CB1-997F-FBDDD32A5757}"/>
    <cellStyle name="Normal 6 2 2 2 3 5 5 2 2 2 2" xfId="33993" xr:uid="{C61EB5FA-EDED-4A13-9C41-A0F76E3A6A44}"/>
    <cellStyle name="Normal 6 2 2 2 3 5 5 2 2 2 2 2" xfId="33994" xr:uid="{DC34AB80-DBEA-459E-A462-DBDC30301428}"/>
    <cellStyle name="Normal 6 2 2 2 3 5 5 2 2 2 3" xfId="33995" xr:uid="{23AB783B-38B2-40A1-868E-B5A01A002F97}"/>
    <cellStyle name="Normal 6 2 2 2 3 5 5 2 2 3" xfId="33996" xr:uid="{1CB01B6E-1D58-4A91-81E7-C9D82773DFAB}"/>
    <cellStyle name="Normal 6 2 2 2 3 5 5 2 3" xfId="33997" xr:uid="{66D4726B-F057-4010-8203-9AD5CC59E925}"/>
    <cellStyle name="Normal 6 2 2 2 3 5 5 2 3 2" xfId="33998" xr:uid="{AD4403F6-6282-429B-8895-D17CE76C3A5C}"/>
    <cellStyle name="Normal 6 2 2 2 3 5 5 2 4" xfId="33999" xr:uid="{DB89A8B6-901F-4B02-8CED-BDBF112BE407}"/>
    <cellStyle name="Normal 6 2 2 2 3 5 5 2 4 2" xfId="34000" xr:uid="{85A349CB-9D51-46DE-A953-0BF6CBCF55CD}"/>
    <cellStyle name="Normal 6 2 2 2 3 5 5 2 5" xfId="34001" xr:uid="{D0701944-21BA-40BC-8382-27A9E2709CE5}"/>
    <cellStyle name="Normal 6 2 2 2 3 5 5 2 5 2" xfId="34002" xr:uid="{646E95C3-F4C8-4D04-849B-B76EBBF54C04}"/>
    <cellStyle name="Normal 6 2 2 2 3 5 5 2 6" xfId="34003" xr:uid="{EF7EB8AB-8015-4259-8FA6-B698F2AC9E01}"/>
    <cellStyle name="Normal 6 2 2 2 3 5 5 2 6 2" xfId="34004" xr:uid="{84792398-C49F-4B3E-B4A0-34FB3BBD3787}"/>
    <cellStyle name="Normal 6 2 2 2 3 5 5 2 7" xfId="34005" xr:uid="{2EF890FE-1235-4990-B96F-6BA905264F07}"/>
    <cellStyle name="Normal 6 2 2 2 3 5 5 2 7 2" xfId="34006" xr:uid="{C4A0D5C6-BDCD-4A7A-A825-70A2C7C32F8D}"/>
    <cellStyle name="Normal 6 2 2 2 3 5 5 2 8" xfId="34007" xr:uid="{C3DE0436-1C69-417D-A22C-C58CCFD9470C}"/>
    <cellStyle name="Normal 6 2 2 2 3 5 5 3" xfId="34008" xr:uid="{EAD048D8-A72D-486E-A0D1-6ED15707E633}"/>
    <cellStyle name="Normal 6 2 2 2 3 5 5 3 2" xfId="34009" xr:uid="{BAE28853-73FF-46C6-A9D0-F1A5E41FF0B4}"/>
    <cellStyle name="Normal 6 2 2 2 3 5 5 3 2 2" xfId="34010" xr:uid="{6D97CCDD-54FE-4F74-BCE4-AC6CA566E0BB}"/>
    <cellStyle name="Normal 6 2 2 2 3 5 5 3 2 2 2" xfId="34011" xr:uid="{42B6B1C5-6F87-4CE0-8421-1E11E8BD1397}"/>
    <cellStyle name="Normal 6 2 2 2 3 5 5 3 2 3" xfId="34012" xr:uid="{CA1DB412-305F-4BD6-A935-4AAB441149C1}"/>
    <cellStyle name="Normal 6 2 2 2 3 5 5 3 3" xfId="34013" xr:uid="{3795C548-8E1A-4325-88BC-B255BEEBA0F2}"/>
    <cellStyle name="Normal 6 2 2 2 3 5 5 4" xfId="34014" xr:uid="{8D3BF537-88BC-4D24-B876-E8BFEF4E9A52}"/>
    <cellStyle name="Normal 6 2 2 2 3 5 5 4 2" xfId="34015" xr:uid="{920E050F-FF55-4698-9BEC-D2DA13C03798}"/>
    <cellStyle name="Normal 6 2 2 2 3 5 5 5" xfId="34016" xr:uid="{114B9600-4D64-4664-986D-E82CB584C547}"/>
    <cellStyle name="Normal 6 2 2 2 3 5 5 5 2" xfId="34017" xr:uid="{5511A2A6-4ABA-42D2-823F-7A9F69EC877A}"/>
    <cellStyle name="Normal 6 2 2 2 3 5 5 6" xfId="34018" xr:uid="{D9B7EC76-3F0F-4BB8-811C-6EF1B3E2223D}"/>
    <cellStyle name="Normal 6 2 2 2 3 5 5 6 2" xfId="34019" xr:uid="{856C7014-3BD5-4FAC-97BB-7DF9D862B6C4}"/>
    <cellStyle name="Normal 6 2 2 2 3 5 5 7" xfId="34020" xr:uid="{C94B3E8A-1CB2-4EE2-A9A3-A019D9955460}"/>
    <cellStyle name="Normal 6 2 2 2 3 5 5 7 2" xfId="34021" xr:uid="{52C6A369-1F64-480A-87AA-4D5937E5896C}"/>
    <cellStyle name="Normal 6 2 2 2 3 5 5 8" xfId="34022" xr:uid="{6FCD0614-01FE-4DD6-890B-1B57A7B128ED}"/>
    <cellStyle name="Normal 6 2 2 2 3 5 6" xfId="34023" xr:uid="{2AD091C9-AA7F-4EA2-9DAF-ECE17D251DBC}"/>
    <cellStyle name="Normal 6 2 2 2 3 5 6 2" xfId="34024" xr:uid="{E943970E-B273-45B2-8E34-F791D2B4D3CE}"/>
    <cellStyle name="Normal 6 2 2 2 3 5 6 2 2" xfId="34025" xr:uid="{036391CA-905B-4DAE-9E3A-25F298803351}"/>
    <cellStyle name="Normal 6 2 2 2 3 5 6 2 2 2" xfId="34026" xr:uid="{9E901162-72F8-4C70-B915-77A116546479}"/>
    <cellStyle name="Normal 6 2 2 2 3 5 6 2 3" xfId="34027" xr:uid="{C95A5D60-C44A-4108-95AC-5FF0D5F2388B}"/>
    <cellStyle name="Normal 6 2 2 2 3 5 6 3" xfId="34028" xr:uid="{FE9E7B53-9D57-4E08-86B3-B0D0037E1E89}"/>
    <cellStyle name="Normal 6 2 2 2 3 5 7" xfId="34029" xr:uid="{91F1FDBA-EF13-4C24-B430-3A55FB24690F}"/>
    <cellStyle name="Normal 6 2 2 2 3 5 7 2" xfId="34030" xr:uid="{FA3DBF54-D631-41F2-AA20-5B4CE47D4667}"/>
    <cellStyle name="Normal 6 2 2 2 3 5 8" xfId="34031" xr:uid="{92CA7A54-661A-4C8F-96EB-3187D6235988}"/>
    <cellStyle name="Normal 6 2 2 2 3 5 8 2" xfId="34032" xr:uid="{69066FE6-9A41-4E9C-A1EC-80EABBFE0441}"/>
    <cellStyle name="Normal 6 2 2 2 3 5 9" xfId="34033" xr:uid="{406F426D-8C21-4614-8025-61D16FBED459}"/>
    <cellStyle name="Normal 6 2 2 2 3 5 9 2" xfId="34034" xr:uid="{B9AF1432-DC82-45A2-A4F8-D991E8102BB1}"/>
    <cellStyle name="Normal 6 2 2 2 3 6" xfId="34035" xr:uid="{642359BE-63C9-4E6F-BDB1-296F6C1F6488}"/>
    <cellStyle name="Normal 6 2 2 2 3 6 2" xfId="34036" xr:uid="{4CE70072-784D-4031-B552-B474518DE82D}"/>
    <cellStyle name="Normal 6 2 2 2 3 6 2 2" xfId="34037" xr:uid="{80943738-3BFD-414F-A493-27D34AB4554C}"/>
    <cellStyle name="Normal 6 2 2 2 3 6 2 2 2" xfId="34038" xr:uid="{6A6D0632-35F1-48EE-A7C3-28DD4AF451E0}"/>
    <cellStyle name="Normal 6 2 2 2 3 6 2 2 2 2" xfId="34039" xr:uid="{EEDF3E42-C532-4F62-89E6-AB37330808F8}"/>
    <cellStyle name="Normal 6 2 2 2 3 6 2 2 2 2 2" xfId="34040" xr:uid="{0EA42A55-5D9F-42FD-A74A-310BC1E42B91}"/>
    <cellStyle name="Normal 6 2 2 2 3 6 2 2 2 2 2 2" xfId="34041" xr:uid="{0500B8BA-9D07-40F9-921D-E2BE3D768871}"/>
    <cellStyle name="Normal 6 2 2 2 3 6 2 2 2 2 2 2 2" xfId="34042" xr:uid="{000E0B84-62D4-4FF0-9368-AD41425CDCAE}"/>
    <cellStyle name="Normal 6 2 2 2 3 6 2 2 2 2 2 3" xfId="34043" xr:uid="{5BCCFD96-6A3C-4DE5-B931-91FE2D281E63}"/>
    <cellStyle name="Normal 6 2 2 2 3 6 2 2 2 2 3" xfId="34044" xr:uid="{EB50F6E4-F489-4AA7-B66D-1F5CD0F0449E}"/>
    <cellStyle name="Normal 6 2 2 2 3 6 2 2 2 3" xfId="34045" xr:uid="{B2B3B70D-1920-4AED-A2D3-697E944943A0}"/>
    <cellStyle name="Normal 6 2 2 2 3 6 2 2 2 3 2" xfId="34046" xr:uid="{43CEB1E3-976E-4E2C-9818-15FE61E8FBF4}"/>
    <cellStyle name="Normal 6 2 2 2 3 6 2 2 2 4" xfId="34047" xr:uid="{36B5158C-346C-4CEA-87C0-FF8FF9DE4C05}"/>
    <cellStyle name="Normal 6 2 2 2 3 6 2 2 2 4 2" xfId="34048" xr:uid="{0E961F04-D3AF-47AA-9D71-B0A02C261BEA}"/>
    <cellStyle name="Normal 6 2 2 2 3 6 2 2 2 5" xfId="34049" xr:uid="{57C97F4D-8E54-48F7-BFE6-AD560F6E7600}"/>
    <cellStyle name="Normal 6 2 2 2 3 6 2 2 2 5 2" xfId="34050" xr:uid="{A5A6394D-3754-46B5-8200-5C57FEC36B60}"/>
    <cellStyle name="Normal 6 2 2 2 3 6 2 2 2 6" xfId="34051" xr:uid="{1127B5C9-A228-4C09-A654-DF28ECDFC2FD}"/>
    <cellStyle name="Normal 6 2 2 2 3 6 2 2 2 6 2" xfId="34052" xr:uid="{351D3951-6D19-4750-89FA-9114FD67F20E}"/>
    <cellStyle name="Normal 6 2 2 2 3 6 2 2 2 7" xfId="34053" xr:uid="{3EB2664B-1A71-4E0F-9523-DC7DF086CEE6}"/>
    <cellStyle name="Normal 6 2 2 2 3 6 2 2 2 7 2" xfId="34054" xr:uid="{200E3C6C-D214-4F14-9E49-AF6D3C7E5823}"/>
    <cellStyle name="Normal 6 2 2 2 3 6 2 2 2 8" xfId="34055" xr:uid="{7A1DFA1C-238F-4C0B-8086-52B91C667374}"/>
    <cellStyle name="Normal 6 2 2 2 3 6 2 2 3" xfId="34056" xr:uid="{BDE584DC-2D1F-4C6E-8A0A-DECF9A86E043}"/>
    <cellStyle name="Normal 6 2 2 2 3 6 2 2 3 2" xfId="34057" xr:uid="{BEAE1AFA-C298-48D0-907D-04D4B6D764C4}"/>
    <cellStyle name="Normal 6 2 2 2 3 6 2 2 3 2 2" xfId="34058" xr:uid="{222E62AF-C20F-422F-92BF-19B8DC5BD90B}"/>
    <cellStyle name="Normal 6 2 2 2 3 6 2 2 3 2 2 2" xfId="34059" xr:uid="{F5142FDF-DB36-4F04-B40E-805D825F7A89}"/>
    <cellStyle name="Normal 6 2 2 2 3 6 2 2 3 2 3" xfId="34060" xr:uid="{364D3836-7AE2-4093-8DDC-07AF928D50F5}"/>
    <cellStyle name="Normal 6 2 2 2 3 6 2 2 3 3" xfId="34061" xr:uid="{150CBD31-D85D-488B-83BD-71244DB81386}"/>
    <cellStyle name="Normal 6 2 2 2 3 6 2 2 4" xfId="34062" xr:uid="{7CF2C283-DCDF-4E52-8AD2-F6C549D8E7BC}"/>
    <cellStyle name="Normal 6 2 2 2 3 6 2 2 4 2" xfId="34063" xr:uid="{73772A4C-8B8D-455B-8A13-284FF629CE0E}"/>
    <cellStyle name="Normal 6 2 2 2 3 6 2 2 5" xfId="34064" xr:uid="{61623C60-1AEC-4A85-B445-44BB139511FB}"/>
    <cellStyle name="Normal 6 2 2 2 3 6 2 2 5 2" xfId="34065" xr:uid="{DE7B1046-DEEF-4EB1-9001-802DB4E1D789}"/>
    <cellStyle name="Normal 6 2 2 2 3 6 2 2 6" xfId="34066" xr:uid="{6B9BD908-4FC6-4FE8-A262-FEE962D0B0D3}"/>
    <cellStyle name="Normal 6 2 2 2 3 6 2 2 6 2" xfId="34067" xr:uid="{A484B032-B96D-404F-B8D3-75FE7A86080A}"/>
    <cellStyle name="Normal 6 2 2 2 3 6 2 2 7" xfId="34068" xr:uid="{E5BE23B1-3EA5-4743-9EAE-DDBD68994669}"/>
    <cellStyle name="Normal 6 2 2 2 3 6 2 2 7 2" xfId="34069" xr:uid="{A5D9C3B2-D1CB-433D-B608-6DC7C823AF10}"/>
    <cellStyle name="Normal 6 2 2 2 3 6 2 2 8" xfId="34070" xr:uid="{F801AE96-1620-4896-B264-4AEFA347DF35}"/>
    <cellStyle name="Normal 6 2 2 2 3 6 2 3" xfId="34071" xr:uid="{F9F672FF-D641-4288-B8DB-6EBCDBFF9666}"/>
    <cellStyle name="Normal 6 2 2 2 3 6 2 3 2" xfId="34072" xr:uid="{426766BF-32A9-48EE-8441-AD26442F95C4}"/>
    <cellStyle name="Normal 6 2 2 2 3 6 2 3 2 2" xfId="34073" xr:uid="{25860774-0800-48FC-8D4D-9DD0E0FE370C}"/>
    <cellStyle name="Normal 6 2 2 2 3 6 2 3 2 2 2" xfId="34074" xr:uid="{8C7424AC-B9DC-4C13-A743-1B1C7E1A05E6}"/>
    <cellStyle name="Normal 6 2 2 2 3 6 2 3 2 3" xfId="34075" xr:uid="{8A7EDF7C-0637-4A56-BD6B-597AAD0DD888}"/>
    <cellStyle name="Normal 6 2 2 2 3 6 2 3 3" xfId="34076" xr:uid="{B115A510-97F9-4B7C-A950-A2FBACACBB28}"/>
    <cellStyle name="Normal 6 2 2 2 3 6 2 4" xfId="34077" xr:uid="{2A283F77-0CCE-4496-A1FB-3E5CA09AE52B}"/>
    <cellStyle name="Normal 6 2 2 2 3 6 2 4 2" xfId="34078" xr:uid="{4BFE148C-18E4-4996-876D-58E82EC7E525}"/>
    <cellStyle name="Normal 6 2 2 2 3 6 2 5" xfId="34079" xr:uid="{59801631-7191-47E2-B585-C41B4518C426}"/>
    <cellStyle name="Normal 6 2 2 2 3 6 2 5 2" xfId="34080" xr:uid="{D5EDA2D2-DDAB-4D6B-B818-80818D2A62BF}"/>
    <cellStyle name="Normal 6 2 2 2 3 6 2 6" xfId="34081" xr:uid="{1BFF853D-D61D-4C02-BA50-E4C8D9DC714A}"/>
    <cellStyle name="Normal 6 2 2 2 3 6 2 6 2" xfId="34082" xr:uid="{82311114-D76F-441A-A49E-8C15385B4C29}"/>
    <cellStyle name="Normal 6 2 2 2 3 6 2 7" xfId="34083" xr:uid="{FF206A41-4A14-4A5E-B290-108CE81FFD96}"/>
    <cellStyle name="Normal 6 2 2 2 3 6 2 7 2" xfId="34084" xr:uid="{0D25547F-3934-4E80-9FD5-98FA59BF0073}"/>
    <cellStyle name="Normal 6 2 2 2 3 6 2 8" xfId="34085" xr:uid="{DE68394A-5A9A-435F-9E50-2D19CA983DE1}"/>
    <cellStyle name="Normal 6 2 2 2 3 6 2 8 2" xfId="34086" xr:uid="{26E91D0C-D856-4F47-92DB-FDFC055D9A1B}"/>
    <cellStyle name="Normal 6 2 2 2 3 6 2 9" xfId="34087" xr:uid="{00902199-12E4-411C-897C-B4C1C3F3AFA5}"/>
    <cellStyle name="Normal 6 2 2 2 3 6 3" xfId="34088" xr:uid="{31413B19-E5D3-4BE2-B10D-5DFE07585734}"/>
    <cellStyle name="Normal 6 2 2 2 3 6 3 2" xfId="34089" xr:uid="{A3E523D1-0C2D-47F5-B3EA-FB11BD8AE3A3}"/>
    <cellStyle name="Normal 6 2 2 2 3 6 3 2 2" xfId="34090" xr:uid="{83C32817-525F-4C33-9AEF-E36E1177BA3B}"/>
    <cellStyle name="Normal 6 2 2 2 3 6 3 2 2 2" xfId="34091" xr:uid="{107573D4-EC1D-4BC5-9435-D22235FEFFEF}"/>
    <cellStyle name="Normal 6 2 2 2 3 6 3 2 2 2 2" xfId="34092" xr:uid="{FCE278F8-A2BB-4605-BAA9-FC308746E920}"/>
    <cellStyle name="Normal 6 2 2 2 3 6 3 2 2 3" xfId="34093" xr:uid="{CA86634B-8592-42A1-B498-A580B9840CCD}"/>
    <cellStyle name="Normal 6 2 2 2 3 6 3 2 3" xfId="34094" xr:uid="{8777E390-7EB0-47F4-BF2A-899370C28A1F}"/>
    <cellStyle name="Normal 6 2 2 2 3 6 3 3" xfId="34095" xr:uid="{66DE5EA1-E4B0-409C-B3D9-8DD881F841D9}"/>
    <cellStyle name="Normal 6 2 2 2 3 6 3 3 2" xfId="34096" xr:uid="{DF926DE0-A33A-4396-9976-DB9A5F5D4665}"/>
    <cellStyle name="Normal 6 2 2 2 3 6 3 4" xfId="34097" xr:uid="{7E4103A7-5B84-475F-BAE3-552C77B65054}"/>
    <cellStyle name="Normal 6 2 2 2 3 6 3 4 2" xfId="34098" xr:uid="{AC75D2FD-4BBA-4E6D-8864-7A407EFACCF8}"/>
    <cellStyle name="Normal 6 2 2 2 3 6 3 5" xfId="34099" xr:uid="{50F1C091-3589-4EA3-AEFA-82AE4D4D53FB}"/>
    <cellStyle name="Normal 6 2 2 2 3 6 3 5 2" xfId="34100" xr:uid="{82EDBF89-4F88-474A-8D7A-997D063B7324}"/>
    <cellStyle name="Normal 6 2 2 2 3 6 3 6" xfId="34101" xr:uid="{42A6F9A5-2935-4034-987D-17939A9736D7}"/>
    <cellStyle name="Normal 6 2 2 2 3 6 3 6 2" xfId="34102" xr:uid="{425FF947-1CE7-4544-A807-D6C28167DD88}"/>
    <cellStyle name="Normal 6 2 2 2 3 6 3 7" xfId="34103" xr:uid="{94DD6BF2-E50A-40F3-8D01-1AB4C48032B3}"/>
    <cellStyle name="Normal 6 2 2 2 3 6 3 7 2" xfId="34104" xr:uid="{A7E490AD-D683-4DE1-B730-E43E7728C460}"/>
    <cellStyle name="Normal 6 2 2 2 3 6 3 8" xfId="34105" xr:uid="{04460329-CFAD-4312-A664-07853B2E785F}"/>
    <cellStyle name="Normal 6 2 2 2 3 6 4" xfId="34106" xr:uid="{D735CA67-159B-4045-A128-3F5425FA0F10}"/>
    <cellStyle name="Normal 6 2 2 2 3 6 4 2" xfId="34107" xr:uid="{7737A1C2-001A-45BC-B164-6ABB1F65B6B4}"/>
    <cellStyle name="Normal 6 2 2 2 3 6 4 2 2" xfId="34108" xr:uid="{00A12592-56C8-49DE-8EB6-C5EB33D03262}"/>
    <cellStyle name="Normal 6 2 2 2 3 6 4 2 2 2" xfId="34109" xr:uid="{E7965059-BEBF-4B76-BB63-67BBBF8665F6}"/>
    <cellStyle name="Normal 6 2 2 2 3 6 4 2 3" xfId="34110" xr:uid="{23CBD40E-8860-4BB8-968A-CCECAB216FBA}"/>
    <cellStyle name="Normal 6 2 2 2 3 6 4 3" xfId="34111" xr:uid="{94FDDC09-AA9D-4184-806E-4A6531600E12}"/>
    <cellStyle name="Normal 6 2 2 2 3 6 5" xfId="34112" xr:uid="{A7793203-8DFC-4A55-9DB4-C1D9A07411C4}"/>
    <cellStyle name="Normal 6 2 2 2 3 6 5 2" xfId="34113" xr:uid="{F0D4EB22-08FF-4272-94E1-D7A8940FC330}"/>
    <cellStyle name="Normal 6 2 2 2 3 6 6" xfId="34114" xr:uid="{63EB812E-00B2-406B-AD59-0E3A63F1098E}"/>
    <cellStyle name="Normal 6 2 2 2 3 6 6 2" xfId="34115" xr:uid="{A975050E-E039-459C-8418-1619DBEAF4FE}"/>
    <cellStyle name="Normal 6 2 2 2 3 6 7" xfId="34116" xr:uid="{E2D2EA12-BEB7-4138-A7C0-2F08A42B37EE}"/>
    <cellStyle name="Normal 6 2 2 2 3 6 7 2" xfId="34117" xr:uid="{9BCC0CC9-3D85-4CF8-9256-78B052BB8556}"/>
    <cellStyle name="Normal 6 2 2 2 3 6 8" xfId="34118" xr:uid="{CCFCC0CC-3244-4E26-A393-1109D57A29BE}"/>
    <cellStyle name="Normal 6 2 2 2 3 6 8 2" xfId="34119" xr:uid="{E1073341-494F-459B-848A-3C642B259DD1}"/>
    <cellStyle name="Normal 6 2 2 2 3 6 9" xfId="34120" xr:uid="{8548D45D-E6C7-429A-A83F-6FBFBB693647}"/>
    <cellStyle name="Normal 6 2 2 2 3 7" xfId="34121" xr:uid="{EBF4F35A-4856-416B-A71F-3943C5483BE5}"/>
    <cellStyle name="Normal 6 2 2 2 3 7 2" xfId="34122" xr:uid="{2711FEDF-4F19-4C52-934D-2E17DFD7FE0F}"/>
    <cellStyle name="Normal 6 2 2 2 3 8" xfId="34123" xr:uid="{A3F7EDD3-3141-48FF-91AE-3C2C7D77C118}"/>
    <cellStyle name="Normal 6 2 2 2 3 8 2" xfId="34124" xr:uid="{CA918F13-57BB-4E49-B731-3446E46D996A}"/>
    <cellStyle name="Normal 6 2 2 2 3 9" xfId="34125" xr:uid="{3EB3638D-63B2-43B7-B950-75F2CAC15EB9}"/>
    <cellStyle name="Normal 6 2 2 2 3 9 2" xfId="34126" xr:uid="{B8C58424-F80A-4559-8D3B-4DB5A7B85C28}"/>
    <cellStyle name="Normal 6 2 2 2 3 9 2 2" xfId="34127" xr:uid="{4AC2CB02-2422-48D4-83D8-04C2BB61EE51}"/>
    <cellStyle name="Normal 6 2 2 2 3 9 2 2 2" xfId="34128" xr:uid="{040537A9-751E-479E-8739-B66A6AB6EF96}"/>
    <cellStyle name="Normal 6 2 2 2 3 9 2 2 2 2" xfId="34129" xr:uid="{AAD59D48-066F-4957-B46D-F3342D686E9B}"/>
    <cellStyle name="Normal 6 2 2 2 3 9 2 2 2 2 2" xfId="34130" xr:uid="{9E0448C9-13F9-48A5-B553-963D04322C20}"/>
    <cellStyle name="Normal 6 2 2 2 3 9 2 2 2 3" xfId="34131" xr:uid="{46DDBF91-F9C8-44C3-B5F4-02A49E5EF745}"/>
    <cellStyle name="Normal 6 2 2 2 3 9 2 2 3" xfId="34132" xr:uid="{BB88509F-C71D-4E2B-BAFC-3AF0145DA6EC}"/>
    <cellStyle name="Normal 6 2 2 2 3 9 2 3" xfId="34133" xr:uid="{CEEB7111-4749-46F3-919E-A35726F183DF}"/>
    <cellStyle name="Normal 6 2 2 2 3 9 2 3 2" xfId="34134" xr:uid="{E9A2E5D7-5D95-46F2-8AD9-C04B8222734D}"/>
    <cellStyle name="Normal 6 2 2 2 3 9 2 4" xfId="34135" xr:uid="{015A9CBC-44AF-4D65-BA27-939558EFCF39}"/>
    <cellStyle name="Normal 6 2 2 2 3 9 2 4 2" xfId="34136" xr:uid="{ECF1A121-235E-41AC-8F51-9799C77FE0C3}"/>
    <cellStyle name="Normal 6 2 2 2 3 9 2 5" xfId="34137" xr:uid="{9F653E1A-1C75-4E29-9216-EADDF37EB3C9}"/>
    <cellStyle name="Normal 6 2 2 2 3 9 2 5 2" xfId="34138" xr:uid="{6263048C-217C-4676-BFAF-50BD7B05D8CF}"/>
    <cellStyle name="Normal 6 2 2 2 3 9 2 6" xfId="34139" xr:uid="{25AE6087-9CE2-4621-AA90-4F6A39C462B9}"/>
    <cellStyle name="Normal 6 2 2 2 3 9 2 6 2" xfId="34140" xr:uid="{8EF49850-89E0-4C6C-83E3-4C33D1A0A821}"/>
    <cellStyle name="Normal 6 2 2 2 3 9 2 7" xfId="34141" xr:uid="{953D42CC-FF69-4CCD-B8B7-3CCF4EDABD47}"/>
    <cellStyle name="Normal 6 2 2 2 3 9 2 7 2" xfId="34142" xr:uid="{3C0505F2-6A40-4680-8018-807A8E9C771D}"/>
    <cellStyle name="Normal 6 2 2 2 3 9 2 8" xfId="34143" xr:uid="{84A1EFFF-0B01-40CC-A820-95C790043211}"/>
    <cellStyle name="Normal 6 2 2 2 3 9 3" xfId="34144" xr:uid="{68C210A0-E8B1-4976-B991-0DFA4AE3A46A}"/>
    <cellStyle name="Normal 6 2 2 2 3 9 3 2" xfId="34145" xr:uid="{A4A4C44C-71CE-47F3-8EA3-F756327A527A}"/>
    <cellStyle name="Normal 6 2 2 2 3 9 3 2 2" xfId="34146" xr:uid="{302D5B4D-05E2-4242-ABE5-AC4D048C064B}"/>
    <cellStyle name="Normal 6 2 2 2 3 9 3 2 2 2" xfId="34147" xr:uid="{0C9FB79E-CE6D-4C51-BBC3-F7519CEF7C7B}"/>
    <cellStyle name="Normal 6 2 2 2 3 9 3 2 3" xfId="34148" xr:uid="{027AA43D-E2AD-4855-8D98-E681EFC0D142}"/>
    <cellStyle name="Normal 6 2 2 2 3 9 3 3" xfId="34149" xr:uid="{0A7609A7-3C3D-46DB-A8E8-580D20F65A1A}"/>
    <cellStyle name="Normal 6 2 2 2 3 9 4" xfId="34150" xr:uid="{E40D3619-1D9F-4372-95D1-4B9CC3E86C5A}"/>
    <cellStyle name="Normal 6 2 2 2 3 9 4 2" xfId="34151" xr:uid="{CD480DCB-6F87-4199-8891-EF072504BB7D}"/>
    <cellStyle name="Normal 6 2 2 2 3 9 5" xfId="34152" xr:uid="{F607D46A-6ED2-4821-946D-2787782EA90C}"/>
    <cellStyle name="Normal 6 2 2 2 3 9 5 2" xfId="34153" xr:uid="{A051FB9A-8B58-4719-9999-1D1BDA96FFBC}"/>
    <cellStyle name="Normal 6 2 2 2 3 9 6" xfId="34154" xr:uid="{E22F22CE-F888-4EE5-AC22-9C280940EF7F}"/>
    <cellStyle name="Normal 6 2 2 2 3 9 6 2" xfId="34155" xr:uid="{346111A6-9D33-4D84-84D4-32E2702EE878}"/>
    <cellStyle name="Normal 6 2 2 2 3 9 7" xfId="34156" xr:uid="{ED59B6D4-1691-4C59-8D68-D6C3E2F5535A}"/>
    <cellStyle name="Normal 6 2 2 2 3 9 7 2" xfId="34157" xr:uid="{51B12FA3-5880-4614-B2E8-7964F497CF16}"/>
    <cellStyle name="Normal 6 2 2 2 3 9 8" xfId="34158" xr:uid="{9787868C-E83C-4193-B849-C5272A60F330}"/>
    <cellStyle name="Normal 6 2 2 2 4" xfId="34159" xr:uid="{24C86975-BFF7-4FF2-A7ED-10125238E7A0}"/>
    <cellStyle name="Normal 6 2 2 2 4 10" xfId="34160" xr:uid="{8D5E184A-5883-4918-BE3A-E42532ADB306}"/>
    <cellStyle name="Normal 6 2 2 2 4 10 2" xfId="34161" xr:uid="{83DE55C1-EB25-49C3-B744-2A72AD56BB5F}"/>
    <cellStyle name="Normal 6 2 2 2 4 11" xfId="34162" xr:uid="{489E1EA2-72FB-4E9C-99A3-F27B30D79D33}"/>
    <cellStyle name="Normal 6 2 2 2 4 11 2" xfId="34163" xr:uid="{845A3B8E-ABB3-4C77-B3AE-475FE5158F4D}"/>
    <cellStyle name="Normal 6 2 2 2 4 12" xfId="34164" xr:uid="{66DEAA8A-7B7A-4BE4-A4BD-C85B37DA1997}"/>
    <cellStyle name="Normal 6 2 2 2 4 12 2" xfId="34165" xr:uid="{2A6A4892-E6DC-4C2C-8BA8-15BC77FE5A99}"/>
    <cellStyle name="Normal 6 2 2 2 4 13" xfId="34166" xr:uid="{CDF9D0F8-9D5E-4DE4-8102-F5851C7B23DB}"/>
    <cellStyle name="Normal 6 2 2 2 4 2" xfId="34167" xr:uid="{B4DA4634-FCAB-44C8-80CF-3ABF5F779A7B}"/>
    <cellStyle name="Normal 6 2 2 2 4 2 10" xfId="34168" xr:uid="{D7BB541A-08C1-4A1C-9972-1F9CE7798E83}"/>
    <cellStyle name="Normal 6 2 2 2 4 2 10 2" xfId="34169" xr:uid="{A5CE2FD6-A8E0-4ACE-9F20-5E6A11804D66}"/>
    <cellStyle name="Normal 6 2 2 2 4 2 11" xfId="34170" xr:uid="{3DF8D9BE-4CB8-4E06-AA58-729058C93201}"/>
    <cellStyle name="Normal 6 2 2 2 4 2 11 2" xfId="34171" xr:uid="{C720E288-F3F2-4941-A5FD-3EC078F4D915}"/>
    <cellStyle name="Normal 6 2 2 2 4 2 12" xfId="34172" xr:uid="{CEDB8F1E-7256-4F78-9FEC-CBA4A79C86FD}"/>
    <cellStyle name="Normal 6 2 2 2 4 2 12 2" xfId="34173" xr:uid="{C35EB306-A10D-4C14-80C4-4D71F2A2F476}"/>
    <cellStyle name="Normal 6 2 2 2 4 2 13" xfId="34174" xr:uid="{8EA0F771-5004-4E99-8CF5-07047B298312}"/>
    <cellStyle name="Normal 6 2 2 2 4 2 2" xfId="34175" xr:uid="{77046995-BC22-47DC-B4DE-10F30BCE5657}"/>
    <cellStyle name="Normal 6 2 2 2 4 2 2 10" xfId="34176" xr:uid="{3D3B41E7-9D27-4430-88F5-AAF30AD7F283}"/>
    <cellStyle name="Normal 6 2 2 2 4 2 2 10 2" xfId="34177" xr:uid="{A00149F9-A9C0-4A89-92AC-065E4D1443CC}"/>
    <cellStyle name="Normal 6 2 2 2 4 2 2 11" xfId="34178" xr:uid="{FDD6E84E-2954-4FD1-B788-F02FB63245D9}"/>
    <cellStyle name="Normal 6 2 2 2 4 2 2 11 2" xfId="34179" xr:uid="{A71968D6-A0ED-4F53-9CCA-9365544BDE91}"/>
    <cellStyle name="Normal 6 2 2 2 4 2 2 12" xfId="34180" xr:uid="{D8D77F63-F722-4D15-B41A-13A52E858D2D}"/>
    <cellStyle name="Normal 6 2 2 2 4 2 2 2" xfId="34181" xr:uid="{2ACD09C2-1C34-4FBC-8CCA-8BD9DBE25801}"/>
    <cellStyle name="Normal 6 2 2 2 4 2 2 2 10" xfId="34182" xr:uid="{D4E2FF6A-0D24-4656-96F2-3D64F0BB3574}"/>
    <cellStyle name="Normal 6 2 2 2 4 2 2 2 10 2" xfId="34183" xr:uid="{EE0FEE8A-DA24-48C3-9D01-CD27F3C3E4E9}"/>
    <cellStyle name="Normal 6 2 2 2 4 2 2 2 11" xfId="34184" xr:uid="{0BB169A7-E8FF-4881-BF99-8F1A62BA1C31}"/>
    <cellStyle name="Normal 6 2 2 2 4 2 2 2 11 2" xfId="34185" xr:uid="{3DA9C5B1-77C7-4EC0-9857-CF1043225C1E}"/>
    <cellStyle name="Normal 6 2 2 2 4 2 2 2 12" xfId="34186" xr:uid="{BC5E3404-9FA7-4E37-83C9-FB572056FB27}"/>
    <cellStyle name="Normal 6 2 2 2 4 2 2 2 2" xfId="34187" xr:uid="{8251ACBA-922A-48EF-A886-E27FBBEF9BE6}"/>
    <cellStyle name="Normal 6 2 2 2 4 2 2 2 2 2" xfId="34188" xr:uid="{ECC6FB5F-EB32-4DCA-B61D-781485FC32A1}"/>
    <cellStyle name="Normal 6 2 2 2 4 2 2 2 2 2 2" xfId="34189" xr:uid="{5A2276CB-B532-47BB-889A-9B41403674C3}"/>
    <cellStyle name="Normal 6 2 2 2 4 2 2 2 2 2 2 2" xfId="34190" xr:uid="{B34AC6AF-6E6B-436E-AB8C-38C91BE92C39}"/>
    <cellStyle name="Normal 6 2 2 2 4 2 2 2 2 2 2 2 2" xfId="34191" xr:uid="{4BF829C5-0A17-4BE5-A7E1-CFE7FAD55CF5}"/>
    <cellStyle name="Normal 6 2 2 2 4 2 2 2 2 2 2 2 2 2" xfId="34192" xr:uid="{7C0C8190-A2CA-490D-A9A2-8FABD2D1A88A}"/>
    <cellStyle name="Normal 6 2 2 2 4 2 2 2 2 2 2 2 2 2 2" xfId="34193" xr:uid="{52FD3787-5247-402A-B2C3-BE86AF540054}"/>
    <cellStyle name="Normal 6 2 2 2 4 2 2 2 2 2 2 2 2 2 2 2" xfId="34194" xr:uid="{DE3CB1C5-89E2-417F-BC91-6A02354D6BF4}"/>
    <cellStyle name="Normal 6 2 2 2 4 2 2 2 2 2 2 2 2 2 3" xfId="34195" xr:uid="{882E1F0B-2850-4158-A8F1-BF55E24990E8}"/>
    <cellStyle name="Normal 6 2 2 2 4 2 2 2 2 2 2 2 2 3" xfId="34196" xr:uid="{C686ED04-0546-4A72-843D-4AA0F3508FA0}"/>
    <cellStyle name="Normal 6 2 2 2 4 2 2 2 2 2 2 2 3" xfId="34197" xr:uid="{B82066F7-31FB-4A3A-9001-F16939C773A2}"/>
    <cellStyle name="Normal 6 2 2 2 4 2 2 2 2 2 2 2 3 2" xfId="34198" xr:uid="{F80FCB6A-ACC1-4FEB-9F9E-5B14805BF321}"/>
    <cellStyle name="Normal 6 2 2 2 4 2 2 2 2 2 2 2 4" xfId="34199" xr:uid="{4A7D717E-EA63-4A7D-BF2F-D6A1B068992A}"/>
    <cellStyle name="Normal 6 2 2 2 4 2 2 2 2 2 2 2 4 2" xfId="34200" xr:uid="{FAE9ACBE-CAB8-4ED9-A8CE-7CCE8D8EF398}"/>
    <cellStyle name="Normal 6 2 2 2 4 2 2 2 2 2 2 2 5" xfId="34201" xr:uid="{400254DB-A241-4DDC-8141-619F7F7F2A12}"/>
    <cellStyle name="Normal 6 2 2 2 4 2 2 2 2 2 2 2 5 2" xfId="34202" xr:uid="{ACEE5DF7-96D3-4BF3-AC57-5B604DB0B8BF}"/>
    <cellStyle name="Normal 6 2 2 2 4 2 2 2 2 2 2 2 6" xfId="34203" xr:uid="{BA6A6483-A73C-4938-9239-2184E863EBB5}"/>
    <cellStyle name="Normal 6 2 2 2 4 2 2 2 2 2 2 2 6 2" xfId="34204" xr:uid="{1A2FC1EA-8C8B-41B5-B457-63071DCA0615}"/>
    <cellStyle name="Normal 6 2 2 2 4 2 2 2 2 2 2 2 7" xfId="34205" xr:uid="{F1EAAE2C-6604-43C7-B2D7-0577C840C78E}"/>
    <cellStyle name="Normal 6 2 2 2 4 2 2 2 2 2 2 2 7 2" xfId="34206" xr:uid="{5A0087BD-DC22-4CE4-9860-4C237A497E13}"/>
    <cellStyle name="Normal 6 2 2 2 4 2 2 2 2 2 2 2 8" xfId="34207" xr:uid="{6687B34C-1D55-4300-97C1-9404801C02AB}"/>
    <cellStyle name="Normal 6 2 2 2 4 2 2 2 2 2 2 3" xfId="34208" xr:uid="{F8E9655A-674C-4E29-B769-5D6F5895CFCA}"/>
    <cellStyle name="Normal 6 2 2 2 4 2 2 2 2 2 2 3 2" xfId="34209" xr:uid="{4D15106E-D769-4838-B5DD-B9EE9F23C9A7}"/>
    <cellStyle name="Normal 6 2 2 2 4 2 2 2 2 2 2 3 2 2" xfId="34210" xr:uid="{8A928D77-1204-48A9-B8C8-C28CC714B3C7}"/>
    <cellStyle name="Normal 6 2 2 2 4 2 2 2 2 2 2 3 2 2 2" xfId="34211" xr:uid="{38822D02-80F3-4251-B2B4-EFF9C84ACF40}"/>
    <cellStyle name="Normal 6 2 2 2 4 2 2 2 2 2 2 3 2 3" xfId="34212" xr:uid="{3EB81390-FC12-464E-82EE-C9D0C21B11A9}"/>
    <cellStyle name="Normal 6 2 2 2 4 2 2 2 2 2 2 3 3" xfId="34213" xr:uid="{81A0D322-8273-4426-93C9-745921C0FE28}"/>
    <cellStyle name="Normal 6 2 2 2 4 2 2 2 2 2 2 4" xfId="34214" xr:uid="{19630772-6E2F-4C3A-914D-178522D23C86}"/>
    <cellStyle name="Normal 6 2 2 2 4 2 2 2 2 2 2 4 2" xfId="34215" xr:uid="{7D6B97B1-2059-4421-9D03-5FE82DD0013A}"/>
    <cellStyle name="Normal 6 2 2 2 4 2 2 2 2 2 2 5" xfId="34216" xr:uid="{BAF0AF5B-15D2-4F19-A523-79E823E4A2BD}"/>
    <cellStyle name="Normal 6 2 2 2 4 2 2 2 2 2 2 5 2" xfId="34217" xr:uid="{3505FAFB-267B-4186-8EF5-77B270B9ED02}"/>
    <cellStyle name="Normal 6 2 2 2 4 2 2 2 2 2 2 6" xfId="34218" xr:uid="{5F692448-26DB-4144-BC35-12F732376989}"/>
    <cellStyle name="Normal 6 2 2 2 4 2 2 2 2 2 2 6 2" xfId="34219" xr:uid="{09A441E9-500A-4681-AB16-3FDBB20E1FE1}"/>
    <cellStyle name="Normal 6 2 2 2 4 2 2 2 2 2 2 7" xfId="34220" xr:uid="{150EC7BB-149D-4568-A5F0-EAF2D2898639}"/>
    <cellStyle name="Normal 6 2 2 2 4 2 2 2 2 2 2 7 2" xfId="34221" xr:uid="{A7AE0881-B939-4ABE-9B2B-F5BF4AE1F0E8}"/>
    <cellStyle name="Normal 6 2 2 2 4 2 2 2 2 2 2 8" xfId="34222" xr:uid="{2D7F8015-57FB-4EA6-AC6B-3BE23C170662}"/>
    <cellStyle name="Normal 6 2 2 2 4 2 2 2 2 2 3" xfId="34223" xr:uid="{EC20C551-676D-4D55-975E-0B9F0AE72B16}"/>
    <cellStyle name="Normal 6 2 2 2 4 2 2 2 2 2 3 2" xfId="34224" xr:uid="{E27E93BA-AC81-4FC9-A4EB-40A07CF3CFE3}"/>
    <cellStyle name="Normal 6 2 2 2 4 2 2 2 2 2 3 2 2" xfId="34225" xr:uid="{AF070FB1-AE3A-4842-8654-F877CB5859D7}"/>
    <cellStyle name="Normal 6 2 2 2 4 2 2 2 2 2 3 2 2 2" xfId="34226" xr:uid="{C65E9601-DB1B-4919-A9D3-39123E199823}"/>
    <cellStyle name="Normal 6 2 2 2 4 2 2 2 2 2 3 2 3" xfId="34227" xr:uid="{26336D9A-1ED6-4482-907B-8F5A7DF82845}"/>
    <cellStyle name="Normal 6 2 2 2 4 2 2 2 2 2 3 3" xfId="34228" xr:uid="{09BB8E4F-0B46-416C-AE47-1C5CF2756DAC}"/>
    <cellStyle name="Normal 6 2 2 2 4 2 2 2 2 2 4" xfId="34229" xr:uid="{F6AD8062-51DA-4481-AA74-9965B28E9668}"/>
    <cellStyle name="Normal 6 2 2 2 4 2 2 2 2 2 4 2" xfId="34230" xr:uid="{17F435AB-F4C8-4F4C-BAEB-F012AEBBB436}"/>
    <cellStyle name="Normal 6 2 2 2 4 2 2 2 2 2 5" xfId="34231" xr:uid="{A81029C9-DBA8-4B63-B6BE-946E17E9B70E}"/>
    <cellStyle name="Normal 6 2 2 2 4 2 2 2 2 2 5 2" xfId="34232" xr:uid="{E2B77755-E0D9-4DBB-A991-B9798428AA06}"/>
    <cellStyle name="Normal 6 2 2 2 4 2 2 2 2 2 6" xfId="34233" xr:uid="{892D7113-E6EB-4E29-B9EE-B3A48465F393}"/>
    <cellStyle name="Normal 6 2 2 2 4 2 2 2 2 2 6 2" xfId="34234" xr:uid="{2462DD45-A47B-4B4F-8ACC-854F004D337B}"/>
    <cellStyle name="Normal 6 2 2 2 4 2 2 2 2 2 7" xfId="34235" xr:uid="{E5AACE92-AEB7-4E74-A396-AB3EC76379F6}"/>
    <cellStyle name="Normal 6 2 2 2 4 2 2 2 2 2 7 2" xfId="34236" xr:uid="{A018CF1F-2782-4AE8-AE79-185476C2849C}"/>
    <cellStyle name="Normal 6 2 2 2 4 2 2 2 2 2 8" xfId="34237" xr:uid="{EFF8B825-1D74-4F37-9CCE-0AF9E90FAC88}"/>
    <cellStyle name="Normal 6 2 2 2 4 2 2 2 2 2 8 2" xfId="34238" xr:uid="{C3FB1E4D-3776-4EEB-894E-1D1F5D992695}"/>
    <cellStyle name="Normal 6 2 2 2 4 2 2 2 2 2 9" xfId="34239" xr:uid="{4D429CCD-E8C6-4C06-8D61-3A7E99B25412}"/>
    <cellStyle name="Normal 6 2 2 2 4 2 2 2 2 3" xfId="34240" xr:uid="{068F27ED-2F1E-4C7A-87B6-A4EDF2A7A897}"/>
    <cellStyle name="Normal 6 2 2 2 4 2 2 2 2 3 2" xfId="34241" xr:uid="{A6CC3283-EA09-4EF2-B1B4-CD086A932233}"/>
    <cellStyle name="Normal 6 2 2 2 4 2 2 2 2 3 2 2" xfId="34242" xr:uid="{F56F8E4E-9022-4E6E-8698-F4D72303108F}"/>
    <cellStyle name="Normal 6 2 2 2 4 2 2 2 2 3 2 2 2" xfId="34243" xr:uid="{A1181DBE-C338-4811-B34A-343C6604C3CD}"/>
    <cellStyle name="Normal 6 2 2 2 4 2 2 2 2 3 2 2 2 2" xfId="34244" xr:uid="{D3D8A8FD-057E-4043-A590-B47D70DE3378}"/>
    <cellStyle name="Normal 6 2 2 2 4 2 2 2 2 3 2 2 3" xfId="34245" xr:uid="{173C5FD3-35BE-4F99-9B65-67B5393EC7B5}"/>
    <cellStyle name="Normal 6 2 2 2 4 2 2 2 2 3 2 3" xfId="34246" xr:uid="{B3CCF64E-3B15-4F8C-B381-AB0131634474}"/>
    <cellStyle name="Normal 6 2 2 2 4 2 2 2 2 3 3" xfId="34247" xr:uid="{907B9EEA-633D-4E31-9E98-FC2D4232352B}"/>
    <cellStyle name="Normal 6 2 2 2 4 2 2 2 2 3 3 2" xfId="34248" xr:uid="{A30FA35F-3228-4A80-A80F-00E5E68B730C}"/>
    <cellStyle name="Normal 6 2 2 2 4 2 2 2 2 3 4" xfId="34249" xr:uid="{C40A8577-040B-427A-9AFD-99A1062F9AA7}"/>
    <cellStyle name="Normal 6 2 2 2 4 2 2 2 2 3 4 2" xfId="34250" xr:uid="{77BF2C68-D134-4510-A5BB-56991D2FCAF9}"/>
    <cellStyle name="Normal 6 2 2 2 4 2 2 2 2 3 5" xfId="34251" xr:uid="{BF4AC2B6-7816-4C7A-B054-91EB4BA8307D}"/>
    <cellStyle name="Normal 6 2 2 2 4 2 2 2 2 3 5 2" xfId="34252" xr:uid="{EF67E3E4-BAB1-4D28-AC85-98FABF7DC94A}"/>
    <cellStyle name="Normal 6 2 2 2 4 2 2 2 2 3 6" xfId="34253" xr:uid="{007F355A-DEF5-4E05-BE33-F6541785B870}"/>
    <cellStyle name="Normal 6 2 2 2 4 2 2 2 2 3 6 2" xfId="34254" xr:uid="{97C35FBA-6DA5-4024-BFD6-948ECE3E0C20}"/>
    <cellStyle name="Normal 6 2 2 2 4 2 2 2 2 3 7" xfId="34255" xr:uid="{EE438A2B-BA96-46EC-A5C5-07C605BB7774}"/>
    <cellStyle name="Normal 6 2 2 2 4 2 2 2 2 3 7 2" xfId="34256" xr:uid="{673031FB-FA62-4C3F-9A02-96605B92A76A}"/>
    <cellStyle name="Normal 6 2 2 2 4 2 2 2 2 3 8" xfId="34257" xr:uid="{D533E1C5-A29F-4B3F-BD90-B80AE1EA13B7}"/>
    <cellStyle name="Normal 6 2 2 2 4 2 2 2 2 4" xfId="34258" xr:uid="{701DE886-6B5C-4122-81D9-A3BC83672FEA}"/>
    <cellStyle name="Normal 6 2 2 2 4 2 2 2 2 4 2" xfId="34259" xr:uid="{FAD37167-7FFE-4F94-A53D-6250A3C7C3BD}"/>
    <cellStyle name="Normal 6 2 2 2 4 2 2 2 2 4 2 2" xfId="34260" xr:uid="{D32F9A98-E4F9-42DE-9710-E3471A6B1B4C}"/>
    <cellStyle name="Normal 6 2 2 2 4 2 2 2 2 4 2 2 2" xfId="34261" xr:uid="{0E5A5E16-99CA-411D-8BA2-388180709B7E}"/>
    <cellStyle name="Normal 6 2 2 2 4 2 2 2 2 4 2 3" xfId="34262" xr:uid="{F115162F-1138-49B4-AF99-1869D25DAED8}"/>
    <cellStyle name="Normal 6 2 2 2 4 2 2 2 2 4 3" xfId="34263" xr:uid="{5C547230-1D38-4558-B013-DA83D389DC1F}"/>
    <cellStyle name="Normal 6 2 2 2 4 2 2 2 2 5" xfId="34264" xr:uid="{B7D59E52-AC38-4D6F-8ACF-1B9874431D6B}"/>
    <cellStyle name="Normal 6 2 2 2 4 2 2 2 2 5 2" xfId="34265" xr:uid="{37D5509A-9B74-4647-A7D6-1B816F7594A5}"/>
    <cellStyle name="Normal 6 2 2 2 4 2 2 2 2 6" xfId="34266" xr:uid="{D499D758-6FE1-487B-8491-E1A04D8FB0E5}"/>
    <cellStyle name="Normal 6 2 2 2 4 2 2 2 2 6 2" xfId="34267" xr:uid="{9779495C-F23E-4DF8-8D4A-78C0934B01C4}"/>
    <cellStyle name="Normal 6 2 2 2 4 2 2 2 2 7" xfId="34268" xr:uid="{2B47BDCF-ED53-487A-9195-26B283E3EB2E}"/>
    <cellStyle name="Normal 6 2 2 2 4 2 2 2 2 7 2" xfId="34269" xr:uid="{BF440A9A-9AB5-42D6-B85C-D75F6EF8B9A1}"/>
    <cellStyle name="Normal 6 2 2 2 4 2 2 2 2 8" xfId="34270" xr:uid="{63A3B91F-13E3-4EEA-B258-AEA9CF622D9A}"/>
    <cellStyle name="Normal 6 2 2 2 4 2 2 2 2 8 2" xfId="34271" xr:uid="{2F7C49E0-55B2-48DC-B435-78D5435E6839}"/>
    <cellStyle name="Normal 6 2 2 2 4 2 2 2 2 9" xfId="34272" xr:uid="{FDE6D223-1D13-4CE9-86A0-1932A701B756}"/>
    <cellStyle name="Normal 6 2 2 2 4 2 2 2 3" xfId="34273" xr:uid="{BCCA3F2B-510F-4133-80C3-091D824EACBB}"/>
    <cellStyle name="Normal 6 2 2 2 4 2 2 2 3 2" xfId="34274" xr:uid="{401F00E8-367E-4E86-9E77-709E110FF5A9}"/>
    <cellStyle name="Normal 6 2 2 2 4 2 2 2 4" xfId="34275" xr:uid="{2AD41B15-286B-4A2A-A4CC-53FF31AF7090}"/>
    <cellStyle name="Normal 6 2 2 2 4 2 2 2 4 2" xfId="34276" xr:uid="{0BAC2BC5-FF8E-4931-AD6E-48DFD7F85301}"/>
    <cellStyle name="Normal 6 2 2 2 4 2 2 2 5" xfId="34277" xr:uid="{770E653C-03D6-4E2A-92CA-4BA9A26120A2}"/>
    <cellStyle name="Normal 6 2 2 2 4 2 2 2 5 2" xfId="34278" xr:uid="{1D88DD6B-778A-4BFE-93B3-4ADEFAB76ED2}"/>
    <cellStyle name="Normal 6 2 2 2 4 2 2 2 5 2 2" xfId="34279" xr:uid="{F340FDFE-3231-45BF-8906-5A669FB4422D}"/>
    <cellStyle name="Normal 6 2 2 2 4 2 2 2 5 2 2 2" xfId="34280" xr:uid="{0266D29A-7B42-4FA6-88FB-7918DD58D0C0}"/>
    <cellStyle name="Normal 6 2 2 2 4 2 2 2 5 2 2 2 2" xfId="34281" xr:uid="{B6A4A61A-5640-423C-833F-D0B2FA8C110A}"/>
    <cellStyle name="Normal 6 2 2 2 4 2 2 2 5 2 2 2 2 2" xfId="34282" xr:uid="{BD780CB2-C3FE-4DEA-AF77-E904B4799AEE}"/>
    <cellStyle name="Normal 6 2 2 2 4 2 2 2 5 2 2 2 3" xfId="34283" xr:uid="{8A6928A7-28F4-4946-9441-DE3D21260D9A}"/>
    <cellStyle name="Normal 6 2 2 2 4 2 2 2 5 2 2 3" xfId="34284" xr:uid="{C8E6146D-D45A-4829-952F-C27FCB172634}"/>
    <cellStyle name="Normal 6 2 2 2 4 2 2 2 5 2 3" xfId="34285" xr:uid="{5595E56B-EA83-4F3F-BF55-2B768D4E5155}"/>
    <cellStyle name="Normal 6 2 2 2 4 2 2 2 5 2 3 2" xfId="34286" xr:uid="{914AF242-58EA-4CD5-BA9E-5E20C0D1172F}"/>
    <cellStyle name="Normal 6 2 2 2 4 2 2 2 5 2 4" xfId="34287" xr:uid="{E3699200-B9A5-409B-AC64-1CF78CBECDEC}"/>
    <cellStyle name="Normal 6 2 2 2 4 2 2 2 5 2 4 2" xfId="34288" xr:uid="{7A12D672-75AA-4F24-8ACF-4EF9205276E9}"/>
    <cellStyle name="Normal 6 2 2 2 4 2 2 2 5 2 5" xfId="34289" xr:uid="{ACCCB65E-DE12-459D-9F86-B0F3C8319BCE}"/>
    <cellStyle name="Normal 6 2 2 2 4 2 2 2 5 2 5 2" xfId="34290" xr:uid="{CC59F7B7-77E7-4C24-9938-FE22A11999C8}"/>
    <cellStyle name="Normal 6 2 2 2 4 2 2 2 5 2 6" xfId="34291" xr:uid="{CAFB03C2-0015-40C6-81A5-120DFD429F43}"/>
    <cellStyle name="Normal 6 2 2 2 4 2 2 2 5 2 6 2" xfId="34292" xr:uid="{C6A2C946-B982-45E0-9FB3-743E67082A23}"/>
    <cellStyle name="Normal 6 2 2 2 4 2 2 2 5 2 7" xfId="34293" xr:uid="{C336F731-A665-459D-9FC6-1F7C8521F501}"/>
    <cellStyle name="Normal 6 2 2 2 4 2 2 2 5 2 7 2" xfId="34294" xr:uid="{F95AA20C-E140-4D5A-AB3B-902864AA207F}"/>
    <cellStyle name="Normal 6 2 2 2 4 2 2 2 5 2 8" xfId="34295" xr:uid="{E79B83DB-708F-4F0E-BBED-BC213B1C588D}"/>
    <cellStyle name="Normal 6 2 2 2 4 2 2 2 5 3" xfId="34296" xr:uid="{D67AC7BE-D498-4637-A114-CF5E36C1FD90}"/>
    <cellStyle name="Normal 6 2 2 2 4 2 2 2 5 3 2" xfId="34297" xr:uid="{B19703E7-87AB-4614-8169-21311C2CED31}"/>
    <cellStyle name="Normal 6 2 2 2 4 2 2 2 5 3 2 2" xfId="34298" xr:uid="{6F1F1D23-242C-4267-A04B-D2075610423E}"/>
    <cellStyle name="Normal 6 2 2 2 4 2 2 2 5 3 2 2 2" xfId="34299" xr:uid="{3FFA9605-3C41-453F-BCFC-394D5C09BE87}"/>
    <cellStyle name="Normal 6 2 2 2 4 2 2 2 5 3 2 3" xfId="34300" xr:uid="{50BED9E6-4F85-4FBC-86C8-A579E447E0C3}"/>
    <cellStyle name="Normal 6 2 2 2 4 2 2 2 5 3 3" xfId="34301" xr:uid="{2FF2622D-7A1A-4B95-99E4-6F4FCFE32358}"/>
    <cellStyle name="Normal 6 2 2 2 4 2 2 2 5 4" xfId="34302" xr:uid="{2D3265F8-F9D8-455D-965B-44CC8F541396}"/>
    <cellStyle name="Normal 6 2 2 2 4 2 2 2 5 4 2" xfId="34303" xr:uid="{99BB8684-9291-4C5A-A81E-FC176D1304DC}"/>
    <cellStyle name="Normal 6 2 2 2 4 2 2 2 5 5" xfId="34304" xr:uid="{7C143FA0-CD2F-4DBE-8616-5C45180810C6}"/>
    <cellStyle name="Normal 6 2 2 2 4 2 2 2 5 5 2" xfId="34305" xr:uid="{CDDC60FA-6AC3-45AF-89C5-2E94152F15B5}"/>
    <cellStyle name="Normal 6 2 2 2 4 2 2 2 5 6" xfId="34306" xr:uid="{380CF3AC-4E5C-4C09-A7B6-349362CAEDCA}"/>
    <cellStyle name="Normal 6 2 2 2 4 2 2 2 5 6 2" xfId="34307" xr:uid="{C0D35ED0-C368-46E3-A9C6-437A614F1C68}"/>
    <cellStyle name="Normal 6 2 2 2 4 2 2 2 5 7" xfId="34308" xr:uid="{8B372F6F-AF8F-4D8B-94A9-73A53DBD6E5C}"/>
    <cellStyle name="Normal 6 2 2 2 4 2 2 2 5 7 2" xfId="34309" xr:uid="{8CDF3582-DC46-4944-A256-61F1FF9637A2}"/>
    <cellStyle name="Normal 6 2 2 2 4 2 2 2 5 8" xfId="34310" xr:uid="{B2E497C6-D7C0-4564-840E-31F00EB021B1}"/>
    <cellStyle name="Normal 6 2 2 2 4 2 2 2 6" xfId="34311" xr:uid="{8AC43B61-447B-4F5C-B5D6-0C31DA4D4C8B}"/>
    <cellStyle name="Normal 6 2 2 2 4 2 2 2 6 2" xfId="34312" xr:uid="{79E6A808-9365-43A4-A377-F55639AF7259}"/>
    <cellStyle name="Normal 6 2 2 2 4 2 2 2 6 2 2" xfId="34313" xr:uid="{16BB8E32-905F-45A5-9226-1BD2F43985DD}"/>
    <cellStyle name="Normal 6 2 2 2 4 2 2 2 6 2 2 2" xfId="34314" xr:uid="{BDB1F7BF-C2B9-4B43-9A10-3ADA9B44E62E}"/>
    <cellStyle name="Normal 6 2 2 2 4 2 2 2 6 2 3" xfId="34315" xr:uid="{DA97ECAF-F2AD-4F6A-AAFB-79AC73636E46}"/>
    <cellStyle name="Normal 6 2 2 2 4 2 2 2 6 3" xfId="34316" xr:uid="{92D81E6A-9A58-422A-8090-4403E015D71F}"/>
    <cellStyle name="Normal 6 2 2 2 4 2 2 2 7" xfId="34317" xr:uid="{CCBF12FD-7AA7-4E05-A6B1-95FE92B72D23}"/>
    <cellStyle name="Normal 6 2 2 2 4 2 2 2 7 2" xfId="34318" xr:uid="{B84D2994-5838-49DB-A04E-C3981058792F}"/>
    <cellStyle name="Normal 6 2 2 2 4 2 2 2 8" xfId="34319" xr:uid="{FDD6277B-35B5-4634-A0B5-042D736DE19B}"/>
    <cellStyle name="Normal 6 2 2 2 4 2 2 2 8 2" xfId="34320" xr:uid="{BAB9B16F-5447-4E6E-97F6-9121AC32A957}"/>
    <cellStyle name="Normal 6 2 2 2 4 2 2 2 9" xfId="34321" xr:uid="{67CCF4D1-CB3B-4B18-8E92-CA66F0F08426}"/>
    <cellStyle name="Normal 6 2 2 2 4 2 2 2 9 2" xfId="34322" xr:uid="{A195805E-8592-4E4F-A8B9-4B7666573676}"/>
    <cellStyle name="Normal 6 2 2 2 4 2 2 3" xfId="34323" xr:uid="{8DEBDFBE-17A3-4DFD-8BBF-0F60FFC7219F}"/>
    <cellStyle name="Normal 6 2 2 2 4 2 2 3 2" xfId="34324" xr:uid="{29D35ACE-9C3B-445B-88AE-AB28345CCA7C}"/>
    <cellStyle name="Normal 6 2 2 2 4 2 2 3 2 2" xfId="34325" xr:uid="{D521364F-6061-46EB-86F2-65884E59223B}"/>
    <cellStyle name="Normal 6 2 2 2 4 2 2 3 2 2 2" xfId="34326" xr:uid="{486299D0-D789-4D67-934E-4C7018A19265}"/>
    <cellStyle name="Normal 6 2 2 2 4 2 2 3 2 2 2 2" xfId="34327" xr:uid="{68774FCB-00E4-4DA3-99A1-63F6844D5FFA}"/>
    <cellStyle name="Normal 6 2 2 2 4 2 2 3 2 2 2 2 2" xfId="34328" xr:uid="{3A24C945-6D60-4697-B18C-97A5F3E425F2}"/>
    <cellStyle name="Normal 6 2 2 2 4 2 2 3 2 2 2 2 2 2" xfId="34329" xr:uid="{4491AC28-88FD-4615-8926-8115508040C0}"/>
    <cellStyle name="Normal 6 2 2 2 4 2 2 3 2 2 2 2 2 2 2" xfId="34330" xr:uid="{C039487F-C85F-4DB3-BE51-98D74BFF6ACE}"/>
    <cellStyle name="Normal 6 2 2 2 4 2 2 3 2 2 2 2 2 3" xfId="34331" xr:uid="{F4841B07-67DD-4BC1-A975-EA2E10ABC79B}"/>
    <cellStyle name="Normal 6 2 2 2 4 2 2 3 2 2 2 2 3" xfId="34332" xr:uid="{1C834B21-D20A-4EE4-B959-A9DB3DB97635}"/>
    <cellStyle name="Normal 6 2 2 2 4 2 2 3 2 2 2 3" xfId="34333" xr:uid="{FFC73079-72C5-4913-8328-DE1E13BA51EB}"/>
    <cellStyle name="Normal 6 2 2 2 4 2 2 3 2 2 2 3 2" xfId="34334" xr:uid="{52CA1533-542A-4EBF-A985-053F5F7FE9AD}"/>
    <cellStyle name="Normal 6 2 2 2 4 2 2 3 2 2 2 4" xfId="34335" xr:uid="{0D032C57-223D-484C-A99C-8D0F7BC9B6A5}"/>
    <cellStyle name="Normal 6 2 2 2 4 2 2 3 2 2 2 4 2" xfId="34336" xr:uid="{DC392D6F-8F31-4692-B51B-11FB6A3B4F9B}"/>
    <cellStyle name="Normal 6 2 2 2 4 2 2 3 2 2 2 5" xfId="34337" xr:uid="{FF5AAF11-0701-40F8-A095-4C2B655E0C33}"/>
    <cellStyle name="Normal 6 2 2 2 4 2 2 3 2 2 2 5 2" xfId="34338" xr:uid="{E0A11AD1-2AAA-4AAD-AC5F-78808F54F227}"/>
    <cellStyle name="Normal 6 2 2 2 4 2 2 3 2 2 2 6" xfId="34339" xr:uid="{2A82E918-5050-4176-AEA9-AC916B376DF6}"/>
    <cellStyle name="Normal 6 2 2 2 4 2 2 3 2 2 2 6 2" xfId="34340" xr:uid="{EF500891-7403-4F8A-96BD-B0B459DF0D2E}"/>
    <cellStyle name="Normal 6 2 2 2 4 2 2 3 2 2 2 7" xfId="34341" xr:uid="{DA784B78-27D9-4A6A-B643-6999CF3E9D93}"/>
    <cellStyle name="Normal 6 2 2 2 4 2 2 3 2 2 2 7 2" xfId="34342" xr:uid="{5685C615-8E81-437A-A84A-A1DA4D077817}"/>
    <cellStyle name="Normal 6 2 2 2 4 2 2 3 2 2 2 8" xfId="34343" xr:uid="{0024BE27-EDFD-4088-A5F0-2859DDC88943}"/>
    <cellStyle name="Normal 6 2 2 2 4 2 2 3 2 2 3" xfId="34344" xr:uid="{3D8C8275-A7CA-4D39-A8DF-2B3D9602939D}"/>
    <cellStyle name="Normal 6 2 2 2 4 2 2 3 2 2 3 2" xfId="34345" xr:uid="{833C1F78-994E-402E-990E-72E5A61E568B}"/>
    <cellStyle name="Normal 6 2 2 2 4 2 2 3 2 2 3 2 2" xfId="34346" xr:uid="{087F2FC9-9185-49DA-956C-E7AD4AC86605}"/>
    <cellStyle name="Normal 6 2 2 2 4 2 2 3 2 2 3 2 2 2" xfId="34347" xr:uid="{E65F509D-918A-45F1-B5E9-825AD8F4324E}"/>
    <cellStyle name="Normal 6 2 2 2 4 2 2 3 2 2 3 2 3" xfId="34348" xr:uid="{685669E3-AA3B-4B0D-9544-C8F0964438DC}"/>
    <cellStyle name="Normal 6 2 2 2 4 2 2 3 2 2 3 3" xfId="34349" xr:uid="{52E8FC82-6790-449F-9117-1EF83F913BB4}"/>
    <cellStyle name="Normal 6 2 2 2 4 2 2 3 2 2 4" xfId="34350" xr:uid="{681D261A-1084-4B5D-BFD7-FF987D6C4F50}"/>
    <cellStyle name="Normal 6 2 2 2 4 2 2 3 2 2 4 2" xfId="34351" xr:uid="{D8DDB746-2575-4F8F-9988-B21C96E31C9C}"/>
    <cellStyle name="Normal 6 2 2 2 4 2 2 3 2 2 5" xfId="34352" xr:uid="{526F46AC-75B3-45A5-82AB-F1571D8DA322}"/>
    <cellStyle name="Normal 6 2 2 2 4 2 2 3 2 2 5 2" xfId="34353" xr:uid="{C34E6505-EB6A-4A7E-98C2-C273C76B6995}"/>
    <cellStyle name="Normal 6 2 2 2 4 2 2 3 2 2 6" xfId="34354" xr:uid="{5213AEF2-BE29-484F-974F-8B8676A53AB7}"/>
    <cellStyle name="Normal 6 2 2 2 4 2 2 3 2 2 6 2" xfId="34355" xr:uid="{CA4D876C-89AF-48F5-A188-C30AB3775E7A}"/>
    <cellStyle name="Normal 6 2 2 2 4 2 2 3 2 2 7" xfId="34356" xr:uid="{6874F8E8-82C8-4B85-84B3-F69547451B61}"/>
    <cellStyle name="Normal 6 2 2 2 4 2 2 3 2 2 7 2" xfId="34357" xr:uid="{50B27F0C-936F-485C-9090-8FF14A8CC040}"/>
    <cellStyle name="Normal 6 2 2 2 4 2 2 3 2 2 8" xfId="34358" xr:uid="{2CF59FC3-C4E4-4261-A90D-D28E8E2E87CA}"/>
    <cellStyle name="Normal 6 2 2 2 4 2 2 3 2 3" xfId="34359" xr:uid="{ECBA6DD6-B871-47F9-A5B3-653DEC68FCED}"/>
    <cellStyle name="Normal 6 2 2 2 4 2 2 3 2 3 2" xfId="34360" xr:uid="{C2CF8847-A643-4EB4-B3D7-535B97D4ABC6}"/>
    <cellStyle name="Normal 6 2 2 2 4 2 2 3 2 3 2 2" xfId="34361" xr:uid="{96F251DC-96D6-46C7-B698-32E47A6AF84A}"/>
    <cellStyle name="Normal 6 2 2 2 4 2 2 3 2 3 2 2 2" xfId="34362" xr:uid="{36576435-73CD-45D8-AD55-896C0DECD24F}"/>
    <cellStyle name="Normal 6 2 2 2 4 2 2 3 2 3 2 3" xfId="34363" xr:uid="{4CFB3906-830E-4F27-A99F-BFA784ECBE74}"/>
    <cellStyle name="Normal 6 2 2 2 4 2 2 3 2 3 3" xfId="34364" xr:uid="{14064F07-305C-4662-B4C4-B4C245248ACA}"/>
    <cellStyle name="Normal 6 2 2 2 4 2 2 3 2 4" xfId="34365" xr:uid="{56114B6B-1D9C-4E88-9B5C-1B2742454611}"/>
    <cellStyle name="Normal 6 2 2 2 4 2 2 3 2 4 2" xfId="34366" xr:uid="{03971A86-5541-4FE8-B0D0-FD0F943A6B4E}"/>
    <cellStyle name="Normal 6 2 2 2 4 2 2 3 2 5" xfId="34367" xr:uid="{89AFB9EB-8E84-41BD-B472-78F62E972918}"/>
    <cellStyle name="Normal 6 2 2 2 4 2 2 3 2 5 2" xfId="34368" xr:uid="{7CA0ACC4-4BEB-4E5A-A725-D709D1CC7B1B}"/>
    <cellStyle name="Normal 6 2 2 2 4 2 2 3 2 6" xfId="34369" xr:uid="{F3808B7D-B373-44B3-A368-242A16F2DC97}"/>
    <cellStyle name="Normal 6 2 2 2 4 2 2 3 2 6 2" xfId="34370" xr:uid="{D97B29A5-8155-4FC3-AE44-6ACF264693D0}"/>
    <cellStyle name="Normal 6 2 2 2 4 2 2 3 2 7" xfId="34371" xr:uid="{4BAF3675-7C0F-4512-92D0-2E3725070127}"/>
    <cellStyle name="Normal 6 2 2 2 4 2 2 3 2 7 2" xfId="34372" xr:uid="{ADE31EFF-B00F-4EDE-9227-459E0FFEE0C4}"/>
    <cellStyle name="Normal 6 2 2 2 4 2 2 3 2 8" xfId="34373" xr:uid="{7E624145-2BE0-4A9B-9DF6-82D585638376}"/>
    <cellStyle name="Normal 6 2 2 2 4 2 2 3 2 8 2" xfId="34374" xr:uid="{E8E6589D-E314-4620-918A-50D1C5A5D2AB}"/>
    <cellStyle name="Normal 6 2 2 2 4 2 2 3 2 9" xfId="34375" xr:uid="{02309E84-38DB-491E-B515-8C79E0D14F72}"/>
    <cellStyle name="Normal 6 2 2 2 4 2 2 3 3" xfId="34376" xr:uid="{BAE4964F-31C5-4AFE-99A1-DEE906A2424E}"/>
    <cellStyle name="Normal 6 2 2 2 4 2 2 3 3 2" xfId="34377" xr:uid="{BA8F2D5D-BDBD-4806-8507-4356D816DD08}"/>
    <cellStyle name="Normal 6 2 2 2 4 2 2 3 3 2 2" xfId="34378" xr:uid="{326F925E-50EA-49E9-AE2B-E5A45E832025}"/>
    <cellStyle name="Normal 6 2 2 2 4 2 2 3 3 2 2 2" xfId="34379" xr:uid="{08466DEC-723C-47E3-B58B-762E61DF99CE}"/>
    <cellStyle name="Normal 6 2 2 2 4 2 2 3 3 2 2 2 2" xfId="34380" xr:uid="{7417BA11-AAB6-4CB4-9D56-21199D000C6F}"/>
    <cellStyle name="Normal 6 2 2 2 4 2 2 3 3 2 2 3" xfId="34381" xr:uid="{7DB467D2-7517-4F28-9CE4-891B507C19EC}"/>
    <cellStyle name="Normal 6 2 2 2 4 2 2 3 3 2 3" xfId="34382" xr:uid="{A482C134-8B0F-425E-9EC7-39D46DE0FBF0}"/>
    <cellStyle name="Normal 6 2 2 2 4 2 2 3 3 3" xfId="34383" xr:uid="{1467FD51-6C55-46CE-9FC6-7E708A3BD000}"/>
    <cellStyle name="Normal 6 2 2 2 4 2 2 3 3 3 2" xfId="34384" xr:uid="{6E133D64-DFBD-4CED-8857-5301C1D81E11}"/>
    <cellStyle name="Normal 6 2 2 2 4 2 2 3 3 4" xfId="34385" xr:uid="{17618D3C-59BA-420C-9C2C-C1E95C7EE84E}"/>
    <cellStyle name="Normal 6 2 2 2 4 2 2 3 3 4 2" xfId="34386" xr:uid="{5B525B65-4C5C-4E40-9508-3EFC9E7023F1}"/>
    <cellStyle name="Normal 6 2 2 2 4 2 2 3 3 5" xfId="34387" xr:uid="{16A0867B-CFC3-4BF4-AFE5-E82337C68C64}"/>
    <cellStyle name="Normal 6 2 2 2 4 2 2 3 3 5 2" xfId="34388" xr:uid="{2AAA37F2-B4BC-418A-A795-2C5344E3FF69}"/>
    <cellStyle name="Normal 6 2 2 2 4 2 2 3 3 6" xfId="34389" xr:uid="{2F8A6613-1515-4953-9583-850662F68E52}"/>
    <cellStyle name="Normal 6 2 2 2 4 2 2 3 3 6 2" xfId="34390" xr:uid="{4D8D7CBD-8570-4420-BCF5-3D233A821BB7}"/>
    <cellStyle name="Normal 6 2 2 2 4 2 2 3 3 7" xfId="34391" xr:uid="{540D86D3-BB57-4C07-AC88-8B9807A319B4}"/>
    <cellStyle name="Normal 6 2 2 2 4 2 2 3 3 7 2" xfId="34392" xr:uid="{9F94E7C9-77B0-4EBB-8E09-E751FBB50E9A}"/>
    <cellStyle name="Normal 6 2 2 2 4 2 2 3 3 8" xfId="34393" xr:uid="{EB455B3F-AE1F-4627-9506-0B25ADC9D505}"/>
    <cellStyle name="Normal 6 2 2 2 4 2 2 3 4" xfId="34394" xr:uid="{DA09B7EB-7925-476A-B0C0-7480F4287AC3}"/>
    <cellStyle name="Normal 6 2 2 2 4 2 2 3 4 2" xfId="34395" xr:uid="{DA15E846-310D-474F-990D-71EF9FA4F6CA}"/>
    <cellStyle name="Normal 6 2 2 2 4 2 2 3 4 2 2" xfId="34396" xr:uid="{64988994-4F98-401A-8504-CEB0BC8081E4}"/>
    <cellStyle name="Normal 6 2 2 2 4 2 2 3 4 2 2 2" xfId="34397" xr:uid="{5174A14B-26AE-433A-8A69-918A941FE4EC}"/>
    <cellStyle name="Normal 6 2 2 2 4 2 2 3 4 2 3" xfId="34398" xr:uid="{F35B15F5-ECDB-403D-99B6-F90DA51E222C}"/>
    <cellStyle name="Normal 6 2 2 2 4 2 2 3 4 3" xfId="34399" xr:uid="{4EA2FE48-3026-4994-9302-6FB2AD57E578}"/>
    <cellStyle name="Normal 6 2 2 2 4 2 2 3 5" xfId="34400" xr:uid="{16B591F7-F982-42AE-AF32-D3264B20FEB6}"/>
    <cellStyle name="Normal 6 2 2 2 4 2 2 3 5 2" xfId="34401" xr:uid="{76D52931-B1B5-438F-960C-DF4ED119C0FD}"/>
    <cellStyle name="Normal 6 2 2 2 4 2 2 3 6" xfId="34402" xr:uid="{033DA1F0-AF9A-4563-A88D-FF1A4DE7A5EC}"/>
    <cellStyle name="Normal 6 2 2 2 4 2 2 3 6 2" xfId="34403" xr:uid="{58BBD066-125C-43B4-B2EC-656E4CC7F560}"/>
    <cellStyle name="Normal 6 2 2 2 4 2 2 3 7" xfId="34404" xr:uid="{5514C1BC-A870-466E-9A94-93D70739DF40}"/>
    <cellStyle name="Normal 6 2 2 2 4 2 2 3 7 2" xfId="34405" xr:uid="{E2CCB1BC-AA2E-4804-AD3E-10B5496DF730}"/>
    <cellStyle name="Normal 6 2 2 2 4 2 2 3 8" xfId="34406" xr:uid="{EEC97631-D8FC-4C54-A768-DA6C05F1DA82}"/>
    <cellStyle name="Normal 6 2 2 2 4 2 2 3 8 2" xfId="34407" xr:uid="{3E61610B-7CB9-4B29-A997-D3342EB7EE7F}"/>
    <cellStyle name="Normal 6 2 2 2 4 2 2 3 9" xfId="34408" xr:uid="{539F8AD2-7C14-4DC6-86CC-CB5AA9C02A80}"/>
    <cellStyle name="Normal 6 2 2 2 4 2 2 4" xfId="34409" xr:uid="{D74C7F7E-7CF9-4D7A-8C4C-3A5EF0313003}"/>
    <cellStyle name="Normal 6 2 2 2 4 2 2 4 2" xfId="34410" xr:uid="{771E6679-9773-4F9B-8E24-04C18520AB38}"/>
    <cellStyle name="Normal 6 2 2 2 4 2 2 5" xfId="34411" xr:uid="{AB0B57FA-574B-4A4B-8913-69E5E3432F3B}"/>
    <cellStyle name="Normal 6 2 2 2 4 2 2 5 2" xfId="34412" xr:uid="{06C06D97-29D0-4CC4-869D-B4CAC3C884E1}"/>
    <cellStyle name="Normal 6 2 2 2 4 2 2 5 2 2" xfId="34413" xr:uid="{332BEC03-D751-4358-AFED-BCDDFA607586}"/>
    <cellStyle name="Normal 6 2 2 2 4 2 2 5 2 2 2" xfId="34414" xr:uid="{9D1E843F-9DEC-4478-BAE1-08AA16A6DFA3}"/>
    <cellStyle name="Normal 6 2 2 2 4 2 2 5 2 2 2 2" xfId="34415" xr:uid="{7CCC15B1-0DC6-4E2D-9BE4-A85477AC6791}"/>
    <cellStyle name="Normal 6 2 2 2 4 2 2 5 2 2 2 2 2" xfId="34416" xr:uid="{98B4247F-5D69-4896-97FC-162FD2D7426C}"/>
    <cellStyle name="Normal 6 2 2 2 4 2 2 5 2 2 2 3" xfId="34417" xr:uid="{E891EB2E-E3BE-4164-9355-D20A004E3913}"/>
    <cellStyle name="Normal 6 2 2 2 4 2 2 5 2 2 3" xfId="34418" xr:uid="{02F98DD0-78BA-4E85-B5F3-3752C4A9CF85}"/>
    <cellStyle name="Normal 6 2 2 2 4 2 2 5 2 3" xfId="34419" xr:uid="{3791EDCD-E38F-477D-9C3E-CBD29C71C1D6}"/>
    <cellStyle name="Normal 6 2 2 2 4 2 2 5 2 3 2" xfId="34420" xr:uid="{2D3B03A2-FEDC-4C60-81A0-A00BB97720D3}"/>
    <cellStyle name="Normal 6 2 2 2 4 2 2 5 2 4" xfId="34421" xr:uid="{7C06C49C-6B21-41C8-B614-3DE72EA35D5D}"/>
    <cellStyle name="Normal 6 2 2 2 4 2 2 5 2 4 2" xfId="34422" xr:uid="{A853642C-0DA7-4616-94BA-E2C1DA446E31}"/>
    <cellStyle name="Normal 6 2 2 2 4 2 2 5 2 5" xfId="34423" xr:uid="{0D73E834-2822-4D3B-97B6-2BC42A91B462}"/>
    <cellStyle name="Normal 6 2 2 2 4 2 2 5 2 5 2" xfId="34424" xr:uid="{BFAC7353-0520-4A2C-AEDF-1AB5EF0DFEFB}"/>
    <cellStyle name="Normal 6 2 2 2 4 2 2 5 2 6" xfId="34425" xr:uid="{3AA79E92-1AB3-4BFC-A573-01941E2915F9}"/>
    <cellStyle name="Normal 6 2 2 2 4 2 2 5 2 6 2" xfId="34426" xr:uid="{2023C1FF-17A6-4925-A84C-2A19802BE8A3}"/>
    <cellStyle name="Normal 6 2 2 2 4 2 2 5 2 7" xfId="34427" xr:uid="{C87639B2-F46B-4433-BB08-8773DD758B64}"/>
    <cellStyle name="Normal 6 2 2 2 4 2 2 5 2 7 2" xfId="34428" xr:uid="{E6F17641-4418-4BB6-BE6F-78700F68E1AD}"/>
    <cellStyle name="Normal 6 2 2 2 4 2 2 5 2 8" xfId="34429" xr:uid="{C725B8F7-5A45-4C12-A9C5-EA6552A202E4}"/>
    <cellStyle name="Normal 6 2 2 2 4 2 2 5 3" xfId="34430" xr:uid="{387937A2-DEEF-42FA-A252-3DBD100F8C81}"/>
    <cellStyle name="Normal 6 2 2 2 4 2 2 5 3 2" xfId="34431" xr:uid="{1D1825C6-659A-484F-AA1A-DD0435C7C8F9}"/>
    <cellStyle name="Normal 6 2 2 2 4 2 2 5 3 2 2" xfId="34432" xr:uid="{1D8D8C90-DA90-47A1-98B6-6DDD70CBFBA1}"/>
    <cellStyle name="Normal 6 2 2 2 4 2 2 5 3 2 2 2" xfId="34433" xr:uid="{2CDCE368-2731-445C-AC1B-625724440595}"/>
    <cellStyle name="Normal 6 2 2 2 4 2 2 5 3 2 3" xfId="34434" xr:uid="{5223AB01-D124-431D-9EC3-B918310898BD}"/>
    <cellStyle name="Normal 6 2 2 2 4 2 2 5 3 3" xfId="34435" xr:uid="{56CC5491-4C45-4C40-96A7-D6BB0FB50CB9}"/>
    <cellStyle name="Normal 6 2 2 2 4 2 2 5 4" xfId="34436" xr:uid="{4F6C0DA7-4732-4E2D-9BBA-556501B56853}"/>
    <cellStyle name="Normal 6 2 2 2 4 2 2 5 4 2" xfId="34437" xr:uid="{41E75746-04F5-46A4-829D-50AF397EED60}"/>
    <cellStyle name="Normal 6 2 2 2 4 2 2 5 5" xfId="34438" xr:uid="{69B58F44-A7E3-45DE-9B0D-7D930E91A7A6}"/>
    <cellStyle name="Normal 6 2 2 2 4 2 2 5 5 2" xfId="34439" xr:uid="{AB9B6177-6F85-4BD5-BECE-479446FFF351}"/>
    <cellStyle name="Normal 6 2 2 2 4 2 2 5 6" xfId="34440" xr:uid="{7224B18E-6652-445A-9D25-44BD392D795E}"/>
    <cellStyle name="Normal 6 2 2 2 4 2 2 5 6 2" xfId="34441" xr:uid="{FFB56FED-6B76-4DA5-BC99-F12FF425138B}"/>
    <cellStyle name="Normal 6 2 2 2 4 2 2 5 7" xfId="34442" xr:uid="{B341016C-162B-420D-A8A2-5FBE733BB3C4}"/>
    <cellStyle name="Normal 6 2 2 2 4 2 2 5 7 2" xfId="34443" xr:uid="{472466E5-1078-42E2-BE16-FC2BA60EC731}"/>
    <cellStyle name="Normal 6 2 2 2 4 2 2 5 8" xfId="34444" xr:uid="{A845A8BA-D5A3-4154-A0A3-71C7FC189491}"/>
    <cellStyle name="Normal 6 2 2 2 4 2 2 6" xfId="34445" xr:uid="{6EAF17F0-523A-4E69-B968-BC2EEB7CEA74}"/>
    <cellStyle name="Normal 6 2 2 2 4 2 2 6 2" xfId="34446" xr:uid="{978BEEF5-0AFA-4D2E-A486-2CC273C21094}"/>
    <cellStyle name="Normal 6 2 2 2 4 2 2 6 2 2" xfId="34447" xr:uid="{806E34F9-D6A9-4982-B170-78480314CDCF}"/>
    <cellStyle name="Normal 6 2 2 2 4 2 2 6 2 2 2" xfId="34448" xr:uid="{2E1D6D87-1534-43F1-B04A-3F818200EDFC}"/>
    <cellStyle name="Normal 6 2 2 2 4 2 2 6 2 3" xfId="34449" xr:uid="{6EFB0C65-0B0E-46F5-8317-A0ECFE63D932}"/>
    <cellStyle name="Normal 6 2 2 2 4 2 2 6 3" xfId="34450" xr:uid="{7C1C0143-A8E9-49C4-88E3-361A0917029D}"/>
    <cellStyle name="Normal 6 2 2 2 4 2 2 7" xfId="34451" xr:uid="{E847688B-C9B6-4CF7-825C-769A5E700B85}"/>
    <cellStyle name="Normal 6 2 2 2 4 2 2 7 2" xfId="34452" xr:uid="{C21BE496-2C0B-43CC-BA37-A3F0C48B308F}"/>
    <cellStyle name="Normal 6 2 2 2 4 2 2 8" xfId="34453" xr:uid="{53E41076-D7FD-41FF-B361-383B2ADFAE39}"/>
    <cellStyle name="Normal 6 2 2 2 4 2 2 8 2" xfId="34454" xr:uid="{B506566D-3744-42BE-89D1-988B5C2D9C55}"/>
    <cellStyle name="Normal 6 2 2 2 4 2 2 9" xfId="34455" xr:uid="{F99FCB47-66B6-42A4-9A5C-FB43C01AC5A8}"/>
    <cellStyle name="Normal 6 2 2 2 4 2 2 9 2" xfId="34456" xr:uid="{BA09E61F-4DBC-431A-825C-E1D5425168A9}"/>
    <cellStyle name="Normal 6 2 2 2 4 2 3" xfId="34457" xr:uid="{F1F3854A-2026-44A6-954B-B6BC15ADB878}"/>
    <cellStyle name="Normal 6 2 2 2 4 2 3 2" xfId="34458" xr:uid="{44EDA65C-C74B-4357-AE81-DAAE51B9C596}"/>
    <cellStyle name="Normal 6 2 2 2 4 2 3 2 2" xfId="34459" xr:uid="{74857C8D-7EB7-40CF-9D28-548BB7DF97AC}"/>
    <cellStyle name="Normal 6 2 2 2 4 2 3 2 2 2" xfId="34460" xr:uid="{A7718AC5-2F6A-4D4A-B41F-CF9C2E705C7D}"/>
    <cellStyle name="Normal 6 2 2 2 4 2 3 2 2 2 2" xfId="34461" xr:uid="{B46CF4E6-C251-428D-BC86-4FC800FE9703}"/>
    <cellStyle name="Normal 6 2 2 2 4 2 3 2 2 2 2 2" xfId="34462" xr:uid="{EA324DFD-DE50-4C65-AA2E-9555165688BF}"/>
    <cellStyle name="Normal 6 2 2 2 4 2 3 2 2 2 2 2 2" xfId="34463" xr:uid="{3D2A68D3-E2DF-4C30-B02E-2B35AE788CFD}"/>
    <cellStyle name="Normal 6 2 2 2 4 2 3 2 2 2 2 2 2 2" xfId="34464" xr:uid="{DB82F5C1-6A22-4C82-8EF9-92E921F0E756}"/>
    <cellStyle name="Normal 6 2 2 2 4 2 3 2 2 2 2 2 3" xfId="34465" xr:uid="{4BE404C5-9B4F-44CF-94D1-CC4ADADB0455}"/>
    <cellStyle name="Normal 6 2 2 2 4 2 3 2 2 2 2 3" xfId="34466" xr:uid="{3B9E02FE-5079-4730-B5EC-6BF0AFFF776C}"/>
    <cellStyle name="Normal 6 2 2 2 4 2 3 2 2 2 3" xfId="34467" xr:uid="{FE6717BF-F11B-42E8-B5CE-FA1D5C6C73EA}"/>
    <cellStyle name="Normal 6 2 2 2 4 2 3 2 2 2 3 2" xfId="34468" xr:uid="{4BD10DB6-4E53-4496-870F-3D1CDDD967C5}"/>
    <cellStyle name="Normal 6 2 2 2 4 2 3 2 2 2 4" xfId="34469" xr:uid="{24B6388A-B991-4D69-B548-EB2465BE17FA}"/>
    <cellStyle name="Normal 6 2 2 2 4 2 3 2 2 2 4 2" xfId="34470" xr:uid="{38426131-6100-4991-9AD3-0CB76F2297C1}"/>
    <cellStyle name="Normal 6 2 2 2 4 2 3 2 2 2 5" xfId="34471" xr:uid="{5AF1AD88-50E2-4038-BAEA-74EE91DF6611}"/>
    <cellStyle name="Normal 6 2 2 2 4 2 3 2 2 2 5 2" xfId="34472" xr:uid="{947DDF79-1E41-4376-A373-540300E9549D}"/>
    <cellStyle name="Normal 6 2 2 2 4 2 3 2 2 2 6" xfId="34473" xr:uid="{9DFBC4AF-293D-4D53-85E2-5420416623A1}"/>
    <cellStyle name="Normal 6 2 2 2 4 2 3 2 2 2 6 2" xfId="34474" xr:uid="{E1226FAB-92CB-444B-9CF7-3B75FDF93064}"/>
    <cellStyle name="Normal 6 2 2 2 4 2 3 2 2 2 7" xfId="34475" xr:uid="{AD373AB7-61C2-470F-B63F-6757AB864156}"/>
    <cellStyle name="Normal 6 2 2 2 4 2 3 2 2 2 7 2" xfId="34476" xr:uid="{CB9FEF5B-36F4-49AD-B71E-982AAE339028}"/>
    <cellStyle name="Normal 6 2 2 2 4 2 3 2 2 2 8" xfId="34477" xr:uid="{73D66284-27CA-4EA9-B67C-F3F2FB946CA5}"/>
    <cellStyle name="Normal 6 2 2 2 4 2 3 2 2 3" xfId="34478" xr:uid="{787426E3-46A2-49A2-9785-7AEDE391C1F6}"/>
    <cellStyle name="Normal 6 2 2 2 4 2 3 2 2 3 2" xfId="34479" xr:uid="{E37FF851-01C1-406D-A7FB-C867287383A5}"/>
    <cellStyle name="Normal 6 2 2 2 4 2 3 2 2 3 2 2" xfId="34480" xr:uid="{41A8617B-A527-43F7-B9BC-0176A663A41C}"/>
    <cellStyle name="Normal 6 2 2 2 4 2 3 2 2 3 2 2 2" xfId="34481" xr:uid="{E7817488-16BC-4BE4-87B6-6032329CB58C}"/>
    <cellStyle name="Normal 6 2 2 2 4 2 3 2 2 3 2 3" xfId="34482" xr:uid="{9F600841-5B4F-46FD-A51B-D68AC56C52CB}"/>
    <cellStyle name="Normal 6 2 2 2 4 2 3 2 2 3 3" xfId="34483" xr:uid="{7B03C4A3-B1E5-4C5A-9CF3-7D490164CFCF}"/>
    <cellStyle name="Normal 6 2 2 2 4 2 3 2 2 4" xfId="34484" xr:uid="{0CF0A486-4674-404E-8E88-1A07B1A8AF7B}"/>
    <cellStyle name="Normal 6 2 2 2 4 2 3 2 2 4 2" xfId="34485" xr:uid="{A9ECE374-E935-4BB6-B742-A9AE3CB65A5E}"/>
    <cellStyle name="Normal 6 2 2 2 4 2 3 2 2 5" xfId="34486" xr:uid="{AB31C42A-13D7-4B02-A79B-B9DED1A52D16}"/>
    <cellStyle name="Normal 6 2 2 2 4 2 3 2 2 5 2" xfId="34487" xr:uid="{C5F5CD3B-11AA-4C19-B4DD-E293BBD9D343}"/>
    <cellStyle name="Normal 6 2 2 2 4 2 3 2 2 6" xfId="34488" xr:uid="{A84F7697-120F-4E3D-A7AB-82D760E89408}"/>
    <cellStyle name="Normal 6 2 2 2 4 2 3 2 2 6 2" xfId="34489" xr:uid="{E7F4E17B-6340-465A-BFF8-278E286E73A7}"/>
    <cellStyle name="Normal 6 2 2 2 4 2 3 2 2 7" xfId="34490" xr:uid="{A42BE57D-EA2C-4D9A-B7F6-BFC68C31E6F8}"/>
    <cellStyle name="Normal 6 2 2 2 4 2 3 2 2 7 2" xfId="34491" xr:uid="{612749FA-4B5C-413B-8D55-E638583EB84F}"/>
    <cellStyle name="Normal 6 2 2 2 4 2 3 2 2 8" xfId="34492" xr:uid="{ABAE1822-2C9E-4FBF-96DD-43AAD33C7FAD}"/>
    <cellStyle name="Normal 6 2 2 2 4 2 3 2 3" xfId="34493" xr:uid="{579F5529-727E-406F-A1F8-A975A2C5F1BE}"/>
    <cellStyle name="Normal 6 2 2 2 4 2 3 2 3 2" xfId="34494" xr:uid="{59E593AA-2DAB-4B0D-9B0C-DD5D99A9C2B1}"/>
    <cellStyle name="Normal 6 2 2 2 4 2 3 2 3 2 2" xfId="34495" xr:uid="{44B380C8-19D6-4D55-AF19-14FB85817E3F}"/>
    <cellStyle name="Normal 6 2 2 2 4 2 3 2 3 2 2 2" xfId="34496" xr:uid="{33B39356-9459-4C21-9F12-2D94B37D6CC8}"/>
    <cellStyle name="Normal 6 2 2 2 4 2 3 2 3 2 3" xfId="34497" xr:uid="{17BFC2EB-50AE-4393-A7F0-B44FA646AD44}"/>
    <cellStyle name="Normal 6 2 2 2 4 2 3 2 3 3" xfId="34498" xr:uid="{496EEB28-6BD7-4417-BF06-D0CE5C59FB9A}"/>
    <cellStyle name="Normal 6 2 2 2 4 2 3 2 4" xfId="34499" xr:uid="{FF6FEC25-CD7E-4DFF-8170-0D132D83A6AB}"/>
    <cellStyle name="Normal 6 2 2 2 4 2 3 2 4 2" xfId="34500" xr:uid="{0EF5C231-9E5C-492C-8D17-B25672C52CAC}"/>
    <cellStyle name="Normal 6 2 2 2 4 2 3 2 5" xfId="34501" xr:uid="{B689CBCD-C08A-41D7-94FE-83A15A35EFC6}"/>
    <cellStyle name="Normal 6 2 2 2 4 2 3 2 5 2" xfId="34502" xr:uid="{C96C3B8E-11EB-4D4B-8241-0DEC35CA39A9}"/>
    <cellStyle name="Normal 6 2 2 2 4 2 3 2 6" xfId="34503" xr:uid="{A9011827-F921-4FFA-8604-D937B2FC91DE}"/>
    <cellStyle name="Normal 6 2 2 2 4 2 3 2 6 2" xfId="34504" xr:uid="{557C6E93-EA65-4D34-A206-D16A97C7521E}"/>
    <cellStyle name="Normal 6 2 2 2 4 2 3 2 7" xfId="34505" xr:uid="{1AF4BF62-EA62-42BD-BC98-9B4209124FC8}"/>
    <cellStyle name="Normal 6 2 2 2 4 2 3 2 7 2" xfId="34506" xr:uid="{4E02B862-DECA-4584-85F7-76EA303DB161}"/>
    <cellStyle name="Normal 6 2 2 2 4 2 3 2 8" xfId="34507" xr:uid="{77ADE7AA-96D2-4445-BCE4-C52D858B4470}"/>
    <cellStyle name="Normal 6 2 2 2 4 2 3 2 8 2" xfId="34508" xr:uid="{A9E21286-9FE6-4BD5-91C2-AE6D7EE7E81A}"/>
    <cellStyle name="Normal 6 2 2 2 4 2 3 2 9" xfId="34509" xr:uid="{F256400A-13FC-4617-89CC-2A10E1315466}"/>
    <cellStyle name="Normal 6 2 2 2 4 2 3 3" xfId="34510" xr:uid="{BF5F0676-6A51-46CA-8E27-D8A3B844ADBE}"/>
    <cellStyle name="Normal 6 2 2 2 4 2 3 3 2" xfId="34511" xr:uid="{55621179-92B9-4323-A42F-C09571125F5B}"/>
    <cellStyle name="Normal 6 2 2 2 4 2 3 3 2 2" xfId="34512" xr:uid="{BF48F2D2-A10D-4B84-BA1A-4C8813CB9C6B}"/>
    <cellStyle name="Normal 6 2 2 2 4 2 3 3 2 2 2" xfId="34513" xr:uid="{5FCCACD8-7414-466A-9E52-731C22EFA52F}"/>
    <cellStyle name="Normal 6 2 2 2 4 2 3 3 2 2 2 2" xfId="34514" xr:uid="{5BED7753-D0A0-4D40-A3EB-30D5B3EC85AA}"/>
    <cellStyle name="Normal 6 2 2 2 4 2 3 3 2 2 3" xfId="34515" xr:uid="{E10AF6EB-0337-4E69-B47C-9FB87F5429FD}"/>
    <cellStyle name="Normal 6 2 2 2 4 2 3 3 2 3" xfId="34516" xr:uid="{C268644E-079C-42DE-A2F5-5352A99E8781}"/>
    <cellStyle name="Normal 6 2 2 2 4 2 3 3 3" xfId="34517" xr:uid="{B00E8DC2-195C-4BB8-A873-36E6799893F2}"/>
    <cellStyle name="Normal 6 2 2 2 4 2 3 3 3 2" xfId="34518" xr:uid="{3C52665D-BADB-47F5-B5EB-906EF0747F49}"/>
    <cellStyle name="Normal 6 2 2 2 4 2 3 3 4" xfId="34519" xr:uid="{08953716-F1A4-4BBF-89AA-65A28BE88C67}"/>
    <cellStyle name="Normal 6 2 2 2 4 2 3 3 4 2" xfId="34520" xr:uid="{A3E41562-B2CD-4801-8082-93D2899A462D}"/>
    <cellStyle name="Normal 6 2 2 2 4 2 3 3 5" xfId="34521" xr:uid="{4394EEB2-0D82-43B5-94CF-508023AD1BE5}"/>
    <cellStyle name="Normal 6 2 2 2 4 2 3 3 5 2" xfId="34522" xr:uid="{9D6F332D-3C84-46B0-B01C-65B07C107DB7}"/>
    <cellStyle name="Normal 6 2 2 2 4 2 3 3 6" xfId="34523" xr:uid="{00B4E381-5EC7-49B9-A58A-93DC5C9C3AE8}"/>
    <cellStyle name="Normal 6 2 2 2 4 2 3 3 6 2" xfId="34524" xr:uid="{EB43EF14-4852-4FB7-92E1-76A4C13BC925}"/>
    <cellStyle name="Normal 6 2 2 2 4 2 3 3 7" xfId="34525" xr:uid="{93DC6974-76A4-4F8F-AAC9-2870E8B10062}"/>
    <cellStyle name="Normal 6 2 2 2 4 2 3 3 7 2" xfId="34526" xr:uid="{ACF695DE-C52D-44DA-997B-B0CD43BF0671}"/>
    <cellStyle name="Normal 6 2 2 2 4 2 3 3 8" xfId="34527" xr:uid="{EBFCA1CD-947C-45D8-8791-32509D3526E7}"/>
    <cellStyle name="Normal 6 2 2 2 4 2 3 4" xfId="34528" xr:uid="{59F05E5B-48F3-4346-B2CD-A045BE122EF2}"/>
    <cellStyle name="Normal 6 2 2 2 4 2 3 4 2" xfId="34529" xr:uid="{CB91D029-CE52-44E7-9E89-0E7685E12D20}"/>
    <cellStyle name="Normal 6 2 2 2 4 2 3 4 2 2" xfId="34530" xr:uid="{04CAA92E-B47B-40DD-961D-62099F92AEA1}"/>
    <cellStyle name="Normal 6 2 2 2 4 2 3 4 2 2 2" xfId="34531" xr:uid="{E1892F65-525D-4358-B0DF-7C511705C24A}"/>
    <cellStyle name="Normal 6 2 2 2 4 2 3 4 2 3" xfId="34532" xr:uid="{8CEA5692-A390-46E9-8F0F-4AAD4BD1B48F}"/>
    <cellStyle name="Normal 6 2 2 2 4 2 3 4 3" xfId="34533" xr:uid="{16E8318B-94E4-4CE8-A3FA-33BD4CC44851}"/>
    <cellStyle name="Normal 6 2 2 2 4 2 3 5" xfId="34534" xr:uid="{2BD51C86-5377-4D42-AF31-663B9596340C}"/>
    <cellStyle name="Normal 6 2 2 2 4 2 3 5 2" xfId="34535" xr:uid="{983FC144-F2DE-4898-9A48-EBF4506B19E3}"/>
    <cellStyle name="Normal 6 2 2 2 4 2 3 6" xfId="34536" xr:uid="{14D9831F-F1A8-419E-9817-6C5754F2B816}"/>
    <cellStyle name="Normal 6 2 2 2 4 2 3 6 2" xfId="34537" xr:uid="{522D71A2-2ECB-4149-9AC1-09ACCC5AF3BE}"/>
    <cellStyle name="Normal 6 2 2 2 4 2 3 7" xfId="34538" xr:uid="{ABCC8F43-A1F1-4C0C-99F6-664F8D85519C}"/>
    <cellStyle name="Normal 6 2 2 2 4 2 3 7 2" xfId="34539" xr:uid="{5FC42AC1-1E2D-4F38-B6CD-002C2AC0B8D8}"/>
    <cellStyle name="Normal 6 2 2 2 4 2 3 8" xfId="34540" xr:uid="{760B21ED-5A83-46B6-84F4-072E346A9D2F}"/>
    <cellStyle name="Normal 6 2 2 2 4 2 3 8 2" xfId="34541" xr:uid="{9F217B1F-AC0D-432B-987F-61374954D046}"/>
    <cellStyle name="Normal 6 2 2 2 4 2 3 9" xfId="34542" xr:uid="{B7BF7ECA-6033-4CD6-9A53-011AB90864F9}"/>
    <cellStyle name="Normal 6 2 2 2 4 2 4" xfId="34543" xr:uid="{68595F30-EA64-4813-A15E-BD55BE0A9365}"/>
    <cellStyle name="Normal 6 2 2 2 4 2 4 2" xfId="34544" xr:uid="{E66C090F-9A89-4104-A8AD-6FF16FB165E0}"/>
    <cellStyle name="Normal 6 2 2 2 4 2 5" xfId="34545" xr:uid="{638F9F8A-A4E6-4374-8FDD-732228224BCA}"/>
    <cellStyle name="Normal 6 2 2 2 4 2 5 2" xfId="34546" xr:uid="{220E5930-C2FB-4615-A6C5-C5C439D7D03A}"/>
    <cellStyle name="Normal 6 2 2 2 4 2 6" xfId="34547" xr:uid="{4844B06F-7A6B-40C4-A38B-B04B50F00C60}"/>
    <cellStyle name="Normal 6 2 2 2 4 2 6 2" xfId="34548" xr:uid="{F2B53CEC-6D0D-4DBA-8A66-65941432DA55}"/>
    <cellStyle name="Normal 6 2 2 2 4 2 6 2 2" xfId="34549" xr:uid="{7DF9F4E9-C5B1-464E-9EB7-1895D815419C}"/>
    <cellStyle name="Normal 6 2 2 2 4 2 6 2 2 2" xfId="34550" xr:uid="{1D092C48-3D93-4EA5-B43F-708AF9CC9208}"/>
    <cellStyle name="Normal 6 2 2 2 4 2 6 2 2 2 2" xfId="34551" xr:uid="{C8F17604-5992-40D6-8D01-D00D37AEFA3F}"/>
    <cellStyle name="Normal 6 2 2 2 4 2 6 2 2 2 2 2" xfId="34552" xr:uid="{AB566B8D-0209-4A3A-9CBC-C020BEAF2E4A}"/>
    <cellStyle name="Normal 6 2 2 2 4 2 6 2 2 2 3" xfId="34553" xr:uid="{2BBFA2C9-509B-4F76-B709-0E2FCEDD082D}"/>
    <cellStyle name="Normal 6 2 2 2 4 2 6 2 2 3" xfId="34554" xr:uid="{51849215-F830-4F1F-9E6D-C886A9A0BE9F}"/>
    <cellStyle name="Normal 6 2 2 2 4 2 6 2 3" xfId="34555" xr:uid="{3400D882-ADD2-4D7F-A77C-9AF66168F2BB}"/>
    <cellStyle name="Normal 6 2 2 2 4 2 6 2 3 2" xfId="34556" xr:uid="{B16AAE44-CC78-4266-B05C-72FFB1EBAD82}"/>
    <cellStyle name="Normal 6 2 2 2 4 2 6 2 4" xfId="34557" xr:uid="{3EA28FC2-604A-4B89-A4FB-69D7A93E65C1}"/>
    <cellStyle name="Normal 6 2 2 2 4 2 6 2 4 2" xfId="34558" xr:uid="{F8CFE417-3A71-4876-B408-24A65473D3B1}"/>
    <cellStyle name="Normal 6 2 2 2 4 2 6 2 5" xfId="34559" xr:uid="{8535769E-F76A-42BD-BCA8-775FE1B3F8E1}"/>
    <cellStyle name="Normal 6 2 2 2 4 2 6 2 5 2" xfId="34560" xr:uid="{8CE34E55-F5C4-499C-A17D-5648F4329253}"/>
    <cellStyle name="Normal 6 2 2 2 4 2 6 2 6" xfId="34561" xr:uid="{DC18E195-DA49-460F-980E-784FB526C263}"/>
    <cellStyle name="Normal 6 2 2 2 4 2 6 2 6 2" xfId="34562" xr:uid="{E4E8ABBF-0E2B-4876-84F9-18BB4193CBAB}"/>
    <cellStyle name="Normal 6 2 2 2 4 2 6 2 7" xfId="34563" xr:uid="{E7CEB60D-D700-4397-8CEB-938BB9CC90D5}"/>
    <cellStyle name="Normal 6 2 2 2 4 2 6 2 7 2" xfId="34564" xr:uid="{838EDC67-A215-48DB-B577-DCE13A651299}"/>
    <cellStyle name="Normal 6 2 2 2 4 2 6 2 8" xfId="34565" xr:uid="{B97B9FE1-DC10-4F6C-924C-B59960B5F686}"/>
    <cellStyle name="Normal 6 2 2 2 4 2 6 3" xfId="34566" xr:uid="{4749D363-4C35-428B-A461-CE6E5C9BC8B7}"/>
    <cellStyle name="Normal 6 2 2 2 4 2 6 3 2" xfId="34567" xr:uid="{59B942E2-80D5-4B5F-B991-6DA5A2DB40B9}"/>
    <cellStyle name="Normal 6 2 2 2 4 2 6 3 2 2" xfId="34568" xr:uid="{3A5F1366-2937-47D0-8D9E-D14F19E01D6D}"/>
    <cellStyle name="Normal 6 2 2 2 4 2 6 3 2 2 2" xfId="34569" xr:uid="{EDF9AC48-72C6-40BA-8D70-86EDE6A15A58}"/>
    <cellStyle name="Normal 6 2 2 2 4 2 6 3 2 3" xfId="34570" xr:uid="{E03EE11F-1420-4C54-9808-7E0AE50759C2}"/>
    <cellStyle name="Normal 6 2 2 2 4 2 6 3 3" xfId="34571" xr:uid="{EAC09B8D-C9AD-4B54-8F15-FB8EF5B46660}"/>
    <cellStyle name="Normal 6 2 2 2 4 2 6 4" xfId="34572" xr:uid="{FC9AFC4B-33E4-406B-B90C-33C3133FCA0C}"/>
    <cellStyle name="Normal 6 2 2 2 4 2 6 4 2" xfId="34573" xr:uid="{2B80F70E-9E3A-42E2-BD9F-0B51E0D3BDDB}"/>
    <cellStyle name="Normal 6 2 2 2 4 2 6 5" xfId="34574" xr:uid="{57B37482-B803-47E5-9F7F-A7E08EA41D1B}"/>
    <cellStyle name="Normal 6 2 2 2 4 2 6 5 2" xfId="34575" xr:uid="{3C0144B8-9667-4BE4-A7AF-FD34AC57A40E}"/>
    <cellStyle name="Normal 6 2 2 2 4 2 6 6" xfId="34576" xr:uid="{4094DAAC-BE43-4761-BA14-C902F786427A}"/>
    <cellStyle name="Normal 6 2 2 2 4 2 6 6 2" xfId="34577" xr:uid="{DD91F4DF-E815-4AE7-809A-91000CE07577}"/>
    <cellStyle name="Normal 6 2 2 2 4 2 6 7" xfId="34578" xr:uid="{66C1294C-9501-4838-AACA-F4B57B269A6E}"/>
    <cellStyle name="Normal 6 2 2 2 4 2 6 7 2" xfId="34579" xr:uid="{457C7E13-7249-48E5-885B-2B5A6D64516C}"/>
    <cellStyle name="Normal 6 2 2 2 4 2 6 8" xfId="34580" xr:uid="{8189AF8F-17C8-4C0A-BEA9-2B5D44066441}"/>
    <cellStyle name="Normal 6 2 2 2 4 2 7" xfId="34581" xr:uid="{30F85171-3B6C-4D38-8B8E-D3D106C5F2C0}"/>
    <cellStyle name="Normal 6 2 2 2 4 2 7 2" xfId="34582" xr:uid="{98F93AF3-01D9-4788-9D89-031BCA70EE01}"/>
    <cellStyle name="Normal 6 2 2 2 4 2 7 2 2" xfId="34583" xr:uid="{6710B819-42F4-4354-8FD6-7EF2D0F7EAC0}"/>
    <cellStyle name="Normal 6 2 2 2 4 2 7 2 2 2" xfId="34584" xr:uid="{852217D6-0E78-4588-A012-96E69F726EC5}"/>
    <cellStyle name="Normal 6 2 2 2 4 2 7 2 3" xfId="34585" xr:uid="{D8396919-6E37-4E75-9355-4FCA41FBF626}"/>
    <cellStyle name="Normal 6 2 2 2 4 2 7 3" xfId="34586" xr:uid="{7FB0C3A9-5B62-49FB-921B-841C3B14848F}"/>
    <cellStyle name="Normal 6 2 2 2 4 2 8" xfId="34587" xr:uid="{3ECE1D95-4695-4CCD-82D3-34754300F337}"/>
    <cellStyle name="Normal 6 2 2 2 4 2 8 2" xfId="34588" xr:uid="{A81B0C83-3ACA-4215-B199-9BE6872AA521}"/>
    <cellStyle name="Normal 6 2 2 2 4 2 9" xfId="34589" xr:uid="{875518D3-90BB-4843-B1AD-545B77C5E865}"/>
    <cellStyle name="Normal 6 2 2 2 4 2 9 2" xfId="34590" xr:uid="{9CE041E3-2BE4-49B9-8036-93ECDCB6BC45}"/>
    <cellStyle name="Normal 6 2 2 2 4 3" xfId="34591" xr:uid="{53C51EDF-C759-4561-956B-0F5A698E8E3D}"/>
    <cellStyle name="Normal 6 2 2 2 4 3 10" xfId="34592" xr:uid="{A8FAED58-8B6E-4F12-9721-449911E69242}"/>
    <cellStyle name="Normal 6 2 2 2 4 3 10 2" xfId="34593" xr:uid="{9AE29DCE-046D-406C-BCDD-DE4E497964A7}"/>
    <cellStyle name="Normal 6 2 2 2 4 3 11" xfId="34594" xr:uid="{AFF23BA2-6D03-4B8E-8CCA-45FC5CB40E55}"/>
    <cellStyle name="Normal 6 2 2 2 4 3 11 2" xfId="34595" xr:uid="{6147F341-FAC5-4E00-ADD0-02E1CB327083}"/>
    <cellStyle name="Normal 6 2 2 2 4 3 12" xfId="34596" xr:uid="{9E3EEB2B-C706-40B5-8EE2-737C7255E08F}"/>
    <cellStyle name="Normal 6 2 2 2 4 3 2" xfId="34597" xr:uid="{12DF60D9-426B-453B-B9E2-ABE64D4C2A4C}"/>
    <cellStyle name="Normal 6 2 2 2 4 3 2 2" xfId="34598" xr:uid="{6828749E-0669-4459-A34C-79F81CF29806}"/>
    <cellStyle name="Normal 6 2 2 2 4 3 2 2 2" xfId="34599" xr:uid="{07D70F26-51AA-4811-B478-FDE2DE82DD79}"/>
    <cellStyle name="Normal 6 2 2 2 4 3 2 2 2 2" xfId="34600" xr:uid="{083A7646-5F9C-4FDD-8271-A2F48C2093AB}"/>
    <cellStyle name="Normal 6 2 2 2 4 3 2 2 2 2 2" xfId="34601" xr:uid="{CFF2F30D-C5BC-48E8-A78F-1F27AF44942E}"/>
    <cellStyle name="Normal 6 2 2 2 4 3 2 2 2 2 2 2" xfId="34602" xr:uid="{659C2747-D15F-48D4-8E50-CC5493194623}"/>
    <cellStyle name="Normal 6 2 2 2 4 3 2 2 2 2 2 2 2" xfId="34603" xr:uid="{2A8921CB-6084-4F7F-8CE2-D6A1C109BDCE}"/>
    <cellStyle name="Normal 6 2 2 2 4 3 2 2 2 2 2 2 2 2" xfId="34604" xr:uid="{A8646043-740A-481A-AE48-41DD0900CB78}"/>
    <cellStyle name="Normal 6 2 2 2 4 3 2 2 2 2 2 2 3" xfId="34605" xr:uid="{4ADCA7D8-8A5D-4480-8A7F-EE35DF081418}"/>
    <cellStyle name="Normal 6 2 2 2 4 3 2 2 2 2 2 3" xfId="34606" xr:uid="{6F060DCA-AE0A-491F-8009-3971F67FEFBF}"/>
    <cellStyle name="Normal 6 2 2 2 4 3 2 2 2 2 3" xfId="34607" xr:uid="{68B862BF-E0A4-4738-9CD3-28B94CCE10C7}"/>
    <cellStyle name="Normal 6 2 2 2 4 3 2 2 2 2 3 2" xfId="34608" xr:uid="{EC301AA7-7312-4E5F-87D6-EFCDFCFA00BE}"/>
    <cellStyle name="Normal 6 2 2 2 4 3 2 2 2 2 4" xfId="34609" xr:uid="{CF4B3E66-70C4-4374-99DC-E3BA0279D6E2}"/>
    <cellStyle name="Normal 6 2 2 2 4 3 2 2 2 2 4 2" xfId="34610" xr:uid="{CE6689FD-1C04-482B-991F-94D261170B33}"/>
    <cellStyle name="Normal 6 2 2 2 4 3 2 2 2 2 5" xfId="34611" xr:uid="{DBFA89BE-8F49-40AF-9AFA-855E1F440951}"/>
    <cellStyle name="Normal 6 2 2 2 4 3 2 2 2 2 5 2" xfId="34612" xr:uid="{9D8F47A3-8AE2-41BD-96F1-E0082C68359F}"/>
    <cellStyle name="Normal 6 2 2 2 4 3 2 2 2 2 6" xfId="34613" xr:uid="{04D60778-C93B-4A5F-85DB-B5FE55B3C5BB}"/>
    <cellStyle name="Normal 6 2 2 2 4 3 2 2 2 2 6 2" xfId="34614" xr:uid="{0098ED54-4197-4F2F-8602-043DDBBAD8B2}"/>
    <cellStyle name="Normal 6 2 2 2 4 3 2 2 2 2 7" xfId="34615" xr:uid="{45D2E108-58AA-4778-82EB-9BA8F9AA1D41}"/>
    <cellStyle name="Normal 6 2 2 2 4 3 2 2 2 2 7 2" xfId="34616" xr:uid="{EB397418-A865-453D-8C7E-C6476C277026}"/>
    <cellStyle name="Normal 6 2 2 2 4 3 2 2 2 2 8" xfId="34617" xr:uid="{345B245A-3FAD-409F-9AF9-9BBAA77C104A}"/>
    <cellStyle name="Normal 6 2 2 2 4 3 2 2 2 3" xfId="34618" xr:uid="{89CABB8C-254F-4F20-A2F9-7872234D8732}"/>
    <cellStyle name="Normal 6 2 2 2 4 3 2 2 2 3 2" xfId="34619" xr:uid="{31C00ABA-7BCA-4E03-B95B-68F70499B8EC}"/>
    <cellStyle name="Normal 6 2 2 2 4 3 2 2 2 3 2 2" xfId="34620" xr:uid="{362870A2-EFF4-4C69-AB10-8A00B3F18AB9}"/>
    <cellStyle name="Normal 6 2 2 2 4 3 2 2 2 3 2 2 2" xfId="34621" xr:uid="{973F3284-8A16-40A1-9137-3D0A9952CBD5}"/>
    <cellStyle name="Normal 6 2 2 2 4 3 2 2 2 3 2 3" xfId="34622" xr:uid="{069A8DEE-4FAB-4095-9CE8-9DAEB9F7FD30}"/>
    <cellStyle name="Normal 6 2 2 2 4 3 2 2 2 3 3" xfId="34623" xr:uid="{E1F65492-5209-48CF-9C06-AC04761D3791}"/>
    <cellStyle name="Normal 6 2 2 2 4 3 2 2 2 4" xfId="34624" xr:uid="{C82C18A0-B996-478C-919C-BE651B53D0B8}"/>
    <cellStyle name="Normal 6 2 2 2 4 3 2 2 2 4 2" xfId="34625" xr:uid="{5CDA17BC-FD1B-4507-93D9-A80293FDC325}"/>
    <cellStyle name="Normal 6 2 2 2 4 3 2 2 2 5" xfId="34626" xr:uid="{758D42F3-F4E8-47EA-9642-466FA44897D2}"/>
    <cellStyle name="Normal 6 2 2 2 4 3 2 2 2 5 2" xfId="34627" xr:uid="{7C7F0EDA-7EA3-4832-871A-A53854D0D250}"/>
    <cellStyle name="Normal 6 2 2 2 4 3 2 2 2 6" xfId="34628" xr:uid="{1AE38D1B-622F-443B-B615-F237D1507056}"/>
    <cellStyle name="Normal 6 2 2 2 4 3 2 2 2 6 2" xfId="34629" xr:uid="{CFBD9D8B-6963-4237-A392-B251BC864999}"/>
    <cellStyle name="Normal 6 2 2 2 4 3 2 2 2 7" xfId="34630" xr:uid="{77ADAF6D-AAAD-40F5-9B83-FD5E7ABAF9F2}"/>
    <cellStyle name="Normal 6 2 2 2 4 3 2 2 2 7 2" xfId="34631" xr:uid="{1536F163-4222-43B6-897F-CF723E1ADA76}"/>
    <cellStyle name="Normal 6 2 2 2 4 3 2 2 2 8" xfId="34632" xr:uid="{0317C831-6907-4505-B3AB-D9D2DE5585C9}"/>
    <cellStyle name="Normal 6 2 2 2 4 3 2 2 3" xfId="34633" xr:uid="{5224D2B9-B112-4D0F-8F14-B8AA63E8BE23}"/>
    <cellStyle name="Normal 6 2 2 2 4 3 2 2 3 2" xfId="34634" xr:uid="{5A20ECB8-C742-4437-A58D-F5C24343DF15}"/>
    <cellStyle name="Normal 6 2 2 2 4 3 2 2 3 2 2" xfId="34635" xr:uid="{379A7C62-8BF4-4199-843A-7A85D9BCE381}"/>
    <cellStyle name="Normal 6 2 2 2 4 3 2 2 3 2 2 2" xfId="34636" xr:uid="{404E4FCF-E4E5-4401-B535-9A8FD8B58A6F}"/>
    <cellStyle name="Normal 6 2 2 2 4 3 2 2 3 2 3" xfId="34637" xr:uid="{D0F68E88-F77F-41DF-8048-9CCA9BC45DB9}"/>
    <cellStyle name="Normal 6 2 2 2 4 3 2 2 3 3" xfId="34638" xr:uid="{970343B2-14A9-4A7F-B173-3BDD1FB47626}"/>
    <cellStyle name="Normal 6 2 2 2 4 3 2 2 4" xfId="34639" xr:uid="{368F57B8-E43C-4109-928D-0C8E279956F3}"/>
    <cellStyle name="Normal 6 2 2 2 4 3 2 2 4 2" xfId="34640" xr:uid="{6AF885AF-5365-4F03-8A32-5CE774958735}"/>
    <cellStyle name="Normal 6 2 2 2 4 3 2 2 5" xfId="34641" xr:uid="{4EDEB17F-31E1-4CFC-831F-FD7EC8ABC1A3}"/>
    <cellStyle name="Normal 6 2 2 2 4 3 2 2 5 2" xfId="34642" xr:uid="{2ECD3EE5-B407-42FB-8C00-52A5BD08FC09}"/>
    <cellStyle name="Normal 6 2 2 2 4 3 2 2 6" xfId="34643" xr:uid="{5F854535-9EE1-4000-86DB-9B2251403581}"/>
    <cellStyle name="Normal 6 2 2 2 4 3 2 2 6 2" xfId="34644" xr:uid="{CD2EC468-B592-4B2A-90C3-F44DD89DF2ED}"/>
    <cellStyle name="Normal 6 2 2 2 4 3 2 2 7" xfId="34645" xr:uid="{E96DF2B6-2604-4696-ACFD-D164CE24310A}"/>
    <cellStyle name="Normal 6 2 2 2 4 3 2 2 7 2" xfId="34646" xr:uid="{F362B92D-4B8B-410C-A3FE-E3A1B899A5A6}"/>
    <cellStyle name="Normal 6 2 2 2 4 3 2 2 8" xfId="34647" xr:uid="{2BA3A29A-CC79-4A27-B930-965A9717EFDF}"/>
    <cellStyle name="Normal 6 2 2 2 4 3 2 2 8 2" xfId="34648" xr:uid="{5B751292-9B2B-400C-8529-9BD148F3DB60}"/>
    <cellStyle name="Normal 6 2 2 2 4 3 2 2 9" xfId="34649" xr:uid="{1780E917-61EF-4F18-BBA2-7DC44A6E09E7}"/>
    <cellStyle name="Normal 6 2 2 2 4 3 2 3" xfId="34650" xr:uid="{550191D6-2B76-4423-9B08-C38A23FA1DA6}"/>
    <cellStyle name="Normal 6 2 2 2 4 3 2 3 2" xfId="34651" xr:uid="{04E27E3C-A97B-4E41-8572-B9AE5CB55B29}"/>
    <cellStyle name="Normal 6 2 2 2 4 3 2 3 2 2" xfId="34652" xr:uid="{B3F297D1-B9AB-4553-9F5A-A5B3AD89BC37}"/>
    <cellStyle name="Normal 6 2 2 2 4 3 2 3 2 2 2" xfId="34653" xr:uid="{9DEFDCAA-1EE6-4CB2-8052-92204FFE65C2}"/>
    <cellStyle name="Normal 6 2 2 2 4 3 2 3 2 2 2 2" xfId="34654" xr:uid="{8F30080E-8A48-4810-A6C3-BE0EAC23BD56}"/>
    <cellStyle name="Normal 6 2 2 2 4 3 2 3 2 2 3" xfId="34655" xr:uid="{F0C0D2D0-03A1-49F9-AB74-085E6F3747A6}"/>
    <cellStyle name="Normal 6 2 2 2 4 3 2 3 2 3" xfId="34656" xr:uid="{7BD1372D-33C8-444C-9C47-0CEEA696310E}"/>
    <cellStyle name="Normal 6 2 2 2 4 3 2 3 3" xfId="34657" xr:uid="{186082B7-21DE-4051-8724-0B7423D3A5DC}"/>
    <cellStyle name="Normal 6 2 2 2 4 3 2 3 3 2" xfId="34658" xr:uid="{9B657E5B-FA4D-41EF-813B-7D901E26B124}"/>
    <cellStyle name="Normal 6 2 2 2 4 3 2 3 4" xfId="34659" xr:uid="{B13F4170-3DA0-4835-9127-C114109B8568}"/>
    <cellStyle name="Normal 6 2 2 2 4 3 2 3 4 2" xfId="34660" xr:uid="{1D8C3ACF-E92F-4D0B-9034-5D291C15B577}"/>
    <cellStyle name="Normal 6 2 2 2 4 3 2 3 5" xfId="34661" xr:uid="{5E3787FC-FF0A-45CC-A69F-AFB954EF1460}"/>
    <cellStyle name="Normal 6 2 2 2 4 3 2 3 5 2" xfId="34662" xr:uid="{EAD20B7D-F4A6-49BC-9094-C74EBBD3CE1C}"/>
    <cellStyle name="Normal 6 2 2 2 4 3 2 3 6" xfId="34663" xr:uid="{2382ED64-1595-4656-9485-50B6C775E52F}"/>
    <cellStyle name="Normal 6 2 2 2 4 3 2 3 6 2" xfId="34664" xr:uid="{C08AF7D5-4844-4CFE-AE22-08ED45375C7F}"/>
    <cellStyle name="Normal 6 2 2 2 4 3 2 3 7" xfId="34665" xr:uid="{059B49B8-2616-4932-8896-182C945D565A}"/>
    <cellStyle name="Normal 6 2 2 2 4 3 2 3 7 2" xfId="34666" xr:uid="{3DCC6DC4-995D-49AB-A08B-50F22EBA9760}"/>
    <cellStyle name="Normal 6 2 2 2 4 3 2 3 8" xfId="34667" xr:uid="{436EB22C-3172-409C-B534-DDD8D00CC8D4}"/>
    <cellStyle name="Normal 6 2 2 2 4 3 2 4" xfId="34668" xr:uid="{707CE36E-BB12-4654-ACCB-E36253C38A3D}"/>
    <cellStyle name="Normal 6 2 2 2 4 3 2 4 2" xfId="34669" xr:uid="{75201634-328A-4805-9C5E-AD5F2AABC350}"/>
    <cellStyle name="Normal 6 2 2 2 4 3 2 4 2 2" xfId="34670" xr:uid="{3DE8E972-0E63-4B14-9CE0-A68F5F8DF9A7}"/>
    <cellStyle name="Normal 6 2 2 2 4 3 2 4 2 2 2" xfId="34671" xr:uid="{D121F163-6292-4310-81A3-3162E95AD0A4}"/>
    <cellStyle name="Normal 6 2 2 2 4 3 2 4 2 3" xfId="34672" xr:uid="{D1309FD7-D8B1-459A-8E9E-EEBA26EE848F}"/>
    <cellStyle name="Normal 6 2 2 2 4 3 2 4 3" xfId="34673" xr:uid="{8D1B9E73-E48D-417E-BE0B-D482F6FF274F}"/>
    <cellStyle name="Normal 6 2 2 2 4 3 2 5" xfId="34674" xr:uid="{EEAA546E-07E7-4EB2-A451-4D2C9178E035}"/>
    <cellStyle name="Normal 6 2 2 2 4 3 2 5 2" xfId="34675" xr:uid="{4F00B3EC-9337-4190-BD7F-1272E2DB219A}"/>
    <cellStyle name="Normal 6 2 2 2 4 3 2 6" xfId="34676" xr:uid="{DC599EAA-34DB-4B01-866B-898708D417CC}"/>
    <cellStyle name="Normal 6 2 2 2 4 3 2 6 2" xfId="34677" xr:uid="{505A13EA-8C8F-47FF-B973-67EFCC716316}"/>
    <cellStyle name="Normal 6 2 2 2 4 3 2 7" xfId="34678" xr:uid="{51BBD288-6BC3-47D7-81C9-8FA67F13B2D4}"/>
    <cellStyle name="Normal 6 2 2 2 4 3 2 7 2" xfId="34679" xr:uid="{1ADBDF7E-FCC8-4924-9A52-561EA6FC20FE}"/>
    <cellStyle name="Normal 6 2 2 2 4 3 2 8" xfId="34680" xr:uid="{7F2AA06F-B67D-4881-9B3C-329BB488478D}"/>
    <cellStyle name="Normal 6 2 2 2 4 3 2 8 2" xfId="34681" xr:uid="{B45A1AA4-FB92-4003-A4E7-08217E29C983}"/>
    <cellStyle name="Normal 6 2 2 2 4 3 2 9" xfId="34682" xr:uid="{C3E200DA-215D-4E55-B27D-D23DF7D836E9}"/>
    <cellStyle name="Normal 6 2 2 2 4 3 3" xfId="34683" xr:uid="{EB917DC0-5C4A-46C8-95D7-EE86FCAD1045}"/>
    <cellStyle name="Normal 6 2 2 2 4 3 3 2" xfId="34684" xr:uid="{8E644957-4BD6-4113-BD85-2069FB98B005}"/>
    <cellStyle name="Normal 6 2 2 2 4 3 4" xfId="34685" xr:uid="{17488BB2-9948-4653-848D-3D24AAC2FAC2}"/>
    <cellStyle name="Normal 6 2 2 2 4 3 4 2" xfId="34686" xr:uid="{0B08E611-20FC-488F-9B0B-D666E8D957D7}"/>
    <cellStyle name="Normal 6 2 2 2 4 3 5" xfId="34687" xr:uid="{6E3D064B-E238-4B7F-84ED-951409B5FC2E}"/>
    <cellStyle name="Normal 6 2 2 2 4 3 5 2" xfId="34688" xr:uid="{C46E0794-2E4E-423A-B556-36F5DE6C78A0}"/>
    <cellStyle name="Normal 6 2 2 2 4 3 5 2 2" xfId="34689" xr:uid="{881D5033-3B7C-436B-BA5E-A243F1890F6C}"/>
    <cellStyle name="Normal 6 2 2 2 4 3 5 2 2 2" xfId="34690" xr:uid="{696FF4CC-380B-444B-891D-149F3BC206C2}"/>
    <cellStyle name="Normal 6 2 2 2 4 3 5 2 2 2 2" xfId="34691" xr:uid="{B014BB71-8D4F-4FBF-8C70-6CF8FAA4B30D}"/>
    <cellStyle name="Normal 6 2 2 2 4 3 5 2 2 2 2 2" xfId="34692" xr:uid="{95B5E158-8955-49AA-8E19-3763ECA650C0}"/>
    <cellStyle name="Normal 6 2 2 2 4 3 5 2 2 2 3" xfId="34693" xr:uid="{E640B1DC-B854-4E43-A1EE-C41BB048DEFA}"/>
    <cellStyle name="Normal 6 2 2 2 4 3 5 2 2 3" xfId="34694" xr:uid="{6EE1A2F8-5FDF-4BC1-ACCC-51D9A9BD31F4}"/>
    <cellStyle name="Normal 6 2 2 2 4 3 5 2 3" xfId="34695" xr:uid="{6C739CD3-2D25-4F62-83C7-F0A4ACACBAD7}"/>
    <cellStyle name="Normal 6 2 2 2 4 3 5 2 3 2" xfId="34696" xr:uid="{4AAA5C8A-3AD6-4325-8B3D-0D7BAF20B93F}"/>
    <cellStyle name="Normal 6 2 2 2 4 3 5 2 4" xfId="34697" xr:uid="{AFF59E76-76C4-456E-9408-694F465D27CA}"/>
    <cellStyle name="Normal 6 2 2 2 4 3 5 2 4 2" xfId="34698" xr:uid="{D9AC98EF-B05B-436C-8BEF-9146CDEE3A21}"/>
    <cellStyle name="Normal 6 2 2 2 4 3 5 2 5" xfId="34699" xr:uid="{779927D4-6C17-4C62-8FE6-BB42E8A172A3}"/>
    <cellStyle name="Normal 6 2 2 2 4 3 5 2 5 2" xfId="34700" xr:uid="{DF3DD407-0344-4F80-A456-EC15A9C25C17}"/>
    <cellStyle name="Normal 6 2 2 2 4 3 5 2 6" xfId="34701" xr:uid="{EBE19F2B-2B01-4BED-B69D-1500EEBBD463}"/>
    <cellStyle name="Normal 6 2 2 2 4 3 5 2 6 2" xfId="34702" xr:uid="{AFC188B7-5CB3-4AAE-88B7-3CAC2915BC6E}"/>
    <cellStyle name="Normal 6 2 2 2 4 3 5 2 7" xfId="34703" xr:uid="{AFDB3CA2-C411-45A3-A82F-2F4A1D320826}"/>
    <cellStyle name="Normal 6 2 2 2 4 3 5 2 7 2" xfId="34704" xr:uid="{EDF49B25-63E9-4CF8-82D3-6554C5B4DBD0}"/>
    <cellStyle name="Normal 6 2 2 2 4 3 5 2 8" xfId="34705" xr:uid="{F4B54ACE-3B27-477C-BE1D-75B9DAA31C13}"/>
    <cellStyle name="Normal 6 2 2 2 4 3 5 3" xfId="34706" xr:uid="{B8E0A866-BDFB-4BF6-A80D-A04ED3B0432D}"/>
    <cellStyle name="Normal 6 2 2 2 4 3 5 3 2" xfId="34707" xr:uid="{FA5CF439-3E97-4B8C-BD74-897AE1E5164A}"/>
    <cellStyle name="Normal 6 2 2 2 4 3 5 3 2 2" xfId="34708" xr:uid="{5D529BD0-F861-4BD4-A13F-55C03D3E932C}"/>
    <cellStyle name="Normal 6 2 2 2 4 3 5 3 2 2 2" xfId="34709" xr:uid="{1B7E4580-B721-49A2-986F-073E125465F4}"/>
    <cellStyle name="Normal 6 2 2 2 4 3 5 3 2 3" xfId="34710" xr:uid="{68FAF125-DF40-4B3B-A9AE-BBA29A016A7C}"/>
    <cellStyle name="Normal 6 2 2 2 4 3 5 3 3" xfId="34711" xr:uid="{07BCE95F-8E03-48D8-B59F-088CFD9E094B}"/>
    <cellStyle name="Normal 6 2 2 2 4 3 5 4" xfId="34712" xr:uid="{9022055A-F368-499B-A9A7-453DEA491C29}"/>
    <cellStyle name="Normal 6 2 2 2 4 3 5 4 2" xfId="34713" xr:uid="{5F42F1B4-B385-4822-BD3F-458C6A46DCFF}"/>
    <cellStyle name="Normal 6 2 2 2 4 3 5 5" xfId="34714" xr:uid="{664F834B-C389-447E-B59E-B3AB5CAF0814}"/>
    <cellStyle name="Normal 6 2 2 2 4 3 5 5 2" xfId="34715" xr:uid="{3CB35D5B-9AD2-4D46-8FB5-CEAF4C15803F}"/>
    <cellStyle name="Normal 6 2 2 2 4 3 5 6" xfId="34716" xr:uid="{D01EFBB2-BB96-4D1B-8A74-B6D3952EFB35}"/>
    <cellStyle name="Normal 6 2 2 2 4 3 5 6 2" xfId="34717" xr:uid="{2CEEA27D-9BA6-43D7-8558-B1D457FDED4F}"/>
    <cellStyle name="Normal 6 2 2 2 4 3 5 7" xfId="34718" xr:uid="{C25A512A-D5F1-44D7-BAAC-2973D4EC7EE7}"/>
    <cellStyle name="Normal 6 2 2 2 4 3 5 7 2" xfId="34719" xr:uid="{72552413-BACD-432D-A904-FA4A9D66C4AB}"/>
    <cellStyle name="Normal 6 2 2 2 4 3 5 8" xfId="34720" xr:uid="{619879F4-6D7E-4849-BA57-E9EE57437B0F}"/>
    <cellStyle name="Normal 6 2 2 2 4 3 6" xfId="34721" xr:uid="{1C1E6E8E-344C-42B7-B2FA-926D5CF9A5A4}"/>
    <cellStyle name="Normal 6 2 2 2 4 3 6 2" xfId="34722" xr:uid="{BB6F81B4-BC37-42B0-914E-B333E3D0070D}"/>
    <cellStyle name="Normal 6 2 2 2 4 3 6 2 2" xfId="34723" xr:uid="{7CD0B674-6C13-42AA-95FE-C8CE23B74A9B}"/>
    <cellStyle name="Normal 6 2 2 2 4 3 6 2 2 2" xfId="34724" xr:uid="{664A4F8D-B24A-401C-A5F2-2FEA260894DB}"/>
    <cellStyle name="Normal 6 2 2 2 4 3 6 2 3" xfId="34725" xr:uid="{A3B2FF00-E641-4972-B445-C0DD87EFFC5E}"/>
    <cellStyle name="Normal 6 2 2 2 4 3 6 3" xfId="34726" xr:uid="{08B13D89-5E31-4587-8A2F-D37944770543}"/>
    <cellStyle name="Normal 6 2 2 2 4 3 7" xfId="34727" xr:uid="{76C681E8-615C-4C7D-B0AD-0E3FB60603E1}"/>
    <cellStyle name="Normal 6 2 2 2 4 3 7 2" xfId="34728" xr:uid="{810EB73B-F971-431A-9646-EB57CDE506CF}"/>
    <cellStyle name="Normal 6 2 2 2 4 3 8" xfId="34729" xr:uid="{29C3C056-8F57-4EA9-B8CC-E2AAB33A5A15}"/>
    <cellStyle name="Normal 6 2 2 2 4 3 8 2" xfId="34730" xr:uid="{DABFCEC2-AB2D-4E09-90D0-AD34E1419C25}"/>
    <cellStyle name="Normal 6 2 2 2 4 3 9" xfId="34731" xr:uid="{666F3258-8CA9-44D0-85DF-485151D80D67}"/>
    <cellStyle name="Normal 6 2 2 2 4 3 9 2" xfId="34732" xr:uid="{B7766BC0-D2ED-4F15-A843-477215765BEA}"/>
    <cellStyle name="Normal 6 2 2 2 4 4" xfId="34733" xr:uid="{6180D5FD-D14E-436C-8AD2-6F8C766709F8}"/>
    <cellStyle name="Normal 6 2 2 2 4 4 2" xfId="34734" xr:uid="{20D961FF-841B-487A-BB46-E69EAB21E31C}"/>
    <cellStyle name="Normal 6 2 2 2 4 4 2 2" xfId="34735" xr:uid="{DEDD0224-D428-4FEC-BC60-FF1A57144A62}"/>
    <cellStyle name="Normal 6 2 2 2 4 4 2 2 2" xfId="34736" xr:uid="{7D1D8389-4CC8-495B-9ABD-B601EABA449E}"/>
    <cellStyle name="Normal 6 2 2 2 4 4 2 2 2 2" xfId="34737" xr:uid="{F57D1C0D-E6C9-4AD5-A632-589D39FF94F6}"/>
    <cellStyle name="Normal 6 2 2 2 4 4 2 2 2 2 2" xfId="34738" xr:uid="{A56F4074-D52D-4DAD-BD3B-12D3411D8F55}"/>
    <cellStyle name="Normal 6 2 2 2 4 4 2 2 2 2 2 2" xfId="34739" xr:uid="{537940FF-FEDA-4D98-B6AA-F4889E8FEB59}"/>
    <cellStyle name="Normal 6 2 2 2 4 4 2 2 2 2 2 2 2" xfId="34740" xr:uid="{B3DDF093-67C3-438A-94B6-A91C65402446}"/>
    <cellStyle name="Normal 6 2 2 2 4 4 2 2 2 2 2 3" xfId="34741" xr:uid="{39D74210-9948-4E6A-B932-BAE1781FB4C9}"/>
    <cellStyle name="Normal 6 2 2 2 4 4 2 2 2 2 3" xfId="34742" xr:uid="{B0547CBA-B40B-4B6F-9169-EEA60869DBFD}"/>
    <cellStyle name="Normal 6 2 2 2 4 4 2 2 2 3" xfId="34743" xr:uid="{03F4053F-D96A-4FB5-9275-D50BAB29D9B8}"/>
    <cellStyle name="Normal 6 2 2 2 4 4 2 2 2 3 2" xfId="34744" xr:uid="{4952D1FF-D09A-4CBB-8FB6-7710184A1012}"/>
    <cellStyle name="Normal 6 2 2 2 4 4 2 2 2 4" xfId="34745" xr:uid="{117C1848-F7B1-4F50-BFB3-6A30FBA9EE83}"/>
    <cellStyle name="Normal 6 2 2 2 4 4 2 2 2 4 2" xfId="34746" xr:uid="{00548782-D764-4C17-B7DD-D66645997F0B}"/>
    <cellStyle name="Normal 6 2 2 2 4 4 2 2 2 5" xfId="34747" xr:uid="{9CA36A5C-F37A-41BC-B082-2957F0CC9564}"/>
    <cellStyle name="Normal 6 2 2 2 4 4 2 2 2 5 2" xfId="34748" xr:uid="{8C58280E-4E74-4CA5-A2FB-8B9109BE206F}"/>
    <cellStyle name="Normal 6 2 2 2 4 4 2 2 2 6" xfId="34749" xr:uid="{49284B41-D10E-4C0D-8CF8-8A2F0A076F7E}"/>
    <cellStyle name="Normal 6 2 2 2 4 4 2 2 2 6 2" xfId="34750" xr:uid="{CA3113DA-6675-45A1-A1B9-DF6440D1807A}"/>
    <cellStyle name="Normal 6 2 2 2 4 4 2 2 2 7" xfId="34751" xr:uid="{B1E2EAD6-BE7E-4FBE-A976-B451FC86533E}"/>
    <cellStyle name="Normal 6 2 2 2 4 4 2 2 2 7 2" xfId="34752" xr:uid="{E96C980F-9394-4B35-B9C3-FABEC7CA1CE7}"/>
    <cellStyle name="Normal 6 2 2 2 4 4 2 2 2 8" xfId="34753" xr:uid="{07FDF64F-5230-45CA-A78B-E1A026EDD99C}"/>
    <cellStyle name="Normal 6 2 2 2 4 4 2 2 3" xfId="34754" xr:uid="{DAF8E018-F3EB-41E7-8D60-13912E96F9A9}"/>
    <cellStyle name="Normal 6 2 2 2 4 4 2 2 3 2" xfId="34755" xr:uid="{D3E322F5-2BBD-4774-A87E-B1ED29DEEC82}"/>
    <cellStyle name="Normal 6 2 2 2 4 4 2 2 3 2 2" xfId="34756" xr:uid="{8EC85C86-E558-4EEB-A90B-809E99DA1C1F}"/>
    <cellStyle name="Normal 6 2 2 2 4 4 2 2 3 2 2 2" xfId="34757" xr:uid="{3FD3998D-BE66-4377-BE86-13996E347590}"/>
    <cellStyle name="Normal 6 2 2 2 4 4 2 2 3 2 3" xfId="34758" xr:uid="{B7AD0E83-86D2-4096-AA07-4713BECC2CEA}"/>
    <cellStyle name="Normal 6 2 2 2 4 4 2 2 3 3" xfId="34759" xr:uid="{4A969964-36FA-4C1E-83CB-02036F2504D3}"/>
    <cellStyle name="Normal 6 2 2 2 4 4 2 2 4" xfId="34760" xr:uid="{0066BB58-8F24-449A-A3AF-651D823DE0E4}"/>
    <cellStyle name="Normal 6 2 2 2 4 4 2 2 4 2" xfId="34761" xr:uid="{C80230D7-D3D5-4E76-A9D4-BF9A228720D7}"/>
    <cellStyle name="Normal 6 2 2 2 4 4 2 2 5" xfId="34762" xr:uid="{734D0376-0F7C-42B4-9533-5B8E23124D10}"/>
    <cellStyle name="Normal 6 2 2 2 4 4 2 2 5 2" xfId="34763" xr:uid="{BFCB251C-5D54-4A58-B63B-84853F83FD9F}"/>
    <cellStyle name="Normal 6 2 2 2 4 4 2 2 6" xfId="34764" xr:uid="{DE5AD8F9-CC3C-4A1E-87F4-14B4B79CCF1D}"/>
    <cellStyle name="Normal 6 2 2 2 4 4 2 2 6 2" xfId="34765" xr:uid="{00BFCC68-AF29-4170-B519-DBE95C6A0FC7}"/>
    <cellStyle name="Normal 6 2 2 2 4 4 2 2 7" xfId="34766" xr:uid="{C647C222-6520-46EF-95EF-6C44B105CD4C}"/>
    <cellStyle name="Normal 6 2 2 2 4 4 2 2 7 2" xfId="34767" xr:uid="{04EF695A-C08B-45A9-BA33-7E3B8B40B199}"/>
    <cellStyle name="Normal 6 2 2 2 4 4 2 2 8" xfId="34768" xr:uid="{7F3DC9AF-399D-4AE8-B6E7-C2A6D98EE26C}"/>
    <cellStyle name="Normal 6 2 2 2 4 4 2 3" xfId="34769" xr:uid="{FB8D19A9-13A3-41F3-B10D-30BCAB38F12B}"/>
    <cellStyle name="Normal 6 2 2 2 4 4 2 3 2" xfId="34770" xr:uid="{47B938AA-D52B-48B4-96BC-23DE3174F9AE}"/>
    <cellStyle name="Normal 6 2 2 2 4 4 2 3 2 2" xfId="34771" xr:uid="{D89A73BB-7BA0-4AA4-BE96-96D57D52E486}"/>
    <cellStyle name="Normal 6 2 2 2 4 4 2 3 2 2 2" xfId="34772" xr:uid="{171991A7-D1B6-428F-94D8-786004D01E5C}"/>
    <cellStyle name="Normal 6 2 2 2 4 4 2 3 2 3" xfId="34773" xr:uid="{F612E44A-45DA-495A-8797-CD845C050C7B}"/>
    <cellStyle name="Normal 6 2 2 2 4 4 2 3 3" xfId="34774" xr:uid="{834F2C76-8AF1-49D7-8585-E36E77050CBA}"/>
    <cellStyle name="Normal 6 2 2 2 4 4 2 4" xfId="34775" xr:uid="{56D871BC-4C34-4500-9874-6FC3B993E454}"/>
    <cellStyle name="Normal 6 2 2 2 4 4 2 4 2" xfId="34776" xr:uid="{1E5F4FD2-EC3D-4E98-B7DA-6F89FF42E67D}"/>
    <cellStyle name="Normal 6 2 2 2 4 4 2 5" xfId="34777" xr:uid="{962A2B3E-1EDF-4504-92A0-3AEC7AE87DDE}"/>
    <cellStyle name="Normal 6 2 2 2 4 4 2 5 2" xfId="34778" xr:uid="{A112EBEA-4A7B-4733-AF00-0F67AA858209}"/>
    <cellStyle name="Normal 6 2 2 2 4 4 2 6" xfId="34779" xr:uid="{3C93664D-DA91-4344-9ED7-68E3D056A38B}"/>
    <cellStyle name="Normal 6 2 2 2 4 4 2 6 2" xfId="34780" xr:uid="{F2D9B8C5-1A79-4595-82E1-5B38B98786F4}"/>
    <cellStyle name="Normal 6 2 2 2 4 4 2 7" xfId="34781" xr:uid="{8F7FE835-1BBF-48F9-A622-338A629B4170}"/>
    <cellStyle name="Normal 6 2 2 2 4 4 2 7 2" xfId="34782" xr:uid="{678E2B4D-2DBA-4352-B207-0ACBA5785F43}"/>
    <cellStyle name="Normal 6 2 2 2 4 4 2 8" xfId="34783" xr:uid="{2F7F8FF6-16C7-491C-85E3-63B5FFAED6E8}"/>
    <cellStyle name="Normal 6 2 2 2 4 4 2 8 2" xfId="34784" xr:uid="{0C8B6171-02B6-4317-A907-36089DDBD552}"/>
    <cellStyle name="Normal 6 2 2 2 4 4 2 9" xfId="34785" xr:uid="{16EAF699-4A66-4FF3-A31D-21A0705C182B}"/>
    <cellStyle name="Normal 6 2 2 2 4 4 3" xfId="34786" xr:uid="{38427F14-C023-4924-9D1E-FBFEA8D530B1}"/>
    <cellStyle name="Normal 6 2 2 2 4 4 3 2" xfId="34787" xr:uid="{61EEE2D5-936E-4A97-9C03-876ECE8B06E5}"/>
    <cellStyle name="Normal 6 2 2 2 4 4 3 2 2" xfId="34788" xr:uid="{EBD62CFD-038B-4293-BD56-F4CF9A11D0AF}"/>
    <cellStyle name="Normal 6 2 2 2 4 4 3 2 2 2" xfId="34789" xr:uid="{823A9EAF-B060-48BF-979A-29926793D614}"/>
    <cellStyle name="Normal 6 2 2 2 4 4 3 2 2 2 2" xfId="34790" xr:uid="{17733E1B-97B5-47BC-9474-A79C274B8BDD}"/>
    <cellStyle name="Normal 6 2 2 2 4 4 3 2 2 3" xfId="34791" xr:uid="{C2C14262-7D12-4667-B29F-95E240A05E94}"/>
    <cellStyle name="Normal 6 2 2 2 4 4 3 2 3" xfId="34792" xr:uid="{ADECB496-2727-4F6B-8C07-950E756FC1DD}"/>
    <cellStyle name="Normal 6 2 2 2 4 4 3 3" xfId="34793" xr:uid="{29A7A75C-C049-49F4-95A6-78CB82DF32B1}"/>
    <cellStyle name="Normal 6 2 2 2 4 4 3 3 2" xfId="34794" xr:uid="{CDF7538C-F925-471B-B0B8-FAA48B99712A}"/>
    <cellStyle name="Normal 6 2 2 2 4 4 3 4" xfId="34795" xr:uid="{B5ABD732-8748-41E7-9243-A6849679155B}"/>
    <cellStyle name="Normal 6 2 2 2 4 4 3 4 2" xfId="34796" xr:uid="{98E84F09-8486-4C07-BBFE-0B42F2B49CAF}"/>
    <cellStyle name="Normal 6 2 2 2 4 4 3 5" xfId="34797" xr:uid="{552AE18C-C85B-4E5B-929E-BCAFD3537525}"/>
    <cellStyle name="Normal 6 2 2 2 4 4 3 5 2" xfId="34798" xr:uid="{7A5528B4-F694-4781-9EC5-1694F8B925EA}"/>
    <cellStyle name="Normal 6 2 2 2 4 4 3 6" xfId="34799" xr:uid="{F3F150BA-B901-4870-B4AE-4F55765EDAD9}"/>
    <cellStyle name="Normal 6 2 2 2 4 4 3 6 2" xfId="34800" xr:uid="{A99181F9-5E65-48E6-B2D6-7331BCC51F83}"/>
    <cellStyle name="Normal 6 2 2 2 4 4 3 7" xfId="34801" xr:uid="{F21E4E31-7428-4396-A850-7A66D221E46C}"/>
    <cellStyle name="Normal 6 2 2 2 4 4 3 7 2" xfId="34802" xr:uid="{85F4A92B-500F-44C4-A3D9-04FCB09FACEF}"/>
    <cellStyle name="Normal 6 2 2 2 4 4 3 8" xfId="34803" xr:uid="{168C8EE8-3005-484F-BD91-54E356F96961}"/>
    <cellStyle name="Normal 6 2 2 2 4 4 4" xfId="34804" xr:uid="{E8F6B4F9-5E21-4062-9112-963790AB1ACE}"/>
    <cellStyle name="Normal 6 2 2 2 4 4 4 2" xfId="34805" xr:uid="{76C4193A-5463-4F4A-AC37-8B50CE93815E}"/>
    <cellStyle name="Normal 6 2 2 2 4 4 4 2 2" xfId="34806" xr:uid="{B113F8AE-B20B-4815-976B-14520C7FA73E}"/>
    <cellStyle name="Normal 6 2 2 2 4 4 4 2 2 2" xfId="34807" xr:uid="{BC32258E-0988-42E4-968A-CD4C3C272E5F}"/>
    <cellStyle name="Normal 6 2 2 2 4 4 4 2 3" xfId="34808" xr:uid="{0ECB6A2C-EBCD-46B2-B36B-F3C16C565DEF}"/>
    <cellStyle name="Normal 6 2 2 2 4 4 4 3" xfId="34809" xr:uid="{DFF4B5E7-DB71-4709-ACED-F8B30F6BDA88}"/>
    <cellStyle name="Normal 6 2 2 2 4 4 5" xfId="34810" xr:uid="{BD0B2C22-980E-4830-A002-90AB4E200C87}"/>
    <cellStyle name="Normal 6 2 2 2 4 4 5 2" xfId="34811" xr:uid="{BE12734A-36AD-4C1A-B432-38017F526FA7}"/>
    <cellStyle name="Normal 6 2 2 2 4 4 6" xfId="34812" xr:uid="{4AFA03B2-10E9-4ED2-9DD2-3E32B46F7C9C}"/>
    <cellStyle name="Normal 6 2 2 2 4 4 6 2" xfId="34813" xr:uid="{5D2F5C59-4246-4143-BBF0-876332832D51}"/>
    <cellStyle name="Normal 6 2 2 2 4 4 7" xfId="34814" xr:uid="{3FFD7075-44C4-4D39-8BEB-39738A429603}"/>
    <cellStyle name="Normal 6 2 2 2 4 4 7 2" xfId="34815" xr:uid="{D46C0335-B363-40BF-8442-8F48C899BF4C}"/>
    <cellStyle name="Normal 6 2 2 2 4 4 8" xfId="34816" xr:uid="{543FEE20-70BB-43BC-8F82-38F5AC94317D}"/>
    <cellStyle name="Normal 6 2 2 2 4 4 8 2" xfId="34817" xr:uid="{F5005B75-0725-490E-B2CE-BEF5A66E5929}"/>
    <cellStyle name="Normal 6 2 2 2 4 4 9" xfId="34818" xr:uid="{F8C4EC3F-32A9-49FE-980A-83ADD6DBBD72}"/>
    <cellStyle name="Normal 6 2 2 2 4 5" xfId="34819" xr:uid="{D0557A25-72DF-40FD-8009-BF21B2809594}"/>
    <cellStyle name="Normal 6 2 2 2 4 5 2" xfId="34820" xr:uid="{A56602CB-8D8E-4EC5-969B-50D126D8BB61}"/>
    <cellStyle name="Normal 6 2 2 2 4 6" xfId="34821" xr:uid="{7A75A760-33C4-4029-9556-8BA384F949AA}"/>
    <cellStyle name="Normal 6 2 2 2 4 6 2" xfId="34822" xr:uid="{B9DAF138-7743-47AB-975B-A303CF8A7EED}"/>
    <cellStyle name="Normal 6 2 2 2 4 6 2 2" xfId="34823" xr:uid="{450B989F-4991-4C77-A03F-366CB133BCCD}"/>
    <cellStyle name="Normal 6 2 2 2 4 6 2 2 2" xfId="34824" xr:uid="{7CD708D7-66D2-475C-ACAD-E9559F80192C}"/>
    <cellStyle name="Normal 6 2 2 2 4 6 2 2 2 2" xfId="34825" xr:uid="{63362A0D-85E9-46CC-88B4-A190CD6546C7}"/>
    <cellStyle name="Normal 6 2 2 2 4 6 2 2 2 2 2" xfId="34826" xr:uid="{C01A284C-6005-4C8C-8990-7D5514F3983D}"/>
    <cellStyle name="Normal 6 2 2 2 4 6 2 2 2 3" xfId="34827" xr:uid="{7CFA34EC-96DC-4E81-ADD4-0F9737E1C5B5}"/>
    <cellStyle name="Normal 6 2 2 2 4 6 2 2 3" xfId="34828" xr:uid="{D92B969A-341E-4186-8553-263E65D9ED62}"/>
    <cellStyle name="Normal 6 2 2 2 4 6 2 3" xfId="34829" xr:uid="{9F840F00-4A51-4ABD-87B1-90B182D9DF0F}"/>
    <cellStyle name="Normal 6 2 2 2 4 6 2 3 2" xfId="34830" xr:uid="{E6C2D65C-DFB3-4294-90AA-1B7F542BB7D5}"/>
    <cellStyle name="Normal 6 2 2 2 4 6 2 4" xfId="34831" xr:uid="{AF8438C3-BF30-4468-8FDD-BC2FF5A94DD1}"/>
    <cellStyle name="Normal 6 2 2 2 4 6 2 4 2" xfId="34832" xr:uid="{B0CF8BFC-625B-4CC9-9250-0F4E844FD52E}"/>
    <cellStyle name="Normal 6 2 2 2 4 6 2 5" xfId="34833" xr:uid="{6AEDA792-3F8C-4719-9F7D-800E1F96B1CE}"/>
    <cellStyle name="Normal 6 2 2 2 4 6 2 5 2" xfId="34834" xr:uid="{36EA3825-BE17-4204-91B4-7D3F96886F9E}"/>
    <cellStyle name="Normal 6 2 2 2 4 6 2 6" xfId="34835" xr:uid="{96CAF953-F23F-4F26-866B-8F86BBA127F2}"/>
    <cellStyle name="Normal 6 2 2 2 4 6 2 6 2" xfId="34836" xr:uid="{A3F23436-A01A-4419-92EF-646168BF06AD}"/>
    <cellStyle name="Normal 6 2 2 2 4 6 2 7" xfId="34837" xr:uid="{C71370D0-AA84-4346-BB21-7BE69FE06555}"/>
    <cellStyle name="Normal 6 2 2 2 4 6 2 7 2" xfId="34838" xr:uid="{35F1E7AA-02B8-49E8-8488-89E161D49F1E}"/>
    <cellStyle name="Normal 6 2 2 2 4 6 2 8" xfId="34839" xr:uid="{A2BC2715-DD55-47E3-84CD-2C110AC5687D}"/>
    <cellStyle name="Normal 6 2 2 2 4 6 3" xfId="34840" xr:uid="{03C0B3B3-B217-4CD8-B9A4-F47AAB0B5381}"/>
    <cellStyle name="Normal 6 2 2 2 4 6 3 2" xfId="34841" xr:uid="{FA8E857D-1A0A-4958-B465-60D8C2935912}"/>
    <cellStyle name="Normal 6 2 2 2 4 6 3 2 2" xfId="34842" xr:uid="{A313F742-67F0-44CF-AB48-24A85D8E4722}"/>
    <cellStyle name="Normal 6 2 2 2 4 6 3 2 2 2" xfId="34843" xr:uid="{65A315A5-2AE5-4B84-8FB9-522FF9E49644}"/>
    <cellStyle name="Normal 6 2 2 2 4 6 3 2 3" xfId="34844" xr:uid="{41FC0A3B-78C6-4696-B04F-C08581421CF4}"/>
    <cellStyle name="Normal 6 2 2 2 4 6 3 3" xfId="34845" xr:uid="{870116F4-727B-4C31-A609-03F0CFAEE26E}"/>
    <cellStyle name="Normal 6 2 2 2 4 6 4" xfId="34846" xr:uid="{BEDD226A-7494-4495-B05D-2B306B34DED3}"/>
    <cellStyle name="Normal 6 2 2 2 4 6 4 2" xfId="34847" xr:uid="{07275C92-2F20-4804-A057-F9F5011743A5}"/>
    <cellStyle name="Normal 6 2 2 2 4 6 5" xfId="34848" xr:uid="{DF485053-C5FF-4E2C-8558-92677B2E8541}"/>
    <cellStyle name="Normal 6 2 2 2 4 6 5 2" xfId="34849" xr:uid="{B0D5DBDC-0EF0-4F0A-A442-A06761156253}"/>
    <cellStyle name="Normal 6 2 2 2 4 6 6" xfId="34850" xr:uid="{B1314AB2-F39E-4FF8-8137-F956E787F3EF}"/>
    <cellStyle name="Normal 6 2 2 2 4 6 6 2" xfId="34851" xr:uid="{5896F0AA-09ED-44EA-835F-EF219AFCD899}"/>
    <cellStyle name="Normal 6 2 2 2 4 6 7" xfId="34852" xr:uid="{FD1AAAF6-DC07-4F5E-8EE4-7F852167D4C1}"/>
    <cellStyle name="Normal 6 2 2 2 4 6 7 2" xfId="34853" xr:uid="{CE678C3F-F868-47EB-9251-26E1EFA961A2}"/>
    <cellStyle name="Normal 6 2 2 2 4 6 8" xfId="34854" xr:uid="{12FF2C94-E3FF-4C9E-ABF8-2B84071E98FF}"/>
    <cellStyle name="Normal 6 2 2 2 4 7" xfId="34855" xr:uid="{9F9A19A7-A24C-4605-A9FE-1465F73F2C07}"/>
    <cellStyle name="Normal 6 2 2 2 4 7 2" xfId="34856" xr:uid="{B0E1740B-9D7D-471E-A1AA-EB33022D251B}"/>
    <cellStyle name="Normal 6 2 2 2 4 7 2 2" xfId="34857" xr:uid="{8CD67F10-5A4D-4B9B-9CBC-B54C9238760B}"/>
    <cellStyle name="Normal 6 2 2 2 4 7 2 2 2" xfId="34858" xr:uid="{5EADE962-BDB6-483F-A5C7-C268BB9F9D8B}"/>
    <cellStyle name="Normal 6 2 2 2 4 7 2 3" xfId="34859" xr:uid="{52F9C98B-AF89-472B-B63E-4087C6B51D6C}"/>
    <cellStyle name="Normal 6 2 2 2 4 7 3" xfId="34860" xr:uid="{CA8CE26E-6B25-4886-838B-CF3F6FD3A0D1}"/>
    <cellStyle name="Normal 6 2 2 2 4 8" xfId="34861" xr:uid="{83E3D131-944A-4BE3-B941-A78BDB2E20DC}"/>
    <cellStyle name="Normal 6 2 2 2 4 8 2" xfId="34862" xr:uid="{491526CD-8ED9-4CEB-A739-549D09C84B71}"/>
    <cellStyle name="Normal 6 2 2 2 4 9" xfId="34863" xr:uid="{74BB94A6-D80A-44BF-A569-E324D40D2C9F}"/>
    <cellStyle name="Normal 6 2 2 2 4 9 2" xfId="34864" xr:uid="{5616D5EA-992E-48DE-9232-04B3897C49BD}"/>
    <cellStyle name="Normal 6 2 2 2 5" xfId="34865" xr:uid="{09862966-3FB9-4812-92CF-B2D01D729AA4}"/>
    <cellStyle name="Normal 6 2 2 2 5 2" xfId="34866" xr:uid="{AE28006F-5BBD-45A9-83E1-B0E6B871607F}"/>
    <cellStyle name="Normal 6 2 2 2 6" xfId="34867" xr:uid="{9848886F-3EC9-4713-85FC-6E35673B1DC5}"/>
    <cellStyle name="Normal 6 2 2 2 6 10" xfId="34868" xr:uid="{385017FF-CE55-4E82-B120-392C4086B43B}"/>
    <cellStyle name="Normal 6 2 2 2 6 10 2" xfId="34869" xr:uid="{686CE586-8DD9-47CF-A275-DFD08AE75622}"/>
    <cellStyle name="Normal 6 2 2 2 6 11" xfId="34870" xr:uid="{42404D74-0803-4AC8-9A45-349B7B7ECB3B}"/>
    <cellStyle name="Normal 6 2 2 2 6 11 2" xfId="34871" xr:uid="{BF2ECE08-E41E-4DAF-88C2-1D74A7AFCF16}"/>
    <cellStyle name="Normal 6 2 2 2 6 12" xfId="34872" xr:uid="{A632BA28-2944-4651-8FE6-01B96CB039E9}"/>
    <cellStyle name="Normal 6 2 2 2 6 2" xfId="34873" xr:uid="{ECEF69B4-DBDE-4A8F-849D-807E0E9FD584}"/>
    <cellStyle name="Normal 6 2 2 2 6 2 10" xfId="34874" xr:uid="{2071F6A6-04DB-410F-85BB-350E103942E6}"/>
    <cellStyle name="Normal 6 2 2 2 6 2 10 2" xfId="34875" xr:uid="{A8448B85-B8F4-47E2-B5A9-ADEBE5A6DF54}"/>
    <cellStyle name="Normal 6 2 2 2 6 2 11" xfId="34876" xr:uid="{0D05AB76-FC6A-4F91-B74B-2B30680C02B5}"/>
    <cellStyle name="Normal 6 2 2 2 6 2 11 2" xfId="34877" xr:uid="{842DF8E5-1926-4100-B254-CEF6848CF720}"/>
    <cellStyle name="Normal 6 2 2 2 6 2 12" xfId="34878" xr:uid="{5EED15A0-2427-47DB-BB69-8BE05F8D3C26}"/>
    <cellStyle name="Normal 6 2 2 2 6 2 2" xfId="34879" xr:uid="{2E12D15E-FA5F-4C99-92A4-61DFF5477E2C}"/>
    <cellStyle name="Normal 6 2 2 2 6 2 2 2" xfId="34880" xr:uid="{43D2DA84-12AA-4CA8-8848-2395879ABBB2}"/>
    <cellStyle name="Normal 6 2 2 2 6 2 2 2 2" xfId="34881" xr:uid="{2A9ABC0B-A5AB-4153-A2AC-DE91A536C4D2}"/>
    <cellStyle name="Normal 6 2 2 2 6 2 2 2 2 2" xfId="34882" xr:uid="{281F922C-79C1-47AA-9A80-FA11741D8FF2}"/>
    <cellStyle name="Normal 6 2 2 2 6 2 2 2 2 2 2" xfId="34883" xr:uid="{7799780F-CED1-44E7-9456-F139D594BC0C}"/>
    <cellStyle name="Normal 6 2 2 2 6 2 2 2 2 2 2 2" xfId="34884" xr:uid="{236FB987-CC4C-47E4-9B1F-76B9312770D4}"/>
    <cellStyle name="Normal 6 2 2 2 6 2 2 2 2 2 2 2 2" xfId="34885" xr:uid="{C8DCA24F-67A8-43B7-8C9C-FCDB7B92E2F5}"/>
    <cellStyle name="Normal 6 2 2 2 6 2 2 2 2 2 2 2 2 2" xfId="34886" xr:uid="{C5D01DEF-D3C5-4124-B82F-B85348DAC0C9}"/>
    <cellStyle name="Normal 6 2 2 2 6 2 2 2 2 2 2 2 3" xfId="34887" xr:uid="{8394F279-D946-44FC-AE73-8B50303CA699}"/>
    <cellStyle name="Normal 6 2 2 2 6 2 2 2 2 2 2 3" xfId="34888" xr:uid="{8CF52573-7B33-46A6-BF44-B8BE8AC45CF4}"/>
    <cellStyle name="Normal 6 2 2 2 6 2 2 2 2 2 3" xfId="34889" xr:uid="{05E9342B-4269-4AB6-B50C-4FDDBAEA6DF5}"/>
    <cellStyle name="Normal 6 2 2 2 6 2 2 2 2 2 3 2" xfId="34890" xr:uid="{84388D13-0F4C-4617-993D-58CA215F4B95}"/>
    <cellStyle name="Normal 6 2 2 2 6 2 2 2 2 2 4" xfId="34891" xr:uid="{3C4310B5-122A-4208-A9F5-1638C76D9BBF}"/>
    <cellStyle name="Normal 6 2 2 2 6 2 2 2 2 2 4 2" xfId="34892" xr:uid="{C81B8BA4-25A6-49B7-91BE-7F9D27023121}"/>
    <cellStyle name="Normal 6 2 2 2 6 2 2 2 2 2 5" xfId="34893" xr:uid="{C00C2952-44B0-4DAE-8E5D-46D1EE3D2590}"/>
    <cellStyle name="Normal 6 2 2 2 6 2 2 2 2 2 5 2" xfId="34894" xr:uid="{8E9EA189-CF12-49BB-AA21-965B19BC5156}"/>
    <cellStyle name="Normal 6 2 2 2 6 2 2 2 2 2 6" xfId="34895" xr:uid="{F21343AE-4238-4566-B6A8-420A12408C93}"/>
    <cellStyle name="Normal 6 2 2 2 6 2 2 2 2 2 6 2" xfId="34896" xr:uid="{3EAE206A-41EE-4892-B087-0E1B309B954E}"/>
    <cellStyle name="Normal 6 2 2 2 6 2 2 2 2 2 7" xfId="34897" xr:uid="{84D82D07-46B0-45B7-89B3-4218874A9929}"/>
    <cellStyle name="Normal 6 2 2 2 6 2 2 2 2 2 7 2" xfId="34898" xr:uid="{053CCB4B-8816-4DF2-AE4F-7DEC05FA45E3}"/>
    <cellStyle name="Normal 6 2 2 2 6 2 2 2 2 2 8" xfId="34899" xr:uid="{E3E6CB7C-607C-44BE-A187-5A54BCF5E90D}"/>
    <cellStyle name="Normal 6 2 2 2 6 2 2 2 2 3" xfId="34900" xr:uid="{A7EE270A-529F-476C-A948-7F809889AE84}"/>
    <cellStyle name="Normal 6 2 2 2 6 2 2 2 2 3 2" xfId="34901" xr:uid="{8B020776-613D-444F-92D4-46454CADCD4B}"/>
    <cellStyle name="Normal 6 2 2 2 6 2 2 2 2 3 2 2" xfId="34902" xr:uid="{5088AFCB-9446-479C-B7E2-B71DFF6ED704}"/>
    <cellStyle name="Normal 6 2 2 2 6 2 2 2 2 3 2 2 2" xfId="34903" xr:uid="{D941ED11-672A-45D9-88B5-7D3D6BCAE870}"/>
    <cellStyle name="Normal 6 2 2 2 6 2 2 2 2 3 2 3" xfId="34904" xr:uid="{0C9F2D2B-CB3C-4E5E-90CA-BCA3B6BFF826}"/>
    <cellStyle name="Normal 6 2 2 2 6 2 2 2 2 3 3" xfId="34905" xr:uid="{B451B475-6020-453C-A1AC-27E434102F2D}"/>
    <cellStyle name="Normal 6 2 2 2 6 2 2 2 2 4" xfId="34906" xr:uid="{2D89022A-3D16-4D0C-8893-768962A478C7}"/>
    <cellStyle name="Normal 6 2 2 2 6 2 2 2 2 4 2" xfId="34907" xr:uid="{2235652B-C5CC-405A-A247-46E74A59CED1}"/>
    <cellStyle name="Normal 6 2 2 2 6 2 2 2 2 5" xfId="34908" xr:uid="{753F715E-CB3B-4DDE-BFD8-6228ECA56AFC}"/>
    <cellStyle name="Normal 6 2 2 2 6 2 2 2 2 5 2" xfId="34909" xr:uid="{1276838C-CF50-47EE-A2E6-58C38AADDBB8}"/>
    <cellStyle name="Normal 6 2 2 2 6 2 2 2 2 6" xfId="34910" xr:uid="{7F8E7385-52EA-457B-82EF-D4F31527027D}"/>
    <cellStyle name="Normal 6 2 2 2 6 2 2 2 2 6 2" xfId="34911" xr:uid="{3BBE4845-6C88-408F-85F9-45332C7EC33E}"/>
    <cellStyle name="Normal 6 2 2 2 6 2 2 2 2 7" xfId="34912" xr:uid="{6956D7FF-D021-45A6-A04B-4F5966709D0C}"/>
    <cellStyle name="Normal 6 2 2 2 6 2 2 2 2 7 2" xfId="34913" xr:uid="{042A9235-62C7-43B1-A8F2-0CDCB8CB4F8C}"/>
    <cellStyle name="Normal 6 2 2 2 6 2 2 2 2 8" xfId="34914" xr:uid="{91C1475B-F51A-42FB-928D-6456FB10D7DF}"/>
    <cellStyle name="Normal 6 2 2 2 6 2 2 2 3" xfId="34915" xr:uid="{81F4C8DD-18A3-41AD-8AFF-99F2C28145A5}"/>
    <cellStyle name="Normal 6 2 2 2 6 2 2 2 3 2" xfId="34916" xr:uid="{179B0447-09EE-450E-B18A-471CC4C4B9DA}"/>
    <cellStyle name="Normal 6 2 2 2 6 2 2 2 3 2 2" xfId="34917" xr:uid="{A1F79A3B-E979-408C-83A7-1574B6F11933}"/>
    <cellStyle name="Normal 6 2 2 2 6 2 2 2 3 2 2 2" xfId="34918" xr:uid="{0AA76956-BB24-459D-B294-0205F3684240}"/>
    <cellStyle name="Normal 6 2 2 2 6 2 2 2 3 2 3" xfId="34919" xr:uid="{2FAE1756-2336-42E5-BEA5-CD65A8B1AFE7}"/>
    <cellStyle name="Normal 6 2 2 2 6 2 2 2 3 3" xfId="34920" xr:uid="{11BACE2C-0114-4AFE-BC16-2D405CC94E32}"/>
    <cellStyle name="Normal 6 2 2 2 6 2 2 2 4" xfId="34921" xr:uid="{AC58F378-9530-4EEF-ACB9-566B21AED7D3}"/>
    <cellStyle name="Normal 6 2 2 2 6 2 2 2 4 2" xfId="34922" xr:uid="{E019270D-FA7B-4C72-B04F-3F8DC4545809}"/>
    <cellStyle name="Normal 6 2 2 2 6 2 2 2 5" xfId="34923" xr:uid="{6D674B0F-1CA9-4A71-A8CA-34492DA990C5}"/>
    <cellStyle name="Normal 6 2 2 2 6 2 2 2 5 2" xfId="34924" xr:uid="{F96688DE-0ADD-4F98-B594-E620443AD031}"/>
    <cellStyle name="Normal 6 2 2 2 6 2 2 2 6" xfId="34925" xr:uid="{ED81BC34-7193-4196-A503-AB9623C4C047}"/>
    <cellStyle name="Normal 6 2 2 2 6 2 2 2 6 2" xfId="34926" xr:uid="{5E6E9C1A-42D9-450F-AC85-99057AFB4814}"/>
    <cellStyle name="Normal 6 2 2 2 6 2 2 2 7" xfId="34927" xr:uid="{4FB400A0-D7C3-40B3-B33F-5AA099FC3341}"/>
    <cellStyle name="Normal 6 2 2 2 6 2 2 2 7 2" xfId="34928" xr:uid="{F0F8E935-3F0C-4ECA-9021-785B81CD0E75}"/>
    <cellStyle name="Normal 6 2 2 2 6 2 2 2 8" xfId="34929" xr:uid="{331B9248-5533-41CA-830C-27EBE373AA8E}"/>
    <cellStyle name="Normal 6 2 2 2 6 2 2 2 8 2" xfId="34930" xr:uid="{23B4C663-015D-4199-B976-9868E6C0787D}"/>
    <cellStyle name="Normal 6 2 2 2 6 2 2 2 9" xfId="34931" xr:uid="{C4F0DA63-298E-4369-92EB-1311C7EDD64E}"/>
    <cellStyle name="Normal 6 2 2 2 6 2 2 3" xfId="34932" xr:uid="{69DFA37D-83A6-49C8-B1B0-DE3CE435E471}"/>
    <cellStyle name="Normal 6 2 2 2 6 2 2 3 2" xfId="34933" xr:uid="{D7E96AEA-453D-4BC3-859E-D97BFC8367A1}"/>
    <cellStyle name="Normal 6 2 2 2 6 2 2 3 2 2" xfId="34934" xr:uid="{8B3A83A8-276C-4215-9267-691CA64EC799}"/>
    <cellStyle name="Normal 6 2 2 2 6 2 2 3 2 2 2" xfId="34935" xr:uid="{AFFB35D3-F194-4FA7-9D7C-16727755D7B2}"/>
    <cellStyle name="Normal 6 2 2 2 6 2 2 3 2 2 2 2" xfId="34936" xr:uid="{840AF327-380F-4B80-8412-FB26BA7B69FA}"/>
    <cellStyle name="Normal 6 2 2 2 6 2 2 3 2 2 3" xfId="34937" xr:uid="{E5D829D9-FDFA-473A-801C-8CB9286F63D3}"/>
    <cellStyle name="Normal 6 2 2 2 6 2 2 3 2 3" xfId="34938" xr:uid="{BDCA00EC-90FA-49E1-A8AA-A93293A3701F}"/>
    <cellStyle name="Normal 6 2 2 2 6 2 2 3 3" xfId="34939" xr:uid="{4B2ED364-A299-48F8-BF8C-F3CACF4A157F}"/>
    <cellStyle name="Normal 6 2 2 2 6 2 2 3 3 2" xfId="34940" xr:uid="{D3D6674A-98D5-4F82-9A96-9F5A44658768}"/>
    <cellStyle name="Normal 6 2 2 2 6 2 2 3 4" xfId="34941" xr:uid="{295BC849-44AD-47DA-A50D-CCC2904807D6}"/>
    <cellStyle name="Normal 6 2 2 2 6 2 2 3 4 2" xfId="34942" xr:uid="{3B6B5E7A-48BD-4E66-A58B-DE28D06D5A80}"/>
    <cellStyle name="Normal 6 2 2 2 6 2 2 3 5" xfId="34943" xr:uid="{0E4986BB-A1EE-4B00-A148-D883910DF661}"/>
    <cellStyle name="Normal 6 2 2 2 6 2 2 3 5 2" xfId="34944" xr:uid="{69C59EA3-D8DC-44DE-BB22-FE9EEE16B2C2}"/>
    <cellStyle name="Normal 6 2 2 2 6 2 2 3 6" xfId="34945" xr:uid="{3DC49D69-C076-48AC-AF05-A494D747CF94}"/>
    <cellStyle name="Normal 6 2 2 2 6 2 2 3 6 2" xfId="34946" xr:uid="{386D5E60-6012-444A-88CB-F10B098F866C}"/>
    <cellStyle name="Normal 6 2 2 2 6 2 2 3 7" xfId="34947" xr:uid="{5464FE8B-44CF-4028-9175-7BC1269B47D8}"/>
    <cellStyle name="Normal 6 2 2 2 6 2 2 3 7 2" xfId="34948" xr:uid="{5A67AAC0-2D0E-4886-8572-B00163F30A83}"/>
    <cellStyle name="Normal 6 2 2 2 6 2 2 3 8" xfId="34949" xr:uid="{51C59EE3-8D32-4B64-9353-E4C5F261D934}"/>
    <cellStyle name="Normal 6 2 2 2 6 2 2 4" xfId="34950" xr:uid="{C8E7E6A4-E1FE-4ABC-BAC5-4950B3710C08}"/>
    <cellStyle name="Normal 6 2 2 2 6 2 2 4 2" xfId="34951" xr:uid="{73717504-343C-4D62-A6DA-C0025B7CEC79}"/>
    <cellStyle name="Normal 6 2 2 2 6 2 2 4 2 2" xfId="34952" xr:uid="{E7E14B29-5772-4097-A21B-4A5722B9D110}"/>
    <cellStyle name="Normal 6 2 2 2 6 2 2 4 2 2 2" xfId="34953" xr:uid="{A46C5C0C-0AC7-4552-ADE0-471F94CEB1E9}"/>
    <cellStyle name="Normal 6 2 2 2 6 2 2 4 2 3" xfId="34954" xr:uid="{88919FD9-043F-4B7D-9F2D-8932B690C72F}"/>
    <cellStyle name="Normal 6 2 2 2 6 2 2 4 3" xfId="34955" xr:uid="{937F21DC-361C-4349-8888-36296202900C}"/>
    <cellStyle name="Normal 6 2 2 2 6 2 2 5" xfId="34956" xr:uid="{D247443C-C9CE-4C18-8263-995C0375012F}"/>
    <cellStyle name="Normal 6 2 2 2 6 2 2 5 2" xfId="34957" xr:uid="{AA03291A-5720-479B-99CC-79B3101EF19A}"/>
    <cellStyle name="Normal 6 2 2 2 6 2 2 6" xfId="34958" xr:uid="{CD6D79A8-E251-4E36-9DEB-4BD47AB45CA7}"/>
    <cellStyle name="Normal 6 2 2 2 6 2 2 6 2" xfId="34959" xr:uid="{9B2B5DA4-F81E-4190-BF3B-4B2299314007}"/>
    <cellStyle name="Normal 6 2 2 2 6 2 2 7" xfId="34960" xr:uid="{8EBB6EC9-66F6-43D5-81D0-DAAE23BD1B74}"/>
    <cellStyle name="Normal 6 2 2 2 6 2 2 7 2" xfId="34961" xr:uid="{F2758CAE-31F5-450D-BE55-A077A6FF64B8}"/>
    <cellStyle name="Normal 6 2 2 2 6 2 2 8" xfId="34962" xr:uid="{5DD00CA5-95B5-4D2A-8B91-46E7C1AEDF6F}"/>
    <cellStyle name="Normal 6 2 2 2 6 2 2 8 2" xfId="34963" xr:uid="{7F28EF1B-DB0D-4CAC-B5EF-B8266D1A2B41}"/>
    <cellStyle name="Normal 6 2 2 2 6 2 2 9" xfId="34964" xr:uid="{1E5A575C-4CB6-413A-9F94-C2A63CA18118}"/>
    <cellStyle name="Normal 6 2 2 2 6 2 3" xfId="34965" xr:uid="{09E85A00-D03F-443F-8B26-67FF0D298BC9}"/>
    <cellStyle name="Normal 6 2 2 2 6 2 3 2" xfId="34966" xr:uid="{E3612FAF-04E3-4F3E-BB6B-78B37E4F4C50}"/>
    <cellStyle name="Normal 6 2 2 2 6 2 4" xfId="34967" xr:uid="{16631000-242D-4FB3-ABE7-013977A503ED}"/>
    <cellStyle name="Normal 6 2 2 2 6 2 4 2" xfId="34968" xr:uid="{207648CD-BC77-413C-ADAF-FD554896A65C}"/>
    <cellStyle name="Normal 6 2 2 2 6 2 5" xfId="34969" xr:uid="{88EA15F0-B632-42F6-AEAF-D6E4ABBBE152}"/>
    <cellStyle name="Normal 6 2 2 2 6 2 5 2" xfId="34970" xr:uid="{765833C1-AA27-4428-B799-F2B84E9E7356}"/>
    <cellStyle name="Normal 6 2 2 2 6 2 5 2 2" xfId="34971" xr:uid="{CB68CCF3-72CC-4804-8BE5-EFE942934812}"/>
    <cellStyle name="Normal 6 2 2 2 6 2 5 2 2 2" xfId="34972" xr:uid="{D136E350-D8A8-41FD-AC31-3AEC8B893E00}"/>
    <cellStyle name="Normal 6 2 2 2 6 2 5 2 2 2 2" xfId="34973" xr:uid="{E6576B10-CB9E-4249-8C5E-335EAF11D41E}"/>
    <cellStyle name="Normal 6 2 2 2 6 2 5 2 2 2 2 2" xfId="34974" xr:uid="{2A2BEDE6-727F-4B7B-8176-F0032F18B907}"/>
    <cellStyle name="Normal 6 2 2 2 6 2 5 2 2 2 3" xfId="34975" xr:uid="{9414FD3A-3A1F-4DAC-A5B2-32A73C0872C6}"/>
    <cellStyle name="Normal 6 2 2 2 6 2 5 2 2 3" xfId="34976" xr:uid="{97BC3E1A-17FD-4BE7-899E-B5C2DC445185}"/>
    <cellStyle name="Normal 6 2 2 2 6 2 5 2 3" xfId="34977" xr:uid="{CF5BF59E-2149-4F61-8121-B30C2B1C2DA3}"/>
    <cellStyle name="Normal 6 2 2 2 6 2 5 2 3 2" xfId="34978" xr:uid="{14F015C7-7764-4454-B9CD-E231BAF97833}"/>
    <cellStyle name="Normal 6 2 2 2 6 2 5 2 4" xfId="34979" xr:uid="{2F93A5D8-9645-44D5-AEC4-E8F5DF75034E}"/>
    <cellStyle name="Normal 6 2 2 2 6 2 5 2 4 2" xfId="34980" xr:uid="{345A41A3-11FF-4C0F-B475-9C901247C508}"/>
    <cellStyle name="Normal 6 2 2 2 6 2 5 2 5" xfId="34981" xr:uid="{6C01DB82-ECEC-4CE7-9B00-B1126FCF54E1}"/>
    <cellStyle name="Normal 6 2 2 2 6 2 5 2 5 2" xfId="34982" xr:uid="{67F48092-2160-4513-AD36-DF1CEA0E8230}"/>
    <cellStyle name="Normal 6 2 2 2 6 2 5 2 6" xfId="34983" xr:uid="{D150AB44-C192-4C0B-931E-059B135CD92D}"/>
    <cellStyle name="Normal 6 2 2 2 6 2 5 2 6 2" xfId="34984" xr:uid="{E78C262D-0B10-49BF-9D71-47502E3CAFBF}"/>
    <cellStyle name="Normal 6 2 2 2 6 2 5 2 7" xfId="34985" xr:uid="{8C7DB048-67E6-4B83-B4BD-4061485A4F21}"/>
    <cellStyle name="Normal 6 2 2 2 6 2 5 2 7 2" xfId="34986" xr:uid="{F323920C-FF52-4AFF-A804-3547A6B07544}"/>
    <cellStyle name="Normal 6 2 2 2 6 2 5 2 8" xfId="34987" xr:uid="{0D032592-179B-4EFD-97B1-B79C190FA6B0}"/>
    <cellStyle name="Normal 6 2 2 2 6 2 5 3" xfId="34988" xr:uid="{E57A3B79-802E-4ED7-87DE-1A797FAFF0C4}"/>
    <cellStyle name="Normal 6 2 2 2 6 2 5 3 2" xfId="34989" xr:uid="{9920397E-A654-4A89-B727-7AD50F477BFB}"/>
    <cellStyle name="Normal 6 2 2 2 6 2 5 3 2 2" xfId="34990" xr:uid="{0B934DF6-6ADD-41C8-A148-4DA1A055865D}"/>
    <cellStyle name="Normal 6 2 2 2 6 2 5 3 2 2 2" xfId="34991" xr:uid="{BF6607F3-6153-4618-8F45-5924D4B7F299}"/>
    <cellStyle name="Normal 6 2 2 2 6 2 5 3 2 3" xfId="34992" xr:uid="{41C091DE-A493-447F-A7F6-9674D6BE19D8}"/>
    <cellStyle name="Normal 6 2 2 2 6 2 5 3 3" xfId="34993" xr:uid="{1A880F1C-4297-4A3F-8006-B08F3598339D}"/>
    <cellStyle name="Normal 6 2 2 2 6 2 5 4" xfId="34994" xr:uid="{BC3FCB60-DD39-4821-BAD7-914C9AFD79B0}"/>
    <cellStyle name="Normal 6 2 2 2 6 2 5 4 2" xfId="34995" xr:uid="{C32D76D7-9C07-49B8-A255-F2D70CD4A2BF}"/>
    <cellStyle name="Normal 6 2 2 2 6 2 5 5" xfId="34996" xr:uid="{AFD8236A-4B53-4F00-BD69-119606B023AD}"/>
    <cellStyle name="Normal 6 2 2 2 6 2 5 5 2" xfId="34997" xr:uid="{BB77B934-ABE8-4C5D-AECA-0D8FA03D0F26}"/>
    <cellStyle name="Normal 6 2 2 2 6 2 5 6" xfId="34998" xr:uid="{24C189CE-3751-4EC1-9D63-1F59E3253209}"/>
    <cellStyle name="Normal 6 2 2 2 6 2 5 6 2" xfId="34999" xr:uid="{2F9FD47C-A8F9-4BDE-948F-C5A488F0BD58}"/>
    <cellStyle name="Normal 6 2 2 2 6 2 5 7" xfId="35000" xr:uid="{F4EDA96C-F2A2-4CDB-8D8A-CB94483A9C5B}"/>
    <cellStyle name="Normal 6 2 2 2 6 2 5 7 2" xfId="35001" xr:uid="{DA5C2C29-94AC-46CF-B8B2-7EA5E710F632}"/>
    <cellStyle name="Normal 6 2 2 2 6 2 5 8" xfId="35002" xr:uid="{51250065-6F67-4497-B301-40EEB4D86534}"/>
    <cellStyle name="Normal 6 2 2 2 6 2 6" xfId="35003" xr:uid="{EE440E6E-6F37-4D59-8BCC-D68C1F42EF48}"/>
    <cellStyle name="Normal 6 2 2 2 6 2 6 2" xfId="35004" xr:uid="{2DEB55B2-8018-4D86-A5C1-9C8309FC91C9}"/>
    <cellStyle name="Normal 6 2 2 2 6 2 6 2 2" xfId="35005" xr:uid="{FCDF32AC-2780-42EA-8E4D-B2D540DF1C51}"/>
    <cellStyle name="Normal 6 2 2 2 6 2 6 2 2 2" xfId="35006" xr:uid="{BA6BE773-5E6C-47A8-ABA9-23192BA61E01}"/>
    <cellStyle name="Normal 6 2 2 2 6 2 6 2 3" xfId="35007" xr:uid="{B8720CD7-992E-43C6-956E-6E28FAC2A9F6}"/>
    <cellStyle name="Normal 6 2 2 2 6 2 6 3" xfId="35008" xr:uid="{F5008CCC-776F-4F5E-8A46-0DBE7D3DCC48}"/>
    <cellStyle name="Normal 6 2 2 2 6 2 7" xfId="35009" xr:uid="{F5EED913-3611-4663-84F3-93419E3AABB9}"/>
    <cellStyle name="Normal 6 2 2 2 6 2 7 2" xfId="35010" xr:uid="{C0865D0B-1FA6-4F48-AC71-6D250C190D33}"/>
    <cellStyle name="Normal 6 2 2 2 6 2 8" xfId="35011" xr:uid="{CE45B734-73EB-478D-AAB2-C295E66D232F}"/>
    <cellStyle name="Normal 6 2 2 2 6 2 8 2" xfId="35012" xr:uid="{F476E207-08F4-4F08-B0DE-9F9C8F397B61}"/>
    <cellStyle name="Normal 6 2 2 2 6 2 9" xfId="35013" xr:uid="{0AF847C9-8269-42A6-B9D3-DCD163010D97}"/>
    <cellStyle name="Normal 6 2 2 2 6 2 9 2" xfId="35014" xr:uid="{8CA76D1D-8ED0-4FBB-A37A-243245647750}"/>
    <cellStyle name="Normal 6 2 2 2 6 3" xfId="35015" xr:uid="{853D735C-3A29-4554-99B5-07ED39B6CDFE}"/>
    <cellStyle name="Normal 6 2 2 2 6 3 2" xfId="35016" xr:uid="{5660C1F8-18F8-43B7-B294-9282FB5DD50A}"/>
    <cellStyle name="Normal 6 2 2 2 6 3 2 2" xfId="35017" xr:uid="{7FD49F9F-D3CC-4124-8AA2-B2E78924E179}"/>
    <cellStyle name="Normal 6 2 2 2 6 3 2 2 2" xfId="35018" xr:uid="{97FCDF80-ABD9-482C-9512-01FAE818EFAB}"/>
    <cellStyle name="Normal 6 2 2 2 6 3 2 2 2 2" xfId="35019" xr:uid="{B212675A-DD98-4C51-AD45-B458715C2917}"/>
    <cellStyle name="Normal 6 2 2 2 6 3 2 2 2 2 2" xfId="35020" xr:uid="{EC288941-2946-4404-825E-AB5E12C9A231}"/>
    <cellStyle name="Normal 6 2 2 2 6 3 2 2 2 2 2 2" xfId="35021" xr:uid="{2A7BADF9-DF3C-42BD-A602-4D28960BD236}"/>
    <cellStyle name="Normal 6 2 2 2 6 3 2 2 2 2 2 2 2" xfId="35022" xr:uid="{AC9BA2FB-9653-4F4E-9C00-12F275F01D0B}"/>
    <cellStyle name="Normal 6 2 2 2 6 3 2 2 2 2 2 3" xfId="35023" xr:uid="{0979E8F2-7C15-4171-84E2-75154FD87493}"/>
    <cellStyle name="Normal 6 2 2 2 6 3 2 2 2 2 3" xfId="35024" xr:uid="{2153B9FF-700C-4F76-A7CB-F1761D8303D1}"/>
    <cellStyle name="Normal 6 2 2 2 6 3 2 2 2 3" xfId="35025" xr:uid="{89B6ECAD-07A2-46A8-904A-A8687F742F85}"/>
    <cellStyle name="Normal 6 2 2 2 6 3 2 2 2 3 2" xfId="35026" xr:uid="{1852E2E3-C7AA-4473-96E6-6347FFCE5831}"/>
    <cellStyle name="Normal 6 2 2 2 6 3 2 2 2 4" xfId="35027" xr:uid="{974B9C17-7F05-4F66-B76A-4E9E33531AF3}"/>
    <cellStyle name="Normal 6 2 2 2 6 3 2 2 2 4 2" xfId="35028" xr:uid="{83874181-5BAD-4A00-8FEB-CB0CF8D6BAE4}"/>
    <cellStyle name="Normal 6 2 2 2 6 3 2 2 2 5" xfId="35029" xr:uid="{08EB9AD4-8A24-48D0-89E3-79021584AAA8}"/>
    <cellStyle name="Normal 6 2 2 2 6 3 2 2 2 5 2" xfId="35030" xr:uid="{0EDC97E5-C488-4D0B-9A5E-6F76E2D33AFB}"/>
    <cellStyle name="Normal 6 2 2 2 6 3 2 2 2 6" xfId="35031" xr:uid="{AE2DB3B2-F75D-4A78-B57C-6BCCE7028CBC}"/>
    <cellStyle name="Normal 6 2 2 2 6 3 2 2 2 6 2" xfId="35032" xr:uid="{E565AAE2-2BCD-4256-A0C2-4A577F4F392C}"/>
    <cellStyle name="Normal 6 2 2 2 6 3 2 2 2 7" xfId="35033" xr:uid="{595B5ABA-D126-4725-8D28-589B0F4AE05F}"/>
    <cellStyle name="Normal 6 2 2 2 6 3 2 2 2 7 2" xfId="35034" xr:uid="{B96C9398-7D58-46D8-B152-5A4EF22E6D2F}"/>
    <cellStyle name="Normal 6 2 2 2 6 3 2 2 2 8" xfId="35035" xr:uid="{85262FE9-6AFC-4DB7-A317-AD63B74C8C8F}"/>
    <cellStyle name="Normal 6 2 2 2 6 3 2 2 3" xfId="35036" xr:uid="{C2131753-2C55-4B25-83A5-EB0438A64410}"/>
    <cellStyle name="Normal 6 2 2 2 6 3 2 2 3 2" xfId="35037" xr:uid="{7710DE0E-172F-4034-AE34-04B0757DEF4E}"/>
    <cellStyle name="Normal 6 2 2 2 6 3 2 2 3 2 2" xfId="35038" xr:uid="{58E8563C-D8D3-45B1-9F19-E14141F243BE}"/>
    <cellStyle name="Normal 6 2 2 2 6 3 2 2 3 2 2 2" xfId="35039" xr:uid="{EFA56695-393A-4067-BAD6-DB29B39519EB}"/>
    <cellStyle name="Normal 6 2 2 2 6 3 2 2 3 2 3" xfId="35040" xr:uid="{D41EF5E6-8AF4-4FF6-9376-D753207CB4BD}"/>
    <cellStyle name="Normal 6 2 2 2 6 3 2 2 3 3" xfId="35041" xr:uid="{14ED94E9-90AC-48C9-9347-F17EF96A6086}"/>
    <cellStyle name="Normal 6 2 2 2 6 3 2 2 4" xfId="35042" xr:uid="{7AF5F706-C613-4105-B2E1-7DF4B4706843}"/>
    <cellStyle name="Normal 6 2 2 2 6 3 2 2 4 2" xfId="35043" xr:uid="{C5138886-639A-41B6-B826-D98CAAA45631}"/>
    <cellStyle name="Normal 6 2 2 2 6 3 2 2 5" xfId="35044" xr:uid="{1CF9F1E8-A303-4CCB-9BA8-850DDF81B7CD}"/>
    <cellStyle name="Normal 6 2 2 2 6 3 2 2 5 2" xfId="35045" xr:uid="{A3DDD66E-46A9-460D-BF58-D4B88ED19CA6}"/>
    <cellStyle name="Normal 6 2 2 2 6 3 2 2 6" xfId="35046" xr:uid="{37C75FAB-1D5B-4770-B8D8-83791E1D81D7}"/>
    <cellStyle name="Normal 6 2 2 2 6 3 2 2 6 2" xfId="35047" xr:uid="{26BEC83A-78AC-4D82-8A29-C3884DAB52BF}"/>
    <cellStyle name="Normal 6 2 2 2 6 3 2 2 7" xfId="35048" xr:uid="{3EBDE68B-8F28-4EBE-85C2-776426BA612C}"/>
    <cellStyle name="Normal 6 2 2 2 6 3 2 2 7 2" xfId="35049" xr:uid="{4E8FABBB-4E4A-4C66-8BAF-FD62990E62E6}"/>
    <cellStyle name="Normal 6 2 2 2 6 3 2 2 8" xfId="35050" xr:uid="{739C51D5-95AD-4D0C-856F-A1E1E4D04069}"/>
    <cellStyle name="Normal 6 2 2 2 6 3 2 3" xfId="35051" xr:uid="{083AC3B0-3AFD-4A2C-9EBB-E4CE68EA9D19}"/>
    <cellStyle name="Normal 6 2 2 2 6 3 2 3 2" xfId="35052" xr:uid="{EC008940-5195-4D8C-A7AE-10CEC5402248}"/>
    <cellStyle name="Normal 6 2 2 2 6 3 2 3 2 2" xfId="35053" xr:uid="{8CC94082-1865-429D-8B11-F792281B088C}"/>
    <cellStyle name="Normal 6 2 2 2 6 3 2 3 2 2 2" xfId="35054" xr:uid="{B0039E51-9BB7-459B-8D2A-ECB4AE8047BD}"/>
    <cellStyle name="Normal 6 2 2 2 6 3 2 3 2 3" xfId="35055" xr:uid="{DECBF9E3-AAB9-47C7-AB8E-79F458D59BA2}"/>
    <cellStyle name="Normal 6 2 2 2 6 3 2 3 3" xfId="35056" xr:uid="{D34E4B45-AAE2-4F41-BA7D-2AA920FBDB8D}"/>
    <cellStyle name="Normal 6 2 2 2 6 3 2 4" xfId="35057" xr:uid="{6248242C-C010-463B-98AD-3E6ECF439930}"/>
    <cellStyle name="Normal 6 2 2 2 6 3 2 4 2" xfId="35058" xr:uid="{5F8E760B-38CC-4206-BB10-A097C93F1C2B}"/>
    <cellStyle name="Normal 6 2 2 2 6 3 2 5" xfId="35059" xr:uid="{52FD8822-F22E-494D-9338-43B5F8F7DB90}"/>
    <cellStyle name="Normal 6 2 2 2 6 3 2 5 2" xfId="35060" xr:uid="{FF1F5DF3-123A-48D4-8053-B89EC078AF77}"/>
    <cellStyle name="Normal 6 2 2 2 6 3 2 6" xfId="35061" xr:uid="{52589354-0C59-434C-9EF0-B4A75BB26331}"/>
    <cellStyle name="Normal 6 2 2 2 6 3 2 6 2" xfId="35062" xr:uid="{23782AB4-DC1A-46A6-8152-838AE8ACA4E7}"/>
    <cellStyle name="Normal 6 2 2 2 6 3 2 7" xfId="35063" xr:uid="{CBC5DD44-1EC5-40ED-BBB1-1B97E5D6775E}"/>
    <cellStyle name="Normal 6 2 2 2 6 3 2 7 2" xfId="35064" xr:uid="{B8587557-E4D5-4EA1-B1DC-439C709CDFC0}"/>
    <cellStyle name="Normal 6 2 2 2 6 3 2 8" xfId="35065" xr:uid="{FE03174B-B3E0-42C7-95BD-8B5BFA9CD72E}"/>
    <cellStyle name="Normal 6 2 2 2 6 3 2 8 2" xfId="35066" xr:uid="{C7B82CDE-AD6D-495F-A9D1-C95DD350D16B}"/>
    <cellStyle name="Normal 6 2 2 2 6 3 2 9" xfId="35067" xr:uid="{A1DACBFD-DB43-4024-9C0F-8ACF70945C3E}"/>
    <cellStyle name="Normal 6 2 2 2 6 3 3" xfId="35068" xr:uid="{D6D6BEAD-AC46-47C9-92AB-02C6D5A02EE0}"/>
    <cellStyle name="Normal 6 2 2 2 6 3 3 2" xfId="35069" xr:uid="{D1FBE83B-F4EE-4255-A4E9-1252FBE7AB19}"/>
    <cellStyle name="Normal 6 2 2 2 6 3 3 2 2" xfId="35070" xr:uid="{F5EE654E-F13F-46FB-A5FE-930480A69B34}"/>
    <cellStyle name="Normal 6 2 2 2 6 3 3 2 2 2" xfId="35071" xr:uid="{F677AFE6-43FE-4385-90C7-647CDB976AF5}"/>
    <cellStyle name="Normal 6 2 2 2 6 3 3 2 2 2 2" xfId="35072" xr:uid="{DC5C2254-1BF7-4FA2-811A-4934505C6676}"/>
    <cellStyle name="Normal 6 2 2 2 6 3 3 2 2 3" xfId="35073" xr:uid="{FC9D6727-95EE-4FDE-8D83-AD80E93A87DE}"/>
    <cellStyle name="Normal 6 2 2 2 6 3 3 2 3" xfId="35074" xr:uid="{A7D8F559-F8B0-4C25-948F-603489E44A75}"/>
    <cellStyle name="Normal 6 2 2 2 6 3 3 3" xfId="35075" xr:uid="{7268750A-FDA4-4C8F-8427-87AC9DF79309}"/>
    <cellStyle name="Normal 6 2 2 2 6 3 3 3 2" xfId="35076" xr:uid="{BE9CC508-41FC-48D9-8F6D-BBC7F30331B9}"/>
    <cellStyle name="Normal 6 2 2 2 6 3 3 4" xfId="35077" xr:uid="{6B5623D2-FBF6-431F-9470-41C590B536D7}"/>
    <cellStyle name="Normal 6 2 2 2 6 3 3 4 2" xfId="35078" xr:uid="{3A2B872E-2FEA-427E-8F96-C692DA258DDC}"/>
    <cellStyle name="Normal 6 2 2 2 6 3 3 5" xfId="35079" xr:uid="{A1926294-DA98-4988-9230-0A475D03E343}"/>
    <cellStyle name="Normal 6 2 2 2 6 3 3 5 2" xfId="35080" xr:uid="{F9B62452-6191-43D0-A465-6A192C2104A5}"/>
    <cellStyle name="Normal 6 2 2 2 6 3 3 6" xfId="35081" xr:uid="{42244856-C8D6-4BFA-A120-22EBE79C5700}"/>
    <cellStyle name="Normal 6 2 2 2 6 3 3 6 2" xfId="35082" xr:uid="{7141194B-DBDF-4032-8697-99EF0F7C4DF8}"/>
    <cellStyle name="Normal 6 2 2 2 6 3 3 7" xfId="35083" xr:uid="{503A8387-5159-44FD-953C-D6327ABE6FE0}"/>
    <cellStyle name="Normal 6 2 2 2 6 3 3 7 2" xfId="35084" xr:uid="{E4E07FBA-122B-400C-9190-DED84FC3E38C}"/>
    <cellStyle name="Normal 6 2 2 2 6 3 3 8" xfId="35085" xr:uid="{F89AE0B0-A57E-4EA6-BEA2-1A7D25BF9430}"/>
    <cellStyle name="Normal 6 2 2 2 6 3 4" xfId="35086" xr:uid="{2065649F-8772-46A2-AC2C-CE96CAB48280}"/>
    <cellStyle name="Normal 6 2 2 2 6 3 4 2" xfId="35087" xr:uid="{F2A17E8F-C79A-4C60-A04F-DC2D833E5B51}"/>
    <cellStyle name="Normal 6 2 2 2 6 3 4 2 2" xfId="35088" xr:uid="{77DF8F9E-69A6-409D-904C-C1EBF67798C4}"/>
    <cellStyle name="Normal 6 2 2 2 6 3 4 2 2 2" xfId="35089" xr:uid="{2CA84F81-54D4-4872-88C3-71ACD97DFBEB}"/>
    <cellStyle name="Normal 6 2 2 2 6 3 4 2 3" xfId="35090" xr:uid="{71FB5A84-A0E6-4EAB-8F0E-885E507242F9}"/>
    <cellStyle name="Normal 6 2 2 2 6 3 4 3" xfId="35091" xr:uid="{3DF4FB7C-38FF-43B3-A108-35861C1C6D47}"/>
    <cellStyle name="Normal 6 2 2 2 6 3 5" xfId="35092" xr:uid="{293AEB72-FD45-4C66-B0B2-58BD9AAACAE6}"/>
    <cellStyle name="Normal 6 2 2 2 6 3 5 2" xfId="35093" xr:uid="{3FD40FDF-1595-4985-9286-2968FB40360B}"/>
    <cellStyle name="Normal 6 2 2 2 6 3 6" xfId="35094" xr:uid="{5D220768-5149-4F44-964B-1DBF7516D4D9}"/>
    <cellStyle name="Normal 6 2 2 2 6 3 6 2" xfId="35095" xr:uid="{96F07513-C965-489B-B346-7BAB0260CEA8}"/>
    <cellStyle name="Normal 6 2 2 2 6 3 7" xfId="35096" xr:uid="{B1B3D48B-3F62-4F8D-BA68-951414443EE9}"/>
    <cellStyle name="Normal 6 2 2 2 6 3 7 2" xfId="35097" xr:uid="{FCBA452B-74F8-4248-A21C-7C54D05E8A64}"/>
    <cellStyle name="Normal 6 2 2 2 6 3 8" xfId="35098" xr:uid="{16D47021-16B0-485A-89EF-C961BEB10061}"/>
    <cellStyle name="Normal 6 2 2 2 6 3 8 2" xfId="35099" xr:uid="{31CB88B2-BB4D-41AA-AAB9-A3DB644CBC1A}"/>
    <cellStyle name="Normal 6 2 2 2 6 3 9" xfId="35100" xr:uid="{0C666847-136B-48A2-A1CC-1B973E893596}"/>
    <cellStyle name="Normal 6 2 2 2 6 4" xfId="35101" xr:uid="{3171BF46-A070-41B1-A076-EF3D64528CB5}"/>
    <cellStyle name="Normal 6 2 2 2 6 4 2" xfId="35102" xr:uid="{F748EDCF-263F-4B89-84E1-A876D42507DA}"/>
    <cellStyle name="Normal 6 2 2 2 6 5" xfId="35103" xr:uid="{7A6C5392-682C-4B5E-8897-6081FD8258E2}"/>
    <cellStyle name="Normal 6 2 2 2 6 5 2" xfId="35104" xr:uid="{5F9C927F-2F42-4589-82AE-DE34A7FEDC3D}"/>
    <cellStyle name="Normal 6 2 2 2 6 5 2 2" xfId="35105" xr:uid="{E0C6119A-BF77-4B40-85F2-1F3E9E747458}"/>
    <cellStyle name="Normal 6 2 2 2 6 5 2 2 2" xfId="35106" xr:uid="{2927E3FB-7996-4857-89C4-52CADC20F0E3}"/>
    <cellStyle name="Normal 6 2 2 2 6 5 2 2 2 2" xfId="35107" xr:uid="{60D60882-1D2B-4362-999E-3B6487034860}"/>
    <cellStyle name="Normal 6 2 2 2 6 5 2 2 2 2 2" xfId="35108" xr:uid="{9C89AC5F-C2B5-4D62-BFEA-D40D00433C4B}"/>
    <cellStyle name="Normal 6 2 2 2 6 5 2 2 2 3" xfId="35109" xr:uid="{EDC0AFC9-0B8B-4F85-9950-DCB8851BA393}"/>
    <cellStyle name="Normal 6 2 2 2 6 5 2 2 3" xfId="35110" xr:uid="{1C4C6F1C-17D6-4728-9077-7E0FF6075F0C}"/>
    <cellStyle name="Normal 6 2 2 2 6 5 2 3" xfId="35111" xr:uid="{323C8742-DF33-4C73-8320-FC6EB626C340}"/>
    <cellStyle name="Normal 6 2 2 2 6 5 2 3 2" xfId="35112" xr:uid="{64ABEB4E-3B88-460E-AD36-3843D58F99E4}"/>
    <cellStyle name="Normal 6 2 2 2 6 5 2 4" xfId="35113" xr:uid="{27A1F3F9-40E9-4C9B-BEC3-D1017DAE914A}"/>
    <cellStyle name="Normal 6 2 2 2 6 5 2 4 2" xfId="35114" xr:uid="{390EB826-F5C2-48AF-AF53-F465C61250A5}"/>
    <cellStyle name="Normal 6 2 2 2 6 5 2 5" xfId="35115" xr:uid="{B6835938-DAB6-4ED8-A8BC-5C9436FD98DD}"/>
    <cellStyle name="Normal 6 2 2 2 6 5 2 5 2" xfId="35116" xr:uid="{B27153DB-8DB3-4CE8-B816-2D84330746B9}"/>
    <cellStyle name="Normal 6 2 2 2 6 5 2 6" xfId="35117" xr:uid="{D26DA57A-60A9-41F4-8549-62EA0B030205}"/>
    <cellStyle name="Normal 6 2 2 2 6 5 2 6 2" xfId="35118" xr:uid="{B074A770-580D-4FA0-AE82-04FD8F0FB1F1}"/>
    <cellStyle name="Normal 6 2 2 2 6 5 2 7" xfId="35119" xr:uid="{57AE84FE-F099-469D-A319-E541E6AE2999}"/>
    <cellStyle name="Normal 6 2 2 2 6 5 2 7 2" xfId="35120" xr:uid="{A6D5E4D2-7C20-4724-8B00-3096FD41FEB5}"/>
    <cellStyle name="Normal 6 2 2 2 6 5 2 8" xfId="35121" xr:uid="{BE8D080F-A4B4-40FA-807C-F6E96C5559B3}"/>
    <cellStyle name="Normal 6 2 2 2 6 5 3" xfId="35122" xr:uid="{131290DB-CF29-4B26-942A-881C8AB4F145}"/>
    <cellStyle name="Normal 6 2 2 2 6 5 3 2" xfId="35123" xr:uid="{3C3C980F-D3BB-4D1E-AD4C-332244C09BD9}"/>
    <cellStyle name="Normal 6 2 2 2 6 5 3 2 2" xfId="35124" xr:uid="{429FA343-A649-401A-997A-FE76D288B640}"/>
    <cellStyle name="Normal 6 2 2 2 6 5 3 2 2 2" xfId="35125" xr:uid="{C3F12917-5C59-4BFD-B162-D2F15C6E10F2}"/>
    <cellStyle name="Normal 6 2 2 2 6 5 3 2 3" xfId="35126" xr:uid="{81B90BC9-1A05-4289-837E-50F95B3C0221}"/>
    <cellStyle name="Normal 6 2 2 2 6 5 3 3" xfId="35127" xr:uid="{89467A35-CED3-4545-8CFF-EE8C3731EAED}"/>
    <cellStyle name="Normal 6 2 2 2 6 5 4" xfId="35128" xr:uid="{FCA685CC-4DF6-426D-A858-586022F7E71F}"/>
    <cellStyle name="Normal 6 2 2 2 6 5 4 2" xfId="35129" xr:uid="{4F4437C8-C24B-4CC6-A5F8-C33FA3F9F516}"/>
    <cellStyle name="Normal 6 2 2 2 6 5 5" xfId="35130" xr:uid="{F96A5171-0CBA-427F-97CB-A78AD1A8F804}"/>
    <cellStyle name="Normal 6 2 2 2 6 5 5 2" xfId="35131" xr:uid="{5DCD6D35-1BAE-41EC-B29E-45CA2F2A57BB}"/>
    <cellStyle name="Normal 6 2 2 2 6 5 6" xfId="35132" xr:uid="{3CA1ED0A-75C2-4947-8C68-8C73D8A547E2}"/>
    <cellStyle name="Normal 6 2 2 2 6 5 6 2" xfId="35133" xr:uid="{7B06CCA6-C08D-4813-804E-AAF677B31ECB}"/>
    <cellStyle name="Normal 6 2 2 2 6 5 7" xfId="35134" xr:uid="{A4E8CA48-FC2B-43D8-9C4D-CCE69792B165}"/>
    <cellStyle name="Normal 6 2 2 2 6 5 7 2" xfId="35135" xr:uid="{F71DF103-0648-4259-A2EF-9D51D4CEA794}"/>
    <cellStyle name="Normal 6 2 2 2 6 5 8" xfId="35136" xr:uid="{1E10D379-6109-4883-952C-94F30B81EF86}"/>
    <cellStyle name="Normal 6 2 2 2 6 6" xfId="35137" xr:uid="{B6546163-6FF3-443C-982A-B23AA560724D}"/>
    <cellStyle name="Normal 6 2 2 2 6 6 2" xfId="35138" xr:uid="{39A8A1F7-4137-4D26-AA99-D0B3ED2811FF}"/>
    <cellStyle name="Normal 6 2 2 2 6 6 2 2" xfId="35139" xr:uid="{3021319B-68B1-4767-9CB4-442E0F9A3AD4}"/>
    <cellStyle name="Normal 6 2 2 2 6 6 2 2 2" xfId="35140" xr:uid="{25E34131-E877-49FB-A559-8C2B0D4EEC1B}"/>
    <cellStyle name="Normal 6 2 2 2 6 6 2 3" xfId="35141" xr:uid="{BE6E448D-AD54-4D9C-A9A5-AE26136505A2}"/>
    <cellStyle name="Normal 6 2 2 2 6 6 3" xfId="35142" xr:uid="{BDBFEEF7-D447-4D63-A1FA-CBCFF3AB3F9D}"/>
    <cellStyle name="Normal 6 2 2 2 6 7" xfId="35143" xr:uid="{AAB812BC-0AE6-499A-9CB6-D74F04780A14}"/>
    <cellStyle name="Normal 6 2 2 2 6 7 2" xfId="35144" xr:uid="{EF191AC4-AC74-4AED-864B-4A6AE66E9F52}"/>
    <cellStyle name="Normal 6 2 2 2 6 8" xfId="35145" xr:uid="{93921165-E0D2-4773-AD75-9A5DFD1799B7}"/>
    <cellStyle name="Normal 6 2 2 2 6 8 2" xfId="35146" xr:uid="{1C7CC849-4469-4870-84B3-47888329C24C}"/>
    <cellStyle name="Normal 6 2 2 2 6 9" xfId="35147" xr:uid="{EA75853C-FB99-4235-8205-D9EB038D0812}"/>
    <cellStyle name="Normal 6 2 2 2 6 9 2" xfId="35148" xr:uid="{13531FE4-3F6B-4A93-ADCB-181BBEAD89EA}"/>
    <cellStyle name="Normal 6 2 2 2 7" xfId="35149" xr:uid="{3FBAB059-1CA2-4279-9843-BA00CA89044E}"/>
    <cellStyle name="Normal 6 2 2 2 7 2" xfId="35150" xr:uid="{E9B8F0BE-BF27-4C1A-B0A2-AD7873E1EEEA}"/>
    <cellStyle name="Normal 6 2 2 2 7 2 2" xfId="35151" xr:uid="{3DE2D04D-B6F2-479A-8247-A44B7751400D}"/>
    <cellStyle name="Normal 6 2 2 2 7 2 2 2" xfId="35152" xr:uid="{15E20E63-9183-4F20-883A-0C2162A5A147}"/>
    <cellStyle name="Normal 6 2 2 2 7 2 2 2 2" xfId="35153" xr:uid="{FC79A5AF-7240-411A-81EC-153427AD4CE8}"/>
    <cellStyle name="Normal 6 2 2 2 7 2 2 2 2 2" xfId="35154" xr:uid="{683E0CFF-7F1A-4B82-8550-68399B4C13FD}"/>
    <cellStyle name="Normal 6 2 2 2 7 2 2 2 2 2 2" xfId="35155" xr:uid="{D9736BAA-7336-4FC7-A328-FA2DA6E1B195}"/>
    <cellStyle name="Normal 6 2 2 2 7 2 2 2 2 2 2 2" xfId="35156" xr:uid="{A215E55C-F32E-4C9E-99CD-87546D72F9A3}"/>
    <cellStyle name="Normal 6 2 2 2 7 2 2 2 2 2 3" xfId="35157" xr:uid="{0FB3D43E-6337-402D-AE6D-2DECB76DCBA4}"/>
    <cellStyle name="Normal 6 2 2 2 7 2 2 2 2 3" xfId="35158" xr:uid="{C4AD3A34-D038-4953-B1D8-07E1252EA569}"/>
    <cellStyle name="Normal 6 2 2 2 7 2 2 2 3" xfId="35159" xr:uid="{23B2887C-37AE-4CD4-902D-5D5753EACFBC}"/>
    <cellStyle name="Normal 6 2 2 2 7 2 2 2 3 2" xfId="35160" xr:uid="{629DF0E1-D57A-47F1-8FB6-9212FE24C712}"/>
    <cellStyle name="Normal 6 2 2 2 7 2 2 2 4" xfId="35161" xr:uid="{B0724DC0-243D-4EBC-9BFD-06F2B186CBA1}"/>
    <cellStyle name="Normal 6 2 2 2 7 2 2 2 4 2" xfId="35162" xr:uid="{160D2488-E7EB-4DA1-A64E-1EAF75159EBB}"/>
    <cellStyle name="Normal 6 2 2 2 7 2 2 2 5" xfId="35163" xr:uid="{DDA073D9-1C97-480D-86F9-58629135D1A7}"/>
    <cellStyle name="Normal 6 2 2 2 7 2 2 2 5 2" xfId="35164" xr:uid="{C3D88DA9-8805-4628-A7B3-D02694CF56D2}"/>
    <cellStyle name="Normal 6 2 2 2 7 2 2 2 6" xfId="35165" xr:uid="{51EE8F53-CCDB-4339-8D25-22190F12C7AC}"/>
    <cellStyle name="Normal 6 2 2 2 7 2 2 2 6 2" xfId="35166" xr:uid="{F4470844-5B78-440E-A9D0-22DE3ED5E61F}"/>
    <cellStyle name="Normal 6 2 2 2 7 2 2 2 7" xfId="35167" xr:uid="{4068CCE4-8C8E-4EED-8AE9-956417444D76}"/>
    <cellStyle name="Normal 6 2 2 2 7 2 2 2 7 2" xfId="35168" xr:uid="{C657C32D-21D1-457A-8947-7CBC55DAF6ED}"/>
    <cellStyle name="Normal 6 2 2 2 7 2 2 2 8" xfId="35169" xr:uid="{BBEBBAEB-BD64-4D50-93D5-B02B3F1B6E16}"/>
    <cellStyle name="Normal 6 2 2 2 7 2 2 3" xfId="35170" xr:uid="{702A393F-F50E-4293-9D0F-D571F0204CAB}"/>
    <cellStyle name="Normal 6 2 2 2 7 2 2 3 2" xfId="35171" xr:uid="{0BE3EFDF-2FB3-48FD-9F58-58D53B5250C2}"/>
    <cellStyle name="Normal 6 2 2 2 7 2 2 3 2 2" xfId="35172" xr:uid="{B01E1B22-701F-4310-97E4-98300FA497E4}"/>
    <cellStyle name="Normal 6 2 2 2 7 2 2 3 2 2 2" xfId="35173" xr:uid="{7589AEEF-CCAD-48EE-9385-2EA925ACD9CE}"/>
    <cellStyle name="Normal 6 2 2 2 7 2 2 3 2 3" xfId="35174" xr:uid="{60527E95-8FD5-49CA-9F87-2371EB468650}"/>
    <cellStyle name="Normal 6 2 2 2 7 2 2 3 3" xfId="35175" xr:uid="{2D5E6B1E-B6A1-4D85-B635-792D971CFB31}"/>
    <cellStyle name="Normal 6 2 2 2 7 2 2 4" xfId="35176" xr:uid="{6ECE9FC4-F026-4A9E-85E1-D3E679C718F4}"/>
    <cellStyle name="Normal 6 2 2 2 7 2 2 4 2" xfId="35177" xr:uid="{D6B77E29-787E-4F5F-9042-84D575F2055F}"/>
    <cellStyle name="Normal 6 2 2 2 7 2 2 5" xfId="35178" xr:uid="{BA5B1CC7-C3B0-45FD-9A24-E416F1B1F7A3}"/>
    <cellStyle name="Normal 6 2 2 2 7 2 2 5 2" xfId="35179" xr:uid="{BC245AC0-B29D-442F-82C0-E428DF1476F5}"/>
    <cellStyle name="Normal 6 2 2 2 7 2 2 6" xfId="35180" xr:uid="{0DA57CE1-D111-48C5-AE31-C62557A01C84}"/>
    <cellStyle name="Normal 6 2 2 2 7 2 2 6 2" xfId="35181" xr:uid="{988674CF-FC4A-4741-9591-A694022B1D26}"/>
    <cellStyle name="Normal 6 2 2 2 7 2 2 7" xfId="35182" xr:uid="{F7CD373F-90AE-4612-BD96-AAD36276402B}"/>
    <cellStyle name="Normal 6 2 2 2 7 2 2 7 2" xfId="35183" xr:uid="{F94E0FBE-23F9-49A4-9792-7BBCC53F159C}"/>
    <cellStyle name="Normal 6 2 2 2 7 2 2 8" xfId="35184" xr:uid="{BD42366B-5ED1-4F23-9A1B-D9ADBBD84DD8}"/>
    <cellStyle name="Normal 6 2 2 2 7 2 3" xfId="35185" xr:uid="{24FC4FC1-9FAA-4E95-BEAF-62757F48C496}"/>
    <cellStyle name="Normal 6 2 2 2 7 2 3 2" xfId="35186" xr:uid="{3693941B-6F99-4C41-B3B5-B4752EF2BC86}"/>
    <cellStyle name="Normal 6 2 2 2 7 2 3 2 2" xfId="35187" xr:uid="{1774BC16-2CC0-47FD-9CAF-BEF943982299}"/>
    <cellStyle name="Normal 6 2 2 2 7 2 3 2 2 2" xfId="35188" xr:uid="{FFA728DD-F4AE-431C-8011-38385C8DBEAF}"/>
    <cellStyle name="Normal 6 2 2 2 7 2 3 2 3" xfId="35189" xr:uid="{FA51EE02-2F8B-486B-BBA9-08E522F8D290}"/>
    <cellStyle name="Normal 6 2 2 2 7 2 3 3" xfId="35190" xr:uid="{BCB25321-A80A-415D-835D-4C3980EDF939}"/>
    <cellStyle name="Normal 6 2 2 2 7 2 4" xfId="35191" xr:uid="{7C04B104-61FD-4F93-8ADE-5D4B24FDE7D5}"/>
    <cellStyle name="Normal 6 2 2 2 7 2 4 2" xfId="35192" xr:uid="{706DBF5A-2291-4EB2-A0F1-D93B6286F8FA}"/>
    <cellStyle name="Normal 6 2 2 2 7 2 5" xfId="35193" xr:uid="{F584452B-3377-4EA7-9901-5D77BF5983E3}"/>
    <cellStyle name="Normal 6 2 2 2 7 2 5 2" xfId="35194" xr:uid="{F23B87B2-3B19-4F2A-9790-81DED4199CCB}"/>
    <cellStyle name="Normal 6 2 2 2 7 2 6" xfId="35195" xr:uid="{1B0857BB-4BB3-457E-BF22-FB7602385F16}"/>
    <cellStyle name="Normal 6 2 2 2 7 2 6 2" xfId="35196" xr:uid="{E5779DE3-1CE0-4523-B476-295CA7C99FE8}"/>
    <cellStyle name="Normal 6 2 2 2 7 2 7" xfId="35197" xr:uid="{214B13E1-2D0C-47B9-9EF1-D68879678C59}"/>
    <cellStyle name="Normal 6 2 2 2 7 2 7 2" xfId="35198" xr:uid="{D12D32CB-D420-45B6-AE3A-0E93274C7AE0}"/>
    <cellStyle name="Normal 6 2 2 2 7 2 8" xfId="35199" xr:uid="{593085A3-0715-4224-AD0F-9F72E8ACF945}"/>
    <cellStyle name="Normal 6 2 2 2 7 2 8 2" xfId="35200" xr:uid="{E1A91116-19B9-43A7-8399-35EF126E3311}"/>
    <cellStyle name="Normal 6 2 2 2 7 2 9" xfId="35201" xr:uid="{4DC529B6-8886-48C0-941A-DF59ABE757DD}"/>
    <cellStyle name="Normal 6 2 2 2 7 3" xfId="35202" xr:uid="{B37BB25A-4A66-4A1A-A618-32D259754BDB}"/>
    <cellStyle name="Normal 6 2 2 2 7 3 2" xfId="35203" xr:uid="{4D59C012-68A8-40E7-9157-420581406C46}"/>
    <cellStyle name="Normal 6 2 2 2 7 3 2 2" xfId="35204" xr:uid="{A4D26449-6219-4EDE-BE5D-5DBBB207DACB}"/>
    <cellStyle name="Normal 6 2 2 2 7 3 2 2 2" xfId="35205" xr:uid="{2DE03118-6820-4243-94B9-EE9B4D44DAD6}"/>
    <cellStyle name="Normal 6 2 2 2 7 3 2 2 2 2" xfId="35206" xr:uid="{DB18DE0C-184B-41A7-9FDA-A9C4F2A38682}"/>
    <cellStyle name="Normal 6 2 2 2 7 3 2 2 3" xfId="35207" xr:uid="{E8230434-51A6-4E39-8D45-0B2017FF10C3}"/>
    <cellStyle name="Normal 6 2 2 2 7 3 2 3" xfId="35208" xr:uid="{901A7FA3-7954-4D8D-9597-6279F2725F60}"/>
    <cellStyle name="Normal 6 2 2 2 7 3 3" xfId="35209" xr:uid="{75075CF6-FB99-434A-9AB9-4DCF3B46AAB2}"/>
    <cellStyle name="Normal 6 2 2 2 7 3 3 2" xfId="35210" xr:uid="{BBAD93CD-9DBF-4AA9-8464-6F2D1EBD5A23}"/>
    <cellStyle name="Normal 6 2 2 2 7 3 4" xfId="35211" xr:uid="{43ED8D31-AE13-4F82-805C-B774741A4D1C}"/>
    <cellStyle name="Normal 6 2 2 2 7 3 4 2" xfId="35212" xr:uid="{4CF4D8E6-385D-4650-9077-A87921B164C9}"/>
    <cellStyle name="Normal 6 2 2 2 7 3 5" xfId="35213" xr:uid="{587D5B06-FED8-408A-A804-0399D8E80B87}"/>
    <cellStyle name="Normal 6 2 2 2 7 3 5 2" xfId="35214" xr:uid="{AC20D321-3038-427F-A3E5-F3858D4893D9}"/>
    <cellStyle name="Normal 6 2 2 2 7 3 6" xfId="35215" xr:uid="{B675AC87-3DCF-4351-BACE-84F9B4410ACE}"/>
    <cellStyle name="Normal 6 2 2 2 7 3 6 2" xfId="35216" xr:uid="{AA1D45A0-597E-4699-A269-5726FFBE8618}"/>
    <cellStyle name="Normal 6 2 2 2 7 3 7" xfId="35217" xr:uid="{6284D1DF-F650-48C3-A779-7D8343699FAC}"/>
    <cellStyle name="Normal 6 2 2 2 7 3 7 2" xfId="35218" xr:uid="{13836669-9BE5-4824-AF0D-58F01101D998}"/>
    <cellStyle name="Normal 6 2 2 2 7 3 8" xfId="35219" xr:uid="{12260EF8-6EDB-488D-9F8D-01E5EB9A47FC}"/>
    <cellStyle name="Normal 6 2 2 2 7 4" xfId="35220" xr:uid="{EA72AD10-48BB-4C85-9E4B-130B21B37219}"/>
    <cellStyle name="Normal 6 2 2 2 7 4 2" xfId="35221" xr:uid="{ED4A88BB-20E5-4BFE-8160-2DB39868BAF9}"/>
    <cellStyle name="Normal 6 2 2 2 7 4 2 2" xfId="35222" xr:uid="{0FB76EB3-A5BC-4C31-A81D-D1667202D84B}"/>
    <cellStyle name="Normal 6 2 2 2 7 4 2 2 2" xfId="35223" xr:uid="{FFEF0AB1-8389-4BA1-AC6F-EE971D8E4C9C}"/>
    <cellStyle name="Normal 6 2 2 2 7 4 2 3" xfId="35224" xr:uid="{FBBAF61B-2CF1-4CCC-B611-4422252CDB4C}"/>
    <cellStyle name="Normal 6 2 2 2 7 4 3" xfId="35225" xr:uid="{523173BB-DC18-4CC2-852E-3443F44FE4CC}"/>
    <cellStyle name="Normal 6 2 2 2 7 5" xfId="35226" xr:uid="{105875F5-F688-44C4-9E74-00E9CAA31689}"/>
    <cellStyle name="Normal 6 2 2 2 7 5 2" xfId="35227" xr:uid="{83C37646-0914-4D25-AE93-085A2D31B2CE}"/>
    <cellStyle name="Normal 6 2 2 2 7 6" xfId="35228" xr:uid="{EB6A27B8-CC97-4CEC-A375-CFFFE98A994A}"/>
    <cellStyle name="Normal 6 2 2 2 7 6 2" xfId="35229" xr:uid="{EE51B79B-7091-43D8-8E0C-7373BE593713}"/>
    <cellStyle name="Normal 6 2 2 2 7 7" xfId="35230" xr:uid="{377D9E08-D541-46E2-A675-76CF4850778C}"/>
    <cellStyle name="Normal 6 2 2 2 7 7 2" xfId="35231" xr:uid="{F1C3BE36-112C-4FCD-834C-2A569B9C880E}"/>
    <cellStyle name="Normal 6 2 2 2 7 8" xfId="35232" xr:uid="{D04DB175-9102-4587-8D99-5C79E7180BB5}"/>
    <cellStyle name="Normal 6 2 2 2 7 8 2" xfId="35233" xr:uid="{BF9A97B6-F91F-4A98-88A8-4FDB8F9182D7}"/>
    <cellStyle name="Normal 6 2 2 2 7 9" xfId="35234" xr:uid="{2B67C35C-3560-44B1-B3F7-E4BCB3491E57}"/>
    <cellStyle name="Normal 6 2 2 2 8" xfId="35235" xr:uid="{CE261F86-7AA6-495D-B460-544A923E8E64}"/>
    <cellStyle name="Normal 6 2 2 2 8 2" xfId="35236" xr:uid="{08C1CA51-2435-4A00-B164-9EC77DCA6C81}"/>
    <cellStyle name="Normal 6 2 2 2 9" xfId="35237" xr:uid="{9D2E63EF-CF61-4797-A12F-029F5E425432}"/>
    <cellStyle name="Normal 6 2 2 2 9 2" xfId="35238" xr:uid="{EA17DE57-A99B-41D1-BEA8-320A6F161292}"/>
    <cellStyle name="Normal 6 2 2 20" xfId="35239" xr:uid="{3AB1D6E8-432D-451F-9098-1BBB28E01E21}"/>
    <cellStyle name="Normal 6 2 2 21" xfId="35240" xr:uid="{3F643EEE-FF4E-4AA1-98F7-765DF1F81E6B}"/>
    <cellStyle name="Normal 6 2 2 22" xfId="35241" xr:uid="{96F12C42-23E2-4CBB-913E-A630C9807ED3}"/>
    <cellStyle name="Normal 6 2 2 23" xfId="35242" xr:uid="{50C44F7F-6EDE-46FB-8E29-71AB16A6E6EA}"/>
    <cellStyle name="Normal 6 2 2 24" xfId="35243" xr:uid="{E8B11698-8B38-4E70-9095-5021817D4F6A}"/>
    <cellStyle name="Normal 6 2 2 25" xfId="35244" xr:uid="{4A6824EE-E5F9-474D-BFDA-81F1872E7435}"/>
    <cellStyle name="Normal 6 2 2 26" xfId="35245" xr:uid="{58DF387E-C13C-4A22-834C-E0CC5B6570CD}"/>
    <cellStyle name="Normal 6 2 2 27" xfId="30650" xr:uid="{1D41FBE4-F341-462F-8C4C-F4DF618BB2D6}"/>
    <cellStyle name="Normal 6 2 2 3" xfId="35246" xr:uid="{9EB2597A-0FBF-41AF-AFA4-648B9DA9A273}"/>
    <cellStyle name="Normal 6 2 2 3 10" xfId="35247" xr:uid="{96091B3F-4F16-42FD-98A8-61855D3CDEEA}"/>
    <cellStyle name="Normal 6 2 2 3 10 2" xfId="35248" xr:uid="{C869827F-116C-4C01-8FA4-3C61D3769EED}"/>
    <cellStyle name="Normal 6 2 2 3 10 2 2" xfId="35249" xr:uid="{ECEBE15D-900E-4781-BCB3-FC7579305A6E}"/>
    <cellStyle name="Normal 6 2 2 3 10 2 2 2" xfId="35250" xr:uid="{6FAD765C-FE06-4F86-86C0-523FA1083CF3}"/>
    <cellStyle name="Normal 6 2 2 3 10 2 3" xfId="35251" xr:uid="{67E6CA07-187D-46C3-B366-B6F8DA2D0F52}"/>
    <cellStyle name="Normal 6 2 2 3 10 3" xfId="35252" xr:uid="{BDE73E73-306A-478F-9EEB-110CF428C4DC}"/>
    <cellStyle name="Normal 6 2 2 3 11" xfId="35253" xr:uid="{DBA338E6-3153-4CAA-9AE2-1CDCE041F214}"/>
    <cellStyle name="Normal 6 2 2 3 11 2" xfId="35254" xr:uid="{4F0525ED-C288-46D6-9781-DADD9114BF90}"/>
    <cellStyle name="Normal 6 2 2 3 12" xfId="35255" xr:uid="{2B0FFAB7-DD27-4D2D-A3F5-9B8418860DB6}"/>
    <cellStyle name="Normal 6 2 2 3 12 2" xfId="35256" xr:uid="{233A51BD-979C-4C02-868F-41A69C4AAAFC}"/>
    <cellStyle name="Normal 6 2 2 3 13" xfId="35257" xr:uid="{1485FDF1-CFD5-4CDD-B020-AF93CEE17F33}"/>
    <cellStyle name="Normal 6 2 2 3 13 2" xfId="35258" xr:uid="{5BD6203F-F8CD-46EA-940B-AB9A6E16953C}"/>
    <cellStyle name="Normal 6 2 2 3 14" xfId="35259" xr:uid="{D5D785D4-DC50-42D1-8B48-A5A00D1C92E6}"/>
    <cellStyle name="Normal 6 2 2 3 14 2" xfId="35260" xr:uid="{98380DBF-FEFC-4416-83C5-B86678C64F16}"/>
    <cellStyle name="Normal 6 2 2 3 15" xfId="35261" xr:uid="{34FEA4EE-B5D3-44FD-86BD-2C64D853A52E}"/>
    <cellStyle name="Normal 6 2 2 3 15 2" xfId="35262" xr:uid="{D4D7ED54-846F-45A6-A086-F8208999535A}"/>
    <cellStyle name="Normal 6 2 2 3 16" xfId="35263" xr:uid="{4430516C-4ED2-4513-ACB7-ABC090CD4EB7}"/>
    <cellStyle name="Normal 6 2 2 3 2" xfId="35264" xr:uid="{A594CCCA-347A-49D2-868E-7D969B25EEF8}"/>
    <cellStyle name="Normal 6 2 2 3 2 10" xfId="35265" xr:uid="{631BABDA-E682-48A6-BC53-0F1284F2B633}"/>
    <cellStyle name="Normal 6 2 2 3 2 10 2" xfId="35266" xr:uid="{88572568-357A-4AF3-8E2D-4A5FC725DBE3}"/>
    <cellStyle name="Normal 6 2 2 3 2 11" xfId="35267" xr:uid="{F044FED6-695F-4BA3-BB19-0A07A8B66899}"/>
    <cellStyle name="Normal 6 2 2 3 2 11 2" xfId="35268" xr:uid="{4E5E3996-21B5-412C-B535-F2A39CD85F67}"/>
    <cellStyle name="Normal 6 2 2 3 2 12" xfId="35269" xr:uid="{DB85A096-9BD0-47D0-B25E-7423CAE1500B}"/>
    <cellStyle name="Normal 6 2 2 3 2 12 2" xfId="35270" xr:uid="{E0D52CFC-6F8E-45DF-A16B-33E74EB4C992}"/>
    <cellStyle name="Normal 6 2 2 3 2 13" xfId="35271" xr:uid="{78148403-3997-4C76-8FF6-D1338FCCC221}"/>
    <cellStyle name="Normal 6 2 2 3 2 2" xfId="35272" xr:uid="{9C0C84C8-E946-4C83-A300-2FACDA3D8B18}"/>
    <cellStyle name="Normal 6 2 2 3 2 2 10" xfId="35273" xr:uid="{D1BB7D4B-8DA6-476F-82E5-6FE789D36457}"/>
    <cellStyle name="Normal 6 2 2 3 2 2 10 2" xfId="35274" xr:uid="{974FFB54-276F-4DDD-9062-7211F4B60851}"/>
    <cellStyle name="Normal 6 2 2 3 2 2 11" xfId="35275" xr:uid="{C4201B13-1102-4B7B-8A33-4E5D88ACFC39}"/>
    <cellStyle name="Normal 6 2 2 3 2 2 11 2" xfId="35276" xr:uid="{62035FFC-4712-4EA4-B154-428A7DE75781}"/>
    <cellStyle name="Normal 6 2 2 3 2 2 12" xfId="35277" xr:uid="{5365E217-AC9C-4AE4-B5D5-4046378FF08F}"/>
    <cellStyle name="Normal 6 2 2 3 2 2 12 2" xfId="35278" xr:uid="{2E0ED806-EB0A-4603-8695-D16A736F5699}"/>
    <cellStyle name="Normal 6 2 2 3 2 2 13" xfId="35279" xr:uid="{D8A491AE-4F8B-4862-9B09-3BB46834EBA7}"/>
    <cellStyle name="Normal 6 2 2 3 2 2 2" xfId="35280" xr:uid="{2CF2DE60-A97B-4927-9381-116FDD3014CB}"/>
    <cellStyle name="Normal 6 2 2 3 2 2 2 10" xfId="35281" xr:uid="{7E94742F-8910-4F8C-88B7-DF1A2D6F29D8}"/>
    <cellStyle name="Normal 6 2 2 3 2 2 2 10 2" xfId="35282" xr:uid="{88113C99-B0DF-4510-AB0B-12555845E679}"/>
    <cellStyle name="Normal 6 2 2 3 2 2 2 11" xfId="35283" xr:uid="{0F53CBB5-D084-4283-897B-6814C9EB5A96}"/>
    <cellStyle name="Normal 6 2 2 3 2 2 2 11 2" xfId="35284" xr:uid="{F037436A-3EE0-4E32-9A00-DF2AC631D462}"/>
    <cellStyle name="Normal 6 2 2 3 2 2 2 12" xfId="35285" xr:uid="{AC165BE3-308E-4796-83CB-0E3F031A997F}"/>
    <cellStyle name="Normal 6 2 2 3 2 2 2 2" xfId="35286" xr:uid="{A44772E2-49AB-4903-AF17-FBAEDA6E1C10}"/>
    <cellStyle name="Normal 6 2 2 3 2 2 2 2 10" xfId="35287" xr:uid="{CC17FD51-CC20-4DD8-847C-03D16DE6B798}"/>
    <cellStyle name="Normal 6 2 2 3 2 2 2 2 10 2" xfId="35288" xr:uid="{A6F8E431-88A3-4D43-A980-B3661ACF5157}"/>
    <cellStyle name="Normal 6 2 2 3 2 2 2 2 11" xfId="35289" xr:uid="{64E95137-70FF-4F05-A10B-DFF81279849B}"/>
    <cellStyle name="Normal 6 2 2 3 2 2 2 2 11 2" xfId="35290" xr:uid="{0BE0D288-BB5F-43FB-B628-EC40478387B5}"/>
    <cellStyle name="Normal 6 2 2 3 2 2 2 2 12" xfId="35291" xr:uid="{6A4F6890-E4D5-4029-9F00-D13F9C86FBFB}"/>
    <cellStyle name="Normal 6 2 2 3 2 2 2 2 2" xfId="35292" xr:uid="{A19A8452-004A-41A9-AA65-08E9C1350970}"/>
    <cellStyle name="Normal 6 2 2 3 2 2 2 2 2 2" xfId="35293" xr:uid="{DC4D761F-9F46-43AE-84C4-CFDB935B9085}"/>
    <cellStyle name="Normal 6 2 2 3 2 2 2 2 2 2 2" xfId="35294" xr:uid="{F18204CC-E4F4-4888-BDD2-8639B70237C1}"/>
    <cellStyle name="Normal 6 2 2 3 2 2 2 2 2 2 2 2" xfId="35295" xr:uid="{4610804A-B1CB-4EC1-A2ED-9D33B1AAB8BE}"/>
    <cellStyle name="Normal 6 2 2 3 2 2 2 2 2 2 2 2 2" xfId="35296" xr:uid="{5EA90196-B05A-4C89-BCDF-0C4F77647127}"/>
    <cellStyle name="Normal 6 2 2 3 2 2 2 2 2 2 2 2 2 2" xfId="35297" xr:uid="{6BD6FD98-08F7-4B44-BBEF-786B4011F5E3}"/>
    <cellStyle name="Normal 6 2 2 3 2 2 2 2 2 2 2 2 2 2 2" xfId="35298" xr:uid="{FEA0F8A7-3D2E-4351-8258-D586EFE71EF4}"/>
    <cellStyle name="Normal 6 2 2 3 2 2 2 2 2 2 2 2 2 2 2 2" xfId="35299" xr:uid="{C1AD2F21-EFDD-475D-8D74-D1C3A39922CE}"/>
    <cellStyle name="Normal 6 2 2 3 2 2 2 2 2 2 2 2 2 2 3" xfId="35300" xr:uid="{AFCB05B4-E108-478B-B863-5287FE299651}"/>
    <cellStyle name="Normal 6 2 2 3 2 2 2 2 2 2 2 2 2 3" xfId="35301" xr:uid="{B4518353-C2AB-4909-BDEB-2403BF042131}"/>
    <cellStyle name="Normal 6 2 2 3 2 2 2 2 2 2 2 2 3" xfId="35302" xr:uid="{986F60F4-1FA4-482E-BD68-F231771352B6}"/>
    <cellStyle name="Normal 6 2 2 3 2 2 2 2 2 2 2 2 3 2" xfId="35303" xr:uid="{22C7D7F5-7F7C-40F1-9B22-E10AE3172792}"/>
    <cellStyle name="Normal 6 2 2 3 2 2 2 2 2 2 2 2 4" xfId="35304" xr:uid="{E9B06150-20F8-4CB6-8F21-5D61FBDB18F3}"/>
    <cellStyle name="Normal 6 2 2 3 2 2 2 2 2 2 2 2 4 2" xfId="35305" xr:uid="{2B446E00-D099-4E17-9294-5B798652B428}"/>
    <cellStyle name="Normal 6 2 2 3 2 2 2 2 2 2 2 2 5" xfId="35306" xr:uid="{3013CE0B-FCFC-4676-A2B5-5C2419CDF53E}"/>
    <cellStyle name="Normal 6 2 2 3 2 2 2 2 2 2 2 2 5 2" xfId="35307" xr:uid="{6E9D8D84-9F8D-4F33-BD9F-8891DC1FE684}"/>
    <cellStyle name="Normal 6 2 2 3 2 2 2 2 2 2 2 2 6" xfId="35308" xr:uid="{11EB189D-C254-4A75-B3A3-8393B5AB25C9}"/>
    <cellStyle name="Normal 6 2 2 3 2 2 2 2 2 2 2 2 6 2" xfId="35309" xr:uid="{9070C8C5-E85C-4453-BAE5-AD56FFBEE8E8}"/>
    <cellStyle name="Normal 6 2 2 3 2 2 2 2 2 2 2 2 7" xfId="35310" xr:uid="{B5ABA712-519C-403E-BEA1-E65D6B8494DE}"/>
    <cellStyle name="Normal 6 2 2 3 2 2 2 2 2 2 2 2 7 2" xfId="35311" xr:uid="{16AAF3D9-E77C-4277-B24A-726CE9E64D35}"/>
    <cellStyle name="Normal 6 2 2 3 2 2 2 2 2 2 2 2 8" xfId="35312" xr:uid="{38B63902-A043-4E46-A295-B04D7690D3FF}"/>
    <cellStyle name="Normal 6 2 2 3 2 2 2 2 2 2 2 3" xfId="35313" xr:uid="{5E4D8743-59A4-477F-8A55-C29E8AC20B74}"/>
    <cellStyle name="Normal 6 2 2 3 2 2 2 2 2 2 2 3 2" xfId="35314" xr:uid="{F8CE9612-2223-48E6-B206-DB0903C9EA68}"/>
    <cellStyle name="Normal 6 2 2 3 2 2 2 2 2 2 2 3 2 2" xfId="35315" xr:uid="{EAA65E9B-BA68-45D6-B68D-D32C75A208BA}"/>
    <cellStyle name="Normal 6 2 2 3 2 2 2 2 2 2 2 3 2 2 2" xfId="35316" xr:uid="{FDA21C33-C287-4424-AF4E-17405535D827}"/>
    <cellStyle name="Normal 6 2 2 3 2 2 2 2 2 2 2 3 2 3" xfId="35317" xr:uid="{EFB2A082-8B62-40B3-A4E1-09EB7E23F0FC}"/>
    <cellStyle name="Normal 6 2 2 3 2 2 2 2 2 2 2 3 3" xfId="35318" xr:uid="{0D1679A0-991B-4EE8-B142-7F32D503F9ED}"/>
    <cellStyle name="Normal 6 2 2 3 2 2 2 2 2 2 2 4" xfId="35319" xr:uid="{49498C6C-8BB1-4787-9302-E3B48856C035}"/>
    <cellStyle name="Normal 6 2 2 3 2 2 2 2 2 2 2 4 2" xfId="35320" xr:uid="{7D54EEC3-8019-4F30-A845-B175D3709D78}"/>
    <cellStyle name="Normal 6 2 2 3 2 2 2 2 2 2 2 5" xfId="35321" xr:uid="{AE86A5D2-6A1A-4ADE-9EAD-342052329AA2}"/>
    <cellStyle name="Normal 6 2 2 3 2 2 2 2 2 2 2 5 2" xfId="35322" xr:uid="{AA5F8463-28F1-4A4B-9E5C-B498ABCE48FB}"/>
    <cellStyle name="Normal 6 2 2 3 2 2 2 2 2 2 2 6" xfId="35323" xr:uid="{4B79A7E2-4A4A-4275-AD81-09456C91530D}"/>
    <cellStyle name="Normal 6 2 2 3 2 2 2 2 2 2 2 6 2" xfId="35324" xr:uid="{61E3AB88-2845-46C9-91D9-32A21D1754C4}"/>
    <cellStyle name="Normal 6 2 2 3 2 2 2 2 2 2 2 7" xfId="35325" xr:uid="{2ECE8960-8F08-43C0-A37C-C187C0429EB6}"/>
    <cellStyle name="Normal 6 2 2 3 2 2 2 2 2 2 2 7 2" xfId="35326" xr:uid="{5F3032E5-135C-4F9C-B97E-8C75930A0A15}"/>
    <cellStyle name="Normal 6 2 2 3 2 2 2 2 2 2 2 8" xfId="35327" xr:uid="{438AE891-BC68-46CF-85B6-DF767CECD05A}"/>
    <cellStyle name="Normal 6 2 2 3 2 2 2 2 2 2 3" xfId="35328" xr:uid="{A8050D3B-CFA9-47E3-89ED-951D57518C3C}"/>
    <cellStyle name="Normal 6 2 2 3 2 2 2 2 2 2 3 2" xfId="35329" xr:uid="{32368A75-4A64-407A-9023-8D01835A7801}"/>
    <cellStyle name="Normal 6 2 2 3 2 2 2 2 2 2 3 2 2" xfId="35330" xr:uid="{EB998EFB-C1A0-4930-86FA-DF39C07DA5AF}"/>
    <cellStyle name="Normal 6 2 2 3 2 2 2 2 2 2 3 2 2 2" xfId="35331" xr:uid="{8E0E4B24-8EFA-478D-AE49-100CA599C45E}"/>
    <cellStyle name="Normal 6 2 2 3 2 2 2 2 2 2 3 2 3" xfId="35332" xr:uid="{759792CD-4D87-4569-9C43-16A7AF634C61}"/>
    <cellStyle name="Normal 6 2 2 3 2 2 2 2 2 2 3 3" xfId="35333" xr:uid="{28A8D180-DED8-4201-B8E2-681799504F60}"/>
    <cellStyle name="Normal 6 2 2 3 2 2 2 2 2 2 4" xfId="35334" xr:uid="{9603E1A1-9B8F-456F-BFF6-CC2BD74D4EA3}"/>
    <cellStyle name="Normal 6 2 2 3 2 2 2 2 2 2 4 2" xfId="35335" xr:uid="{DBC8908B-D038-4229-BBED-C95FA10919B6}"/>
    <cellStyle name="Normal 6 2 2 3 2 2 2 2 2 2 5" xfId="35336" xr:uid="{000F64DB-83A6-4547-9226-2A6138731EE8}"/>
    <cellStyle name="Normal 6 2 2 3 2 2 2 2 2 2 5 2" xfId="35337" xr:uid="{495AA75C-C8C2-4D68-A227-8DB0EE2FE4E7}"/>
    <cellStyle name="Normal 6 2 2 3 2 2 2 2 2 2 6" xfId="35338" xr:uid="{FA7A65CE-1368-448A-8E62-3101D87DF81D}"/>
    <cellStyle name="Normal 6 2 2 3 2 2 2 2 2 2 6 2" xfId="35339" xr:uid="{D709D770-086C-4A40-B13B-273B6575C88C}"/>
    <cellStyle name="Normal 6 2 2 3 2 2 2 2 2 2 7" xfId="35340" xr:uid="{08E1EE5A-36D0-48DE-AD14-B94E5418757D}"/>
    <cellStyle name="Normal 6 2 2 3 2 2 2 2 2 2 7 2" xfId="35341" xr:uid="{49437941-66E9-4B62-BD8D-2C0ECC8B833F}"/>
    <cellStyle name="Normal 6 2 2 3 2 2 2 2 2 2 8" xfId="35342" xr:uid="{1C8AF5BC-7D3B-424B-9434-02792051A2D0}"/>
    <cellStyle name="Normal 6 2 2 3 2 2 2 2 2 2 8 2" xfId="35343" xr:uid="{95206D54-2A4F-4618-B2A4-B35380A31E7F}"/>
    <cellStyle name="Normal 6 2 2 3 2 2 2 2 2 2 9" xfId="35344" xr:uid="{74D518B2-939C-4836-881F-07CA5E6527C3}"/>
    <cellStyle name="Normal 6 2 2 3 2 2 2 2 2 3" xfId="35345" xr:uid="{69D43340-0250-4392-8EC5-25592168B87F}"/>
    <cellStyle name="Normal 6 2 2 3 2 2 2 2 2 3 2" xfId="35346" xr:uid="{42176439-619A-46E4-90BF-4FE7371F85BF}"/>
    <cellStyle name="Normal 6 2 2 3 2 2 2 2 2 3 2 2" xfId="35347" xr:uid="{6BF967F5-C9C3-49D4-A4DB-BA6B1A3140DD}"/>
    <cellStyle name="Normal 6 2 2 3 2 2 2 2 2 3 2 2 2" xfId="35348" xr:uid="{1EB0D4F1-F26C-4441-B1DD-518D84B11715}"/>
    <cellStyle name="Normal 6 2 2 3 2 2 2 2 2 3 2 2 2 2" xfId="35349" xr:uid="{4BE2C3B7-A92F-462C-B641-329774407EF4}"/>
    <cellStyle name="Normal 6 2 2 3 2 2 2 2 2 3 2 2 3" xfId="35350" xr:uid="{F13E3ED3-E3E5-4B1E-ACD1-F05CB8DEAE0A}"/>
    <cellStyle name="Normal 6 2 2 3 2 2 2 2 2 3 2 3" xfId="35351" xr:uid="{EF68A24F-6880-413B-AB30-73D282952A87}"/>
    <cellStyle name="Normal 6 2 2 3 2 2 2 2 2 3 3" xfId="35352" xr:uid="{A234A970-546F-43EA-B4BA-CE413EA56E00}"/>
    <cellStyle name="Normal 6 2 2 3 2 2 2 2 2 3 3 2" xfId="35353" xr:uid="{90A4AB4D-5C1B-4B5D-91E7-7DFF5BDCBC75}"/>
    <cellStyle name="Normal 6 2 2 3 2 2 2 2 2 3 4" xfId="35354" xr:uid="{40A50200-281D-45E5-BD7D-80FFA0D1F589}"/>
    <cellStyle name="Normal 6 2 2 3 2 2 2 2 2 3 4 2" xfId="35355" xr:uid="{B30EE3E7-A93D-4246-A975-429BD0E63B47}"/>
    <cellStyle name="Normal 6 2 2 3 2 2 2 2 2 3 5" xfId="35356" xr:uid="{7C04AE05-16D6-497F-A3EA-F5BB991250C4}"/>
    <cellStyle name="Normal 6 2 2 3 2 2 2 2 2 3 5 2" xfId="35357" xr:uid="{E2A6F4DF-335A-40B7-A2E6-1512AD1AFD85}"/>
    <cellStyle name="Normal 6 2 2 3 2 2 2 2 2 3 6" xfId="35358" xr:uid="{AD598B33-B989-4A7A-AD4A-9FC103210AA2}"/>
    <cellStyle name="Normal 6 2 2 3 2 2 2 2 2 3 6 2" xfId="35359" xr:uid="{56705CFA-12B2-4A82-B542-349F84B29816}"/>
    <cellStyle name="Normal 6 2 2 3 2 2 2 2 2 3 7" xfId="35360" xr:uid="{2CFEB8F2-710E-43BE-BBA6-53EE62157686}"/>
    <cellStyle name="Normal 6 2 2 3 2 2 2 2 2 3 7 2" xfId="35361" xr:uid="{44539ED2-061E-4738-BA22-1CFBB03E3E05}"/>
    <cellStyle name="Normal 6 2 2 3 2 2 2 2 2 3 8" xfId="35362" xr:uid="{B9B0BEBD-4B33-401B-8A0A-D77B4A3F1F1D}"/>
    <cellStyle name="Normal 6 2 2 3 2 2 2 2 2 4" xfId="35363" xr:uid="{8EA55F15-692C-4944-9635-39DDC3840084}"/>
    <cellStyle name="Normal 6 2 2 3 2 2 2 2 2 4 2" xfId="35364" xr:uid="{6BBFB4F6-EC87-43B8-B6E3-1C8ADE885C0D}"/>
    <cellStyle name="Normal 6 2 2 3 2 2 2 2 2 4 2 2" xfId="35365" xr:uid="{6FD5F3DF-CE99-42FF-9884-57D0CFBD9D01}"/>
    <cellStyle name="Normal 6 2 2 3 2 2 2 2 2 4 2 2 2" xfId="35366" xr:uid="{FBBEC279-B5EC-4227-851C-93F54B562BA3}"/>
    <cellStyle name="Normal 6 2 2 3 2 2 2 2 2 4 2 3" xfId="35367" xr:uid="{EFA05295-56B3-41D1-998D-28FBFDDE5991}"/>
    <cellStyle name="Normal 6 2 2 3 2 2 2 2 2 4 3" xfId="35368" xr:uid="{D1408AD8-DFF8-494A-9B52-9304B2235CCA}"/>
    <cellStyle name="Normal 6 2 2 3 2 2 2 2 2 5" xfId="35369" xr:uid="{2FFB56C7-1218-4963-A7A2-A1CA1F7E92AF}"/>
    <cellStyle name="Normal 6 2 2 3 2 2 2 2 2 5 2" xfId="35370" xr:uid="{D3184BCE-57B5-425D-B344-420F4AF648AB}"/>
    <cellStyle name="Normal 6 2 2 3 2 2 2 2 2 6" xfId="35371" xr:uid="{6E084BDB-20C5-4293-8508-81C9B5BC018E}"/>
    <cellStyle name="Normal 6 2 2 3 2 2 2 2 2 6 2" xfId="35372" xr:uid="{29E6806C-EDE6-497D-8D7A-0EE8E869DD9C}"/>
    <cellStyle name="Normal 6 2 2 3 2 2 2 2 2 7" xfId="35373" xr:uid="{5B712A48-2170-4DE8-8602-FF5321E61EDD}"/>
    <cellStyle name="Normal 6 2 2 3 2 2 2 2 2 7 2" xfId="35374" xr:uid="{9A7581FB-9A41-4E19-907D-BC35901DD6BF}"/>
    <cellStyle name="Normal 6 2 2 3 2 2 2 2 2 8" xfId="35375" xr:uid="{CD38DD86-78CA-49BB-A509-426D75065E08}"/>
    <cellStyle name="Normal 6 2 2 3 2 2 2 2 2 8 2" xfId="35376" xr:uid="{9555AFD9-6460-427A-AFA1-BADB0F9FB99F}"/>
    <cellStyle name="Normal 6 2 2 3 2 2 2 2 2 9" xfId="35377" xr:uid="{31AE2EA2-FE6A-4D50-9677-62F49F9AA970}"/>
    <cellStyle name="Normal 6 2 2 3 2 2 2 2 3" xfId="35378" xr:uid="{9421A795-2737-470B-9A90-2A909F9BF589}"/>
    <cellStyle name="Normal 6 2 2 3 2 2 2 2 3 2" xfId="35379" xr:uid="{663ED6E0-42D2-451E-A912-1CF2FE39FDEB}"/>
    <cellStyle name="Normal 6 2 2 3 2 2 2 2 4" xfId="35380" xr:uid="{8C5AA98C-FEA4-4433-B95A-D4E33AB925BD}"/>
    <cellStyle name="Normal 6 2 2 3 2 2 2 2 4 2" xfId="35381" xr:uid="{29C0267A-FC83-4FCD-92BF-492F4736C059}"/>
    <cellStyle name="Normal 6 2 2 3 2 2 2 2 5" xfId="35382" xr:uid="{C391216F-F4EB-4F12-B869-3E3C540BBE5B}"/>
    <cellStyle name="Normal 6 2 2 3 2 2 2 2 5 2" xfId="35383" xr:uid="{CCFF6699-D2E8-4300-A7FC-10416FC5E61B}"/>
    <cellStyle name="Normal 6 2 2 3 2 2 2 2 5 2 2" xfId="35384" xr:uid="{F15C175C-17C5-4645-83BF-B68B53E94559}"/>
    <cellStyle name="Normal 6 2 2 3 2 2 2 2 5 2 2 2" xfId="35385" xr:uid="{7DFBC48A-EEC9-47B1-A6F1-4AA20BB2AC84}"/>
    <cellStyle name="Normal 6 2 2 3 2 2 2 2 5 2 2 2 2" xfId="35386" xr:uid="{DF482E91-DA02-402A-A0BB-0858CDF843B0}"/>
    <cellStyle name="Normal 6 2 2 3 2 2 2 2 5 2 2 2 2 2" xfId="35387" xr:uid="{F52AA583-C162-4907-9403-44807DF83CEC}"/>
    <cellStyle name="Normal 6 2 2 3 2 2 2 2 5 2 2 2 3" xfId="35388" xr:uid="{DF3ECBB6-AA92-4767-8846-B9FDE33F1C30}"/>
    <cellStyle name="Normal 6 2 2 3 2 2 2 2 5 2 2 3" xfId="35389" xr:uid="{9A2A9572-95D5-43F1-872C-FD6AF775F7CD}"/>
    <cellStyle name="Normal 6 2 2 3 2 2 2 2 5 2 3" xfId="35390" xr:uid="{1A85A874-747A-40E1-A512-F4892D70B17B}"/>
    <cellStyle name="Normal 6 2 2 3 2 2 2 2 5 2 3 2" xfId="35391" xr:uid="{D7B60F32-25C3-4CFA-8204-D2D376CBAB9B}"/>
    <cellStyle name="Normal 6 2 2 3 2 2 2 2 5 2 4" xfId="35392" xr:uid="{8E2B3B82-28FF-4AF8-B1EA-7DEB79D96BF7}"/>
    <cellStyle name="Normal 6 2 2 3 2 2 2 2 5 2 4 2" xfId="35393" xr:uid="{CA775489-6018-4999-B98D-AD9F0D0D68F0}"/>
    <cellStyle name="Normal 6 2 2 3 2 2 2 2 5 2 5" xfId="35394" xr:uid="{49C87FB4-0CAD-488D-8788-5F5B2D825C28}"/>
    <cellStyle name="Normal 6 2 2 3 2 2 2 2 5 2 5 2" xfId="35395" xr:uid="{B79870B3-2E43-4CBA-A3F7-03BD3AAFAF05}"/>
    <cellStyle name="Normal 6 2 2 3 2 2 2 2 5 2 6" xfId="35396" xr:uid="{16B9B775-A0B0-4F5F-8DCC-7ECFEB1A3FBC}"/>
    <cellStyle name="Normal 6 2 2 3 2 2 2 2 5 2 6 2" xfId="35397" xr:uid="{DC8993E7-FF56-4587-8955-26580D0B0D6E}"/>
    <cellStyle name="Normal 6 2 2 3 2 2 2 2 5 2 7" xfId="35398" xr:uid="{607BAD1D-E8E1-4497-86F2-08AFC1AF6F33}"/>
    <cellStyle name="Normal 6 2 2 3 2 2 2 2 5 2 7 2" xfId="35399" xr:uid="{1308B74E-4AE4-4A6B-BA6D-F3C9579DD12B}"/>
    <cellStyle name="Normal 6 2 2 3 2 2 2 2 5 2 8" xfId="35400" xr:uid="{C3E3DF81-F69D-442A-AFCD-0991920CE134}"/>
    <cellStyle name="Normal 6 2 2 3 2 2 2 2 5 3" xfId="35401" xr:uid="{FA10F0BA-2E21-471A-A06B-8DD578F703E5}"/>
    <cellStyle name="Normal 6 2 2 3 2 2 2 2 5 3 2" xfId="35402" xr:uid="{1C40091C-EAE9-4AC2-9307-CFF4BB608AB1}"/>
    <cellStyle name="Normal 6 2 2 3 2 2 2 2 5 3 2 2" xfId="35403" xr:uid="{D6E77AF5-68DE-435F-893D-598AECA0FE6E}"/>
    <cellStyle name="Normal 6 2 2 3 2 2 2 2 5 3 2 2 2" xfId="35404" xr:uid="{73BD118D-85A5-4D6D-A344-639FF059B8D1}"/>
    <cellStyle name="Normal 6 2 2 3 2 2 2 2 5 3 2 3" xfId="35405" xr:uid="{EDF81A8E-7B45-4EF5-B56F-BF188FB860EF}"/>
    <cellStyle name="Normal 6 2 2 3 2 2 2 2 5 3 3" xfId="35406" xr:uid="{072954FB-691A-4F7D-AF40-96AD530AE1BF}"/>
    <cellStyle name="Normal 6 2 2 3 2 2 2 2 5 4" xfId="35407" xr:uid="{56AE49E8-F7AF-459C-A1EE-5F5EB020763C}"/>
    <cellStyle name="Normal 6 2 2 3 2 2 2 2 5 4 2" xfId="35408" xr:uid="{3BB90B0C-EFF6-4AF0-A4A0-0616562CE9B8}"/>
    <cellStyle name="Normal 6 2 2 3 2 2 2 2 5 5" xfId="35409" xr:uid="{1E87F5A9-F2F9-4D77-862B-2BA34461AAA4}"/>
    <cellStyle name="Normal 6 2 2 3 2 2 2 2 5 5 2" xfId="35410" xr:uid="{BE0BB302-4D39-4876-B667-5F6AA9E60A38}"/>
    <cellStyle name="Normal 6 2 2 3 2 2 2 2 5 6" xfId="35411" xr:uid="{EA0A8F77-861E-45DC-8760-AF0EF3741B4A}"/>
    <cellStyle name="Normal 6 2 2 3 2 2 2 2 5 6 2" xfId="35412" xr:uid="{10B7DDB8-F1A4-494C-A45C-D70BB5B334EE}"/>
    <cellStyle name="Normal 6 2 2 3 2 2 2 2 5 7" xfId="35413" xr:uid="{089B4141-FA6D-482E-9A0F-E63134E2F911}"/>
    <cellStyle name="Normal 6 2 2 3 2 2 2 2 5 7 2" xfId="35414" xr:uid="{BF46EBB4-29B6-467C-9081-3E5B81BA11C9}"/>
    <cellStyle name="Normal 6 2 2 3 2 2 2 2 5 8" xfId="35415" xr:uid="{7C10268A-1A4B-4507-92DD-EB9C75C2FDB2}"/>
    <cellStyle name="Normal 6 2 2 3 2 2 2 2 6" xfId="35416" xr:uid="{1A6B1BA6-68A0-4C48-9D7A-E7BC1BC3F511}"/>
    <cellStyle name="Normal 6 2 2 3 2 2 2 2 6 2" xfId="35417" xr:uid="{47E85D88-6393-4107-82FD-82A1E0070DC4}"/>
    <cellStyle name="Normal 6 2 2 3 2 2 2 2 6 2 2" xfId="35418" xr:uid="{2B8B9A47-3111-482D-9F83-B7115CDC97C8}"/>
    <cellStyle name="Normal 6 2 2 3 2 2 2 2 6 2 2 2" xfId="35419" xr:uid="{D8F6FD25-E5EC-4907-8377-1815CC8B034C}"/>
    <cellStyle name="Normal 6 2 2 3 2 2 2 2 6 2 3" xfId="35420" xr:uid="{21FB0A7C-CA19-4342-8A65-6E6A98C41615}"/>
    <cellStyle name="Normal 6 2 2 3 2 2 2 2 6 3" xfId="35421" xr:uid="{07C49A8C-CD9D-4932-898D-48E23223BFCC}"/>
    <cellStyle name="Normal 6 2 2 3 2 2 2 2 7" xfId="35422" xr:uid="{721A616D-11EF-4E75-A483-BFB655FFC8C1}"/>
    <cellStyle name="Normal 6 2 2 3 2 2 2 2 7 2" xfId="35423" xr:uid="{16D8904B-EFFF-4625-894A-933510351092}"/>
    <cellStyle name="Normal 6 2 2 3 2 2 2 2 8" xfId="35424" xr:uid="{4E34E7F4-F8D2-4E04-978F-A3CB95CD38C6}"/>
    <cellStyle name="Normal 6 2 2 3 2 2 2 2 8 2" xfId="35425" xr:uid="{9F67CB58-E284-4F93-B71C-00998AFAAA02}"/>
    <cellStyle name="Normal 6 2 2 3 2 2 2 2 9" xfId="35426" xr:uid="{F55A713A-502D-43D8-80EA-31A8E2B3DF9B}"/>
    <cellStyle name="Normal 6 2 2 3 2 2 2 2 9 2" xfId="35427" xr:uid="{3698DC76-9EA7-4ECE-90C0-96125BB9E606}"/>
    <cellStyle name="Normal 6 2 2 3 2 2 2 3" xfId="35428" xr:uid="{C3D08866-BBB8-4532-B6DC-53A4E89F50E6}"/>
    <cellStyle name="Normal 6 2 2 3 2 2 2 3 2" xfId="35429" xr:uid="{887234FC-4779-4618-9992-5A89C43A69D7}"/>
    <cellStyle name="Normal 6 2 2 3 2 2 2 3 2 2" xfId="35430" xr:uid="{B6758A25-1230-4D7A-B876-ED2A0261F0FA}"/>
    <cellStyle name="Normal 6 2 2 3 2 2 2 3 2 2 2" xfId="35431" xr:uid="{C0BE39D4-B40A-4097-9729-00ACE5A99D6C}"/>
    <cellStyle name="Normal 6 2 2 3 2 2 2 3 2 2 2 2" xfId="35432" xr:uid="{ABFCE2B2-F9C9-4C4E-9430-FC8BFEE4C108}"/>
    <cellStyle name="Normal 6 2 2 3 2 2 2 3 2 2 2 2 2" xfId="35433" xr:uid="{711913AC-91F9-499B-B4D5-5F4BF2B07DF1}"/>
    <cellStyle name="Normal 6 2 2 3 2 2 2 3 2 2 2 2 2 2" xfId="35434" xr:uid="{8F2CDC9D-E754-4721-8844-B6E21E10B0A3}"/>
    <cellStyle name="Normal 6 2 2 3 2 2 2 3 2 2 2 2 2 2 2" xfId="35435" xr:uid="{EAAD03B9-1C9F-4A61-8C3E-0693DF12791E}"/>
    <cellStyle name="Normal 6 2 2 3 2 2 2 3 2 2 2 2 2 3" xfId="35436" xr:uid="{E2AF22BF-C2DC-4B7A-A648-563273F35ACC}"/>
    <cellStyle name="Normal 6 2 2 3 2 2 2 3 2 2 2 2 3" xfId="35437" xr:uid="{E669E4B6-EABD-42B1-99F2-FD93163E446B}"/>
    <cellStyle name="Normal 6 2 2 3 2 2 2 3 2 2 2 3" xfId="35438" xr:uid="{E3EEBC82-CA14-48B5-9480-840AB5665838}"/>
    <cellStyle name="Normal 6 2 2 3 2 2 2 3 2 2 2 3 2" xfId="35439" xr:uid="{181ECB2E-8D71-4E07-8C14-D80CF530A90E}"/>
    <cellStyle name="Normal 6 2 2 3 2 2 2 3 2 2 2 4" xfId="35440" xr:uid="{FABC39EA-C346-4BDF-8E28-180FC1E9BEF8}"/>
    <cellStyle name="Normal 6 2 2 3 2 2 2 3 2 2 2 4 2" xfId="35441" xr:uid="{06E417CD-F845-4DF9-B9E8-29E1697B24D5}"/>
    <cellStyle name="Normal 6 2 2 3 2 2 2 3 2 2 2 5" xfId="35442" xr:uid="{7791F69F-3CE7-466E-9691-C2DADD859816}"/>
    <cellStyle name="Normal 6 2 2 3 2 2 2 3 2 2 2 5 2" xfId="35443" xr:uid="{0FE5258E-E556-42A0-B584-B180F1050C2F}"/>
    <cellStyle name="Normal 6 2 2 3 2 2 2 3 2 2 2 6" xfId="35444" xr:uid="{C0E70271-B37F-4D09-9275-AE5D1FEE1EB1}"/>
    <cellStyle name="Normal 6 2 2 3 2 2 2 3 2 2 2 6 2" xfId="35445" xr:uid="{BC0C5220-C730-4394-93E7-5E9A63A41CFC}"/>
    <cellStyle name="Normal 6 2 2 3 2 2 2 3 2 2 2 7" xfId="35446" xr:uid="{20C7FEBD-5C7F-4A0C-8725-CA2427908FDB}"/>
    <cellStyle name="Normal 6 2 2 3 2 2 2 3 2 2 2 7 2" xfId="35447" xr:uid="{3F0EC8C9-85E4-43D3-8BCE-EB25AD5CF591}"/>
    <cellStyle name="Normal 6 2 2 3 2 2 2 3 2 2 2 8" xfId="35448" xr:uid="{A9F906D0-5C8A-41F7-9072-027076D67716}"/>
    <cellStyle name="Normal 6 2 2 3 2 2 2 3 2 2 3" xfId="35449" xr:uid="{75F21328-86AA-473B-B74A-49EB708E70B7}"/>
    <cellStyle name="Normal 6 2 2 3 2 2 2 3 2 2 3 2" xfId="35450" xr:uid="{786207B3-7B41-4523-BF90-FDCE449A7513}"/>
    <cellStyle name="Normal 6 2 2 3 2 2 2 3 2 2 3 2 2" xfId="35451" xr:uid="{D1CDAD26-D422-4E9C-B9E6-A4837C1B2B12}"/>
    <cellStyle name="Normal 6 2 2 3 2 2 2 3 2 2 3 2 2 2" xfId="35452" xr:uid="{F44F33B1-6C17-4E27-BA69-8757317EF775}"/>
    <cellStyle name="Normal 6 2 2 3 2 2 2 3 2 2 3 2 3" xfId="35453" xr:uid="{E1F07E5B-A00B-4591-9EEB-C8E40B70DF72}"/>
    <cellStyle name="Normal 6 2 2 3 2 2 2 3 2 2 3 3" xfId="35454" xr:uid="{D50A9A34-0546-4E3F-8368-727626DCB257}"/>
    <cellStyle name="Normal 6 2 2 3 2 2 2 3 2 2 4" xfId="35455" xr:uid="{3931CC68-0762-4256-83E4-2BDCA5163EB1}"/>
    <cellStyle name="Normal 6 2 2 3 2 2 2 3 2 2 4 2" xfId="35456" xr:uid="{C9A6D4FB-DFD9-49F6-A0E8-959F81F4E7B1}"/>
    <cellStyle name="Normal 6 2 2 3 2 2 2 3 2 2 5" xfId="35457" xr:uid="{78F68662-DDA8-48D5-8F89-20B98D334394}"/>
    <cellStyle name="Normal 6 2 2 3 2 2 2 3 2 2 5 2" xfId="35458" xr:uid="{F7C474CC-88E2-4913-9215-AC5E65DB1E4E}"/>
    <cellStyle name="Normal 6 2 2 3 2 2 2 3 2 2 6" xfId="35459" xr:uid="{71986DBB-306F-4B47-85D0-0E710A7989C9}"/>
    <cellStyle name="Normal 6 2 2 3 2 2 2 3 2 2 6 2" xfId="35460" xr:uid="{B8E46474-E44C-42FF-8EC7-C77585B53A50}"/>
    <cellStyle name="Normal 6 2 2 3 2 2 2 3 2 2 7" xfId="35461" xr:uid="{58B54587-9378-428F-B3FB-5DA7B1EE8DFF}"/>
    <cellStyle name="Normal 6 2 2 3 2 2 2 3 2 2 7 2" xfId="35462" xr:uid="{CBB62585-BA04-4749-8B85-85F1AEC019F5}"/>
    <cellStyle name="Normal 6 2 2 3 2 2 2 3 2 2 8" xfId="35463" xr:uid="{1CE4CB27-6472-4675-A36B-674800B63462}"/>
    <cellStyle name="Normal 6 2 2 3 2 2 2 3 2 3" xfId="35464" xr:uid="{AA1C8380-565B-43A8-AD83-CAAE6B1C2BDD}"/>
    <cellStyle name="Normal 6 2 2 3 2 2 2 3 2 3 2" xfId="35465" xr:uid="{1B89C1A7-9D7C-44BB-A962-E05A51077468}"/>
    <cellStyle name="Normal 6 2 2 3 2 2 2 3 2 3 2 2" xfId="35466" xr:uid="{476B02E0-7B5F-4BC6-8E1F-306D9183381F}"/>
    <cellStyle name="Normal 6 2 2 3 2 2 2 3 2 3 2 2 2" xfId="35467" xr:uid="{5B2939A0-BC89-4F83-91CC-39EA616F70DD}"/>
    <cellStyle name="Normal 6 2 2 3 2 2 2 3 2 3 2 3" xfId="35468" xr:uid="{776C82D7-AE96-4B6A-A3B2-B7A9B0A6CE3C}"/>
    <cellStyle name="Normal 6 2 2 3 2 2 2 3 2 3 3" xfId="35469" xr:uid="{22B5217B-F677-43BD-B312-84993D66240D}"/>
    <cellStyle name="Normal 6 2 2 3 2 2 2 3 2 4" xfId="35470" xr:uid="{64472815-E72D-4132-8589-73CF4B03C643}"/>
    <cellStyle name="Normal 6 2 2 3 2 2 2 3 2 4 2" xfId="35471" xr:uid="{3EF2546D-380C-4D58-8FE8-15F388456ABF}"/>
    <cellStyle name="Normal 6 2 2 3 2 2 2 3 2 5" xfId="35472" xr:uid="{17FFC6A3-9B3C-4EDE-847F-DD172373C3E3}"/>
    <cellStyle name="Normal 6 2 2 3 2 2 2 3 2 5 2" xfId="35473" xr:uid="{DCE84DDD-659A-42AF-BA1F-6740770B8C77}"/>
    <cellStyle name="Normal 6 2 2 3 2 2 2 3 2 6" xfId="35474" xr:uid="{6BD53B70-987F-40D9-BE91-4B382D4DAC45}"/>
    <cellStyle name="Normal 6 2 2 3 2 2 2 3 2 6 2" xfId="35475" xr:uid="{8AA38725-8D75-4CC2-A812-3FF3B3FAC942}"/>
    <cellStyle name="Normal 6 2 2 3 2 2 2 3 2 7" xfId="35476" xr:uid="{6F3E412B-4CAF-428C-8884-F9C2D408D37B}"/>
    <cellStyle name="Normal 6 2 2 3 2 2 2 3 2 7 2" xfId="35477" xr:uid="{03EF0889-37F7-4C55-9B9C-387FDEF829A3}"/>
    <cellStyle name="Normal 6 2 2 3 2 2 2 3 2 8" xfId="35478" xr:uid="{FEF8BAA4-4519-4431-B626-CC4001E9E9CA}"/>
    <cellStyle name="Normal 6 2 2 3 2 2 2 3 2 8 2" xfId="35479" xr:uid="{917B11BD-5A2D-49EA-84F6-A20C7A0DAFD8}"/>
    <cellStyle name="Normal 6 2 2 3 2 2 2 3 2 9" xfId="35480" xr:uid="{B69E133F-B148-4935-9DD4-E30E0DB2DDF5}"/>
    <cellStyle name="Normal 6 2 2 3 2 2 2 3 3" xfId="35481" xr:uid="{1FAB6074-8BA9-4831-9847-A248A0DF40F3}"/>
    <cellStyle name="Normal 6 2 2 3 2 2 2 3 3 2" xfId="35482" xr:uid="{290FD138-C50F-4A2B-B8E0-D1ACBD87B06E}"/>
    <cellStyle name="Normal 6 2 2 3 2 2 2 3 3 2 2" xfId="35483" xr:uid="{089DAC1B-8C43-484B-A276-CCEBF5BC453F}"/>
    <cellStyle name="Normal 6 2 2 3 2 2 2 3 3 2 2 2" xfId="35484" xr:uid="{5B6D9DC4-9C97-4A0E-92D5-A89DC64FDD13}"/>
    <cellStyle name="Normal 6 2 2 3 2 2 2 3 3 2 2 2 2" xfId="35485" xr:uid="{A7770228-1826-431E-90DE-2825EA8326F0}"/>
    <cellStyle name="Normal 6 2 2 3 2 2 2 3 3 2 2 3" xfId="35486" xr:uid="{51240BD8-52D2-4F6E-BA88-DB1C7AAE91C6}"/>
    <cellStyle name="Normal 6 2 2 3 2 2 2 3 3 2 3" xfId="35487" xr:uid="{907BB7EF-390D-40A8-AD62-512FB896A999}"/>
    <cellStyle name="Normal 6 2 2 3 2 2 2 3 3 3" xfId="35488" xr:uid="{CD4BCB2A-C3DB-4737-B9A7-2ED631F1AC2D}"/>
    <cellStyle name="Normal 6 2 2 3 2 2 2 3 3 3 2" xfId="35489" xr:uid="{ECD8C491-56AA-437B-B490-D299C19A7FC3}"/>
    <cellStyle name="Normal 6 2 2 3 2 2 2 3 3 4" xfId="35490" xr:uid="{D8F1CA72-3FE9-4CF9-A318-DAD7812BCD4C}"/>
    <cellStyle name="Normal 6 2 2 3 2 2 2 3 3 4 2" xfId="35491" xr:uid="{A32A3BC6-FE66-4A1B-9E90-A1278B84C5DD}"/>
    <cellStyle name="Normal 6 2 2 3 2 2 2 3 3 5" xfId="35492" xr:uid="{41CA8966-057D-47CC-87A0-05D3C1248964}"/>
    <cellStyle name="Normal 6 2 2 3 2 2 2 3 3 5 2" xfId="35493" xr:uid="{0CB09F68-4BA0-49B9-B71E-6960A5EC268C}"/>
    <cellStyle name="Normal 6 2 2 3 2 2 2 3 3 6" xfId="35494" xr:uid="{07F1C8A0-AB33-4AC2-857A-5A2DD59F2871}"/>
    <cellStyle name="Normal 6 2 2 3 2 2 2 3 3 6 2" xfId="35495" xr:uid="{4490DCCD-FBCE-4D0C-8F48-6BB68CF78DC7}"/>
    <cellStyle name="Normal 6 2 2 3 2 2 2 3 3 7" xfId="35496" xr:uid="{6BC6DEB5-B3EA-4BEF-9FB9-0D49DDB6D53B}"/>
    <cellStyle name="Normal 6 2 2 3 2 2 2 3 3 7 2" xfId="35497" xr:uid="{620E3C41-7425-4C65-8960-8C214C3AB4CA}"/>
    <cellStyle name="Normal 6 2 2 3 2 2 2 3 3 8" xfId="35498" xr:uid="{F674D1FF-37CC-4CFD-B14D-DD36F2F74237}"/>
    <cellStyle name="Normal 6 2 2 3 2 2 2 3 4" xfId="35499" xr:uid="{1B92538E-59BE-4E86-A7F1-9A3037216A13}"/>
    <cellStyle name="Normal 6 2 2 3 2 2 2 3 4 2" xfId="35500" xr:uid="{D85BAA31-121E-4248-92F6-FFFF50C0B84E}"/>
    <cellStyle name="Normal 6 2 2 3 2 2 2 3 4 2 2" xfId="35501" xr:uid="{58BACFCD-6B33-462B-9020-0C41667CA75D}"/>
    <cellStyle name="Normal 6 2 2 3 2 2 2 3 4 2 2 2" xfId="35502" xr:uid="{383D7220-8380-46B5-941F-178E16522AE9}"/>
    <cellStyle name="Normal 6 2 2 3 2 2 2 3 4 2 3" xfId="35503" xr:uid="{C81CE827-BD3D-4F4D-8C39-B5FAD8D84E23}"/>
    <cellStyle name="Normal 6 2 2 3 2 2 2 3 4 3" xfId="35504" xr:uid="{5B8205A4-2979-488F-94D0-D6BBE691EF66}"/>
    <cellStyle name="Normal 6 2 2 3 2 2 2 3 5" xfId="35505" xr:uid="{CCDED0E7-FF14-4BA8-824E-30B0C205DB28}"/>
    <cellStyle name="Normal 6 2 2 3 2 2 2 3 5 2" xfId="35506" xr:uid="{B02ABE97-AD09-4B71-B964-0E61FFF4A646}"/>
    <cellStyle name="Normal 6 2 2 3 2 2 2 3 6" xfId="35507" xr:uid="{976E4B0B-513E-42D3-9A71-D5E58C9EBB91}"/>
    <cellStyle name="Normal 6 2 2 3 2 2 2 3 6 2" xfId="35508" xr:uid="{7492323D-D055-4FE0-B502-504FAA56C507}"/>
    <cellStyle name="Normal 6 2 2 3 2 2 2 3 7" xfId="35509" xr:uid="{1CA91915-84A6-4879-827A-B1232DA8B58C}"/>
    <cellStyle name="Normal 6 2 2 3 2 2 2 3 7 2" xfId="35510" xr:uid="{09693DC3-33F7-4B6C-971A-E1BC35AC8447}"/>
    <cellStyle name="Normal 6 2 2 3 2 2 2 3 8" xfId="35511" xr:uid="{A0F6ABFB-BCEA-4512-90FC-43F04FBC922F}"/>
    <cellStyle name="Normal 6 2 2 3 2 2 2 3 8 2" xfId="35512" xr:uid="{810C669F-D4ED-48AD-8C0A-767C50F56DDD}"/>
    <cellStyle name="Normal 6 2 2 3 2 2 2 3 9" xfId="35513" xr:uid="{D6500D74-AA02-4359-AC1C-07203C4EF5E8}"/>
    <cellStyle name="Normal 6 2 2 3 2 2 2 4" xfId="35514" xr:uid="{07B00E05-C0EB-4A19-9ABA-2F8AEB9E660E}"/>
    <cellStyle name="Normal 6 2 2 3 2 2 2 4 2" xfId="35515" xr:uid="{7121DD5F-26C3-4FFA-90A6-1BEBFEA3C45C}"/>
    <cellStyle name="Normal 6 2 2 3 2 2 2 5" xfId="35516" xr:uid="{48D1E782-5AB1-419A-BAEC-EA0789E121E2}"/>
    <cellStyle name="Normal 6 2 2 3 2 2 2 5 2" xfId="35517" xr:uid="{22652B44-BB13-4989-B882-D3162EFE32D7}"/>
    <cellStyle name="Normal 6 2 2 3 2 2 2 5 2 2" xfId="35518" xr:uid="{DD9D12DB-5BDF-4C41-8D0A-6A598940B376}"/>
    <cellStyle name="Normal 6 2 2 3 2 2 2 5 2 2 2" xfId="35519" xr:uid="{602A3F02-6DCE-42A6-BE38-968AE81799CB}"/>
    <cellStyle name="Normal 6 2 2 3 2 2 2 5 2 2 2 2" xfId="35520" xr:uid="{E255BBF7-B227-4392-B2CC-90EF2378E50E}"/>
    <cellStyle name="Normal 6 2 2 3 2 2 2 5 2 2 2 2 2" xfId="35521" xr:uid="{6AA3FC4F-37E3-4EF5-8A0A-8BC3CB08294D}"/>
    <cellStyle name="Normal 6 2 2 3 2 2 2 5 2 2 2 3" xfId="35522" xr:uid="{AFD16F31-34D4-4E82-8F37-E46F5C9E67AC}"/>
    <cellStyle name="Normal 6 2 2 3 2 2 2 5 2 2 3" xfId="35523" xr:uid="{EBF8B640-0B3D-49FF-9801-771029D2C62B}"/>
    <cellStyle name="Normal 6 2 2 3 2 2 2 5 2 3" xfId="35524" xr:uid="{BB79035F-8910-4014-B99A-FB6014FA3C70}"/>
    <cellStyle name="Normal 6 2 2 3 2 2 2 5 2 3 2" xfId="35525" xr:uid="{415D626E-6835-43E2-A729-4EC3BB62F5B3}"/>
    <cellStyle name="Normal 6 2 2 3 2 2 2 5 2 4" xfId="35526" xr:uid="{2687CAF9-9220-4B31-BF00-ECA4197F6A9B}"/>
    <cellStyle name="Normal 6 2 2 3 2 2 2 5 2 4 2" xfId="35527" xr:uid="{0C796EEF-0E65-468D-9DFE-C3C62941F3F0}"/>
    <cellStyle name="Normal 6 2 2 3 2 2 2 5 2 5" xfId="35528" xr:uid="{CC2C4703-7765-4787-9A1F-84F303EE4988}"/>
    <cellStyle name="Normal 6 2 2 3 2 2 2 5 2 5 2" xfId="35529" xr:uid="{35AEA22A-9617-4A20-BE0E-AADB55348EB3}"/>
    <cellStyle name="Normal 6 2 2 3 2 2 2 5 2 6" xfId="35530" xr:uid="{791C25D8-DF0B-4937-A543-F7BCB987C90A}"/>
    <cellStyle name="Normal 6 2 2 3 2 2 2 5 2 6 2" xfId="35531" xr:uid="{29965FB6-B4E8-4AEF-836A-23AA13C7F95D}"/>
    <cellStyle name="Normal 6 2 2 3 2 2 2 5 2 7" xfId="35532" xr:uid="{792D13DE-24AC-45E1-88B5-8427CDF578EB}"/>
    <cellStyle name="Normal 6 2 2 3 2 2 2 5 2 7 2" xfId="35533" xr:uid="{D2FF4D00-AB85-466F-BC40-6C4EF57129B7}"/>
    <cellStyle name="Normal 6 2 2 3 2 2 2 5 2 8" xfId="35534" xr:uid="{2DDBFFE8-82C6-47BE-9614-41B09D476BFC}"/>
    <cellStyle name="Normal 6 2 2 3 2 2 2 5 3" xfId="35535" xr:uid="{8E63E650-5C80-482F-894B-FB0F0C704454}"/>
    <cellStyle name="Normal 6 2 2 3 2 2 2 5 3 2" xfId="35536" xr:uid="{4DD17350-6646-465E-8C0B-31CCA7499B6F}"/>
    <cellStyle name="Normal 6 2 2 3 2 2 2 5 3 2 2" xfId="35537" xr:uid="{AC5B380B-8381-49AA-971A-D0AEF725F4A4}"/>
    <cellStyle name="Normal 6 2 2 3 2 2 2 5 3 2 2 2" xfId="35538" xr:uid="{EAB2D86D-DD3C-45A4-BCEA-87DC39C1E18F}"/>
    <cellStyle name="Normal 6 2 2 3 2 2 2 5 3 2 3" xfId="35539" xr:uid="{EDDF8BEE-F261-471A-B204-438CD3ED5427}"/>
    <cellStyle name="Normal 6 2 2 3 2 2 2 5 3 3" xfId="35540" xr:uid="{C7699FD7-4D76-4485-867F-BFA2BAFCF562}"/>
    <cellStyle name="Normal 6 2 2 3 2 2 2 5 4" xfId="35541" xr:uid="{8CD43A32-5287-48A8-9D0E-914A3C661102}"/>
    <cellStyle name="Normal 6 2 2 3 2 2 2 5 4 2" xfId="35542" xr:uid="{3A6D882E-69D3-43A6-979D-09129B16C949}"/>
    <cellStyle name="Normal 6 2 2 3 2 2 2 5 5" xfId="35543" xr:uid="{E306C7A6-6E41-4CAD-B4AE-F0E3BA901530}"/>
    <cellStyle name="Normal 6 2 2 3 2 2 2 5 5 2" xfId="35544" xr:uid="{11ADF9F4-2EBB-4F3A-B288-82BAE248FABB}"/>
    <cellStyle name="Normal 6 2 2 3 2 2 2 5 6" xfId="35545" xr:uid="{49F8B570-122F-4A6B-83A0-56E5821AF3A6}"/>
    <cellStyle name="Normal 6 2 2 3 2 2 2 5 6 2" xfId="35546" xr:uid="{3FB7C597-C909-4DB8-A572-32F6F3F0FB1B}"/>
    <cellStyle name="Normal 6 2 2 3 2 2 2 5 7" xfId="35547" xr:uid="{1EDAD359-E099-4B44-865D-42ED306BB3AE}"/>
    <cellStyle name="Normal 6 2 2 3 2 2 2 5 7 2" xfId="35548" xr:uid="{0BE51158-75D8-4E88-B7D3-671290E93FA0}"/>
    <cellStyle name="Normal 6 2 2 3 2 2 2 5 8" xfId="35549" xr:uid="{229A80F3-D769-48B6-955E-9FCCADFD452E}"/>
    <cellStyle name="Normal 6 2 2 3 2 2 2 6" xfId="35550" xr:uid="{35A1ACA3-AFD2-4D70-AF07-C6B86501D442}"/>
    <cellStyle name="Normal 6 2 2 3 2 2 2 6 2" xfId="35551" xr:uid="{93B566F7-4A17-4FFF-85F6-9B8095DAA1BA}"/>
    <cellStyle name="Normal 6 2 2 3 2 2 2 6 2 2" xfId="35552" xr:uid="{994E1FAD-483A-4F0C-AFD7-916A2768E35A}"/>
    <cellStyle name="Normal 6 2 2 3 2 2 2 6 2 2 2" xfId="35553" xr:uid="{655DE4DA-6929-4FA4-97E8-ED173B0057C8}"/>
    <cellStyle name="Normal 6 2 2 3 2 2 2 6 2 3" xfId="35554" xr:uid="{3C2BD5E4-8C8F-4D1A-9AB9-62ECEAB3AA77}"/>
    <cellStyle name="Normal 6 2 2 3 2 2 2 6 3" xfId="35555" xr:uid="{771213AA-41B4-4DA2-B765-8FFC8DD973DA}"/>
    <cellStyle name="Normal 6 2 2 3 2 2 2 7" xfId="35556" xr:uid="{E8006CD3-D8D0-491B-8C4C-1D9259A2D196}"/>
    <cellStyle name="Normal 6 2 2 3 2 2 2 7 2" xfId="35557" xr:uid="{259AF125-A2DF-49B2-B1F4-56408A27B9F6}"/>
    <cellStyle name="Normal 6 2 2 3 2 2 2 8" xfId="35558" xr:uid="{A73849E3-51D6-4E06-8F42-F3B072588363}"/>
    <cellStyle name="Normal 6 2 2 3 2 2 2 8 2" xfId="35559" xr:uid="{F2AA986E-1D65-44BE-B129-5C2EAF0EDDCA}"/>
    <cellStyle name="Normal 6 2 2 3 2 2 2 9" xfId="35560" xr:uid="{A86075CF-B131-4373-8F92-2DCFECFAB932}"/>
    <cellStyle name="Normal 6 2 2 3 2 2 2 9 2" xfId="35561" xr:uid="{4B939348-7391-449E-92D7-C6AF7A7B02D1}"/>
    <cellStyle name="Normal 6 2 2 3 2 2 3" xfId="35562" xr:uid="{23E9AD0F-97E4-4349-8A98-ECB665D13DA7}"/>
    <cellStyle name="Normal 6 2 2 3 2 2 3 2" xfId="35563" xr:uid="{CEDEA718-0E3F-40C2-B54B-E8E0E9B28D89}"/>
    <cellStyle name="Normal 6 2 2 3 2 2 3 2 2" xfId="35564" xr:uid="{34FC167A-9AC7-45C5-A4B1-B4DDF180537B}"/>
    <cellStyle name="Normal 6 2 2 3 2 2 3 2 2 2" xfId="35565" xr:uid="{E0633092-2275-4FCB-9509-3401CF2747AF}"/>
    <cellStyle name="Normal 6 2 2 3 2 2 3 2 2 2 2" xfId="35566" xr:uid="{0EF329FD-7FA2-40CF-8EF0-329107E4565E}"/>
    <cellStyle name="Normal 6 2 2 3 2 2 3 2 2 2 2 2" xfId="35567" xr:uid="{EAF035F9-036F-4E49-A5E2-50F38A2EA513}"/>
    <cellStyle name="Normal 6 2 2 3 2 2 3 2 2 2 2 2 2" xfId="35568" xr:uid="{6508909F-0735-47E4-A16F-9C8973C232D2}"/>
    <cellStyle name="Normal 6 2 2 3 2 2 3 2 2 2 2 2 2 2" xfId="35569" xr:uid="{0064E824-A395-4A50-8DA9-395EE6FA6B1E}"/>
    <cellStyle name="Normal 6 2 2 3 2 2 3 2 2 2 2 2 3" xfId="35570" xr:uid="{DB6DE492-5CAD-4AAD-A953-16ACB512366D}"/>
    <cellStyle name="Normal 6 2 2 3 2 2 3 2 2 2 2 3" xfId="35571" xr:uid="{C3725260-81FF-4F89-9794-53C32B7C2D0C}"/>
    <cellStyle name="Normal 6 2 2 3 2 2 3 2 2 2 3" xfId="35572" xr:uid="{CE3F4867-87A9-46C1-B47A-3238E9C8305C}"/>
    <cellStyle name="Normal 6 2 2 3 2 2 3 2 2 2 3 2" xfId="35573" xr:uid="{26081B46-53B5-4F9D-A83C-03C5933AA4F8}"/>
    <cellStyle name="Normal 6 2 2 3 2 2 3 2 2 2 4" xfId="35574" xr:uid="{63A8855A-ACDE-4596-AF60-D32BAD911A0A}"/>
    <cellStyle name="Normal 6 2 2 3 2 2 3 2 2 2 4 2" xfId="35575" xr:uid="{4FE3F294-AE01-4118-90EA-5F766F57BC31}"/>
    <cellStyle name="Normal 6 2 2 3 2 2 3 2 2 2 5" xfId="35576" xr:uid="{6A965ACF-0206-4FF5-8161-BDB4F5B34028}"/>
    <cellStyle name="Normal 6 2 2 3 2 2 3 2 2 2 5 2" xfId="35577" xr:uid="{26DF1A34-ACA1-43B5-81BA-BD9088853B5E}"/>
    <cellStyle name="Normal 6 2 2 3 2 2 3 2 2 2 6" xfId="35578" xr:uid="{F008B693-B73B-4434-948E-F56E798BB209}"/>
    <cellStyle name="Normal 6 2 2 3 2 2 3 2 2 2 6 2" xfId="35579" xr:uid="{13FDF84E-A3D4-4234-9254-DCB6A7E0D091}"/>
    <cellStyle name="Normal 6 2 2 3 2 2 3 2 2 2 7" xfId="35580" xr:uid="{E1255F51-E85A-49D9-95BE-810D7FF444B4}"/>
    <cellStyle name="Normal 6 2 2 3 2 2 3 2 2 2 7 2" xfId="35581" xr:uid="{FF803E4B-3746-4F8E-8F68-6020546774D2}"/>
    <cellStyle name="Normal 6 2 2 3 2 2 3 2 2 2 8" xfId="35582" xr:uid="{731076E6-C0ED-40C8-8F81-86FE6A0597F5}"/>
    <cellStyle name="Normal 6 2 2 3 2 2 3 2 2 3" xfId="35583" xr:uid="{52C33FBB-D4C1-4651-A9A7-27BE453D1DD6}"/>
    <cellStyle name="Normal 6 2 2 3 2 2 3 2 2 3 2" xfId="35584" xr:uid="{3E9E1CCE-A56C-4607-A178-46569667B84E}"/>
    <cellStyle name="Normal 6 2 2 3 2 2 3 2 2 3 2 2" xfId="35585" xr:uid="{C3F758C5-4712-43F7-8FB1-1CBD42A5BC1E}"/>
    <cellStyle name="Normal 6 2 2 3 2 2 3 2 2 3 2 2 2" xfId="35586" xr:uid="{005D7474-32DC-4F58-90B6-E05248EA4F26}"/>
    <cellStyle name="Normal 6 2 2 3 2 2 3 2 2 3 2 3" xfId="35587" xr:uid="{91B6A6A1-902E-4FE9-BAED-5C78B4D12354}"/>
    <cellStyle name="Normal 6 2 2 3 2 2 3 2 2 3 3" xfId="35588" xr:uid="{83E7A705-0903-48B3-AD70-341B2FEF536F}"/>
    <cellStyle name="Normal 6 2 2 3 2 2 3 2 2 4" xfId="35589" xr:uid="{8BDD86B8-8105-4761-87E2-CE8BBDAE0863}"/>
    <cellStyle name="Normal 6 2 2 3 2 2 3 2 2 4 2" xfId="35590" xr:uid="{B27284EA-5A3E-4E4D-A3E5-00E1105EC9BB}"/>
    <cellStyle name="Normal 6 2 2 3 2 2 3 2 2 5" xfId="35591" xr:uid="{D88139E7-152D-4CBB-AD77-0B5DC9A002DB}"/>
    <cellStyle name="Normal 6 2 2 3 2 2 3 2 2 5 2" xfId="35592" xr:uid="{CA465885-0DF4-4B95-AA53-737B9942B76C}"/>
    <cellStyle name="Normal 6 2 2 3 2 2 3 2 2 6" xfId="35593" xr:uid="{65246F6D-7298-435A-9246-ABC0D0FED0C6}"/>
    <cellStyle name="Normal 6 2 2 3 2 2 3 2 2 6 2" xfId="35594" xr:uid="{278AFA50-85DF-4932-9CA3-85A2FB5D7831}"/>
    <cellStyle name="Normal 6 2 2 3 2 2 3 2 2 7" xfId="35595" xr:uid="{5A82212C-F07B-451F-B560-6E0D99BD159A}"/>
    <cellStyle name="Normal 6 2 2 3 2 2 3 2 2 7 2" xfId="35596" xr:uid="{E15E149A-EC67-4268-B362-9F41EA622D74}"/>
    <cellStyle name="Normal 6 2 2 3 2 2 3 2 2 8" xfId="35597" xr:uid="{1ECB997D-5A96-49C6-BF68-617150B2D4D5}"/>
    <cellStyle name="Normal 6 2 2 3 2 2 3 2 3" xfId="35598" xr:uid="{845BE161-E931-474D-841E-11E53FC66411}"/>
    <cellStyle name="Normal 6 2 2 3 2 2 3 2 3 2" xfId="35599" xr:uid="{0AE1362D-1A5B-48C5-9361-05658DD740E2}"/>
    <cellStyle name="Normal 6 2 2 3 2 2 3 2 3 2 2" xfId="35600" xr:uid="{A481DCD5-49AA-499C-A722-98A062DEEEF4}"/>
    <cellStyle name="Normal 6 2 2 3 2 2 3 2 3 2 2 2" xfId="35601" xr:uid="{7A5C904C-EC9A-423D-83F9-B29947F6CA26}"/>
    <cellStyle name="Normal 6 2 2 3 2 2 3 2 3 2 3" xfId="35602" xr:uid="{8B47B507-24C5-4104-A6C2-5BDE855A0255}"/>
    <cellStyle name="Normal 6 2 2 3 2 2 3 2 3 3" xfId="35603" xr:uid="{ED4D1BB0-ECC6-41E7-BFEC-43B035DBBCCA}"/>
    <cellStyle name="Normal 6 2 2 3 2 2 3 2 4" xfId="35604" xr:uid="{3BD617F9-A884-4227-B80A-2FB7C833A52D}"/>
    <cellStyle name="Normal 6 2 2 3 2 2 3 2 4 2" xfId="35605" xr:uid="{0325B2C4-CC8D-4706-B022-4B202EF0D43B}"/>
    <cellStyle name="Normal 6 2 2 3 2 2 3 2 5" xfId="35606" xr:uid="{20FFC878-1094-4CF5-99C1-6E594767D955}"/>
    <cellStyle name="Normal 6 2 2 3 2 2 3 2 5 2" xfId="35607" xr:uid="{8F46BEFE-482B-4041-AC4A-74ACC2BA144B}"/>
    <cellStyle name="Normal 6 2 2 3 2 2 3 2 6" xfId="35608" xr:uid="{9CECFCDC-E02A-4327-8D12-A87411ABC03F}"/>
    <cellStyle name="Normal 6 2 2 3 2 2 3 2 6 2" xfId="35609" xr:uid="{FC305705-DED5-448A-80D0-EFCB8A14C97A}"/>
    <cellStyle name="Normal 6 2 2 3 2 2 3 2 7" xfId="35610" xr:uid="{DE8F6335-C816-4D3C-BB8B-D2A429656C19}"/>
    <cellStyle name="Normal 6 2 2 3 2 2 3 2 7 2" xfId="35611" xr:uid="{7E8EE5D9-5DCF-41C9-ACB3-23C115A380A7}"/>
    <cellStyle name="Normal 6 2 2 3 2 2 3 2 8" xfId="35612" xr:uid="{7C06C324-2381-407D-A412-4C58657852A7}"/>
    <cellStyle name="Normal 6 2 2 3 2 2 3 2 8 2" xfId="35613" xr:uid="{E0166642-28D7-4A30-80DE-2AF9AA4BAC6F}"/>
    <cellStyle name="Normal 6 2 2 3 2 2 3 2 9" xfId="35614" xr:uid="{A56334B8-BEDD-4E9D-A261-45E1843CC4AA}"/>
    <cellStyle name="Normal 6 2 2 3 2 2 3 3" xfId="35615" xr:uid="{52FDD7A0-9E95-4361-92A2-19F991EEF54E}"/>
    <cellStyle name="Normal 6 2 2 3 2 2 3 3 2" xfId="35616" xr:uid="{6B6FEDA6-D5B3-4654-813D-6CE897443580}"/>
    <cellStyle name="Normal 6 2 2 3 2 2 3 3 2 2" xfId="35617" xr:uid="{5F795B24-EE1C-4B40-BD30-51186C4F1EC3}"/>
    <cellStyle name="Normal 6 2 2 3 2 2 3 3 2 2 2" xfId="35618" xr:uid="{1168F508-D75A-4209-A40D-FA59142CFCB1}"/>
    <cellStyle name="Normal 6 2 2 3 2 2 3 3 2 2 2 2" xfId="35619" xr:uid="{AF164ECD-DA78-4BDB-9B50-FDA71692D748}"/>
    <cellStyle name="Normal 6 2 2 3 2 2 3 3 2 2 3" xfId="35620" xr:uid="{F8D2C668-3343-4A39-9D19-89F6E4D7DD50}"/>
    <cellStyle name="Normal 6 2 2 3 2 2 3 3 2 3" xfId="35621" xr:uid="{F1FB1733-B9D1-4CA8-A60E-12A5BE761EBE}"/>
    <cellStyle name="Normal 6 2 2 3 2 2 3 3 3" xfId="35622" xr:uid="{D7052D1D-A727-4127-A2EC-9858F4B0CE96}"/>
    <cellStyle name="Normal 6 2 2 3 2 2 3 3 3 2" xfId="35623" xr:uid="{7F4ACB6C-B26A-4194-BDAF-AF74BFFE49DA}"/>
    <cellStyle name="Normal 6 2 2 3 2 2 3 3 4" xfId="35624" xr:uid="{8699BDC3-5951-467B-B8D2-70B0557F13A6}"/>
    <cellStyle name="Normal 6 2 2 3 2 2 3 3 4 2" xfId="35625" xr:uid="{329E9EFB-0AFA-4887-8F21-4C6F48348062}"/>
    <cellStyle name="Normal 6 2 2 3 2 2 3 3 5" xfId="35626" xr:uid="{DDA469AC-D0A1-46EE-B514-CC5E1565E420}"/>
    <cellStyle name="Normal 6 2 2 3 2 2 3 3 5 2" xfId="35627" xr:uid="{40154051-FA1D-4428-B5D0-BD2963A04C18}"/>
    <cellStyle name="Normal 6 2 2 3 2 2 3 3 6" xfId="35628" xr:uid="{AE5A381F-D73A-4AB8-B392-ECED2A79038C}"/>
    <cellStyle name="Normal 6 2 2 3 2 2 3 3 6 2" xfId="35629" xr:uid="{085B1D2D-25C4-444F-98D6-E5C3DACFBCC8}"/>
    <cellStyle name="Normal 6 2 2 3 2 2 3 3 7" xfId="35630" xr:uid="{4AB3D631-941C-4747-8B94-02CDC1ECB2FE}"/>
    <cellStyle name="Normal 6 2 2 3 2 2 3 3 7 2" xfId="35631" xr:uid="{5281E003-DDAB-497A-B765-650BC3796C11}"/>
    <cellStyle name="Normal 6 2 2 3 2 2 3 3 8" xfId="35632" xr:uid="{E0DDA7ED-B032-4643-847E-40F928BEC1FD}"/>
    <cellStyle name="Normal 6 2 2 3 2 2 3 4" xfId="35633" xr:uid="{629A7625-1076-4853-AD44-510E8C7037E4}"/>
    <cellStyle name="Normal 6 2 2 3 2 2 3 4 2" xfId="35634" xr:uid="{69D257B9-9A91-4AC6-B345-68839EE7219A}"/>
    <cellStyle name="Normal 6 2 2 3 2 2 3 4 2 2" xfId="35635" xr:uid="{7AC282E2-A1CB-48FF-B868-CBA3032BF63B}"/>
    <cellStyle name="Normal 6 2 2 3 2 2 3 4 2 2 2" xfId="35636" xr:uid="{3FE3951F-6D04-4A1F-9ABD-9CF9E3128F0A}"/>
    <cellStyle name="Normal 6 2 2 3 2 2 3 4 2 3" xfId="35637" xr:uid="{6419B1F1-EF5B-447B-A552-012CE581535A}"/>
    <cellStyle name="Normal 6 2 2 3 2 2 3 4 3" xfId="35638" xr:uid="{ACCEBDFD-DD77-46F9-BC3F-F1237A217AA6}"/>
    <cellStyle name="Normal 6 2 2 3 2 2 3 5" xfId="35639" xr:uid="{0ADB2EFA-0AE5-4931-BEC2-255B51F1BEE3}"/>
    <cellStyle name="Normal 6 2 2 3 2 2 3 5 2" xfId="35640" xr:uid="{0753C31D-F9B4-4C43-8942-FC18B52532AB}"/>
    <cellStyle name="Normal 6 2 2 3 2 2 3 6" xfId="35641" xr:uid="{11C8A2AC-D902-48C2-BEAE-6264991071DA}"/>
    <cellStyle name="Normal 6 2 2 3 2 2 3 6 2" xfId="35642" xr:uid="{1E058B4C-2652-4E85-9F85-88D4BA7FD51C}"/>
    <cellStyle name="Normal 6 2 2 3 2 2 3 7" xfId="35643" xr:uid="{5C451EBE-DEF7-4187-94D4-A467A35FB5E5}"/>
    <cellStyle name="Normal 6 2 2 3 2 2 3 7 2" xfId="35644" xr:uid="{A90E7CD9-C2BB-4994-B5F6-42E31286A821}"/>
    <cellStyle name="Normal 6 2 2 3 2 2 3 8" xfId="35645" xr:uid="{5D7C865A-CB97-4EDD-8C39-21A29B17A5ED}"/>
    <cellStyle name="Normal 6 2 2 3 2 2 3 8 2" xfId="35646" xr:uid="{9C5539B9-880F-44F5-A6EE-6FCE662224C1}"/>
    <cellStyle name="Normal 6 2 2 3 2 2 3 9" xfId="35647" xr:uid="{8048121A-872C-4FD9-A964-24C57C2F12F2}"/>
    <cellStyle name="Normal 6 2 2 3 2 2 4" xfId="35648" xr:uid="{7B9CB594-DB1D-4634-ADBD-2D6E0E326836}"/>
    <cellStyle name="Normal 6 2 2 3 2 2 4 2" xfId="35649" xr:uid="{A670D2DC-0D6F-4283-8995-067FF5EC5938}"/>
    <cellStyle name="Normal 6 2 2 3 2 2 5" xfId="35650" xr:uid="{A9C17898-B119-4C9C-BE1E-B6BFA00B05AD}"/>
    <cellStyle name="Normal 6 2 2 3 2 2 5 2" xfId="35651" xr:uid="{F9369E7A-642A-491B-A6A9-766EF9C03E59}"/>
    <cellStyle name="Normal 6 2 2 3 2 2 6" xfId="35652" xr:uid="{62D60203-8389-47FC-A58F-2ED17ABC5E99}"/>
    <cellStyle name="Normal 6 2 2 3 2 2 6 2" xfId="35653" xr:uid="{C58203A5-9A12-4763-91E3-3E03BEA82692}"/>
    <cellStyle name="Normal 6 2 2 3 2 2 6 2 2" xfId="35654" xr:uid="{E94296B8-7C77-408F-B06E-5C62A9D54F90}"/>
    <cellStyle name="Normal 6 2 2 3 2 2 6 2 2 2" xfId="35655" xr:uid="{D261F027-258B-409D-B9AF-D2CFB2E31B71}"/>
    <cellStyle name="Normal 6 2 2 3 2 2 6 2 2 2 2" xfId="35656" xr:uid="{EDAAF38A-7430-4C54-A5EA-5C2A570FE575}"/>
    <cellStyle name="Normal 6 2 2 3 2 2 6 2 2 2 2 2" xfId="35657" xr:uid="{CBC03031-5962-4B9D-8B04-9B572501B460}"/>
    <cellStyle name="Normal 6 2 2 3 2 2 6 2 2 2 3" xfId="35658" xr:uid="{554451B1-0CB8-4E5C-B31E-755843FB401C}"/>
    <cellStyle name="Normal 6 2 2 3 2 2 6 2 2 3" xfId="35659" xr:uid="{8DF15A6E-56B2-4E56-9851-E7F7C667ADAA}"/>
    <cellStyle name="Normal 6 2 2 3 2 2 6 2 3" xfId="35660" xr:uid="{FF8C79BE-9EEF-42D2-8539-3AE28846C3C5}"/>
    <cellStyle name="Normal 6 2 2 3 2 2 6 2 3 2" xfId="35661" xr:uid="{0D0BD3DB-F90C-4714-A8A4-A3C990A43E9A}"/>
    <cellStyle name="Normal 6 2 2 3 2 2 6 2 4" xfId="35662" xr:uid="{59022CF0-E168-48C4-A21B-A8A57E4BC1D8}"/>
    <cellStyle name="Normal 6 2 2 3 2 2 6 2 4 2" xfId="35663" xr:uid="{406BEF3D-BC1D-4BBA-B28F-77CC31BE5634}"/>
    <cellStyle name="Normal 6 2 2 3 2 2 6 2 5" xfId="35664" xr:uid="{5BAFFBAD-B6C0-4AFC-B523-4BE01E179C1E}"/>
    <cellStyle name="Normal 6 2 2 3 2 2 6 2 5 2" xfId="35665" xr:uid="{22B3FF6D-C09B-4E31-A498-E5DAE50D6F14}"/>
    <cellStyle name="Normal 6 2 2 3 2 2 6 2 6" xfId="35666" xr:uid="{3E25A46C-C214-4B3B-B72C-6DF40CBBD2A1}"/>
    <cellStyle name="Normal 6 2 2 3 2 2 6 2 6 2" xfId="35667" xr:uid="{7EE1A4A0-1E30-41E5-A268-42F3E8A91B5F}"/>
    <cellStyle name="Normal 6 2 2 3 2 2 6 2 7" xfId="35668" xr:uid="{DE547759-50E0-4EEB-8EA4-8D35DE9FFB9F}"/>
    <cellStyle name="Normal 6 2 2 3 2 2 6 2 7 2" xfId="35669" xr:uid="{46F9BAE9-EF96-471E-89F1-7A0570CE1A2C}"/>
    <cellStyle name="Normal 6 2 2 3 2 2 6 2 8" xfId="35670" xr:uid="{105B6AE7-1547-42AE-8E52-3F65913665E4}"/>
    <cellStyle name="Normal 6 2 2 3 2 2 6 3" xfId="35671" xr:uid="{08E12458-33C9-4619-8586-3D4AE1C30E60}"/>
    <cellStyle name="Normal 6 2 2 3 2 2 6 3 2" xfId="35672" xr:uid="{721822E1-74B2-4D82-BAA9-140D73E98155}"/>
    <cellStyle name="Normal 6 2 2 3 2 2 6 3 2 2" xfId="35673" xr:uid="{A0192866-7DC8-4C47-83D3-8EFF70ADD1A8}"/>
    <cellStyle name="Normal 6 2 2 3 2 2 6 3 2 2 2" xfId="35674" xr:uid="{285B8CF5-405F-4BD1-B01D-591A80FAC884}"/>
    <cellStyle name="Normal 6 2 2 3 2 2 6 3 2 3" xfId="35675" xr:uid="{0A6B074C-C74D-4111-90E7-5D740B3BBC75}"/>
    <cellStyle name="Normal 6 2 2 3 2 2 6 3 3" xfId="35676" xr:uid="{C0B6402F-1F7F-4F8A-929A-5AB6ACCD1FE7}"/>
    <cellStyle name="Normal 6 2 2 3 2 2 6 4" xfId="35677" xr:uid="{1739FDD5-B402-43CD-BE57-6F18987B7220}"/>
    <cellStyle name="Normal 6 2 2 3 2 2 6 4 2" xfId="35678" xr:uid="{2A200A17-CA4A-4309-BED2-EAC4084EED6A}"/>
    <cellStyle name="Normal 6 2 2 3 2 2 6 5" xfId="35679" xr:uid="{6D2C64E6-727E-4F64-8AB7-AF2DA5AFEABF}"/>
    <cellStyle name="Normal 6 2 2 3 2 2 6 5 2" xfId="35680" xr:uid="{418449A6-45AC-429F-B896-B8FBA5BF2848}"/>
    <cellStyle name="Normal 6 2 2 3 2 2 6 6" xfId="35681" xr:uid="{8D10885D-7970-4449-A00C-F97034D24105}"/>
    <cellStyle name="Normal 6 2 2 3 2 2 6 6 2" xfId="35682" xr:uid="{05842882-3DAF-4520-90DA-1EA03771EB3F}"/>
    <cellStyle name="Normal 6 2 2 3 2 2 6 7" xfId="35683" xr:uid="{1268846A-C26D-47DA-A764-8AB26BFC21A5}"/>
    <cellStyle name="Normal 6 2 2 3 2 2 6 7 2" xfId="35684" xr:uid="{16E6927B-C96B-41DF-B59E-27EB8B0626E4}"/>
    <cellStyle name="Normal 6 2 2 3 2 2 6 8" xfId="35685" xr:uid="{C0ED1D0B-4418-40AE-AEA7-383FBA588817}"/>
    <cellStyle name="Normal 6 2 2 3 2 2 7" xfId="35686" xr:uid="{4CBC1239-FF4D-4C49-B44F-0BFFBE9C7AEC}"/>
    <cellStyle name="Normal 6 2 2 3 2 2 7 2" xfId="35687" xr:uid="{E92BEEEA-CC66-435F-B6A1-012204BDC111}"/>
    <cellStyle name="Normal 6 2 2 3 2 2 7 2 2" xfId="35688" xr:uid="{ABB3C4EE-5579-4339-9D8B-8C1C8C4C2AF5}"/>
    <cellStyle name="Normal 6 2 2 3 2 2 7 2 2 2" xfId="35689" xr:uid="{C7F67C2F-792D-4384-9D7F-AC5BDC20E0FA}"/>
    <cellStyle name="Normal 6 2 2 3 2 2 7 2 3" xfId="35690" xr:uid="{B37E3CA6-8B20-4B23-BDDE-F8C2EC6C1A92}"/>
    <cellStyle name="Normal 6 2 2 3 2 2 7 3" xfId="35691" xr:uid="{BEE37581-FD9C-429A-AD2D-5E646EAC7617}"/>
    <cellStyle name="Normal 6 2 2 3 2 2 8" xfId="35692" xr:uid="{7BA5FB85-CC1B-418B-AE71-050DC6089E4B}"/>
    <cellStyle name="Normal 6 2 2 3 2 2 8 2" xfId="35693" xr:uid="{A983A31E-FE48-4506-A83C-DDE5B57BFFB7}"/>
    <cellStyle name="Normal 6 2 2 3 2 2 9" xfId="35694" xr:uid="{888E867E-810B-43B8-9D05-D834A192BF2E}"/>
    <cellStyle name="Normal 6 2 2 3 2 2 9 2" xfId="35695" xr:uid="{BA7AD621-93D4-4EDA-96F8-778797E248F2}"/>
    <cellStyle name="Normal 6 2 2 3 2 3" xfId="35696" xr:uid="{943FE45B-4C30-400B-BFC8-E08088BE0D0B}"/>
    <cellStyle name="Normal 6 2 2 3 2 3 10" xfId="35697" xr:uid="{7730F073-BBEF-4487-AF55-7186AF7F6B44}"/>
    <cellStyle name="Normal 6 2 2 3 2 3 10 2" xfId="35698" xr:uid="{956C3C49-33B8-4CA5-B593-A6D4A3820623}"/>
    <cellStyle name="Normal 6 2 2 3 2 3 11" xfId="35699" xr:uid="{086E2D09-1743-451F-8E0B-01E0FD388E5D}"/>
    <cellStyle name="Normal 6 2 2 3 2 3 11 2" xfId="35700" xr:uid="{DDBEA881-463D-4139-97B9-AC0C359E7DF2}"/>
    <cellStyle name="Normal 6 2 2 3 2 3 12" xfId="35701" xr:uid="{33D74B3A-6ADA-459B-8A03-945C681C2894}"/>
    <cellStyle name="Normal 6 2 2 3 2 3 2" xfId="35702" xr:uid="{99318C36-715E-4A20-8070-D33679F21EAF}"/>
    <cellStyle name="Normal 6 2 2 3 2 3 2 2" xfId="35703" xr:uid="{C81152E3-4025-4A46-989D-1422FC716D06}"/>
    <cellStyle name="Normal 6 2 2 3 2 3 2 2 2" xfId="35704" xr:uid="{E5ECB471-D9F6-423A-B855-6762EFDA16E4}"/>
    <cellStyle name="Normal 6 2 2 3 2 3 2 2 2 2" xfId="35705" xr:uid="{FD329813-B0CA-4CE2-B253-08C5A85DCE07}"/>
    <cellStyle name="Normal 6 2 2 3 2 3 2 2 2 2 2" xfId="35706" xr:uid="{085B4235-5561-4FC6-88EE-D330B334CBA5}"/>
    <cellStyle name="Normal 6 2 2 3 2 3 2 2 2 2 2 2" xfId="35707" xr:uid="{9C5B6167-49E2-42AD-922C-BA93A743DAB7}"/>
    <cellStyle name="Normal 6 2 2 3 2 3 2 2 2 2 2 2 2" xfId="35708" xr:uid="{8436F9E4-6A63-4CBF-8113-5502DAAE9B29}"/>
    <cellStyle name="Normal 6 2 2 3 2 3 2 2 2 2 2 2 2 2" xfId="35709" xr:uid="{56C439FB-605A-4173-A490-B905A4D10A34}"/>
    <cellStyle name="Normal 6 2 2 3 2 3 2 2 2 2 2 2 3" xfId="35710" xr:uid="{D1F515F5-E252-45C0-ABCF-D3A5CA703AD2}"/>
    <cellStyle name="Normal 6 2 2 3 2 3 2 2 2 2 2 3" xfId="35711" xr:uid="{FB0FF223-3016-42AA-9CFA-F76355F30CE0}"/>
    <cellStyle name="Normal 6 2 2 3 2 3 2 2 2 2 3" xfId="35712" xr:uid="{61736159-3090-4E1F-9C58-5D84897B0CDB}"/>
    <cellStyle name="Normal 6 2 2 3 2 3 2 2 2 2 3 2" xfId="35713" xr:uid="{4E5ED1B9-1791-405B-BF20-EE65E48F75C7}"/>
    <cellStyle name="Normal 6 2 2 3 2 3 2 2 2 2 4" xfId="35714" xr:uid="{32FA4FC5-EB26-4E20-809E-7C0D55F29979}"/>
    <cellStyle name="Normal 6 2 2 3 2 3 2 2 2 2 4 2" xfId="35715" xr:uid="{8A4037E6-A4CD-4280-894A-40E3F34383E7}"/>
    <cellStyle name="Normal 6 2 2 3 2 3 2 2 2 2 5" xfId="35716" xr:uid="{F73D0E43-C559-43AF-8678-320BE1520827}"/>
    <cellStyle name="Normal 6 2 2 3 2 3 2 2 2 2 5 2" xfId="35717" xr:uid="{4265AA7C-2630-4CFA-9852-021EA7A172AD}"/>
    <cellStyle name="Normal 6 2 2 3 2 3 2 2 2 2 6" xfId="35718" xr:uid="{E3777BB9-6403-4C45-9994-912963ED1735}"/>
    <cellStyle name="Normal 6 2 2 3 2 3 2 2 2 2 6 2" xfId="35719" xr:uid="{E44309DE-F8FA-4D0F-A864-ADC848DE5702}"/>
    <cellStyle name="Normal 6 2 2 3 2 3 2 2 2 2 7" xfId="35720" xr:uid="{0929F6F0-7068-41F4-AD5D-FFD86A9E32A8}"/>
    <cellStyle name="Normal 6 2 2 3 2 3 2 2 2 2 7 2" xfId="35721" xr:uid="{42A1B720-A922-4030-BA93-2A1615C76CE8}"/>
    <cellStyle name="Normal 6 2 2 3 2 3 2 2 2 2 8" xfId="35722" xr:uid="{24DA33D0-5BC4-430B-9E2C-006E3209CF28}"/>
    <cellStyle name="Normal 6 2 2 3 2 3 2 2 2 3" xfId="35723" xr:uid="{9F9A93B1-88A7-476C-8C9E-A0481CD02263}"/>
    <cellStyle name="Normal 6 2 2 3 2 3 2 2 2 3 2" xfId="35724" xr:uid="{B7134D90-0185-4DC5-B038-98DBA1993D6F}"/>
    <cellStyle name="Normal 6 2 2 3 2 3 2 2 2 3 2 2" xfId="35725" xr:uid="{071AC1FC-8A23-4418-B1FC-7B82F40BE0BB}"/>
    <cellStyle name="Normal 6 2 2 3 2 3 2 2 2 3 2 2 2" xfId="35726" xr:uid="{B4CED226-9191-4474-8FB6-45EB798D51D5}"/>
    <cellStyle name="Normal 6 2 2 3 2 3 2 2 2 3 2 3" xfId="35727" xr:uid="{6D662E94-B764-42A1-8884-EB512E147ECE}"/>
    <cellStyle name="Normal 6 2 2 3 2 3 2 2 2 3 3" xfId="35728" xr:uid="{10ABDE49-D200-4E2E-BDFC-C6CE7FCE435E}"/>
    <cellStyle name="Normal 6 2 2 3 2 3 2 2 2 4" xfId="35729" xr:uid="{1B13FABB-1A06-488B-9620-1339A61BB3EB}"/>
    <cellStyle name="Normal 6 2 2 3 2 3 2 2 2 4 2" xfId="35730" xr:uid="{D1B29E3B-EBB0-4858-9ED6-0CBC64F074D1}"/>
    <cellStyle name="Normal 6 2 2 3 2 3 2 2 2 5" xfId="35731" xr:uid="{D9AEFF24-D406-4FF1-AF05-F1E40B44FA7A}"/>
    <cellStyle name="Normal 6 2 2 3 2 3 2 2 2 5 2" xfId="35732" xr:uid="{DDA04CAE-BB0A-43BB-B1D8-BB9A26D1DA3A}"/>
    <cellStyle name="Normal 6 2 2 3 2 3 2 2 2 6" xfId="35733" xr:uid="{927CA5F1-2E00-4ED4-891A-8FA4CDBC2B14}"/>
    <cellStyle name="Normal 6 2 2 3 2 3 2 2 2 6 2" xfId="35734" xr:uid="{B161A9F3-AE6E-48F5-9060-4CD581587528}"/>
    <cellStyle name="Normal 6 2 2 3 2 3 2 2 2 7" xfId="35735" xr:uid="{E875CD15-EFC7-413E-847B-7F8B15F7521C}"/>
    <cellStyle name="Normal 6 2 2 3 2 3 2 2 2 7 2" xfId="35736" xr:uid="{5BB4EAB4-888A-452D-8E79-E7F7A7782CCF}"/>
    <cellStyle name="Normal 6 2 2 3 2 3 2 2 2 8" xfId="35737" xr:uid="{C7629E49-4CC0-4F57-B3E4-55A9389DA4BD}"/>
    <cellStyle name="Normal 6 2 2 3 2 3 2 2 3" xfId="35738" xr:uid="{5CC6A550-A161-4283-97E5-B3935617F190}"/>
    <cellStyle name="Normal 6 2 2 3 2 3 2 2 3 2" xfId="35739" xr:uid="{7A6C45B0-B2A8-4D83-AFD4-349F24E63E0C}"/>
    <cellStyle name="Normal 6 2 2 3 2 3 2 2 3 2 2" xfId="35740" xr:uid="{312B5863-092F-4688-BDB4-08AAE0A8DCD7}"/>
    <cellStyle name="Normal 6 2 2 3 2 3 2 2 3 2 2 2" xfId="35741" xr:uid="{A6C9DAD0-F670-4CF6-AE75-6CCC03EB981B}"/>
    <cellStyle name="Normal 6 2 2 3 2 3 2 2 3 2 3" xfId="35742" xr:uid="{7BDE9800-9F38-4744-B3D8-494E9FF12BBA}"/>
    <cellStyle name="Normal 6 2 2 3 2 3 2 2 3 3" xfId="35743" xr:uid="{0CD45F5E-18C2-4D29-82CB-FCB806A0D8E0}"/>
    <cellStyle name="Normal 6 2 2 3 2 3 2 2 4" xfId="35744" xr:uid="{5F83A5CB-3357-4A70-901F-583F9B21B047}"/>
    <cellStyle name="Normal 6 2 2 3 2 3 2 2 4 2" xfId="35745" xr:uid="{3C498313-F10A-4E7D-9E12-E6914E14AF1F}"/>
    <cellStyle name="Normal 6 2 2 3 2 3 2 2 5" xfId="35746" xr:uid="{0988A4D6-ECBA-46CD-B946-E65D28317070}"/>
    <cellStyle name="Normal 6 2 2 3 2 3 2 2 5 2" xfId="35747" xr:uid="{E0368911-2622-4AB3-BB89-970D6E81BD75}"/>
    <cellStyle name="Normal 6 2 2 3 2 3 2 2 6" xfId="35748" xr:uid="{CA80A62C-9145-496E-93C3-DED985678D5E}"/>
    <cellStyle name="Normal 6 2 2 3 2 3 2 2 6 2" xfId="35749" xr:uid="{C13A5D29-E825-4C2D-81DF-CFBCCD6FFA1A}"/>
    <cellStyle name="Normal 6 2 2 3 2 3 2 2 7" xfId="35750" xr:uid="{93C0E92F-64D2-48D9-8CE4-1699FD24B0A6}"/>
    <cellStyle name="Normal 6 2 2 3 2 3 2 2 7 2" xfId="35751" xr:uid="{F42C8AD8-ED98-4316-8895-FFB4C9E67471}"/>
    <cellStyle name="Normal 6 2 2 3 2 3 2 2 8" xfId="35752" xr:uid="{3A903EEA-16F2-4936-B82D-9D765F10D65B}"/>
    <cellStyle name="Normal 6 2 2 3 2 3 2 2 8 2" xfId="35753" xr:uid="{6888253C-C1A7-4B26-ADC5-D1D920053C67}"/>
    <cellStyle name="Normal 6 2 2 3 2 3 2 2 9" xfId="35754" xr:uid="{DC282197-89CE-42A0-B208-1FB8A6602D1D}"/>
    <cellStyle name="Normal 6 2 2 3 2 3 2 3" xfId="35755" xr:uid="{86AD0532-ED6C-4573-BBEA-8D06F3C2B717}"/>
    <cellStyle name="Normal 6 2 2 3 2 3 2 3 2" xfId="35756" xr:uid="{59DCCBFE-5F66-44A0-8F23-E49FFF6B7ADF}"/>
    <cellStyle name="Normal 6 2 2 3 2 3 2 3 2 2" xfId="35757" xr:uid="{F9B66D5F-0EF3-4345-AEDB-269B1F0F5775}"/>
    <cellStyle name="Normal 6 2 2 3 2 3 2 3 2 2 2" xfId="35758" xr:uid="{7FD2325E-5706-4333-8C96-70DC1FA0646D}"/>
    <cellStyle name="Normal 6 2 2 3 2 3 2 3 2 2 2 2" xfId="35759" xr:uid="{CC459D94-D4B7-4E0C-8895-42C699312E5B}"/>
    <cellStyle name="Normal 6 2 2 3 2 3 2 3 2 2 3" xfId="35760" xr:uid="{9BEC4C08-C798-4B6D-995F-6B1FEE6F0FE8}"/>
    <cellStyle name="Normal 6 2 2 3 2 3 2 3 2 3" xfId="35761" xr:uid="{B442EFFE-2985-4ADF-9605-D5E1F5938F62}"/>
    <cellStyle name="Normal 6 2 2 3 2 3 2 3 3" xfId="35762" xr:uid="{AE9A0049-A76E-46B0-8844-45D2D519D825}"/>
    <cellStyle name="Normal 6 2 2 3 2 3 2 3 3 2" xfId="35763" xr:uid="{F2E047C5-1FBB-4E0F-8A91-DE318220BE82}"/>
    <cellStyle name="Normal 6 2 2 3 2 3 2 3 4" xfId="35764" xr:uid="{232CEAEA-49B8-4721-8539-75982614FDA6}"/>
    <cellStyle name="Normal 6 2 2 3 2 3 2 3 4 2" xfId="35765" xr:uid="{C2429A26-EF2E-478B-95FF-61754A996336}"/>
    <cellStyle name="Normal 6 2 2 3 2 3 2 3 5" xfId="35766" xr:uid="{203DE1E9-E0B3-4B16-A329-A671FE8C0C9F}"/>
    <cellStyle name="Normal 6 2 2 3 2 3 2 3 5 2" xfId="35767" xr:uid="{74F0BC3A-C2E6-4159-80FE-90EEC2C83618}"/>
    <cellStyle name="Normal 6 2 2 3 2 3 2 3 6" xfId="35768" xr:uid="{02BD23DD-9484-47F9-A254-E22900B2A2FA}"/>
    <cellStyle name="Normal 6 2 2 3 2 3 2 3 6 2" xfId="35769" xr:uid="{6A79A489-9B09-4B10-8E41-DE5058F67323}"/>
    <cellStyle name="Normal 6 2 2 3 2 3 2 3 7" xfId="35770" xr:uid="{A225ABCA-E602-496F-8150-DF1A8F2D4736}"/>
    <cellStyle name="Normal 6 2 2 3 2 3 2 3 7 2" xfId="35771" xr:uid="{AC918927-FA74-46BC-B957-ECFC940166ED}"/>
    <cellStyle name="Normal 6 2 2 3 2 3 2 3 8" xfId="35772" xr:uid="{E91CA38C-A36A-40AA-A910-4EDDE4357BBC}"/>
    <cellStyle name="Normal 6 2 2 3 2 3 2 4" xfId="35773" xr:uid="{4913CFD4-AA11-4F50-BDDD-592F6530451F}"/>
    <cellStyle name="Normal 6 2 2 3 2 3 2 4 2" xfId="35774" xr:uid="{71709ED1-BEF9-4FA4-950F-090FD33BC9D2}"/>
    <cellStyle name="Normal 6 2 2 3 2 3 2 4 2 2" xfId="35775" xr:uid="{2B34F7EF-59E9-4D4E-B0D4-7FEDF7D7F81E}"/>
    <cellStyle name="Normal 6 2 2 3 2 3 2 4 2 2 2" xfId="35776" xr:uid="{DC92C9E5-D359-481F-A70A-A47674A86201}"/>
    <cellStyle name="Normal 6 2 2 3 2 3 2 4 2 3" xfId="35777" xr:uid="{D190A445-C29A-4B2F-B5A9-8BB44AC1D7FE}"/>
    <cellStyle name="Normal 6 2 2 3 2 3 2 4 3" xfId="35778" xr:uid="{97F63400-439B-4B9C-AD69-ABCFA10BBF36}"/>
    <cellStyle name="Normal 6 2 2 3 2 3 2 5" xfId="35779" xr:uid="{EC40AA1F-46E9-4E67-A5DD-313E7BED36AF}"/>
    <cellStyle name="Normal 6 2 2 3 2 3 2 5 2" xfId="35780" xr:uid="{47D2A9F4-A094-4BDF-921C-B7849B4ED913}"/>
    <cellStyle name="Normal 6 2 2 3 2 3 2 6" xfId="35781" xr:uid="{778871AE-35B6-47C4-A8CC-4636B9CC2CFF}"/>
    <cellStyle name="Normal 6 2 2 3 2 3 2 6 2" xfId="35782" xr:uid="{669545E7-343D-46B3-AC2C-DB78FB821C41}"/>
    <cellStyle name="Normal 6 2 2 3 2 3 2 7" xfId="35783" xr:uid="{2B5CACA6-6B49-40FB-AA98-276389ABF00E}"/>
    <cellStyle name="Normal 6 2 2 3 2 3 2 7 2" xfId="35784" xr:uid="{51A4DE8B-B535-4948-A1EA-31A06BCBDB3F}"/>
    <cellStyle name="Normal 6 2 2 3 2 3 2 8" xfId="35785" xr:uid="{C75511B3-3EAD-4551-A3C7-D05D6A11FAA5}"/>
    <cellStyle name="Normal 6 2 2 3 2 3 2 8 2" xfId="35786" xr:uid="{61BE0D47-8150-4774-83DC-74B7597E3FC1}"/>
    <cellStyle name="Normal 6 2 2 3 2 3 2 9" xfId="35787" xr:uid="{C22E6B39-4B98-470B-A503-8B20692B9033}"/>
    <cellStyle name="Normal 6 2 2 3 2 3 3" xfId="35788" xr:uid="{C2F0CA42-2ACA-4796-AE06-5FF2453D6536}"/>
    <cellStyle name="Normal 6 2 2 3 2 3 3 2" xfId="35789" xr:uid="{4636A133-5BF0-4A41-B55E-CD5B1250FB89}"/>
    <cellStyle name="Normal 6 2 2 3 2 3 4" xfId="35790" xr:uid="{DB41A433-0D48-4B02-AFF8-36B8015FFB6D}"/>
    <cellStyle name="Normal 6 2 2 3 2 3 4 2" xfId="35791" xr:uid="{67086F3B-DD8C-4C49-9E91-BFEE46B521EC}"/>
    <cellStyle name="Normal 6 2 2 3 2 3 5" xfId="35792" xr:uid="{1A776BC8-9E02-44AA-BE3C-9A62359D111A}"/>
    <cellStyle name="Normal 6 2 2 3 2 3 5 2" xfId="35793" xr:uid="{0751727A-B784-4ED8-91FB-41B212CE9F9A}"/>
    <cellStyle name="Normal 6 2 2 3 2 3 5 2 2" xfId="35794" xr:uid="{AF626CFC-204A-4256-A783-0C49B9F644F9}"/>
    <cellStyle name="Normal 6 2 2 3 2 3 5 2 2 2" xfId="35795" xr:uid="{B3E09118-BD6C-4AF0-9009-786C814C12DF}"/>
    <cellStyle name="Normal 6 2 2 3 2 3 5 2 2 2 2" xfId="35796" xr:uid="{712D3C2E-5F2B-4EA1-8782-C7B15BE61190}"/>
    <cellStyle name="Normal 6 2 2 3 2 3 5 2 2 2 2 2" xfId="35797" xr:uid="{C34FB39A-C2CF-40CD-9397-698205606684}"/>
    <cellStyle name="Normal 6 2 2 3 2 3 5 2 2 2 3" xfId="35798" xr:uid="{F74664AF-86AE-4528-8652-31F8561AA568}"/>
    <cellStyle name="Normal 6 2 2 3 2 3 5 2 2 3" xfId="35799" xr:uid="{36C68F8C-382E-4803-910D-7296C0D29CCB}"/>
    <cellStyle name="Normal 6 2 2 3 2 3 5 2 3" xfId="35800" xr:uid="{68D89684-4135-48B8-A623-38F0C5C735FA}"/>
    <cellStyle name="Normal 6 2 2 3 2 3 5 2 3 2" xfId="35801" xr:uid="{B971DD90-ADBA-4B74-8267-D0E00A7DBAC4}"/>
    <cellStyle name="Normal 6 2 2 3 2 3 5 2 4" xfId="35802" xr:uid="{79E5DFD1-43E5-4833-9F29-E0C1C75CD2F6}"/>
    <cellStyle name="Normal 6 2 2 3 2 3 5 2 4 2" xfId="35803" xr:uid="{3FEB0048-F28C-42AA-906F-28A855A9E4E9}"/>
    <cellStyle name="Normal 6 2 2 3 2 3 5 2 5" xfId="35804" xr:uid="{A1E93693-7789-4003-8817-E127E5D14FA0}"/>
    <cellStyle name="Normal 6 2 2 3 2 3 5 2 5 2" xfId="35805" xr:uid="{A09F2DD9-B2A2-4255-943F-5FD5E0564F37}"/>
    <cellStyle name="Normal 6 2 2 3 2 3 5 2 6" xfId="35806" xr:uid="{695C0EA3-9D15-4A2D-B70D-565C452612E4}"/>
    <cellStyle name="Normal 6 2 2 3 2 3 5 2 6 2" xfId="35807" xr:uid="{D65FA473-540B-4FA4-A09E-5A0010389FDC}"/>
    <cellStyle name="Normal 6 2 2 3 2 3 5 2 7" xfId="35808" xr:uid="{1565861D-AFDB-4A18-8A36-C7B06FB59D9F}"/>
    <cellStyle name="Normal 6 2 2 3 2 3 5 2 7 2" xfId="35809" xr:uid="{738EE313-70FB-47D9-BF94-763D92A0B598}"/>
    <cellStyle name="Normal 6 2 2 3 2 3 5 2 8" xfId="35810" xr:uid="{4AECBB16-BA66-41C1-9FA3-56C54EEBDA1E}"/>
    <cellStyle name="Normal 6 2 2 3 2 3 5 3" xfId="35811" xr:uid="{C7BE0060-9834-4B4D-B967-3A106191E842}"/>
    <cellStyle name="Normal 6 2 2 3 2 3 5 3 2" xfId="35812" xr:uid="{30F8C432-D9C0-40FD-90B3-E4468FFD9C01}"/>
    <cellStyle name="Normal 6 2 2 3 2 3 5 3 2 2" xfId="35813" xr:uid="{7CD5C5D4-2721-4831-AED0-210F65CA8ECA}"/>
    <cellStyle name="Normal 6 2 2 3 2 3 5 3 2 2 2" xfId="35814" xr:uid="{99580B89-C44B-4EB4-B15A-E6BA2A510CDE}"/>
    <cellStyle name="Normal 6 2 2 3 2 3 5 3 2 3" xfId="35815" xr:uid="{9D344CF8-FC64-415E-9C24-E7F31868EB59}"/>
    <cellStyle name="Normal 6 2 2 3 2 3 5 3 3" xfId="35816" xr:uid="{FABA7883-B7FB-4A54-8A2C-8A6ADA3F84C2}"/>
    <cellStyle name="Normal 6 2 2 3 2 3 5 4" xfId="35817" xr:uid="{D0EE2F88-6913-48B8-BC70-FF73144429FC}"/>
    <cellStyle name="Normal 6 2 2 3 2 3 5 4 2" xfId="35818" xr:uid="{02763923-20EF-4CA0-8029-7BF41FD4DD34}"/>
    <cellStyle name="Normal 6 2 2 3 2 3 5 5" xfId="35819" xr:uid="{1B69E628-72E3-40A9-ADC5-F3FBCAA9CA58}"/>
    <cellStyle name="Normal 6 2 2 3 2 3 5 5 2" xfId="35820" xr:uid="{7EBF2F87-8887-4EEA-8A06-75C57BAAF869}"/>
    <cellStyle name="Normal 6 2 2 3 2 3 5 6" xfId="35821" xr:uid="{61EE4782-4401-4415-9837-84779D6E6D5E}"/>
    <cellStyle name="Normal 6 2 2 3 2 3 5 6 2" xfId="35822" xr:uid="{37564946-51D8-4910-813B-DC3DE631E1A9}"/>
    <cellStyle name="Normal 6 2 2 3 2 3 5 7" xfId="35823" xr:uid="{3D05A448-2768-49C9-898C-B781855EB476}"/>
    <cellStyle name="Normal 6 2 2 3 2 3 5 7 2" xfId="35824" xr:uid="{C05FEB3F-73C7-4B31-B7A3-A125A150E8F5}"/>
    <cellStyle name="Normal 6 2 2 3 2 3 5 8" xfId="35825" xr:uid="{AA481E71-A169-4C9A-9DE5-33AF8399FD94}"/>
    <cellStyle name="Normal 6 2 2 3 2 3 6" xfId="35826" xr:uid="{D81532E5-2044-42FC-AE52-4D8D82DE0862}"/>
    <cellStyle name="Normal 6 2 2 3 2 3 6 2" xfId="35827" xr:uid="{657724FE-DEBF-484A-A379-EEB98693D32E}"/>
    <cellStyle name="Normal 6 2 2 3 2 3 6 2 2" xfId="35828" xr:uid="{B2060C0F-6B2C-42A4-B32E-C080FE1DA0C8}"/>
    <cellStyle name="Normal 6 2 2 3 2 3 6 2 2 2" xfId="35829" xr:uid="{8C77BD25-DD86-4D31-9199-6B9AF1C88094}"/>
    <cellStyle name="Normal 6 2 2 3 2 3 6 2 3" xfId="35830" xr:uid="{4D1119BF-131A-4B9F-A4F6-919EE3ACC07F}"/>
    <cellStyle name="Normal 6 2 2 3 2 3 6 3" xfId="35831" xr:uid="{28FCC545-5C93-427A-9733-129F369DD74D}"/>
    <cellStyle name="Normal 6 2 2 3 2 3 7" xfId="35832" xr:uid="{360F03BC-BF63-43E4-8C03-0825954493AB}"/>
    <cellStyle name="Normal 6 2 2 3 2 3 7 2" xfId="35833" xr:uid="{7EE3BBC1-A419-468E-96F4-9BAD74C8D465}"/>
    <cellStyle name="Normal 6 2 2 3 2 3 8" xfId="35834" xr:uid="{10AA0C9A-4A30-4538-9050-51B910578159}"/>
    <cellStyle name="Normal 6 2 2 3 2 3 8 2" xfId="35835" xr:uid="{9CC1DD98-BB72-48EB-A7AE-18D62C0B2E55}"/>
    <cellStyle name="Normal 6 2 2 3 2 3 9" xfId="35836" xr:uid="{E77875FD-6A1C-4FDD-A1E6-0BE3DFB30943}"/>
    <cellStyle name="Normal 6 2 2 3 2 3 9 2" xfId="35837" xr:uid="{EBEC99CC-F30F-4C2B-96FE-EED518DC5672}"/>
    <cellStyle name="Normal 6 2 2 3 2 4" xfId="35838" xr:uid="{9A8E9DAD-4A27-499A-9778-D9FD5C6EE758}"/>
    <cellStyle name="Normal 6 2 2 3 2 4 2" xfId="35839" xr:uid="{77EB8477-E985-4EC5-9ED6-87676D791AD4}"/>
    <cellStyle name="Normal 6 2 2 3 2 4 2 2" xfId="35840" xr:uid="{E7B920E2-2A19-43B1-BEBD-598EA6BC36E7}"/>
    <cellStyle name="Normal 6 2 2 3 2 4 2 2 2" xfId="35841" xr:uid="{F2A0F629-F3DA-415E-BF53-92496DD249E7}"/>
    <cellStyle name="Normal 6 2 2 3 2 4 2 2 2 2" xfId="35842" xr:uid="{85328846-2158-4F86-A863-42960E57CB70}"/>
    <cellStyle name="Normal 6 2 2 3 2 4 2 2 2 2 2" xfId="35843" xr:uid="{0A595611-5B5B-4AD8-B046-A3F767861495}"/>
    <cellStyle name="Normal 6 2 2 3 2 4 2 2 2 2 2 2" xfId="35844" xr:uid="{B5CF1724-FEC0-4F87-BE84-9E13B778483B}"/>
    <cellStyle name="Normal 6 2 2 3 2 4 2 2 2 2 2 2 2" xfId="35845" xr:uid="{3F3F8464-5B51-4301-8168-8D2AC3A5A8B9}"/>
    <cellStyle name="Normal 6 2 2 3 2 4 2 2 2 2 2 3" xfId="35846" xr:uid="{B7F01B85-D09E-4BFB-92C7-E2D3DD46FFA8}"/>
    <cellStyle name="Normal 6 2 2 3 2 4 2 2 2 2 3" xfId="35847" xr:uid="{07544EA2-D874-4732-A097-EAB4E151119C}"/>
    <cellStyle name="Normal 6 2 2 3 2 4 2 2 2 3" xfId="35848" xr:uid="{2D8C464E-1FF0-4BA0-8C4C-B24BBE2DDF96}"/>
    <cellStyle name="Normal 6 2 2 3 2 4 2 2 2 3 2" xfId="35849" xr:uid="{1A85D4B3-E6CB-4F55-B364-6AF3E5E19D6D}"/>
    <cellStyle name="Normal 6 2 2 3 2 4 2 2 2 4" xfId="35850" xr:uid="{BD22C596-6D81-4B57-AA7B-9B61DC32A8ED}"/>
    <cellStyle name="Normal 6 2 2 3 2 4 2 2 2 4 2" xfId="35851" xr:uid="{226E4B0E-49BB-407B-B4F9-D2B0730AC99B}"/>
    <cellStyle name="Normal 6 2 2 3 2 4 2 2 2 5" xfId="35852" xr:uid="{B7684835-BD61-449E-99BD-9183AE5B1063}"/>
    <cellStyle name="Normal 6 2 2 3 2 4 2 2 2 5 2" xfId="35853" xr:uid="{007150D0-0D3F-4D40-9081-6D3911015D9F}"/>
    <cellStyle name="Normal 6 2 2 3 2 4 2 2 2 6" xfId="35854" xr:uid="{889EA245-7569-4682-BA09-D57535AA04AF}"/>
    <cellStyle name="Normal 6 2 2 3 2 4 2 2 2 6 2" xfId="35855" xr:uid="{241215F5-E3C7-4634-A98F-8D55843A40D8}"/>
    <cellStyle name="Normal 6 2 2 3 2 4 2 2 2 7" xfId="35856" xr:uid="{0A7B411D-5616-4E98-9EE0-B7C42F98A099}"/>
    <cellStyle name="Normal 6 2 2 3 2 4 2 2 2 7 2" xfId="35857" xr:uid="{7852FF4F-32C6-4565-9C7D-5863A24D32BB}"/>
    <cellStyle name="Normal 6 2 2 3 2 4 2 2 2 8" xfId="35858" xr:uid="{EC27DEB4-E5C4-40E6-8B6B-886CEBF1ED11}"/>
    <cellStyle name="Normal 6 2 2 3 2 4 2 2 3" xfId="35859" xr:uid="{C65D5F28-65D7-4909-BBC2-402AE54796AE}"/>
    <cellStyle name="Normal 6 2 2 3 2 4 2 2 3 2" xfId="35860" xr:uid="{D2D67E39-25C4-4CAC-A90B-CEB99703D2C5}"/>
    <cellStyle name="Normal 6 2 2 3 2 4 2 2 3 2 2" xfId="35861" xr:uid="{6EA3679E-3024-4391-830C-02CC5331A198}"/>
    <cellStyle name="Normal 6 2 2 3 2 4 2 2 3 2 2 2" xfId="35862" xr:uid="{0505711B-A535-484C-9DD9-DCCC99EB68E6}"/>
    <cellStyle name="Normal 6 2 2 3 2 4 2 2 3 2 3" xfId="35863" xr:uid="{989677A2-75B5-4CFA-AC68-CBCFDE26601F}"/>
    <cellStyle name="Normal 6 2 2 3 2 4 2 2 3 3" xfId="35864" xr:uid="{E77EC765-831F-4D51-83E1-7F50B2FE8F44}"/>
    <cellStyle name="Normal 6 2 2 3 2 4 2 2 4" xfId="35865" xr:uid="{897208E4-FC3D-4202-BAD7-677E6109CAE7}"/>
    <cellStyle name="Normal 6 2 2 3 2 4 2 2 4 2" xfId="35866" xr:uid="{27FB06EB-C3E0-4D1C-9605-368C0673C1DF}"/>
    <cellStyle name="Normal 6 2 2 3 2 4 2 2 5" xfId="35867" xr:uid="{EC25EAD8-B05B-456E-BA47-968CB712FB67}"/>
    <cellStyle name="Normal 6 2 2 3 2 4 2 2 5 2" xfId="35868" xr:uid="{FD9FB0DB-89BB-4188-9F8F-00E7C72830E2}"/>
    <cellStyle name="Normal 6 2 2 3 2 4 2 2 6" xfId="35869" xr:uid="{E26B02E2-755F-4F28-A657-F796C71FD118}"/>
    <cellStyle name="Normal 6 2 2 3 2 4 2 2 6 2" xfId="35870" xr:uid="{F2ADC2A4-386E-4AC3-B227-CB121BE28E7D}"/>
    <cellStyle name="Normal 6 2 2 3 2 4 2 2 7" xfId="35871" xr:uid="{ADDAFF7C-4007-48C3-9045-E0CB05199D8C}"/>
    <cellStyle name="Normal 6 2 2 3 2 4 2 2 7 2" xfId="35872" xr:uid="{1CCD7BEC-000D-43DF-85AD-989B8E55E6AC}"/>
    <cellStyle name="Normal 6 2 2 3 2 4 2 2 8" xfId="35873" xr:uid="{FFAD3088-D753-43D8-A956-29845268A9B9}"/>
    <cellStyle name="Normal 6 2 2 3 2 4 2 3" xfId="35874" xr:uid="{0CEA6D72-9AF9-4D36-8075-77BF52CFA17D}"/>
    <cellStyle name="Normal 6 2 2 3 2 4 2 3 2" xfId="35875" xr:uid="{5451F7F7-E854-4E29-AF8B-AA1B7D499709}"/>
    <cellStyle name="Normal 6 2 2 3 2 4 2 3 2 2" xfId="35876" xr:uid="{074F70F3-839D-4453-A719-36DFD06F90AD}"/>
    <cellStyle name="Normal 6 2 2 3 2 4 2 3 2 2 2" xfId="35877" xr:uid="{83DBD53C-CA5B-465B-B323-AE85161F4FEF}"/>
    <cellStyle name="Normal 6 2 2 3 2 4 2 3 2 3" xfId="35878" xr:uid="{D523C05E-30F5-4150-89F1-92EB54495D60}"/>
    <cellStyle name="Normal 6 2 2 3 2 4 2 3 3" xfId="35879" xr:uid="{3754C9E2-2142-4856-A98E-7527217E46E6}"/>
    <cellStyle name="Normal 6 2 2 3 2 4 2 4" xfId="35880" xr:uid="{C8A1FC0D-A032-45A8-B8EC-9B8AA034EE52}"/>
    <cellStyle name="Normal 6 2 2 3 2 4 2 4 2" xfId="35881" xr:uid="{D385F956-59A6-44D0-818F-C626C7B502A5}"/>
    <cellStyle name="Normal 6 2 2 3 2 4 2 5" xfId="35882" xr:uid="{86D039EF-8CD5-4A0B-8AA0-5569363F0B1F}"/>
    <cellStyle name="Normal 6 2 2 3 2 4 2 5 2" xfId="35883" xr:uid="{A9F217D9-B9C4-418A-9256-9FD9E128FD67}"/>
    <cellStyle name="Normal 6 2 2 3 2 4 2 6" xfId="35884" xr:uid="{A2CCF429-EE4D-4870-9355-9F927DD3A630}"/>
    <cellStyle name="Normal 6 2 2 3 2 4 2 6 2" xfId="35885" xr:uid="{45530688-64AB-4D4F-A0E9-0645D93E6832}"/>
    <cellStyle name="Normal 6 2 2 3 2 4 2 7" xfId="35886" xr:uid="{94D58413-6B62-456C-8F04-9EBD57BD900D}"/>
    <cellStyle name="Normal 6 2 2 3 2 4 2 7 2" xfId="35887" xr:uid="{88D4B89A-CF6A-4629-908A-F2061FB4CF58}"/>
    <cellStyle name="Normal 6 2 2 3 2 4 2 8" xfId="35888" xr:uid="{2091EC95-444C-4C24-A507-78599140AAF4}"/>
    <cellStyle name="Normal 6 2 2 3 2 4 2 8 2" xfId="35889" xr:uid="{968DDA92-679B-45B9-B5E7-D51E88361F54}"/>
    <cellStyle name="Normal 6 2 2 3 2 4 2 9" xfId="35890" xr:uid="{EBE41F30-54C4-41C8-A585-BA1C4485EBE5}"/>
    <cellStyle name="Normal 6 2 2 3 2 4 3" xfId="35891" xr:uid="{CB5DC579-2EB4-44CE-8AC4-2A3D3EF8C662}"/>
    <cellStyle name="Normal 6 2 2 3 2 4 3 2" xfId="35892" xr:uid="{F5DF7247-9647-4B8E-B826-DF6F3A2B5527}"/>
    <cellStyle name="Normal 6 2 2 3 2 4 3 2 2" xfId="35893" xr:uid="{545A1B5D-7024-4A1B-8232-C1CAB5DBB07F}"/>
    <cellStyle name="Normal 6 2 2 3 2 4 3 2 2 2" xfId="35894" xr:uid="{D92E8ACF-9AD7-4322-B0AB-FF2B2CB7E09B}"/>
    <cellStyle name="Normal 6 2 2 3 2 4 3 2 2 2 2" xfId="35895" xr:uid="{EDE55345-7347-463C-AB45-D21C4D621A99}"/>
    <cellStyle name="Normal 6 2 2 3 2 4 3 2 2 3" xfId="35896" xr:uid="{8DEB2863-086D-4140-A7B5-3D7AA6F406CC}"/>
    <cellStyle name="Normal 6 2 2 3 2 4 3 2 3" xfId="35897" xr:uid="{1F7A9B2E-B6AE-4C61-B5EE-8ADEE32A4E52}"/>
    <cellStyle name="Normal 6 2 2 3 2 4 3 3" xfId="35898" xr:uid="{4EE0D936-A67E-488F-B9C9-259D4BBDF54F}"/>
    <cellStyle name="Normal 6 2 2 3 2 4 3 3 2" xfId="35899" xr:uid="{394897F8-60C2-4D0A-A233-9850BD9A13CE}"/>
    <cellStyle name="Normal 6 2 2 3 2 4 3 4" xfId="35900" xr:uid="{3082B3F7-AA29-4CF4-8E78-92A3C792679D}"/>
    <cellStyle name="Normal 6 2 2 3 2 4 3 4 2" xfId="35901" xr:uid="{06A10237-A75A-40EE-A265-FF5D80B9A169}"/>
    <cellStyle name="Normal 6 2 2 3 2 4 3 5" xfId="35902" xr:uid="{022BE791-50EE-498C-AA0C-97341CE9CBA7}"/>
    <cellStyle name="Normal 6 2 2 3 2 4 3 5 2" xfId="35903" xr:uid="{4A2819D0-314A-4E13-8372-F7758283C332}"/>
    <cellStyle name="Normal 6 2 2 3 2 4 3 6" xfId="35904" xr:uid="{F2AF1D2F-C3E0-4A85-A08F-1104BA734333}"/>
    <cellStyle name="Normal 6 2 2 3 2 4 3 6 2" xfId="35905" xr:uid="{BAE32491-53A5-4AE6-9654-A8B0FDFE4482}"/>
    <cellStyle name="Normal 6 2 2 3 2 4 3 7" xfId="35906" xr:uid="{FE95DEB9-4C1E-46ED-A923-17D15E434C7D}"/>
    <cellStyle name="Normal 6 2 2 3 2 4 3 7 2" xfId="35907" xr:uid="{88121F25-0DB3-4465-89AE-74209BF040B6}"/>
    <cellStyle name="Normal 6 2 2 3 2 4 3 8" xfId="35908" xr:uid="{F8BE1D05-D1FD-4D14-9D67-8E20B8449135}"/>
    <cellStyle name="Normal 6 2 2 3 2 4 4" xfId="35909" xr:uid="{664EE079-6589-4315-A70C-0927756111CD}"/>
    <cellStyle name="Normal 6 2 2 3 2 4 4 2" xfId="35910" xr:uid="{A08019DA-7ECA-4A6C-9503-B97A36268636}"/>
    <cellStyle name="Normal 6 2 2 3 2 4 4 2 2" xfId="35911" xr:uid="{7D4E4E1C-9B09-424C-A33F-1729527688EE}"/>
    <cellStyle name="Normal 6 2 2 3 2 4 4 2 2 2" xfId="35912" xr:uid="{97FDB8BA-E39C-4FF6-9CDE-08124E0BF25C}"/>
    <cellStyle name="Normal 6 2 2 3 2 4 4 2 3" xfId="35913" xr:uid="{6C0189CD-0158-4F31-B45F-F434B85FE2CB}"/>
    <cellStyle name="Normal 6 2 2 3 2 4 4 3" xfId="35914" xr:uid="{114C3225-EC9D-417A-9043-09C9A241FA3F}"/>
    <cellStyle name="Normal 6 2 2 3 2 4 5" xfId="35915" xr:uid="{499AC114-E10F-4CF7-80DC-B6A921C5AE04}"/>
    <cellStyle name="Normal 6 2 2 3 2 4 5 2" xfId="35916" xr:uid="{B0A54BE9-62D3-423C-88D7-EC71C0A1D11C}"/>
    <cellStyle name="Normal 6 2 2 3 2 4 6" xfId="35917" xr:uid="{BAF300EC-C7DA-468E-896E-B900BD8B0B72}"/>
    <cellStyle name="Normal 6 2 2 3 2 4 6 2" xfId="35918" xr:uid="{E8A033B8-53F9-4B25-9E04-7D622737FD1E}"/>
    <cellStyle name="Normal 6 2 2 3 2 4 7" xfId="35919" xr:uid="{7720F846-6892-47AB-9237-D438202DDA08}"/>
    <cellStyle name="Normal 6 2 2 3 2 4 7 2" xfId="35920" xr:uid="{0947B130-3076-4F17-98AD-0C78459B28C5}"/>
    <cellStyle name="Normal 6 2 2 3 2 4 8" xfId="35921" xr:uid="{04383F9D-A25A-4B5B-B212-F8FEEC5ED171}"/>
    <cellStyle name="Normal 6 2 2 3 2 4 8 2" xfId="35922" xr:uid="{E54060BF-C90D-4C40-BBED-E5D2FD3F4F3D}"/>
    <cellStyle name="Normal 6 2 2 3 2 4 9" xfId="35923" xr:uid="{70AB3292-5852-4A05-8897-B11ED414A2DE}"/>
    <cellStyle name="Normal 6 2 2 3 2 5" xfId="35924" xr:uid="{E8DBFBD7-E495-45C3-BEFC-60B47C731911}"/>
    <cellStyle name="Normal 6 2 2 3 2 5 2" xfId="35925" xr:uid="{853D9C9F-4259-4814-B0AC-BCE4521E15ED}"/>
    <cellStyle name="Normal 6 2 2 3 2 6" xfId="35926" xr:uid="{EFB1433A-B8CA-4846-A1A5-88E2597640F3}"/>
    <cellStyle name="Normal 6 2 2 3 2 6 2" xfId="35927" xr:uid="{C5D26438-DAC4-4CEC-963E-AF802F7D91B2}"/>
    <cellStyle name="Normal 6 2 2 3 2 6 2 2" xfId="35928" xr:uid="{A402846D-6221-4F77-A226-CCEB977C6587}"/>
    <cellStyle name="Normal 6 2 2 3 2 6 2 2 2" xfId="35929" xr:uid="{0DC6F95E-3ED1-42BE-82DE-9C9879323E18}"/>
    <cellStyle name="Normal 6 2 2 3 2 6 2 2 2 2" xfId="35930" xr:uid="{10BF0F21-14E3-4F63-9652-7055AD3EFE9B}"/>
    <cellStyle name="Normal 6 2 2 3 2 6 2 2 2 2 2" xfId="35931" xr:uid="{7346F2E2-BFB2-43BD-A5EE-039DDDB54447}"/>
    <cellStyle name="Normal 6 2 2 3 2 6 2 2 2 3" xfId="35932" xr:uid="{6837CC38-8616-43AB-ABF0-0B4764500BA8}"/>
    <cellStyle name="Normal 6 2 2 3 2 6 2 2 3" xfId="35933" xr:uid="{81A7D4A1-BFD4-416A-8ABE-761B9C0529A7}"/>
    <cellStyle name="Normal 6 2 2 3 2 6 2 3" xfId="35934" xr:uid="{89806B84-3548-4B93-B8E9-2885860D7485}"/>
    <cellStyle name="Normal 6 2 2 3 2 6 2 3 2" xfId="35935" xr:uid="{1F290F69-5ED3-4A66-9272-D7C32C3647CB}"/>
    <cellStyle name="Normal 6 2 2 3 2 6 2 4" xfId="35936" xr:uid="{FF98990B-218C-4BFE-AB50-0271CF08CA01}"/>
    <cellStyle name="Normal 6 2 2 3 2 6 2 4 2" xfId="35937" xr:uid="{43788DDA-248C-4C33-90C2-F9F8C69F4801}"/>
    <cellStyle name="Normal 6 2 2 3 2 6 2 5" xfId="35938" xr:uid="{96F556DC-15B2-4CB8-A17A-2A4CF7F131F7}"/>
    <cellStyle name="Normal 6 2 2 3 2 6 2 5 2" xfId="35939" xr:uid="{95B5D2EA-AFEE-449C-B828-F5D8B4C960EC}"/>
    <cellStyle name="Normal 6 2 2 3 2 6 2 6" xfId="35940" xr:uid="{C96941FB-5BC9-4FF7-9644-C737EA4B5BFC}"/>
    <cellStyle name="Normal 6 2 2 3 2 6 2 6 2" xfId="35941" xr:uid="{3A9BAF65-6845-4E8A-B50E-BB0D13FBB36F}"/>
    <cellStyle name="Normal 6 2 2 3 2 6 2 7" xfId="35942" xr:uid="{3AACD035-8313-473F-AEEC-48253623403F}"/>
    <cellStyle name="Normal 6 2 2 3 2 6 2 7 2" xfId="35943" xr:uid="{F3A5F3D1-8C6D-477B-81FD-EB9F8827A2FD}"/>
    <cellStyle name="Normal 6 2 2 3 2 6 2 8" xfId="35944" xr:uid="{950447C2-E954-440E-9DC2-C6FFAD2DB8D5}"/>
    <cellStyle name="Normal 6 2 2 3 2 6 3" xfId="35945" xr:uid="{C8C1778F-4825-4735-8275-94E9602C3848}"/>
    <cellStyle name="Normal 6 2 2 3 2 6 3 2" xfId="35946" xr:uid="{D2DC1488-E79B-4C6E-9581-3D48148F82AF}"/>
    <cellStyle name="Normal 6 2 2 3 2 6 3 2 2" xfId="35947" xr:uid="{4E4BC70A-A12D-4C1F-9370-51E76064950F}"/>
    <cellStyle name="Normal 6 2 2 3 2 6 3 2 2 2" xfId="35948" xr:uid="{0B282D78-3331-4295-A7D1-3F29AB799EEC}"/>
    <cellStyle name="Normal 6 2 2 3 2 6 3 2 3" xfId="35949" xr:uid="{1A99A350-B241-45F7-BFB2-4A0D30CDF718}"/>
    <cellStyle name="Normal 6 2 2 3 2 6 3 3" xfId="35950" xr:uid="{E1DCE20B-CD3B-490F-8800-1C32F484D2D1}"/>
    <cellStyle name="Normal 6 2 2 3 2 6 4" xfId="35951" xr:uid="{FBA2515F-1A55-4EEB-B6C5-62A154D85B39}"/>
    <cellStyle name="Normal 6 2 2 3 2 6 4 2" xfId="35952" xr:uid="{81CEAAB1-1BBF-4145-92D9-18EA745A8D07}"/>
    <cellStyle name="Normal 6 2 2 3 2 6 5" xfId="35953" xr:uid="{DDC818C1-1F4F-49D0-9464-9DA2227288DF}"/>
    <cellStyle name="Normal 6 2 2 3 2 6 5 2" xfId="35954" xr:uid="{CAC2846B-919A-4A44-9727-C1DFCDFD295F}"/>
    <cellStyle name="Normal 6 2 2 3 2 6 6" xfId="35955" xr:uid="{CC7249ED-8C37-4CE9-9A0B-4E7C1D1C349D}"/>
    <cellStyle name="Normal 6 2 2 3 2 6 6 2" xfId="35956" xr:uid="{A2645929-3203-475A-AF67-80CBFA7BC54D}"/>
    <cellStyle name="Normal 6 2 2 3 2 6 7" xfId="35957" xr:uid="{0B458258-DC53-4FB1-8DF5-B3A2781E05AD}"/>
    <cellStyle name="Normal 6 2 2 3 2 6 7 2" xfId="35958" xr:uid="{95245D0E-9A3B-419F-BE8F-13384F406250}"/>
    <cellStyle name="Normal 6 2 2 3 2 6 8" xfId="35959" xr:uid="{20FEF931-EE0B-4FA9-807B-6011C83144DE}"/>
    <cellStyle name="Normal 6 2 2 3 2 7" xfId="35960" xr:uid="{BE93BD32-76EF-43F8-BE88-85370AF1EE34}"/>
    <cellStyle name="Normal 6 2 2 3 2 7 2" xfId="35961" xr:uid="{90A2DC88-7196-4265-AE99-3724D35553CF}"/>
    <cellStyle name="Normal 6 2 2 3 2 7 2 2" xfId="35962" xr:uid="{010CF8ED-BBE1-42F5-98AE-FDA1B5D409D1}"/>
    <cellStyle name="Normal 6 2 2 3 2 7 2 2 2" xfId="35963" xr:uid="{53026914-B585-4D06-B00A-ECCE5F9569A5}"/>
    <cellStyle name="Normal 6 2 2 3 2 7 2 3" xfId="35964" xr:uid="{C165EE8E-65E4-4691-B1A0-36A985E87A27}"/>
    <cellStyle name="Normal 6 2 2 3 2 7 3" xfId="35965" xr:uid="{40E99580-8AFE-4B3D-9AF6-E348EAEB306B}"/>
    <cellStyle name="Normal 6 2 2 3 2 8" xfId="35966" xr:uid="{99461FBF-7B29-496D-A900-36ACCB992677}"/>
    <cellStyle name="Normal 6 2 2 3 2 8 2" xfId="35967" xr:uid="{0225308C-7CF9-4913-94EC-BBC707155749}"/>
    <cellStyle name="Normal 6 2 2 3 2 9" xfId="35968" xr:uid="{C0E28280-3950-4AED-BDF9-1DEEFD1FF0F8}"/>
    <cellStyle name="Normal 6 2 2 3 2 9 2" xfId="35969" xr:uid="{3956B935-B528-41C8-AA18-5B500A2B6F61}"/>
    <cellStyle name="Normal 6 2 2 3 3" xfId="35970" xr:uid="{3586218D-6B45-47CC-BD71-A35B9D42BBB4}"/>
    <cellStyle name="Normal 6 2 2 3 3 2" xfId="35971" xr:uid="{D6C5A583-BC76-4508-AF7B-E06E9326600E}"/>
    <cellStyle name="Normal 6 2 2 3 4" xfId="35972" xr:uid="{03263335-FF78-4908-8E3D-05ACDA088946}"/>
    <cellStyle name="Normal 6 2 2 3 4 2" xfId="35973" xr:uid="{5DD6B184-0C24-463D-AF6C-0369B8F0E9B6}"/>
    <cellStyle name="Normal 6 2 2 3 5" xfId="35974" xr:uid="{4BF0B25A-8874-4864-90CE-BB1E514F31CE}"/>
    <cellStyle name="Normal 6 2 2 3 5 10" xfId="35975" xr:uid="{F26EBD53-DF53-474F-B1C8-62C0295411D2}"/>
    <cellStyle name="Normal 6 2 2 3 5 10 2" xfId="35976" xr:uid="{64EB7F89-EBEB-436D-ACD2-40DC489E3C24}"/>
    <cellStyle name="Normal 6 2 2 3 5 11" xfId="35977" xr:uid="{E00D25E7-D6FD-4E57-9B6F-12089B3B405C}"/>
    <cellStyle name="Normal 6 2 2 3 5 11 2" xfId="35978" xr:uid="{DFEB3CEE-4237-4D42-9CB5-CF26F5D3A1C4}"/>
    <cellStyle name="Normal 6 2 2 3 5 12" xfId="35979" xr:uid="{58EE5BAA-C5AE-431A-B78A-2CB30BC572FB}"/>
    <cellStyle name="Normal 6 2 2 3 5 2" xfId="35980" xr:uid="{818BDFE4-807D-4158-856D-CAF94BA6EF7C}"/>
    <cellStyle name="Normal 6 2 2 3 5 2 10" xfId="35981" xr:uid="{EE9776B9-2C42-4F31-968C-1E1C1222BBC2}"/>
    <cellStyle name="Normal 6 2 2 3 5 2 10 2" xfId="35982" xr:uid="{531219D2-2CC1-43BB-AC25-48A57BCF2702}"/>
    <cellStyle name="Normal 6 2 2 3 5 2 11" xfId="35983" xr:uid="{5920AB76-F047-43C7-AEF8-B0E685CC5461}"/>
    <cellStyle name="Normal 6 2 2 3 5 2 11 2" xfId="35984" xr:uid="{62DDEBED-B93B-415D-98C9-46308BC0DE3E}"/>
    <cellStyle name="Normal 6 2 2 3 5 2 12" xfId="35985" xr:uid="{F0AC3918-9DAE-4E88-91DD-41A4DF7174C8}"/>
    <cellStyle name="Normal 6 2 2 3 5 2 2" xfId="35986" xr:uid="{92F348A8-E993-46F7-A986-1302B1B3D5E4}"/>
    <cellStyle name="Normal 6 2 2 3 5 2 2 2" xfId="35987" xr:uid="{CE1FB345-FE51-4F47-85EF-6E86C62BCD26}"/>
    <cellStyle name="Normal 6 2 2 3 5 2 2 2 2" xfId="35988" xr:uid="{6445AA6D-5E12-442E-BC98-4B80F4A9D41D}"/>
    <cellStyle name="Normal 6 2 2 3 5 2 2 2 2 2" xfId="35989" xr:uid="{67ABC441-35B6-42FF-AB49-2AB8C6C31945}"/>
    <cellStyle name="Normal 6 2 2 3 5 2 2 2 2 2 2" xfId="35990" xr:uid="{A9D3C49D-134E-4AB2-82B1-9FC34D92E9DF}"/>
    <cellStyle name="Normal 6 2 2 3 5 2 2 2 2 2 2 2" xfId="35991" xr:uid="{88DCBE70-D6E6-4A22-9F9E-C881FA5AE580}"/>
    <cellStyle name="Normal 6 2 2 3 5 2 2 2 2 2 2 2 2" xfId="35992" xr:uid="{8BB3CC37-6722-40B9-A173-8837EC0E7CD4}"/>
    <cellStyle name="Normal 6 2 2 3 5 2 2 2 2 2 2 2 2 2" xfId="35993" xr:uid="{BA0ADCFD-119D-4025-A424-5614EF69959F}"/>
    <cellStyle name="Normal 6 2 2 3 5 2 2 2 2 2 2 2 3" xfId="35994" xr:uid="{5C27E8DF-4EBA-4B11-85B6-2CBABD835946}"/>
    <cellStyle name="Normal 6 2 2 3 5 2 2 2 2 2 2 3" xfId="35995" xr:uid="{85932F92-3AAF-460F-A35A-61C1B6C3E82B}"/>
    <cellStyle name="Normal 6 2 2 3 5 2 2 2 2 2 3" xfId="35996" xr:uid="{D75EC6A3-312C-4E42-98F6-C0EC4CFCFBA1}"/>
    <cellStyle name="Normal 6 2 2 3 5 2 2 2 2 2 3 2" xfId="35997" xr:uid="{72405B76-6D91-4D3B-925E-6D5565583AEA}"/>
    <cellStyle name="Normal 6 2 2 3 5 2 2 2 2 2 4" xfId="35998" xr:uid="{D989B66E-5C41-4A4E-BD95-E28A7CBF7587}"/>
    <cellStyle name="Normal 6 2 2 3 5 2 2 2 2 2 4 2" xfId="35999" xr:uid="{A405DDDC-4139-4C2F-BF15-0BF5076BAD02}"/>
    <cellStyle name="Normal 6 2 2 3 5 2 2 2 2 2 5" xfId="36000" xr:uid="{856C729C-F8A7-4F9A-80EC-EA0EC9FD8BEF}"/>
    <cellStyle name="Normal 6 2 2 3 5 2 2 2 2 2 5 2" xfId="36001" xr:uid="{896EF547-BEAE-460E-9E0F-0F90D41CF921}"/>
    <cellStyle name="Normal 6 2 2 3 5 2 2 2 2 2 6" xfId="36002" xr:uid="{553D637C-B0A4-4B2B-B79D-1D27811C2BFC}"/>
    <cellStyle name="Normal 6 2 2 3 5 2 2 2 2 2 6 2" xfId="36003" xr:uid="{79266522-2442-4C15-ADF0-2EACAD626160}"/>
    <cellStyle name="Normal 6 2 2 3 5 2 2 2 2 2 7" xfId="36004" xr:uid="{B0F46CD5-658D-45E1-AD7D-CEFEF346B630}"/>
    <cellStyle name="Normal 6 2 2 3 5 2 2 2 2 2 7 2" xfId="36005" xr:uid="{5AE6A588-1651-477D-AD1F-62826D7717A3}"/>
    <cellStyle name="Normal 6 2 2 3 5 2 2 2 2 2 8" xfId="36006" xr:uid="{B4D25F64-9433-4DB5-9570-1B4735E3A314}"/>
    <cellStyle name="Normal 6 2 2 3 5 2 2 2 2 3" xfId="36007" xr:uid="{4EB067A1-2B94-4FB5-8731-6D1184E7095A}"/>
    <cellStyle name="Normal 6 2 2 3 5 2 2 2 2 3 2" xfId="36008" xr:uid="{6F521F17-A0FC-4EF4-8491-EA7F05ABAC73}"/>
    <cellStyle name="Normal 6 2 2 3 5 2 2 2 2 3 2 2" xfId="36009" xr:uid="{1FD08A1F-9DEE-43EF-BAF4-37E9DD0D2BD3}"/>
    <cellStyle name="Normal 6 2 2 3 5 2 2 2 2 3 2 2 2" xfId="36010" xr:uid="{F0985B11-401D-47F7-BC80-5F96249E8917}"/>
    <cellStyle name="Normal 6 2 2 3 5 2 2 2 2 3 2 3" xfId="36011" xr:uid="{972991D3-62A0-42C3-AFC6-3E270965CE47}"/>
    <cellStyle name="Normal 6 2 2 3 5 2 2 2 2 3 3" xfId="36012" xr:uid="{47D8EDBB-213D-4CE8-AF37-E742A021D93B}"/>
    <cellStyle name="Normal 6 2 2 3 5 2 2 2 2 4" xfId="36013" xr:uid="{FADABF76-FFEB-43F0-89B5-AA37EA531968}"/>
    <cellStyle name="Normal 6 2 2 3 5 2 2 2 2 4 2" xfId="36014" xr:uid="{8B3A96F2-80A5-4D08-A7EE-FFFA62AF44EF}"/>
    <cellStyle name="Normal 6 2 2 3 5 2 2 2 2 5" xfId="36015" xr:uid="{0D8971C2-2385-45B3-8BC0-1F19CC8EA093}"/>
    <cellStyle name="Normal 6 2 2 3 5 2 2 2 2 5 2" xfId="36016" xr:uid="{26B22FE8-1A80-4FB6-A4D2-9DF2B8CF3802}"/>
    <cellStyle name="Normal 6 2 2 3 5 2 2 2 2 6" xfId="36017" xr:uid="{E97BE42F-1690-4C73-BCF3-7AD07BC460DD}"/>
    <cellStyle name="Normal 6 2 2 3 5 2 2 2 2 6 2" xfId="36018" xr:uid="{8CD82C5B-3D5D-4091-9B62-7C5FB0CCF293}"/>
    <cellStyle name="Normal 6 2 2 3 5 2 2 2 2 7" xfId="36019" xr:uid="{D8E56A7F-ABD1-4892-93ED-BE3CED37F0FE}"/>
    <cellStyle name="Normal 6 2 2 3 5 2 2 2 2 7 2" xfId="36020" xr:uid="{94DAAFC0-5BC3-4A59-9424-C13A7BC0E171}"/>
    <cellStyle name="Normal 6 2 2 3 5 2 2 2 2 8" xfId="36021" xr:uid="{12FB90FC-401C-45D7-9473-59A77C26DDF1}"/>
    <cellStyle name="Normal 6 2 2 3 5 2 2 2 3" xfId="36022" xr:uid="{C2BFE3CE-C89B-4C78-BE2F-2533985FA235}"/>
    <cellStyle name="Normal 6 2 2 3 5 2 2 2 3 2" xfId="36023" xr:uid="{58BB4D47-944C-45B5-B0EE-7A6730997A9A}"/>
    <cellStyle name="Normal 6 2 2 3 5 2 2 2 3 2 2" xfId="36024" xr:uid="{261F88BB-C424-47C0-888D-9779154EF2D6}"/>
    <cellStyle name="Normal 6 2 2 3 5 2 2 2 3 2 2 2" xfId="36025" xr:uid="{AD7AE0D2-84B5-4FF6-8B74-42ECEF54B854}"/>
    <cellStyle name="Normal 6 2 2 3 5 2 2 2 3 2 3" xfId="36026" xr:uid="{BE709DF5-5FCF-4E60-8493-0B8D9B12694F}"/>
    <cellStyle name="Normal 6 2 2 3 5 2 2 2 3 3" xfId="36027" xr:uid="{62A1871F-8B47-42C3-95B0-4D234D66049A}"/>
    <cellStyle name="Normal 6 2 2 3 5 2 2 2 4" xfId="36028" xr:uid="{9F271BAD-B594-4F40-A4F4-102538FBF5DB}"/>
    <cellStyle name="Normal 6 2 2 3 5 2 2 2 4 2" xfId="36029" xr:uid="{528277EE-0404-4633-AB47-4F7CB34A1839}"/>
    <cellStyle name="Normal 6 2 2 3 5 2 2 2 5" xfId="36030" xr:uid="{0E2687C8-B58D-4C5C-BF94-6CD4099E5AA2}"/>
    <cellStyle name="Normal 6 2 2 3 5 2 2 2 5 2" xfId="36031" xr:uid="{CF6C56B6-1696-4CC7-AA2A-3C8ACC8AB06E}"/>
    <cellStyle name="Normal 6 2 2 3 5 2 2 2 6" xfId="36032" xr:uid="{AE04A7F8-DA92-4588-A5AB-73342D8BEDFE}"/>
    <cellStyle name="Normal 6 2 2 3 5 2 2 2 6 2" xfId="36033" xr:uid="{FA019C71-A75B-44AC-90F7-F062254271D1}"/>
    <cellStyle name="Normal 6 2 2 3 5 2 2 2 7" xfId="36034" xr:uid="{35555550-933E-4BA9-B4F7-44FC7FD8CFD9}"/>
    <cellStyle name="Normal 6 2 2 3 5 2 2 2 7 2" xfId="36035" xr:uid="{1ECBED9E-0AF8-4EDC-809D-4452E5ABCAF7}"/>
    <cellStyle name="Normal 6 2 2 3 5 2 2 2 8" xfId="36036" xr:uid="{D9BED9D6-ACE9-4EC3-8CAE-11FF6EC09E1B}"/>
    <cellStyle name="Normal 6 2 2 3 5 2 2 2 8 2" xfId="36037" xr:uid="{9A5529E3-88EB-48AC-B5B5-558C372AEC3A}"/>
    <cellStyle name="Normal 6 2 2 3 5 2 2 2 9" xfId="36038" xr:uid="{760B21DD-27C4-4FDB-AAB8-7E261E4FDAD4}"/>
    <cellStyle name="Normal 6 2 2 3 5 2 2 3" xfId="36039" xr:uid="{53739363-48DA-4839-B0DC-7FD5159893E0}"/>
    <cellStyle name="Normal 6 2 2 3 5 2 2 3 2" xfId="36040" xr:uid="{EF55570F-3E48-4DF3-BD27-3EBC5587D9B2}"/>
    <cellStyle name="Normal 6 2 2 3 5 2 2 3 2 2" xfId="36041" xr:uid="{FC5368E2-C3BE-4780-B8BA-40C76AD5A759}"/>
    <cellStyle name="Normal 6 2 2 3 5 2 2 3 2 2 2" xfId="36042" xr:uid="{421B7490-EC11-46B0-9F89-25B320E8F893}"/>
    <cellStyle name="Normal 6 2 2 3 5 2 2 3 2 2 2 2" xfId="36043" xr:uid="{D1A70ABB-7106-4341-AE28-9F2E566484AB}"/>
    <cellStyle name="Normal 6 2 2 3 5 2 2 3 2 2 3" xfId="36044" xr:uid="{8B8137D8-099C-4600-8117-8E2CF7314469}"/>
    <cellStyle name="Normal 6 2 2 3 5 2 2 3 2 3" xfId="36045" xr:uid="{5FDA031E-EA30-4E57-95CA-9EBA6E78E93B}"/>
    <cellStyle name="Normal 6 2 2 3 5 2 2 3 3" xfId="36046" xr:uid="{81139780-FBBF-480E-BBF6-862A1CC01394}"/>
    <cellStyle name="Normal 6 2 2 3 5 2 2 3 3 2" xfId="36047" xr:uid="{CA327560-DCB1-4F03-B7F0-A9815B8993C3}"/>
    <cellStyle name="Normal 6 2 2 3 5 2 2 3 4" xfId="36048" xr:uid="{8B7605E0-AAF2-4F6F-A5C5-F9FD895AB37B}"/>
    <cellStyle name="Normal 6 2 2 3 5 2 2 3 4 2" xfId="36049" xr:uid="{7E5BA4FE-6731-44F6-B85D-94B31677BFC6}"/>
    <cellStyle name="Normal 6 2 2 3 5 2 2 3 5" xfId="36050" xr:uid="{113C775A-B3E2-4C7B-B2A1-A7C21AFAFE3F}"/>
    <cellStyle name="Normal 6 2 2 3 5 2 2 3 5 2" xfId="36051" xr:uid="{1E9DCD94-BC52-468F-A179-2A3DEF617BC1}"/>
    <cellStyle name="Normal 6 2 2 3 5 2 2 3 6" xfId="36052" xr:uid="{7BA7AE91-D09C-4BCF-A370-F47C0E70289F}"/>
    <cellStyle name="Normal 6 2 2 3 5 2 2 3 6 2" xfId="36053" xr:uid="{B80C2981-C656-43C1-AF1C-C51216CA3270}"/>
    <cellStyle name="Normal 6 2 2 3 5 2 2 3 7" xfId="36054" xr:uid="{6B633EA2-32F2-4D62-AE2B-C0658C00A11B}"/>
    <cellStyle name="Normal 6 2 2 3 5 2 2 3 7 2" xfId="36055" xr:uid="{A36B7359-09FF-4DCB-B7FF-9A3CDC86F850}"/>
    <cellStyle name="Normal 6 2 2 3 5 2 2 3 8" xfId="36056" xr:uid="{584FA2AD-0884-428C-87D4-19A2538D5E38}"/>
    <cellStyle name="Normal 6 2 2 3 5 2 2 4" xfId="36057" xr:uid="{67385276-2410-48BC-BA43-6C840AA087AE}"/>
    <cellStyle name="Normal 6 2 2 3 5 2 2 4 2" xfId="36058" xr:uid="{2F569FB4-5CB0-46C0-89E6-FBAADFBC3B1A}"/>
    <cellStyle name="Normal 6 2 2 3 5 2 2 4 2 2" xfId="36059" xr:uid="{8ECC1F4A-CD2B-4DD5-8E61-2C44C6F34D79}"/>
    <cellStyle name="Normal 6 2 2 3 5 2 2 4 2 2 2" xfId="36060" xr:uid="{BD342C0E-196F-4339-ABED-3D762C3E4353}"/>
    <cellStyle name="Normal 6 2 2 3 5 2 2 4 2 3" xfId="36061" xr:uid="{EF14BB13-8205-4210-BD2E-D4AD286BDD8B}"/>
    <cellStyle name="Normal 6 2 2 3 5 2 2 4 3" xfId="36062" xr:uid="{675A9B43-9D25-45D3-8253-96A10682DBEB}"/>
    <cellStyle name="Normal 6 2 2 3 5 2 2 5" xfId="36063" xr:uid="{2565071B-48E2-4E50-B332-C51E6F84CE3E}"/>
    <cellStyle name="Normal 6 2 2 3 5 2 2 5 2" xfId="36064" xr:uid="{7CC230BF-6DA0-4D7B-B40E-04A26D76EB86}"/>
    <cellStyle name="Normal 6 2 2 3 5 2 2 6" xfId="36065" xr:uid="{222B03CF-1EF2-4BAA-9C3F-2C27A22EC0DB}"/>
    <cellStyle name="Normal 6 2 2 3 5 2 2 6 2" xfId="36066" xr:uid="{EC3823DF-75FC-494E-ABF4-877C3B871510}"/>
    <cellStyle name="Normal 6 2 2 3 5 2 2 7" xfId="36067" xr:uid="{AC917FDA-FD7E-4AF4-B095-A8DBFDEA2AC9}"/>
    <cellStyle name="Normal 6 2 2 3 5 2 2 7 2" xfId="36068" xr:uid="{6F94027B-0EF3-4353-A414-8B7F5D0D0DCD}"/>
    <cellStyle name="Normal 6 2 2 3 5 2 2 8" xfId="36069" xr:uid="{EFD344E9-72B8-49F7-A9AB-AEF9ABD7025D}"/>
    <cellStyle name="Normal 6 2 2 3 5 2 2 8 2" xfId="36070" xr:uid="{59C7DEFC-3B63-4A28-BF91-936D74E25766}"/>
    <cellStyle name="Normal 6 2 2 3 5 2 2 9" xfId="36071" xr:uid="{BAF5CCA8-B8DE-4AD0-8BB7-DF41F1CC35EC}"/>
    <cellStyle name="Normal 6 2 2 3 5 2 3" xfId="36072" xr:uid="{B50FBBEB-6217-4F5D-ABCE-C3F23955631B}"/>
    <cellStyle name="Normal 6 2 2 3 5 2 3 2" xfId="36073" xr:uid="{37B44FCC-9FE6-4429-98EE-87D560310314}"/>
    <cellStyle name="Normal 6 2 2 3 5 2 4" xfId="36074" xr:uid="{8F1A793F-E5EA-4110-A116-22381F9FCE4D}"/>
    <cellStyle name="Normal 6 2 2 3 5 2 4 2" xfId="36075" xr:uid="{8734906D-2176-499A-A7F6-0154A0A6B517}"/>
    <cellStyle name="Normal 6 2 2 3 5 2 5" xfId="36076" xr:uid="{184048E2-B5E4-43D7-BEFF-6BE74A332DDF}"/>
    <cellStyle name="Normal 6 2 2 3 5 2 5 2" xfId="36077" xr:uid="{59FCA509-E5DD-4E56-9F3A-A62A1DAA64FF}"/>
    <cellStyle name="Normal 6 2 2 3 5 2 5 2 2" xfId="36078" xr:uid="{7657F7BB-E63C-4E6C-A902-81448455E6C6}"/>
    <cellStyle name="Normal 6 2 2 3 5 2 5 2 2 2" xfId="36079" xr:uid="{B0AC495F-0042-4507-9B61-E93F52B38CA0}"/>
    <cellStyle name="Normal 6 2 2 3 5 2 5 2 2 2 2" xfId="36080" xr:uid="{D51F379C-5C1E-42EF-B597-749B999D14A8}"/>
    <cellStyle name="Normal 6 2 2 3 5 2 5 2 2 2 2 2" xfId="36081" xr:uid="{0378DBB1-7FCA-42A4-8BA8-6BAAFF8E0396}"/>
    <cellStyle name="Normal 6 2 2 3 5 2 5 2 2 2 3" xfId="36082" xr:uid="{6BF425A9-39FC-4223-9A6F-D4AD82F4AACE}"/>
    <cellStyle name="Normal 6 2 2 3 5 2 5 2 2 3" xfId="36083" xr:uid="{053748C5-FA35-4817-9A06-0AFC4FAE126E}"/>
    <cellStyle name="Normal 6 2 2 3 5 2 5 2 3" xfId="36084" xr:uid="{F415AD1D-9B4B-426E-80E8-5160DAA6BDE9}"/>
    <cellStyle name="Normal 6 2 2 3 5 2 5 2 3 2" xfId="36085" xr:uid="{D9F3DCC9-7331-4D67-9E72-A736590B404E}"/>
    <cellStyle name="Normal 6 2 2 3 5 2 5 2 4" xfId="36086" xr:uid="{849CB9C5-C59F-4378-BAC5-175B1A35378A}"/>
    <cellStyle name="Normal 6 2 2 3 5 2 5 2 4 2" xfId="36087" xr:uid="{1847581D-3F75-44EE-AA4B-CE9048EFC8E9}"/>
    <cellStyle name="Normal 6 2 2 3 5 2 5 2 5" xfId="36088" xr:uid="{4880FEDB-0AF8-415A-BB48-8D9EDA390378}"/>
    <cellStyle name="Normal 6 2 2 3 5 2 5 2 5 2" xfId="36089" xr:uid="{D795BED3-7157-4A45-ABFB-2EE05A3C2054}"/>
    <cellStyle name="Normal 6 2 2 3 5 2 5 2 6" xfId="36090" xr:uid="{81D34A5E-D409-4C37-B5F5-05C227F3F5F0}"/>
    <cellStyle name="Normal 6 2 2 3 5 2 5 2 6 2" xfId="36091" xr:uid="{2A298C8F-FAA7-45AE-B938-7EF165077ACD}"/>
    <cellStyle name="Normal 6 2 2 3 5 2 5 2 7" xfId="36092" xr:uid="{2E1B10E4-A0D6-40D5-A8E0-202923E6E6B9}"/>
    <cellStyle name="Normal 6 2 2 3 5 2 5 2 7 2" xfId="36093" xr:uid="{6C4E374A-92AE-4763-9148-77C51DAC7055}"/>
    <cellStyle name="Normal 6 2 2 3 5 2 5 2 8" xfId="36094" xr:uid="{F6E0349A-E361-4ED9-8E99-1F16F445CBDD}"/>
    <cellStyle name="Normal 6 2 2 3 5 2 5 3" xfId="36095" xr:uid="{9EC5A788-23B9-49A3-9D64-594D82B07542}"/>
    <cellStyle name="Normal 6 2 2 3 5 2 5 3 2" xfId="36096" xr:uid="{10FD0FAB-60CD-4226-BED4-E5EC7B5F54F2}"/>
    <cellStyle name="Normal 6 2 2 3 5 2 5 3 2 2" xfId="36097" xr:uid="{31A3B975-6BD0-4C56-9343-2842DF87C9D6}"/>
    <cellStyle name="Normal 6 2 2 3 5 2 5 3 2 2 2" xfId="36098" xr:uid="{EB9B0276-6F60-4A0A-A5DB-F5766582EF7E}"/>
    <cellStyle name="Normal 6 2 2 3 5 2 5 3 2 3" xfId="36099" xr:uid="{60E07F90-DDA4-42FE-A408-FD8F8546A848}"/>
    <cellStyle name="Normal 6 2 2 3 5 2 5 3 3" xfId="36100" xr:uid="{1EC498BC-F8DB-4534-A586-96CF709CB57A}"/>
    <cellStyle name="Normal 6 2 2 3 5 2 5 4" xfId="36101" xr:uid="{AD9EC171-B334-49A3-9DBD-BC272EE2A9BB}"/>
    <cellStyle name="Normal 6 2 2 3 5 2 5 4 2" xfId="36102" xr:uid="{7DCBE185-9BCB-494C-BA31-1FFC15529809}"/>
    <cellStyle name="Normal 6 2 2 3 5 2 5 5" xfId="36103" xr:uid="{297902B2-41FE-41D3-9FCE-16D4E1E52EEC}"/>
    <cellStyle name="Normal 6 2 2 3 5 2 5 5 2" xfId="36104" xr:uid="{D8D721EA-5C80-4D90-8CEE-0853384409C4}"/>
    <cellStyle name="Normal 6 2 2 3 5 2 5 6" xfId="36105" xr:uid="{9740617A-B63A-49F5-9BC6-78FFE772EB5C}"/>
    <cellStyle name="Normal 6 2 2 3 5 2 5 6 2" xfId="36106" xr:uid="{1263D6E8-6F26-4237-92AE-F7A1246D841F}"/>
    <cellStyle name="Normal 6 2 2 3 5 2 5 7" xfId="36107" xr:uid="{7425A41A-52CE-497F-AFC7-569FB1A6D1F0}"/>
    <cellStyle name="Normal 6 2 2 3 5 2 5 7 2" xfId="36108" xr:uid="{CFC7A764-941C-4489-B48A-85A806A2A053}"/>
    <cellStyle name="Normal 6 2 2 3 5 2 5 8" xfId="36109" xr:uid="{91202A84-CF7F-467D-B5F3-47E2FE55A3CE}"/>
    <cellStyle name="Normal 6 2 2 3 5 2 6" xfId="36110" xr:uid="{435A6F3F-C8BE-4C0B-8D3C-2C5BE96489C9}"/>
    <cellStyle name="Normal 6 2 2 3 5 2 6 2" xfId="36111" xr:uid="{229B741F-D625-4C6B-980D-35B75C39FDE8}"/>
    <cellStyle name="Normal 6 2 2 3 5 2 6 2 2" xfId="36112" xr:uid="{9706F4B4-F38A-4B63-AB0D-8C3D17111B34}"/>
    <cellStyle name="Normal 6 2 2 3 5 2 6 2 2 2" xfId="36113" xr:uid="{5F76FAA4-0CDE-44FC-99F6-A252768B0891}"/>
    <cellStyle name="Normal 6 2 2 3 5 2 6 2 3" xfId="36114" xr:uid="{ED8802AA-1416-488F-B3D8-FF36A142EAB3}"/>
    <cellStyle name="Normal 6 2 2 3 5 2 6 3" xfId="36115" xr:uid="{79F4B25A-701F-4B9B-B55F-861F5FDA5069}"/>
    <cellStyle name="Normal 6 2 2 3 5 2 7" xfId="36116" xr:uid="{E6024721-AC8A-4EF8-B8D1-02057FBEB570}"/>
    <cellStyle name="Normal 6 2 2 3 5 2 7 2" xfId="36117" xr:uid="{8C791091-B473-47B9-9DE0-08F5546B7E0C}"/>
    <cellStyle name="Normal 6 2 2 3 5 2 8" xfId="36118" xr:uid="{0A11F329-3925-4663-8058-A0465552EB98}"/>
    <cellStyle name="Normal 6 2 2 3 5 2 8 2" xfId="36119" xr:uid="{177A7A2C-A356-4587-BEE1-E31A0BECDCD2}"/>
    <cellStyle name="Normal 6 2 2 3 5 2 9" xfId="36120" xr:uid="{1AB60A6B-627A-4917-ACA2-7DCA070491AB}"/>
    <cellStyle name="Normal 6 2 2 3 5 2 9 2" xfId="36121" xr:uid="{D7D0E5FA-3057-4BB6-A851-165E39D2E6B7}"/>
    <cellStyle name="Normal 6 2 2 3 5 3" xfId="36122" xr:uid="{19F9BC3B-DA48-4CE4-BAA0-10BF357741E7}"/>
    <cellStyle name="Normal 6 2 2 3 5 3 2" xfId="36123" xr:uid="{BA0BBA7E-1307-4037-8BBC-D80EAB74C984}"/>
    <cellStyle name="Normal 6 2 2 3 5 3 2 2" xfId="36124" xr:uid="{DE1E8626-4DF2-44C1-B703-2921B89435F0}"/>
    <cellStyle name="Normal 6 2 2 3 5 3 2 2 2" xfId="36125" xr:uid="{1128FEFE-D435-4414-91F9-589D323E03DA}"/>
    <cellStyle name="Normal 6 2 2 3 5 3 2 2 2 2" xfId="36126" xr:uid="{832C300D-337F-4511-B746-32E2AF942B58}"/>
    <cellStyle name="Normal 6 2 2 3 5 3 2 2 2 2 2" xfId="36127" xr:uid="{51860623-E367-4B69-A578-60437C8948C8}"/>
    <cellStyle name="Normal 6 2 2 3 5 3 2 2 2 2 2 2" xfId="36128" xr:uid="{0A2B2011-27CB-4B14-A71A-2D3D7DDCAF55}"/>
    <cellStyle name="Normal 6 2 2 3 5 3 2 2 2 2 2 2 2" xfId="36129" xr:uid="{14AEC4E5-A43F-4556-B15B-1CF12974ACD9}"/>
    <cellStyle name="Normal 6 2 2 3 5 3 2 2 2 2 2 3" xfId="36130" xr:uid="{39C30246-7AB7-4C42-B495-7067333294DF}"/>
    <cellStyle name="Normal 6 2 2 3 5 3 2 2 2 2 3" xfId="36131" xr:uid="{7AF3AFD0-AAAE-4D90-B82F-05523B91CB24}"/>
    <cellStyle name="Normal 6 2 2 3 5 3 2 2 2 3" xfId="36132" xr:uid="{A6969078-605B-4EE2-9683-F148215B465F}"/>
    <cellStyle name="Normal 6 2 2 3 5 3 2 2 2 3 2" xfId="36133" xr:uid="{5184570A-B7E6-4974-AA76-E78A90714D7F}"/>
    <cellStyle name="Normal 6 2 2 3 5 3 2 2 2 4" xfId="36134" xr:uid="{7983A64A-8744-476A-BB12-D8CF159B5064}"/>
    <cellStyle name="Normal 6 2 2 3 5 3 2 2 2 4 2" xfId="36135" xr:uid="{5B628D4D-0E7D-473C-AF5A-708415400A74}"/>
    <cellStyle name="Normal 6 2 2 3 5 3 2 2 2 5" xfId="36136" xr:uid="{E7A8999C-F09D-46BE-9910-32B7C749D190}"/>
    <cellStyle name="Normal 6 2 2 3 5 3 2 2 2 5 2" xfId="36137" xr:uid="{2A129857-634C-49CF-A83C-4FCB874EA996}"/>
    <cellStyle name="Normal 6 2 2 3 5 3 2 2 2 6" xfId="36138" xr:uid="{D61C45A0-EC7E-41FA-A79D-F3CB24ED1B75}"/>
    <cellStyle name="Normal 6 2 2 3 5 3 2 2 2 6 2" xfId="36139" xr:uid="{B9A93229-9EC7-4206-A1E3-B577D53EE464}"/>
    <cellStyle name="Normal 6 2 2 3 5 3 2 2 2 7" xfId="36140" xr:uid="{CF839DC4-AE18-4D50-A38E-125DF8F2048B}"/>
    <cellStyle name="Normal 6 2 2 3 5 3 2 2 2 7 2" xfId="36141" xr:uid="{8470C450-A75D-4917-B2B1-5351D2C4DD6A}"/>
    <cellStyle name="Normal 6 2 2 3 5 3 2 2 2 8" xfId="36142" xr:uid="{F64648F6-5782-4163-8CB4-3DB37CFF686F}"/>
    <cellStyle name="Normal 6 2 2 3 5 3 2 2 3" xfId="36143" xr:uid="{BA5D1F1C-F6B7-47F7-93E8-DEEF1B50DA2F}"/>
    <cellStyle name="Normal 6 2 2 3 5 3 2 2 3 2" xfId="36144" xr:uid="{EAAFB14D-7FE7-45B6-8739-A27862D11339}"/>
    <cellStyle name="Normal 6 2 2 3 5 3 2 2 3 2 2" xfId="36145" xr:uid="{750C16A7-06D0-436E-9321-74B776FDDA78}"/>
    <cellStyle name="Normal 6 2 2 3 5 3 2 2 3 2 2 2" xfId="36146" xr:uid="{96261A7E-3322-448E-97D3-C47E1C67C42A}"/>
    <cellStyle name="Normal 6 2 2 3 5 3 2 2 3 2 3" xfId="36147" xr:uid="{9D386829-C35F-4E73-9279-79E59A498E14}"/>
    <cellStyle name="Normal 6 2 2 3 5 3 2 2 3 3" xfId="36148" xr:uid="{126CF403-4216-4DB4-A94B-39564F2C97C7}"/>
    <cellStyle name="Normal 6 2 2 3 5 3 2 2 4" xfId="36149" xr:uid="{33C25355-B7FB-4564-839F-1C2AD643A2A1}"/>
    <cellStyle name="Normal 6 2 2 3 5 3 2 2 4 2" xfId="36150" xr:uid="{5089A67C-3C57-44E2-BA44-06DD205D2900}"/>
    <cellStyle name="Normal 6 2 2 3 5 3 2 2 5" xfId="36151" xr:uid="{EA1AD910-9FBF-41DF-9F52-6C65C5C457DD}"/>
    <cellStyle name="Normal 6 2 2 3 5 3 2 2 5 2" xfId="36152" xr:uid="{9DCE190E-9098-4D1A-BF7E-9CAAFDFAB491}"/>
    <cellStyle name="Normal 6 2 2 3 5 3 2 2 6" xfId="36153" xr:uid="{743E9B14-5CF2-40C7-9F84-A8B6E2FC0BEA}"/>
    <cellStyle name="Normal 6 2 2 3 5 3 2 2 6 2" xfId="36154" xr:uid="{9B5690E9-F5AE-457E-8DAA-F27E7B78F4F5}"/>
    <cellStyle name="Normal 6 2 2 3 5 3 2 2 7" xfId="36155" xr:uid="{AC6C66BA-FB47-4CB2-8118-F0230D916585}"/>
    <cellStyle name="Normal 6 2 2 3 5 3 2 2 7 2" xfId="36156" xr:uid="{B7D5CCEA-D686-402E-90AF-6483373E987F}"/>
    <cellStyle name="Normal 6 2 2 3 5 3 2 2 8" xfId="36157" xr:uid="{46869A3C-67DC-454D-BAF5-83D58F64DE00}"/>
    <cellStyle name="Normal 6 2 2 3 5 3 2 3" xfId="36158" xr:uid="{A80F804D-E062-4D00-8136-8B9579D1896B}"/>
    <cellStyle name="Normal 6 2 2 3 5 3 2 3 2" xfId="36159" xr:uid="{56714AA1-0CF6-4F93-AE3A-5CCA6A9979C8}"/>
    <cellStyle name="Normal 6 2 2 3 5 3 2 3 2 2" xfId="36160" xr:uid="{DF1C595B-C703-4732-A9DC-A216769B3498}"/>
    <cellStyle name="Normal 6 2 2 3 5 3 2 3 2 2 2" xfId="36161" xr:uid="{C4BF6BA9-46F7-4E0D-9581-74308DC89B72}"/>
    <cellStyle name="Normal 6 2 2 3 5 3 2 3 2 3" xfId="36162" xr:uid="{BDB71502-237C-426F-9C94-A96B99A118F7}"/>
    <cellStyle name="Normal 6 2 2 3 5 3 2 3 3" xfId="36163" xr:uid="{73F60298-6105-4CF0-BA03-314B2B61B2C8}"/>
    <cellStyle name="Normal 6 2 2 3 5 3 2 4" xfId="36164" xr:uid="{2D4D4C44-DB1D-49C7-8474-25624FF6D882}"/>
    <cellStyle name="Normal 6 2 2 3 5 3 2 4 2" xfId="36165" xr:uid="{699F509B-6CE1-43B8-8EA5-78D21DA44666}"/>
    <cellStyle name="Normal 6 2 2 3 5 3 2 5" xfId="36166" xr:uid="{31E14F6E-FA17-4313-8054-BB6223276728}"/>
    <cellStyle name="Normal 6 2 2 3 5 3 2 5 2" xfId="36167" xr:uid="{A37963FF-46B8-4A06-9344-1FF7079702A6}"/>
    <cellStyle name="Normal 6 2 2 3 5 3 2 6" xfId="36168" xr:uid="{A739680D-FA12-487A-BD6E-036F2E396DC6}"/>
    <cellStyle name="Normal 6 2 2 3 5 3 2 6 2" xfId="36169" xr:uid="{D490B882-FE1D-464A-9CAB-B40EA12878F8}"/>
    <cellStyle name="Normal 6 2 2 3 5 3 2 7" xfId="36170" xr:uid="{05AC9E1C-242B-4942-9A21-B229824AF6C7}"/>
    <cellStyle name="Normal 6 2 2 3 5 3 2 7 2" xfId="36171" xr:uid="{9F9BB684-8BDF-4299-84A5-FDD990232939}"/>
    <cellStyle name="Normal 6 2 2 3 5 3 2 8" xfId="36172" xr:uid="{119F0967-1339-4215-8739-C0326C7A31E5}"/>
    <cellStyle name="Normal 6 2 2 3 5 3 2 8 2" xfId="36173" xr:uid="{75F67460-F3BE-4E66-90BE-4AF63262EC92}"/>
    <cellStyle name="Normal 6 2 2 3 5 3 2 9" xfId="36174" xr:uid="{E5BDE99E-15B8-4070-8744-94C74E2D5764}"/>
    <cellStyle name="Normal 6 2 2 3 5 3 3" xfId="36175" xr:uid="{327B9953-DFDE-41D9-B447-E636B8ECC88C}"/>
    <cellStyle name="Normal 6 2 2 3 5 3 3 2" xfId="36176" xr:uid="{FC703EDD-7F3C-4D15-AD77-B5C6323B39AB}"/>
    <cellStyle name="Normal 6 2 2 3 5 3 3 2 2" xfId="36177" xr:uid="{53E9E3A3-B389-45DC-985C-702B4572F1EB}"/>
    <cellStyle name="Normal 6 2 2 3 5 3 3 2 2 2" xfId="36178" xr:uid="{AA6BF961-2BF5-4E51-839C-23F24A372839}"/>
    <cellStyle name="Normal 6 2 2 3 5 3 3 2 2 2 2" xfId="36179" xr:uid="{F4523D24-E814-4750-996D-B7466B68F541}"/>
    <cellStyle name="Normal 6 2 2 3 5 3 3 2 2 3" xfId="36180" xr:uid="{57A9757D-BE1C-4D88-BFAF-4BB12530A1EE}"/>
    <cellStyle name="Normal 6 2 2 3 5 3 3 2 3" xfId="36181" xr:uid="{7556882A-F9D1-4CB7-8004-E913FE4F44A1}"/>
    <cellStyle name="Normal 6 2 2 3 5 3 3 3" xfId="36182" xr:uid="{71A8AFF8-4C60-46FC-AFBF-7284964633BE}"/>
    <cellStyle name="Normal 6 2 2 3 5 3 3 3 2" xfId="36183" xr:uid="{7ABB00F6-F469-4066-B514-2516B5EF5591}"/>
    <cellStyle name="Normal 6 2 2 3 5 3 3 4" xfId="36184" xr:uid="{F784661A-1BA7-48E0-B2D2-BD68E74CBDE0}"/>
    <cellStyle name="Normal 6 2 2 3 5 3 3 4 2" xfId="36185" xr:uid="{87DC254E-3C67-46AE-B62B-9DC9C9342009}"/>
    <cellStyle name="Normal 6 2 2 3 5 3 3 5" xfId="36186" xr:uid="{419EA041-B03A-44C1-A67D-B5F15738BF69}"/>
    <cellStyle name="Normal 6 2 2 3 5 3 3 5 2" xfId="36187" xr:uid="{947A4BC8-D5A0-43F3-97CA-BCEAB7EC1C5B}"/>
    <cellStyle name="Normal 6 2 2 3 5 3 3 6" xfId="36188" xr:uid="{EB2FD884-D093-42DB-B8F6-02781532C843}"/>
    <cellStyle name="Normal 6 2 2 3 5 3 3 6 2" xfId="36189" xr:uid="{F35927D2-1FF1-4931-8757-1BDE64B3B742}"/>
    <cellStyle name="Normal 6 2 2 3 5 3 3 7" xfId="36190" xr:uid="{EA6679E4-1B68-49A2-9FBE-F281823F4446}"/>
    <cellStyle name="Normal 6 2 2 3 5 3 3 7 2" xfId="36191" xr:uid="{510ECFC3-EABA-40C2-8C8D-79B0F5686318}"/>
    <cellStyle name="Normal 6 2 2 3 5 3 3 8" xfId="36192" xr:uid="{0AEE0540-9645-4EDB-B88D-013350829B06}"/>
    <cellStyle name="Normal 6 2 2 3 5 3 4" xfId="36193" xr:uid="{3AB824DD-39A5-49B0-84F2-DE5935D343B5}"/>
    <cellStyle name="Normal 6 2 2 3 5 3 4 2" xfId="36194" xr:uid="{696A141C-7836-4521-AF70-F5A89203A15F}"/>
    <cellStyle name="Normal 6 2 2 3 5 3 4 2 2" xfId="36195" xr:uid="{8B8C0852-627E-4C45-A075-F1F40EA774B5}"/>
    <cellStyle name="Normal 6 2 2 3 5 3 4 2 2 2" xfId="36196" xr:uid="{8B49DF2E-A7E8-492A-8BAA-2D034A69EA60}"/>
    <cellStyle name="Normal 6 2 2 3 5 3 4 2 3" xfId="36197" xr:uid="{7D60CED4-BA1C-4D86-80D5-AEA00B4F81F3}"/>
    <cellStyle name="Normal 6 2 2 3 5 3 4 3" xfId="36198" xr:uid="{157D85FB-4F59-45D5-8277-5DF655DD18B6}"/>
    <cellStyle name="Normal 6 2 2 3 5 3 5" xfId="36199" xr:uid="{C1877D76-BD05-4486-A543-98AD287C4BD2}"/>
    <cellStyle name="Normal 6 2 2 3 5 3 5 2" xfId="36200" xr:uid="{35E63546-6572-4031-8207-C09FE0E570AC}"/>
    <cellStyle name="Normal 6 2 2 3 5 3 6" xfId="36201" xr:uid="{7DF39303-D9E3-469D-9D6F-3512847C8354}"/>
    <cellStyle name="Normal 6 2 2 3 5 3 6 2" xfId="36202" xr:uid="{9D2A5DE8-0AA2-42CC-BDD3-2D6CC209A9B2}"/>
    <cellStyle name="Normal 6 2 2 3 5 3 7" xfId="36203" xr:uid="{015B66E3-9211-4667-9FFB-3697E5EAE8DC}"/>
    <cellStyle name="Normal 6 2 2 3 5 3 7 2" xfId="36204" xr:uid="{78390FF7-1AA0-41EC-859E-E6BBDB484545}"/>
    <cellStyle name="Normal 6 2 2 3 5 3 8" xfId="36205" xr:uid="{66D80BC9-7523-4012-84B5-A63F66ECB3FC}"/>
    <cellStyle name="Normal 6 2 2 3 5 3 8 2" xfId="36206" xr:uid="{2D97D745-8535-4B2A-A6CB-1B975A1ACF86}"/>
    <cellStyle name="Normal 6 2 2 3 5 3 9" xfId="36207" xr:uid="{CB0C8D34-2D01-4945-8A56-33063FC96E62}"/>
    <cellStyle name="Normal 6 2 2 3 5 4" xfId="36208" xr:uid="{0B64536D-1755-43E3-89A1-FCD5BB6300D3}"/>
    <cellStyle name="Normal 6 2 2 3 5 4 2" xfId="36209" xr:uid="{36E40EC2-5FA4-44F7-B4E0-9B7A8E32C94D}"/>
    <cellStyle name="Normal 6 2 2 3 5 5" xfId="36210" xr:uid="{FFC5F528-961A-4CE9-BF31-3293776ACE40}"/>
    <cellStyle name="Normal 6 2 2 3 5 5 2" xfId="36211" xr:uid="{DB0BE427-1EA0-4922-9E7B-8238D621CBB0}"/>
    <cellStyle name="Normal 6 2 2 3 5 5 2 2" xfId="36212" xr:uid="{0F48AF4D-1C4C-4172-8D31-D81A2D4FB223}"/>
    <cellStyle name="Normal 6 2 2 3 5 5 2 2 2" xfId="36213" xr:uid="{1FED4E0C-F0CC-4227-9EA9-9F29F0045AC4}"/>
    <cellStyle name="Normal 6 2 2 3 5 5 2 2 2 2" xfId="36214" xr:uid="{4A97736A-99F4-4AC1-8390-8BA54E47B375}"/>
    <cellStyle name="Normal 6 2 2 3 5 5 2 2 2 2 2" xfId="36215" xr:uid="{D37A406D-24E0-432A-A349-DE615B1893F5}"/>
    <cellStyle name="Normal 6 2 2 3 5 5 2 2 2 3" xfId="36216" xr:uid="{0643780D-A00E-4B48-9502-4439ED24D6B3}"/>
    <cellStyle name="Normal 6 2 2 3 5 5 2 2 3" xfId="36217" xr:uid="{36E2FE2F-027F-4E8C-93BA-CEABF93BFD53}"/>
    <cellStyle name="Normal 6 2 2 3 5 5 2 3" xfId="36218" xr:uid="{47D1D415-F82F-4399-9845-9F4C7285AE5B}"/>
    <cellStyle name="Normal 6 2 2 3 5 5 2 3 2" xfId="36219" xr:uid="{4D313EAB-6628-460E-A8E1-E04014DB4CB7}"/>
    <cellStyle name="Normal 6 2 2 3 5 5 2 4" xfId="36220" xr:uid="{EB27E4F1-26E6-4E58-8992-BE11CC614427}"/>
    <cellStyle name="Normal 6 2 2 3 5 5 2 4 2" xfId="36221" xr:uid="{C123B495-4551-48B8-9086-FFC8AA6DF1C8}"/>
    <cellStyle name="Normal 6 2 2 3 5 5 2 5" xfId="36222" xr:uid="{BB764410-0D64-456B-B856-F70C1F0BEFE6}"/>
    <cellStyle name="Normal 6 2 2 3 5 5 2 5 2" xfId="36223" xr:uid="{6507EF83-F0C4-45D5-BA91-68B810C0B60F}"/>
    <cellStyle name="Normal 6 2 2 3 5 5 2 6" xfId="36224" xr:uid="{5D3A71A8-C386-46BA-819C-8640A44D6BD7}"/>
    <cellStyle name="Normal 6 2 2 3 5 5 2 6 2" xfId="36225" xr:uid="{32DA102F-2CCD-43D9-AC27-BC34C41EF7FE}"/>
    <cellStyle name="Normal 6 2 2 3 5 5 2 7" xfId="36226" xr:uid="{BCE135EF-3309-43C4-84AF-18C898173832}"/>
    <cellStyle name="Normal 6 2 2 3 5 5 2 7 2" xfId="36227" xr:uid="{F762435B-B5F7-4524-BAE2-D88CE9FBB25E}"/>
    <cellStyle name="Normal 6 2 2 3 5 5 2 8" xfId="36228" xr:uid="{BCF8D5E9-364B-4413-B94A-0F036EFD5894}"/>
    <cellStyle name="Normal 6 2 2 3 5 5 3" xfId="36229" xr:uid="{68827773-CB9F-43E9-B2B0-AE3DB20DB614}"/>
    <cellStyle name="Normal 6 2 2 3 5 5 3 2" xfId="36230" xr:uid="{E5B2629C-40D4-4059-99D2-643BB2A31C23}"/>
    <cellStyle name="Normal 6 2 2 3 5 5 3 2 2" xfId="36231" xr:uid="{B1896953-EBE1-40C0-9E19-A65FD84B7B13}"/>
    <cellStyle name="Normal 6 2 2 3 5 5 3 2 2 2" xfId="36232" xr:uid="{41CC55D3-A60B-4A8C-BA0C-15BEFC1D15FC}"/>
    <cellStyle name="Normal 6 2 2 3 5 5 3 2 3" xfId="36233" xr:uid="{383A7892-08E7-4442-A468-F498260315CC}"/>
    <cellStyle name="Normal 6 2 2 3 5 5 3 3" xfId="36234" xr:uid="{705D549F-1EDF-4EDE-9EB9-F162A1EDF6C3}"/>
    <cellStyle name="Normal 6 2 2 3 5 5 4" xfId="36235" xr:uid="{68EA4EBC-8A75-4234-A292-E0101AAA5765}"/>
    <cellStyle name="Normal 6 2 2 3 5 5 4 2" xfId="36236" xr:uid="{1B8F418E-E446-487F-8592-1DBCECD241FD}"/>
    <cellStyle name="Normal 6 2 2 3 5 5 5" xfId="36237" xr:uid="{08E8A635-AEF4-4CA3-84B7-E2C2ACBE9124}"/>
    <cellStyle name="Normal 6 2 2 3 5 5 5 2" xfId="36238" xr:uid="{92126047-D927-4BC7-AE4A-BA3EC88C05FA}"/>
    <cellStyle name="Normal 6 2 2 3 5 5 6" xfId="36239" xr:uid="{0DF29A43-02B3-48A2-B176-84301E9258A2}"/>
    <cellStyle name="Normal 6 2 2 3 5 5 6 2" xfId="36240" xr:uid="{2E714C61-6E0E-48CF-AFE3-DB1F80FDA869}"/>
    <cellStyle name="Normal 6 2 2 3 5 5 7" xfId="36241" xr:uid="{2DF274D4-3807-4123-ADE7-BC7192930B29}"/>
    <cellStyle name="Normal 6 2 2 3 5 5 7 2" xfId="36242" xr:uid="{9671F8D2-32CE-404E-9004-F3FE3CDF4170}"/>
    <cellStyle name="Normal 6 2 2 3 5 5 8" xfId="36243" xr:uid="{047AA6DE-24DB-446F-BD76-72F6119CE712}"/>
    <cellStyle name="Normal 6 2 2 3 5 6" xfId="36244" xr:uid="{B0F3357B-8EEA-459E-90CF-EBE926E13F36}"/>
    <cellStyle name="Normal 6 2 2 3 5 6 2" xfId="36245" xr:uid="{45D18BCD-AE83-4963-B765-8956F5BEAEB1}"/>
    <cellStyle name="Normal 6 2 2 3 5 6 2 2" xfId="36246" xr:uid="{5F3A8FE1-709D-48B4-A065-697BB60D5758}"/>
    <cellStyle name="Normal 6 2 2 3 5 6 2 2 2" xfId="36247" xr:uid="{BE2C4153-9BE0-4223-8C8E-31DE21F4DF07}"/>
    <cellStyle name="Normal 6 2 2 3 5 6 2 3" xfId="36248" xr:uid="{8C9CE400-9FDF-41A6-B9B2-3D526675E37E}"/>
    <cellStyle name="Normal 6 2 2 3 5 6 3" xfId="36249" xr:uid="{17F111CD-6528-43DB-B6A7-A5AC2B4CC1B5}"/>
    <cellStyle name="Normal 6 2 2 3 5 7" xfId="36250" xr:uid="{3EF35233-57D9-4F02-B18A-AABD920B5974}"/>
    <cellStyle name="Normal 6 2 2 3 5 7 2" xfId="36251" xr:uid="{0E266D45-93D9-40A4-94E6-E030A51057D3}"/>
    <cellStyle name="Normal 6 2 2 3 5 8" xfId="36252" xr:uid="{A7193823-4D88-41A7-A48D-F02DA4D246D9}"/>
    <cellStyle name="Normal 6 2 2 3 5 8 2" xfId="36253" xr:uid="{797D400E-D46D-433B-BF96-87D1E64CC6B0}"/>
    <cellStyle name="Normal 6 2 2 3 5 9" xfId="36254" xr:uid="{FD07C9D2-1373-4D6C-8C22-586F7C503918}"/>
    <cellStyle name="Normal 6 2 2 3 5 9 2" xfId="36255" xr:uid="{83249E05-0CA7-45D9-8D7B-FB3D6D116B05}"/>
    <cellStyle name="Normal 6 2 2 3 6" xfId="36256" xr:uid="{66B03922-44BE-4406-8BA1-1B55DC60B27B}"/>
    <cellStyle name="Normal 6 2 2 3 6 2" xfId="36257" xr:uid="{6C5C1343-8344-4BFD-9D00-A1155E9C732A}"/>
    <cellStyle name="Normal 6 2 2 3 6 2 2" xfId="36258" xr:uid="{3C3190E0-361B-4025-AAEE-3CF087B2A6E4}"/>
    <cellStyle name="Normal 6 2 2 3 6 2 2 2" xfId="36259" xr:uid="{F6885A87-43B7-4F3D-9685-57C78DA981A8}"/>
    <cellStyle name="Normal 6 2 2 3 6 2 2 2 2" xfId="36260" xr:uid="{5C28C96E-647A-45A0-989E-933711301F14}"/>
    <cellStyle name="Normal 6 2 2 3 6 2 2 2 2 2" xfId="36261" xr:uid="{0DA79B6F-D0BA-4025-9A7F-10DB8F8A0432}"/>
    <cellStyle name="Normal 6 2 2 3 6 2 2 2 2 2 2" xfId="36262" xr:uid="{EB34651F-840B-4623-BDEA-EAD1F9C86DF4}"/>
    <cellStyle name="Normal 6 2 2 3 6 2 2 2 2 2 2 2" xfId="36263" xr:uid="{75CFD616-C260-408A-BA5D-C09B5F7D4721}"/>
    <cellStyle name="Normal 6 2 2 3 6 2 2 2 2 2 3" xfId="36264" xr:uid="{A697BCF9-B3A3-4144-BA5C-41230CD6EF30}"/>
    <cellStyle name="Normal 6 2 2 3 6 2 2 2 2 3" xfId="36265" xr:uid="{542C6119-CC9C-426E-A591-F695F70A1B18}"/>
    <cellStyle name="Normal 6 2 2 3 6 2 2 2 3" xfId="36266" xr:uid="{B979FCE3-71E2-485D-97D3-1BDAEE8E82B5}"/>
    <cellStyle name="Normal 6 2 2 3 6 2 2 2 3 2" xfId="36267" xr:uid="{F3FC44D1-7000-4212-886F-A46D76412B0E}"/>
    <cellStyle name="Normal 6 2 2 3 6 2 2 2 4" xfId="36268" xr:uid="{D77BC94D-C492-4B20-9280-DEF6D41E240C}"/>
    <cellStyle name="Normal 6 2 2 3 6 2 2 2 4 2" xfId="36269" xr:uid="{6FF102E7-DA79-44EB-92EA-4DBEB2B7373D}"/>
    <cellStyle name="Normal 6 2 2 3 6 2 2 2 5" xfId="36270" xr:uid="{149406BC-802F-4282-90BA-88E76D3B20BE}"/>
    <cellStyle name="Normal 6 2 2 3 6 2 2 2 5 2" xfId="36271" xr:uid="{C312A4CC-FFA6-401C-99E6-89D732FBDE86}"/>
    <cellStyle name="Normal 6 2 2 3 6 2 2 2 6" xfId="36272" xr:uid="{AE3EEF68-C7F9-4CDA-B5D3-86EA5EE831C8}"/>
    <cellStyle name="Normal 6 2 2 3 6 2 2 2 6 2" xfId="36273" xr:uid="{B4F37172-88E4-44AA-BF5D-7276B8F5E95E}"/>
    <cellStyle name="Normal 6 2 2 3 6 2 2 2 7" xfId="36274" xr:uid="{C2345133-7410-4808-AA7C-DD9781D65654}"/>
    <cellStyle name="Normal 6 2 2 3 6 2 2 2 7 2" xfId="36275" xr:uid="{89E0F6DE-4718-4086-BF20-2595561B4C40}"/>
    <cellStyle name="Normal 6 2 2 3 6 2 2 2 8" xfId="36276" xr:uid="{9DA8056A-CE85-422D-8FC2-FD2B38D214C9}"/>
    <cellStyle name="Normal 6 2 2 3 6 2 2 3" xfId="36277" xr:uid="{FD6906DD-9384-42D1-B38C-10CBD6DC3AD6}"/>
    <cellStyle name="Normal 6 2 2 3 6 2 2 3 2" xfId="36278" xr:uid="{ADB0ACCF-D4AF-4169-B913-F9998232DDDA}"/>
    <cellStyle name="Normal 6 2 2 3 6 2 2 3 2 2" xfId="36279" xr:uid="{DE535F19-E37F-49E7-9A4A-4CA604643E8C}"/>
    <cellStyle name="Normal 6 2 2 3 6 2 2 3 2 2 2" xfId="36280" xr:uid="{99CA7A44-2D07-4BF4-A688-BE436EF1CBC3}"/>
    <cellStyle name="Normal 6 2 2 3 6 2 2 3 2 3" xfId="36281" xr:uid="{EB631ADD-8F0B-4659-A380-FA649AB258E1}"/>
    <cellStyle name="Normal 6 2 2 3 6 2 2 3 3" xfId="36282" xr:uid="{5861CC3F-4306-40E9-8C7E-782D787CE986}"/>
    <cellStyle name="Normal 6 2 2 3 6 2 2 4" xfId="36283" xr:uid="{0121ACA3-91BC-47C4-B24D-CC64F13F48C1}"/>
    <cellStyle name="Normal 6 2 2 3 6 2 2 4 2" xfId="36284" xr:uid="{68CBD9CA-151F-4C05-950D-EF612C22F92A}"/>
    <cellStyle name="Normal 6 2 2 3 6 2 2 5" xfId="36285" xr:uid="{AAADD520-E9D7-42F3-99D4-816A62D88CB5}"/>
    <cellStyle name="Normal 6 2 2 3 6 2 2 5 2" xfId="36286" xr:uid="{B0BC970D-40EF-432C-AA50-79B5499226BE}"/>
    <cellStyle name="Normal 6 2 2 3 6 2 2 6" xfId="36287" xr:uid="{9C9BDE20-51CA-43D2-83F4-BCA4DF64F111}"/>
    <cellStyle name="Normal 6 2 2 3 6 2 2 6 2" xfId="36288" xr:uid="{992E6661-1D91-4F33-9F75-54278C5446A2}"/>
    <cellStyle name="Normal 6 2 2 3 6 2 2 7" xfId="36289" xr:uid="{1D8F6967-CB0E-4689-A5CD-85C29EB2B967}"/>
    <cellStyle name="Normal 6 2 2 3 6 2 2 7 2" xfId="36290" xr:uid="{97D00691-5D76-409E-96FD-6A2D9C1747BA}"/>
    <cellStyle name="Normal 6 2 2 3 6 2 2 8" xfId="36291" xr:uid="{8014CDD0-AA87-4C57-8F08-5F6E4EB8764C}"/>
    <cellStyle name="Normal 6 2 2 3 6 2 3" xfId="36292" xr:uid="{26AE7923-E603-4739-96D0-8171451F5CA9}"/>
    <cellStyle name="Normal 6 2 2 3 6 2 3 2" xfId="36293" xr:uid="{56A3E9A0-B32A-4970-AC36-F28B6851DDE6}"/>
    <cellStyle name="Normal 6 2 2 3 6 2 3 2 2" xfId="36294" xr:uid="{F448A48F-A7BC-4B24-B92A-2006A1C583DB}"/>
    <cellStyle name="Normal 6 2 2 3 6 2 3 2 2 2" xfId="36295" xr:uid="{CF548BEC-449D-4F40-831D-1ADF5983B3AE}"/>
    <cellStyle name="Normal 6 2 2 3 6 2 3 2 3" xfId="36296" xr:uid="{CB99AAE6-0F00-4ADD-B399-223226C5B3C9}"/>
    <cellStyle name="Normal 6 2 2 3 6 2 3 3" xfId="36297" xr:uid="{2C703FF3-2AA3-46C1-9561-16446F394BB3}"/>
    <cellStyle name="Normal 6 2 2 3 6 2 4" xfId="36298" xr:uid="{552B6684-7949-43A1-934D-A487342C9D8B}"/>
    <cellStyle name="Normal 6 2 2 3 6 2 4 2" xfId="36299" xr:uid="{8E882FA7-D15B-4E51-9974-5B5A84A96E7E}"/>
    <cellStyle name="Normal 6 2 2 3 6 2 5" xfId="36300" xr:uid="{DB8E8BB7-08FE-44E9-8495-FADBACAF54BA}"/>
    <cellStyle name="Normal 6 2 2 3 6 2 5 2" xfId="36301" xr:uid="{052D3AAB-3C55-481F-9F9D-02C00DB6B31E}"/>
    <cellStyle name="Normal 6 2 2 3 6 2 6" xfId="36302" xr:uid="{717DF059-B8CE-44D8-8A1C-D46357AF31A9}"/>
    <cellStyle name="Normal 6 2 2 3 6 2 6 2" xfId="36303" xr:uid="{CB35F792-24BB-45B0-8C97-AC17F44812F4}"/>
    <cellStyle name="Normal 6 2 2 3 6 2 7" xfId="36304" xr:uid="{49018004-E3B1-48B7-9EEC-C3411589FFA2}"/>
    <cellStyle name="Normal 6 2 2 3 6 2 7 2" xfId="36305" xr:uid="{E794A943-AD0A-44D8-B84B-932AC59E414F}"/>
    <cellStyle name="Normal 6 2 2 3 6 2 8" xfId="36306" xr:uid="{D5A68182-8C48-46CA-A3E4-707F7BCB06CF}"/>
    <cellStyle name="Normal 6 2 2 3 6 2 8 2" xfId="36307" xr:uid="{5DE0E1DE-292D-41A7-93FF-58A52BD7377A}"/>
    <cellStyle name="Normal 6 2 2 3 6 2 9" xfId="36308" xr:uid="{9C0DDD88-930B-44B6-8912-5DAB4DF6E44C}"/>
    <cellStyle name="Normal 6 2 2 3 6 3" xfId="36309" xr:uid="{E363898F-9FD4-4C5D-91E0-B2450C9EB582}"/>
    <cellStyle name="Normal 6 2 2 3 6 3 2" xfId="36310" xr:uid="{A1A4AC99-4138-419B-9F1F-7759F4D6B2FF}"/>
    <cellStyle name="Normal 6 2 2 3 6 3 2 2" xfId="36311" xr:uid="{252D2D3A-26AA-4DC4-92A1-402C8EE9CC74}"/>
    <cellStyle name="Normal 6 2 2 3 6 3 2 2 2" xfId="36312" xr:uid="{2B4B61E3-E8BD-40AB-89AE-615A2E5B7B01}"/>
    <cellStyle name="Normal 6 2 2 3 6 3 2 2 2 2" xfId="36313" xr:uid="{AC56BB3F-BB47-4BC0-B618-A0A7C80DB816}"/>
    <cellStyle name="Normal 6 2 2 3 6 3 2 2 3" xfId="36314" xr:uid="{354AEC4A-D607-4F7D-AF02-14366296EF6D}"/>
    <cellStyle name="Normal 6 2 2 3 6 3 2 3" xfId="36315" xr:uid="{8D6BF4C5-B265-48F3-853C-36A86D20987C}"/>
    <cellStyle name="Normal 6 2 2 3 6 3 3" xfId="36316" xr:uid="{11FD2213-DEF5-45FA-866D-32E5B8468DDA}"/>
    <cellStyle name="Normal 6 2 2 3 6 3 3 2" xfId="36317" xr:uid="{EA466D16-8710-400B-A428-D0B8699C0E0B}"/>
    <cellStyle name="Normal 6 2 2 3 6 3 4" xfId="36318" xr:uid="{E8D6C1AD-4F40-4571-B2CE-8ECF798A5E94}"/>
    <cellStyle name="Normal 6 2 2 3 6 3 4 2" xfId="36319" xr:uid="{3F4C2452-903F-46B2-84E0-8E050B2C5502}"/>
    <cellStyle name="Normal 6 2 2 3 6 3 5" xfId="36320" xr:uid="{2960A334-EDE2-4160-A0CB-8F368A68680D}"/>
    <cellStyle name="Normal 6 2 2 3 6 3 5 2" xfId="36321" xr:uid="{4D13E8F7-20BB-4C32-9169-2B19561C42AA}"/>
    <cellStyle name="Normal 6 2 2 3 6 3 6" xfId="36322" xr:uid="{25DA424B-1383-4863-B943-E35584473D98}"/>
    <cellStyle name="Normal 6 2 2 3 6 3 6 2" xfId="36323" xr:uid="{02B4BA73-2950-4AA8-958F-1D805231ACD5}"/>
    <cellStyle name="Normal 6 2 2 3 6 3 7" xfId="36324" xr:uid="{09ECBD14-91E0-4993-8872-9FA6568747C9}"/>
    <cellStyle name="Normal 6 2 2 3 6 3 7 2" xfId="36325" xr:uid="{ABB6AEF9-F762-4B6D-99D0-9F64EF1398E0}"/>
    <cellStyle name="Normal 6 2 2 3 6 3 8" xfId="36326" xr:uid="{5281343F-1752-4404-88B2-EC550A96F7F1}"/>
    <cellStyle name="Normal 6 2 2 3 6 4" xfId="36327" xr:uid="{2164D2D9-2F11-4CA5-9B66-993808F09B88}"/>
    <cellStyle name="Normal 6 2 2 3 6 4 2" xfId="36328" xr:uid="{58566492-64E1-441E-89FD-E9465192C8D5}"/>
    <cellStyle name="Normal 6 2 2 3 6 4 2 2" xfId="36329" xr:uid="{0D8321E1-00D9-460E-97F7-77800F492BFC}"/>
    <cellStyle name="Normal 6 2 2 3 6 4 2 2 2" xfId="36330" xr:uid="{87D853A1-8946-4D7A-9505-278C341E8A39}"/>
    <cellStyle name="Normal 6 2 2 3 6 4 2 3" xfId="36331" xr:uid="{1B7B1C68-E976-4586-A7C1-2CD6DBA5067A}"/>
    <cellStyle name="Normal 6 2 2 3 6 4 3" xfId="36332" xr:uid="{42963B98-E722-4660-A0A3-1E380734FF3E}"/>
    <cellStyle name="Normal 6 2 2 3 6 5" xfId="36333" xr:uid="{AF053B0B-AC02-4554-9416-E860944E3D3D}"/>
    <cellStyle name="Normal 6 2 2 3 6 5 2" xfId="36334" xr:uid="{B7550913-328E-433D-9B6F-EEB283EC33E3}"/>
    <cellStyle name="Normal 6 2 2 3 6 6" xfId="36335" xr:uid="{E753E10B-2090-4504-B6E3-99546A62126F}"/>
    <cellStyle name="Normal 6 2 2 3 6 6 2" xfId="36336" xr:uid="{AD42FE24-BF06-4F8A-8ADE-4C29D90322B1}"/>
    <cellStyle name="Normal 6 2 2 3 6 7" xfId="36337" xr:uid="{8E24AEB6-1D25-41D1-8BA5-C77098566F9A}"/>
    <cellStyle name="Normal 6 2 2 3 6 7 2" xfId="36338" xr:uid="{F0550FB2-3D44-4C20-A007-BDA9589EB0F6}"/>
    <cellStyle name="Normal 6 2 2 3 6 8" xfId="36339" xr:uid="{7C50EDFB-71CB-40FB-838C-1FEA4C6C7058}"/>
    <cellStyle name="Normal 6 2 2 3 6 8 2" xfId="36340" xr:uid="{82DA8FBD-2594-46D1-9D57-EB4049879985}"/>
    <cellStyle name="Normal 6 2 2 3 6 9" xfId="36341" xr:uid="{F8EC5DFD-4867-4757-9DD2-0C83DC1EF133}"/>
    <cellStyle name="Normal 6 2 2 3 7" xfId="36342" xr:uid="{0B61F702-A286-4AAD-8369-93235563ACD5}"/>
    <cellStyle name="Normal 6 2 2 3 7 2" xfId="36343" xr:uid="{CE6D4982-7692-4631-BE60-DDD0BD210AF8}"/>
    <cellStyle name="Normal 6 2 2 3 8" xfId="36344" xr:uid="{41229D63-2C5F-420D-A883-7B2EC665C847}"/>
    <cellStyle name="Normal 6 2 2 3 8 2" xfId="36345" xr:uid="{ED4604C3-D3E0-4606-A9D4-3561D578E750}"/>
    <cellStyle name="Normal 6 2 2 3 9" xfId="36346" xr:uid="{AE0C978B-37AE-486F-95D1-8F32CFFEB63C}"/>
    <cellStyle name="Normal 6 2 2 3 9 2" xfId="36347" xr:uid="{0753553A-52AC-4D42-A6D9-9B652FD0E732}"/>
    <cellStyle name="Normal 6 2 2 3 9 2 2" xfId="36348" xr:uid="{46578582-E9F7-462B-BD89-2D0989338FB0}"/>
    <cellStyle name="Normal 6 2 2 3 9 2 2 2" xfId="36349" xr:uid="{103C109F-C531-4E96-98C3-53161DC44992}"/>
    <cellStyle name="Normal 6 2 2 3 9 2 2 2 2" xfId="36350" xr:uid="{468A061B-056A-49AC-ABA2-7E49E0A7EF45}"/>
    <cellStyle name="Normal 6 2 2 3 9 2 2 2 2 2" xfId="36351" xr:uid="{83FF1355-0D3E-4B69-9AA5-D785996C0CD5}"/>
    <cellStyle name="Normal 6 2 2 3 9 2 2 2 3" xfId="36352" xr:uid="{B8ED736C-7B9F-45EC-803F-79B818BD08EE}"/>
    <cellStyle name="Normal 6 2 2 3 9 2 2 3" xfId="36353" xr:uid="{522BC546-B4B0-4C6B-B8E9-B41C4BFA71ED}"/>
    <cellStyle name="Normal 6 2 2 3 9 2 3" xfId="36354" xr:uid="{A0F70331-AC34-4831-AB7D-B0E1D1C42577}"/>
    <cellStyle name="Normal 6 2 2 3 9 2 3 2" xfId="36355" xr:uid="{9DA27718-6147-4F57-862C-E6B8C2FB8F69}"/>
    <cellStyle name="Normal 6 2 2 3 9 2 4" xfId="36356" xr:uid="{806997D7-E791-457C-84DD-B4A0B7D3F086}"/>
    <cellStyle name="Normal 6 2 2 3 9 2 4 2" xfId="36357" xr:uid="{9F2E874B-A050-44FE-A5E7-82391E8AC33B}"/>
    <cellStyle name="Normal 6 2 2 3 9 2 5" xfId="36358" xr:uid="{9F7455C7-A5A7-4F76-B71E-0A1AC9F7D10D}"/>
    <cellStyle name="Normal 6 2 2 3 9 2 5 2" xfId="36359" xr:uid="{A534377E-8A1B-4123-8487-5A33E430C907}"/>
    <cellStyle name="Normal 6 2 2 3 9 2 6" xfId="36360" xr:uid="{DB71B978-5B39-40FB-9EF0-D35F17D771E5}"/>
    <cellStyle name="Normal 6 2 2 3 9 2 6 2" xfId="36361" xr:uid="{08E7C7EE-10FE-4127-90D6-25AAA87677A5}"/>
    <cellStyle name="Normal 6 2 2 3 9 2 7" xfId="36362" xr:uid="{50C4F74C-2702-4FF7-97CC-F351E5464759}"/>
    <cellStyle name="Normal 6 2 2 3 9 2 7 2" xfId="36363" xr:uid="{570F1CF7-CA23-433A-91EC-BD7588711E4E}"/>
    <cellStyle name="Normal 6 2 2 3 9 2 8" xfId="36364" xr:uid="{7B26F659-DDA2-4ADD-950D-07F6214A80F2}"/>
    <cellStyle name="Normal 6 2 2 3 9 3" xfId="36365" xr:uid="{12C191E1-3994-4F28-BC11-DBF139855601}"/>
    <cellStyle name="Normal 6 2 2 3 9 3 2" xfId="36366" xr:uid="{210FE140-2ED7-42D7-BC61-52ABD359C59B}"/>
    <cellStyle name="Normal 6 2 2 3 9 3 2 2" xfId="36367" xr:uid="{E644A279-243A-48FE-8AA3-3E9FAFE0701F}"/>
    <cellStyle name="Normal 6 2 2 3 9 3 2 2 2" xfId="36368" xr:uid="{C7B92508-E41C-407A-89B0-B1AD1DEABBEE}"/>
    <cellStyle name="Normal 6 2 2 3 9 3 2 3" xfId="36369" xr:uid="{43E4C6B2-8CC3-4589-B3BA-B002657B88DB}"/>
    <cellStyle name="Normal 6 2 2 3 9 3 3" xfId="36370" xr:uid="{0B29AA9A-3340-473A-A7AF-4851770A8124}"/>
    <cellStyle name="Normal 6 2 2 3 9 4" xfId="36371" xr:uid="{DE1B00D2-7A60-4E28-B61E-6FADDCC71851}"/>
    <cellStyle name="Normal 6 2 2 3 9 4 2" xfId="36372" xr:uid="{508E5D07-F758-41C0-B019-BEE3A905F3EF}"/>
    <cellStyle name="Normal 6 2 2 3 9 5" xfId="36373" xr:uid="{E4C181AD-FF64-4970-A801-6E65C7B58731}"/>
    <cellStyle name="Normal 6 2 2 3 9 5 2" xfId="36374" xr:uid="{C79C8309-3B2C-46F0-8DF0-A892B1A5E8F6}"/>
    <cellStyle name="Normal 6 2 2 3 9 6" xfId="36375" xr:uid="{EC402478-037D-449D-B7C1-54290C71E852}"/>
    <cellStyle name="Normal 6 2 2 3 9 6 2" xfId="36376" xr:uid="{8611BFE2-0F26-4721-A630-BE34E7545443}"/>
    <cellStyle name="Normal 6 2 2 3 9 7" xfId="36377" xr:uid="{7889AEB0-D1E7-4169-91F9-B64D842544AC}"/>
    <cellStyle name="Normal 6 2 2 3 9 7 2" xfId="36378" xr:uid="{1617AA9D-F291-484C-8941-63057E3655B0}"/>
    <cellStyle name="Normal 6 2 2 3 9 8" xfId="36379" xr:uid="{BE300973-2E15-47CF-A4D8-07DFF6EE603E}"/>
    <cellStyle name="Normal 6 2 2 4" xfId="36380" xr:uid="{35D28812-89F3-4E33-8BEF-22E937202F3B}"/>
    <cellStyle name="Normal 6 2 2 4 2" xfId="36381" xr:uid="{2F28DC81-C207-4278-BAD0-A5B00AEEB143}"/>
    <cellStyle name="Normal 6 2 2 5" xfId="36382" xr:uid="{FEA7656E-CB32-454A-8475-7F5B36C24537}"/>
    <cellStyle name="Normal 6 2 2 5 10" xfId="36383" xr:uid="{876B2DC5-D211-4D13-B798-ADFD44EC35F2}"/>
    <cellStyle name="Normal 6 2 2 5 10 2" xfId="36384" xr:uid="{747D8B6E-ACF2-4C02-858B-A566D1730C0F}"/>
    <cellStyle name="Normal 6 2 2 5 11" xfId="36385" xr:uid="{93DBA97E-AC7C-43E5-B3DF-87D23A1649A7}"/>
    <cellStyle name="Normal 6 2 2 5 11 2" xfId="36386" xr:uid="{6490A52D-2D3E-4941-9440-69D9D3C519A9}"/>
    <cellStyle name="Normal 6 2 2 5 12" xfId="36387" xr:uid="{042296B1-EBE6-4F49-9EC0-06E71C047EA2}"/>
    <cellStyle name="Normal 6 2 2 5 12 2" xfId="36388" xr:uid="{3F117E9B-5B5D-46A4-9680-380F6BD813EB}"/>
    <cellStyle name="Normal 6 2 2 5 13" xfId="36389" xr:uid="{D3E4AA91-E5DA-4F3B-BB5F-C78B03D05BF8}"/>
    <cellStyle name="Normal 6 2 2 5 2" xfId="36390" xr:uid="{2D318A33-CB9A-4A58-A11E-42F3A6F2B27D}"/>
    <cellStyle name="Normal 6 2 2 5 2 10" xfId="36391" xr:uid="{D64D3618-717F-4D80-923F-F0F25D0A6FDB}"/>
    <cellStyle name="Normal 6 2 2 5 2 10 2" xfId="36392" xr:uid="{007C75E7-141A-41CE-8073-81D1B13DD422}"/>
    <cellStyle name="Normal 6 2 2 5 2 11" xfId="36393" xr:uid="{6B91B50A-4734-4A31-9A5F-9D19DDC7AEFD}"/>
    <cellStyle name="Normal 6 2 2 5 2 11 2" xfId="36394" xr:uid="{3CA87054-C4E0-495E-B1CD-88622352D05E}"/>
    <cellStyle name="Normal 6 2 2 5 2 12" xfId="36395" xr:uid="{7228ADDA-42A2-4B4B-A9C5-B0631058E03D}"/>
    <cellStyle name="Normal 6 2 2 5 2 12 2" xfId="36396" xr:uid="{F65C0D89-DBA7-4328-9B5B-E5669B9F513C}"/>
    <cellStyle name="Normal 6 2 2 5 2 13" xfId="36397" xr:uid="{01C2AF26-5AEC-4C9D-BE0A-0A225C342694}"/>
    <cellStyle name="Normal 6 2 2 5 2 2" xfId="36398" xr:uid="{23F9BA9C-1E86-4D46-9491-3B3BF30FD2F9}"/>
    <cellStyle name="Normal 6 2 2 5 2 2 10" xfId="36399" xr:uid="{ACB6FED1-386C-4DBF-A042-3CDB0436F0A6}"/>
    <cellStyle name="Normal 6 2 2 5 2 2 10 2" xfId="36400" xr:uid="{B58CE1F2-D548-47E9-A67D-DB8D27C09CD6}"/>
    <cellStyle name="Normal 6 2 2 5 2 2 11" xfId="36401" xr:uid="{F7A3F8E0-5F3B-4108-BC13-FE8623396C93}"/>
    <cellStyle name="Normal 6 2 2 5 2 2 11 2" xfId="36402" xr:uid="{64F656FB-91DF-4E1D-9FFB-CE4628B72465}"/>
    <cellStyle name="Normal 6 2 2 5 2 2 12" xfId="36403" xr:uid="{8B7D468F-7E9E-4372-B074-BC6BDB55D801}"/>
    <cellStyle name="Normal 6 2 2 5 2 2 2" xfId="36404" xr:uid="{539C7BAF-53F2-46A5-B576-E67BED9DF19D}"/>
    <cellStyle name="Normal 6 2 2 5 2 2 2 10" xfId="36405" xr:uid="{0284CBFB-2D50-4119-B16C-6D4494605796}"/>
    <cellStyle name="Normal 6 2 2 5 2 2 2 10 2" xfId="36406" xr:uid="{50B9E451-CF38-428D-AC3B-5E52B0F8A42E}"/>
    <cellStyle name="Normal 6 2 2 5 2 2 2 11" xfId="36407" xr:uid="{BE383224-43EA-4FE0-93F4-BBBD2C610F4C}"/>
    <cellStyle name="Normal 6 2 2 5 2 2 2 11 2" xfId="36408" xr:uid="{F99FE883-90C4-4DF0-BE0D-2FE8465758D7}"/>
    <cellStyle name="Normal 6 2 2 5 2 2 2 12" xfId="36409" xr:uid="{3A89EC08-BC9D-4B39-9B3E-A446CBAD9368}"/>
    <cellStyle name="Normal 6 2 2 5 2 2 2 2" xfId="36410" xr:uid="{2835E79D-4AE2-4276-9AF7-4A4E2724E9C0}"/>
    <cellStyle name="Normal 6 2 2 5 2 2 2 2 2" xfId="36411" xr:uid="{10FFC82F-A3A3-4C0D-8E7B-7C5E45B5951C}"/>
    <cellStyle name="Normal 6 2 2 5 2 2 2 2 2 2" xfId="36412" xr:uid="{80A86456-111E-4702-B817-F79A193948FA}"/>
    <cellStyle name="Normal 6 2 2 5 2 2 2 2 2 2 2" xfId="36413" xr:uid="{A8C412C3-3C2A-492F-AB89-A7C1D3D6CE72}"/>
    <cellStyle name="Normal 6 2 2 5 2 2 2 2 2 2 2 2" xfId="36414" xr:uid="{1140A11E-CF33-40FC-BFA3-E0A3411CEEC7}"/>
    <cellStyle name="Normal 6 2 2 5 2 2 2 2 2 2 2 2 2" xfId="36415" xr:uid="{3D1EDEE5-5B31-4C0C-8AC0-3B15B5DB8FBD}"/>
    <cellStyle name="Normal 6 2 2 5 2 2 2 2 2 2 2 2 2 2" xfId="36416" xr:uid="{4FCD6B09-0B01-473D-82E2-AC027D264810}"/>
    <cellStyle name="Normal 6 2 2 5 2 2 2 2 2 2 2 2 2 2 2" xfId="36417" xr:uid="{FFAC0B9F-D1C2-4A7F-B94D-46F2BACD2F95}"/>
    <cellStyle name="Normal 6 2 2 5 2 2 2 2 2 2 2 2 2 3" xfId="36418" xr:uid="{6890D735-BBBB-4A40-96EC-62D5E6C22CB7}"/>
    <cellStyle name="Normal 6 2 2 5 2 2 2 2 2 2 2 2 3" xfId="36419" xr:uid="{D06A8609-DC7E-4E7C-9A40-2912FAD9796B}"/>
    <cellStyle name="Normal 6 2 2 5 2 2 2 2 2 2 2 3" xfId="36420" xr:uid="{AE64645A-DA6D-4CBF-A30F-58E9B70D6387}"/>
    <cellStyle name="Normal 6 2 2 5 2 2 2 2 2 2 2 3 2" xfId="36421" xr:uid="{A931C13D-6792-4F43-BE76-352883873422}"/>
    <cellStyle name="Normal 6 2 2 5 2 2 2 2 2 2 2 4" xfId="36422" xr:uid="{A7D014E1-4777-4575-88A9-5CC317C8E6F1}"/>
    <cellStyle name="Normal 6 2 2 5 2 2 2 2 2 2 2 4 2" xfId="36423" xr:uid="{9B66A7D2-5319-42EB-B2CE-64264277446A}"/>
    <cellStyle name="Normal 6 2 2 5 2 2 2 2 2 2 2 5" xfId="36424" xr:uid="{7C90F420-A259-4C2C-833E-18D485301C38}"/>
    <cellStyle name="Normal 6 2 2 5 2 2 2 2 2 2 2 5 2" xfId="36425" xr:uid="{A0A42056-E71F-4394-85EF-A75F06A9493E}"/>
    <cellStyle name="Normal 6 2 2 5 2 2 2 2 2 2 2 6" xfId="36426" xr:uid="{ECBED90F-BEC5-4DD5-9673-889A5D4510A5}"/>
    <cellStyle name="Normal 6 2 2 5 2 2 2 2 2 2 2 6 2" xfId="36427" xr:uid="{E5091C2F-FF8D-4EA3-B9C8-AD1AF0BAF521}"/>
    <cellStyle name="Normal 6 2 2 5 2 2 2 2 2 2 2 7" xfId="36428" xr:uid="{989BCDE8-E8A1-485D-8387-AA9082D8FF89}"/>
    <cellStyle name="Normal 6 2 2 5 2 2 2 2 2 2 2 7 2" xfId="36429" xr:uid="{0CC73D60-209B-4983-85D6-62963E8FAC8B}"/>
    <cellStyle name="Normal 6 2 2 5 2 2 2 2 2 2 2 8" xfId="36430" xr:uid="{1BB0FD5F-4D35-4AD9-A897-3BA9B19ABA7F}"/>
    <cellStyle name="Normal 6 2 2 5 2 2 2 2 2 2 3" xfId="36431" xr:uid="{540FB6B5-630B-410E-815D-563A322741F2}"/>
    <cellStyle name="Normal 6 2 2 5 2 2 2 2 2 2 3 2" xfId="36432" xr:uid="{D6702B6E-E2CC-44F5-B5A9-30FF838B5DE1}"/>
    <cellStyle name="Normal 6 2 2 5 2 2 2 2 2 2 3 2 2" xfId="36433" xr:uid="{6A2316E3-AA58-435F-8470-86FDBDD73B94}"/>
    <cellStyle name="Normal 6 2 2 5 2 2 2 2 2 2 3 2 2 2" xfId="36434" xr:uid="{A9631B9F-4D2C-485E-9A3D-999535C159B0}"/>
    <cellStyle name="Normal 6 2 2 5 2 2 2 2 2 2 3 2 3" xfId="36435" xr:uid="{6FD1F277-3965-4628-BD8E-80C489085146}"/>
    <cellStyle name="Normal 6 2 2 5 2 2 2 2 2 2 3 3" xfId="36436" xr:uid="{50A30185-9915-4245-BCBC-F004B9E4ACB1}"/>
    <cellStyle name="Normal 6 2 2 5 2 2 2 2 2 2 4" xfId="36437" xr:uid="{D2F6B06B-260B-495B-B7D0-0336F170BC94}"/>
    <cellStyle name="Normal 6 2 2 5 2 2 2 2 2 2 4 2" xfId="36438" xr:uid="{E1065CFF-2BB5-426A-A0C1-CBD8411C5DC6}"/>
    <cellStyle name="Normal 6 2 2 5 2 2 2 2 2 2 5" xfId="36439" xr:uid="{05C70F4C-5086-4D50-AF2E-9AB1C2965DB2}"/>
    <cellStyle name="Normal 6 2 2 5 2 2 2 2 2 2 5 2" xfId="36440" xr:uid="{6B3F8BCB-74EE-4A9C-809E-9EA29F44D20B}"/>
    <cellStyle name="Normal 6 2 2 5 2 2 2 2 2 2 6" xfId="36441" xr:uid="{592C8120-312F-459D-97F2-8D0E26F8DCC0}"/>
    <cellStyle name="Normal 6 2 2 5 2 2 2 2 2 2 6 2" xfId="36442" xr:uid="{BFC0A8F8-30A5-4813-A09E-E6C73B33BF6F}"/>
    <cellStyle name="Normal 6 2 2 5 2 2 2 2 2 2 7" xfId="36443" xr:uid="{97476AF3-AB0A-4FE9-A824-AE22D5998D88}"/>
    <cellStyle name="Normal 6 2 2 5 2 2 2 2 2 2 7 2" xfId="36444" xr:uid="{9AC45E5D-4F57-43B3-A562-EAB20ABD79EC}"/>
    <cellStyle name="Normal 6 2 2 5 2 2 2 2 2 2 8" xfId="36445" xr:uid="{8B84C298-D660-4575-8A6D-97BD9D084E1E}"/>
    <cellStyle name="Normal 6 2 2 5 2 2 2 2 2 3" xfId="36446" xr:uid="{19EDA1F1-4BC4-4F6B-8EE5-FF9B51BDAD03}"/>
    <cellStyle name="Normal 6 2 2 5 2 2 2 2 2 3 2" xfId="36447" xr:uid="{F43F2E47-131D-4B60-A1D2-5FAE6532CCEE}"/>
    <cellStyle name="Normal 6 2 2 5 2 2 2 2 2 3 2 2" xfId="36448" xr:uid="{3DF39380-793F-4BAE-B2AB-60182FA06AFD}"/>
    <cellStyle name="Normal 6 2 2 5 2 2 2 2 2 3 2 2 2" xfId="36449" xr:uid="{8B74E417-89CD-4763-9265-77D5E3E33ADB}"/>
    <cellStyle name="Normal 6 2 2 5 2 2 2 2 2 3 2 3" xfId="36450" xr:uid="{247D8283-8DF8-4D2C-BABD-F662F51EE132}"/>
    <cellStyle name="Normal 6 2 2 5 2 2 2 2 2 3 3" xfId="36451" xr:uid="{051761F9-A255-4BFF-8768-A755DC7751C7}"/>
    <cellStyle name="Normal 6 2 2 5 2 2 2 2 2 4" xfId="36452" xr:uid="{E0246F33-03E2-4B52-A7D8-5579B0703F75}"/>
    <cellStyle name="Normal 6 2 2 5 2 2 2 2 2 4 2" xfId="36453" xr:uid="{BFFCCCD5-8DB8-44FD-BA7E-3DD84760AEE6}"/>
    <cellStyle name="Normal 6 2 2 5 2 2 2 2 2 5" xfId="36454" xr:uid="{B0C6409F-CDF7-46A7-93B8-4D1334C41C92}"/>
    <cellStyle name="Normal 6 2 2 5 2 2 2 2 2 5 2" xfId="36455" xr:uid="{938B154E-E2D8-4275-8AED-85D64FCA3507}"/>
    <cellStyle name="Normal 6 2 2 5 2 2 2 2 2 6" xfId="36456" xr:uid="{660AF9A2-DB9D-43FA-9780-981D519BD33F}"/>
    <cellStyle name="Normal 6 2 2 5 2 2 2 2 2 6 2" xfId="36457" xr:uid="{36750C59-4B4A-40A0-B8DC-3EBCB01C29F0}"/>
    <cellStyle name="Normal 6 2 2 5 2 2 2 2 2 7" xfId="36458" xr:uid="{A9BB9C66-8A80-445C-B804-62AB9D8A5FD2}"/>
    <cellStyle name="Normal 6 2 2 5 2 2 2 2 2 7 2" xfId="36459" xr:uid="{FEB95CC6-E8A5-4E6F-81B9-72F96FCE8170}"/>
    <cellStyle name="Normal 6 2 2 5 2 2 2 2 2 8" xfId="36460" xr:uid="{32B04A68-2B1B-4F59-9F77-0A5EB3892293}"/>
    <cellStyle name="Normal 6 2 2 5 2 2 2 2 2 8 2" xfId="36461" xr:uid="{65509CA3-3C1B-4301-84BE-AC393E8ADD43}"/>
    <cellStyle name="Normal 6 2 2 5 2 2 2 2 2 9" xfId="36462" xr:uid="{2124ED18-FC0D-49C9-A9C5-B627402AB92D}"/>
    <cellStyle name="Normal 6 2 2 5 2 2 2 2 3" xfId="36463" xr:uid="{C71235ED-91E3-44F4-9F8E-C184264EFCDC}"/>
    <cellStyle name="Normal 6 2 2 5 2 2 2 2 3 2" xfId="36464" xr:uid="{66B8C7EB-799D-4955-BAFA-318A20194CD6}"/>
    <cellStyle name="Normal 6 2 2 5 2 2 2 2 3 2 2" xfId="36465" xr:uid="{DB508E0F-6CD1-43CA-ACA2-8A2349AC0B2D}"/>
    <cellStyle name="Normal 6 2 2 5 2 2 2 2 3 2 2 2" xfId="36466" xr:uid="{662E3165-250B-4DBA-BDFF-5272DB42AD6E}"/>
    <cellStyle name="Normal 6 2 2 5 2 2 2 2 3 2 2 2 2" xfId="36467" xr:uid="{7C0985F9-25C2-446D-8D22-54129C985689}"/>
    <cellStyle name="Normal 6 2 2 5 2 2 2 2 3 2 2 3" xfId="36468" xr:uid="{400600A9-8E7A-4472-AF45-40D334E8D42E}"/>
    <cellStyle name="Normal 6 2 2 5 2 2 2 2 3 2 3" xfId="36469" xr:uid="{ABF0DE29-8A63-4D99-B7B1-23253ABB61FE}"/>
    <cellStyle name="Normal 6 2 2 5 2 2 2 2 3 3" xfId="36470" xr:uid="{3F58C909-BC0C-4C35-9B42-9D808FEB47B9}"/>
    <cellStyle name="Normal 6 2 2 5 2 2 2 2 3 3 2" xfId="36471" xr:uid="{D934A636-4255-467B-A450-46FBD69C7B12}"/>
    <cellStyle name="Normal 6 2 2 5 2 2 2 2 3 4" xfId="36472" xr:uid="{30455609-6802-47B4-9308-7B8C3AD815C7}"/>
    <cellStyle name="Normal 6 2 2 5 2 2 2 2 3 4 2" xfId="36473" xr:uid="{EDE65C2B-F1CB-48E7-8AF9-E4F5E507ACB1}"/>
    <cellStyle name="Normal 6 2 2 5 2 2 2 2 3 5" xfId="36474" xr:uid="{476B519A-34BC-420E-AC5E-F02F67367215}"/>
    <cellStyle name="Normal 6 2 2 5 2 2 2 2 3 5 2" xfId="36475" xr:uid="{874F5CE3-6BA1-4CC5-AA6B-B3D21967AC4C}"/>
    <cellStyle name="Normal 6 2 2 5 2 2 2 2 3 6" xfId="36476" xr:uid="{844B60D1-1438-473D-B7DF-D0DE8E4337E0}"/>
    <cellStyle name="Normal 6 2 2 5 2 2 2 2 3 6 2" xfId="36477" xr:uid="{3BE9B442-E7CF-4C91-8332-09C884C3FF26}"/>
    <cellStyle name="Normal 6 2 2 5 2 2 2 2 3 7" xfId="36478" xr:uid="{88F4EBC3-C73E-48D1-A3AF-335ED57D915F}"/>
    <cellStyle name="Normal 6 2 2 5 2 2 2 2 3 7 2" xfId="36479" xr:uid="{1095904E-703A-4753-B2AF-7D464DBE7E12}"/>
    <cellStyle name="Normal 6 2 2 5 2 2 2 2 3 8" xfId="36480" xr:uid="{9E4FF49F-65DD-46FF-8520-CA3505E38058}"/>
    <cellStyle name="Normal 6 2 2 5 2 2 2 2 4" xfId="36481" xr:uid="{87CCCBB1-A731-44CC-96EB-F9965736E73F}"/>
    <cellStyle name="Normal 6 2 2 5 2 2 2 2 4 2" xfId="36482" xr:uid="{41A1D01A-3E9E-4E06-BC47-6BEAB96D8AC0}"/>
    <cellStyle name="Normal 6 2 2 5 2 2 2 2 4 2 2" xfId="36483" xr:uid="{E289ACF0-26C6-43B4-A346-68E3ED419B60}"/>
    <cellStyle name="Normal 6 2 2 5 2 2 2 2 4 2 2 2" xfId="36484" xr:uid="{AB664350-4A26-4B8F-8BAB-D6555E8DEDE7}"/>
    <cellStyle name="Normal 6 2 2 5 2 2 2 2 4 2 3" xfId="36485" xr:uid="{DCA33008-2800-4321-98A6-5DE5374CFCB2}"/>
    <cellStyle name="Normal 6 2 2 5 2 2 2 2 4 3" xfId="36486" xr:uid="{45E8C344-9EF4-4675-AD06-3AB25F9A2520}"/>
    <cellStyle name="Normal 6 2 2 5 2 2 2 2 5" xfId="36487" xr:uid="{D45A9628-8FDC-4E8D-9BD6-11712C795FCF}"/>
    <cellStyle name="Normal 6 2 2 5 2 2 2 2 5 2" xfId="36488" xr:uid="{0E8C4FAC-2129-4934-B1E5-A43394CE40CD}"/>
    <cellStyle name="Normal 6 2 2 5 2 2 2 2 6" xfId="36489" xr:uid="{ED8FD184-4896-4015-80E7-FB7000ED06A1}"/>
    <cellStyle name="Normal 6 2 2 5 2 2 2 2 6 2" xfId="36490" xr:uid="{27F8D7F7-70E6-40FE-9D0E-F39B753817E0}"/>
    <cellStyle name="Normal 6 2 2 5 2 2 2 2 7" xfId="36491" xr:uid="{6D01FEE5-F290-4584-BD52-BFDBE5EEB1B0}"/>
    <cellStyle name="Normal 6 2 2 5 2 2 2 2 7 2" xfId="36492" xr:uid="{32850DEE-7E3A-4709-B802-A10975A0BEF5}"/>
    <cellStyle name="Normal 6 2 2 5 2 2 2 2 8" xfId="36493" xr:uid="{359FF7BA-7D59-4242-AD08-8D401EACE3D3}"/>
    <cellStyle name="Normal 6 2 2 5 2 2 2 2 8 2" xfId="36494" xr:uid="{8736B53E-579E-492E-B8FB-13E57975060B}"/>
    <cellStyle name="Normal 6 2 2 5 2 2 2 2 9" xfId="36495" xr:uid="{92B65A98-29BE-401F-9FA8-7233F1F7AFA1}"/>
    <cellStyle name="Normal 6 2 2 5 2 2 2 3" xfId="36496" xr:uid="{6B52A898-BF75-4313-B633-3B17D45C1778}"/>
    <cellStyle name="Normal 6 2 2 5 2 2 2 3 2" xfId="36497" xr:uid="{77230096-341F-4EA5-80E3-802C3BC447D9}"/>
    <cellStyle name="Normal 6 2 2 5 2 2 2 4" xfId="36498" xr:uid="{67192E83-F2AF-4292-BCB7-1774543C8E06}"/>
    <cellStyle name="Normal 6 2 2 5 2 2 2 4 2" xfId="36499" xr:uid="{EDFBEB22-BA71-432F-96DD-E48E55978A03}"/>
    <cellStyle name="Normal 6 2 2 5 2 2 2 5" xfId="36500" xr:uid="{DD6AC7C0-7269-452E-9B10-9872A1EBE755}"/>
    <cellStyle name="Normal 6 2 2 5 2 2 2 5 2" xfId="36501" xr:uid="{17AF1AC5-E6CA-450A-8B1C-857D12E99AC5}"/>
    <cellStyle name="Normal 6 2 2 5 2 2 2 5 2 2" xfId="36502" xr:uid="{C8457E96-E52D-49C8-9C5C-C6B5BD8B577B}"/>
    <cellStyle name="Normal 6 2 2 5 2 2 2 5 2 2 2" xfId="36503" xr:uid="{58B54E79-9DA3-47AD-B8CB-96BC47C86DF1}"/>
    <cellStyle name="Normal 6 2 2 5 2 2 2 5 2 2 2 2" xfId="36504" xr:uid="{AEF6738B-1D1F-4955-AAE6-ADC043B3E51D}"/>
    <cellStyle name="Normal 6 2 2 5 2 2 2 5 2 2 2 2 2" xfId="36505" xr:uid="{67DAB294-582A-4F17-AE7D-3BEE5802059F}"/>
    <cellStyle name="Normal 6 2 2 5 2 2 2 5 2 2 2 3" xfId="36506" xr:uid="{5A20E70F-629C-4809-A4A7-9E7707BEE742}"/>
    <cellStyle name="Normal 6 2 2 5 2 2 2 5 2 2 3" xfId="36507" xr:uid="{91D49691-768C-4A83-B3F4-90869F336610}"/>
    <cellStyle name="Normal 6 2 2 5 2 2 2 5 2 3" xfId="36508" xr:uid="{C04A7C3B-68E9-47F4-9FF8-16400D354935}"/>
    <cellStyle name="Normal 6 2 2 5 2 2 2 5 2 3 2" xfId="36509" xr:uid="{6ABE74A4-F7C3-4DB3-9CF7-EE78E54EA195}"/>
    <cellStyle name="Normal 6 2 2 5 2 2 2 5 2 4" xfId="36510" xr:uid="{A30307F4-1013-48B4-933A-43EF697EEF1B}"/>
    <cellStyle name="Normal 6 2 2 5 2 2 2 5 2 4 2" xfId="36511" xr:uid="{2167778F-68E9-4C7E-9268-6E715809D772}"/>
    <cellStyle name="Normal 6 2 2 5 2 2 2 5 2 5" xfId="36512" xr:uid="{3F4A99EA-BC9C-424B-9396-3B4FF1861306}"/>
    <cellStyle name="Normal 6 2 2 5 2 2 2 5 2 5 2" xfId="36513" xr:uid="{693D0010-F4E6-4152-8341-6AE50070BF23}"/>
    <cellStyle name="Normal 6 2 2 5 2 2 2 5 2 6" xfId="36514" xr:uid="{9E164069-F9C3-44B5-B1EF-05DD84FC886D}"/>
    <cellStyle name="Normal 6 2 2 5 2 2 2 5 2 6 2" xfId="36515" xr:uid="{0D6F250E-1D11-404E-9121-A2B554DD9AE5}"/>
    <cellStyle name="Normal 6 2 2 5 2 2 2 5 2 7" xfId="36516" xr:uid="{09E4B30F-225D-4FD1-890C-A5CC321FD96D}"/>
    <cellStyle name="Normal 6 2 2 5 2 2 2 5 2 7 2" xfId="36517" xr:uid="{721591BD-4550-4684-897D-24065AD91815}"/>
    <cellStyle name="Normal 6 2 2 5 2 2 2 5 2 8" xfId="36518" xr:uid="{786D2E9F-0BBF-40E4-977D-25201A162DCE}"/>
    <cellStyle name="Normal 6 2 2 5 2 2 2 5 3" xfId="36519" xr:uid="{5A907636-DC53-49FB-A39A-ACFA6F66A039}"/>
    <cellStyle name="Normal 6 2 2 5 2 2 2 5 3 2" xfId="36520" xr:uid="{11D42380-AE65-4B24-B7B6-6AAF738D1F6B}"/>
    <cellStyle name="Normal 6 2 2 5 2 2 2 5 3 2 2" xfId="36521" xr:uid="{9B6ECB56-8899-4628-B903-1B718B330842}"/>
    <cellStyle name="Normal 6 2 2 5 2 2 2 5 3 2 2 2" xfId="36522" xr:uid="{1E3832D0-F096-4C47-800B-03D7C65BDB7A}"/>
    <cellStyle name="Normal 6 2 2 5 2 2 2 5 3 2 3" xfId="36523" xr:uid="{3E90E416-5837-44E2-AC78-2E6C4A123CE5}"/>
    <cellStyle name="Normal 6 2 2 5 2 2 2 5 3 3" xfId="36524" xr:uid="{E8E9A1CA-8FC7-47D5-969F-37674E1EC148}"/>
    <cellStyle name="Normal 6 2 2 5 2 2 2 5 4" xfId="36525" xr:uid="{BF2EA9FE-EC10-4BA0-8071-54D8EC91EA9A}"/>
    <cellStyle name="Normal 6 2 2 5 2 2 2 5 4 2" xfId="36526" xr:uid="{FD9EE20B-5A82-4416-94F7-B158380B565B}"/>
    <cellStyle name="Normal 6 2 2 5 2 2 2 5 5" xfId="36527" xr:uid="{243C37B2-E356-46D5-9663-C15061B2380A}"/>
    <cellStyle name="Normal 6 2 2 5 2 2 2 5 5 2" xfId="36528" xr:uid="{0C4BF978-5FAA-4AA6-9C28-E37C81F323C4}"/>
    <cellStyle name="Normal 6 2 2 5 2 2 2 5 6" xfId="36529" xr:uid="{F9189166-0D2C-4E91-AB0E-B0E875AF340A}"/>
    <cellStyle name="Normal 6 2 2 5 2 2 2 5 6 2" xfId="36530" xr:uid="{7BD121D1-A0B0-48BD-8493-DB881EDECAE2}"/>
    <cellStyle name="Normal 6 2 2 5 2 2 2 5 7" xfId="36531" xr:uid="{E3900F86-EAFF-4BF6-B6DD-CB86E2C2207B}"/>
    <cellStyle name="Normal 6 2 2 5 2 2 2 5 7 2" xfId="36532" xr:uid="{B8BF225F-F2F4-42C2-BD9A-C9702FE738D7}"/>
    <cellStyle name="Normal 6 2 2 5 2 2 2 5 8" xfId="36533" xr:uid="{BC3CD75D-1201-45D5-A69F-FD99971EB6BD}"/>
    <cellStyle name="Normal 6 2 2 5 2 2 2 6" xfId="36534" xr:uid="{6F7C9142-F331-44F4-9F29-73FDD0A0B16C}"/>
    <cellStyle name="Normal 6 2 2 5 2 2 2 6 2" xfId="36535" xr:uid="{A7E2B245-4C64-45A7-AAA5-6F13D4E797AA}"/>
    <cellStyle name="Normal 6 2 2 5 2 2 2 6 2 2" xfId="36536" xr:uid="{2141F86D-B9BC-4F49-93A1-03A521F8F426}"/>
    <cellStyle name="Normal 6 2 2 5 2 2 2 6 2 2 2" xfId="36537" xr:uid="{39F5FD88-42DA-4DDB-AB00-A08915468C9D}"/>
    <cellStyle name="Normal 6 2 2 5 2 2 2 6 2 3" xfId="36538" xr:uid="{27D43BEC-BE07-41FF-A424-15820D733E41}"/>
    <cellStyle name="Normal 6 2 2 5 2 2 2 6 3" xfId="36539" xr:uid="{F15F6256-0149-45D0-8BE0-1671C170875C}"/>
    <cellStyle name="Normal 6 2 2 5 2 2 2 7" xfId="36540" xr:uid="{776A51E6-AE5B-470D-A4E1-AD28036CCB42}"/>
    <cellStyle name="Normal 6 2 2 5 2 2 2 7 2" xfId="36541" xr:uid="{709684F6-D94A-41A5-B381-180E39CDCE22}"/>
    <cellStyle name="Normal 6 2 2 5 2 2 2 8" xfId="36542" xr:uid="{02AD1A84-EE20-4540-B45E-9C031BD30215}"/>
    <cellStyle name="Normal 6 2 2 5 2 2 2 8 2" xfId="36543" xr:uid="{CFD9E414-C990-4C4C-B036-37D71A469191}"/>
    <cellStyle name="Normal 6 2 2 5 2 2 2 9" xfId="36544" xr:uid="{4AED77F0-DC56-4687-BD88-DFEB63DC9EFF}"/>
    <cellStyle name="Normal 6 2 2 5 2 2 2 9 2" xfId="36545" xr:uid="{66A84338-71D1-4FB0-8667-C15D4825CA6C}"/>
    <cellStyle name="Normal 6 2 2 5 2 2 3" xfId="36546" xr:uid="{7F5F797A-51EA-443D-B76B-C3FC919C56DD}"/>
    <cellStyle name="Normal 6 2 2 5 2 2 3 2" xfId="36547" xr:uid="{94862F67-695A-4470-9891-9EAC9DFBE0C2}"/>
    <cellStyle name="Normal 6 2 2 5 2 2 3 2 2" xfId="36548" xr:uid="{5286815E-6C4C-4E4E-B345-6AF32EFA744C}"/>
    <cellStyle name="Normal 6 2 2 5 2 2 3 2 2 2" xfId="36549" xr:uid="{33BFF453-13E1-4AB5-B7DF-F0FE01D0BB78}"/>
    <cellStyle name="Normal 6 2 2 5 2 2 3 2 2 2 2" xfId="36550" xr:uid="{FC2F3FF4-3610-4142-A88E-9E60A88E5CEE}"/>
    <cellStyle name="Normal 6 2 2 5 2 2 3 2 2 2 2 2" xfId="36551" xr:uid="{3DA6FFDB-35E3-434A-BFB7-45D00E1449C1}"/>
    <cellStyle name="Normal 6 2 2 5 2 2 3 2 2 2 2 2 2" xfId="36552" xr:uid="{479936C7-2558-453F-98CD-A5A07A58F461}"/>
    <cellStyle name="Normal 6 2 2 5 2 2 3 2 2 2 2 2 2 2" xfId="36553" xr:uid="{6B36F80B-1493-47D8-BF63-54CF80AB01B4}"/>
    <cellStyle name="Normal 6 2 2 5 2 2 3 2 2 2 2 2 3" xfId="36554" xr:uid="{817E4115-50E8-4EF7-864D-6202119360EF}"/>
    <cellStyle name="Normal 6 2 2 5 2 2 3 2 2 2 2 3" xfId="36555" xr:uid="{D3FC614E-979D-421D-83F3-F315192F39E0}"/>
    <cellStyle name="Normal 6 2 2 5 2 2 3 2 2 2 3" xfId="36556" xr:uid="{0E244F5E-8246-41C6-9E37-F5A9AA2B147C}"/>
    <cellStyle name="Normal 6 2 2 5 2 2 3 2 2 2 3 2" xfId="36557" xr:uid="{FF848FA7-CDB6-4B1C-896A-55D8695D42D3}"/>
    <cellStyle name="Normal 6 2 2 5 2 2 3 2 2 2 4" xfId="36558" xr:uid="{CD94FC76-6175-4A1A-8178-67D17B152189}"/>
    <cellStyle name="Normal 6 2 2 5 2 2 3 2 2 2 4 2" xfId="36559" xr:uid="{258E58A7-6D78-479D-A7DF-C14E4130CB45}"/>
    <cellStyle name="Normal 6 2 2 5 2 2 3 2 2 2 5" xfId="36560" xr:uid="{35BE5FF5-EE40-462F-9627-434614215FBB}"/>
    <cellStyle name="Normal 6 2 2 5 2 2 3 2 2 2 5 2" xfId="36561" xr:uid="{35ABD5A5-4026-499F-96F2-DC30DD171118}"/>
    <cellStyle name="Normal 6 2 2 5 2 2 3 2 2 2 6" xfId="36562" xr:uid="{FDFA31BC-E664-41D1-B973-B5F6A527013B}"/>
    <cellStyle name="Normal 6 2 2 5 2 2 3 2 2 2 6 2" xfId="36563" xr:uid="{4E11FEEE-C58A-4F2A-82AA-1D3C71BE8C7E}"/>
    <cellStyle name="Normal 6 2 2 5 2 2 3 2 2 2 7" xfId="36564" xr:uid="{E7652806-34AC-48E0-BBDE-E06E9DC2583A}"/>
    <cellStyle name="Normal 6 2 2 5 2 2 3 2 2 2 7 2" xfId="36565" xr:uid="{F49690AB-0632-43C5-A03A-972E0EE5E39B}"/>
    <cellStyle name="Normal 6 2 2 5 2 2 3 2 2 2 8" xfId="36566" xr:uid="{60236BD8-01E1-44E9-9CED-ED23264622BF}"/>
    <cellStyle name="Normal 6 2 2 5 2 2 3 2 2 3" xfId="36567" xr:uid="{A1951FBE-BCE1-41B4-8A4B-6DB2627C9A6B}"/>
    <cellStyle name="Normal 6 2 2 5 2 2 3 2 2 3 2" xfId="36568" xr:uid="{B2954BB8-46C2-4DEB-9153-C37042E00892}"/>
    <cellStyle name="Normal 6 2 2 5 2 2 3 2 2 3 2 2" xfId="36569" xr:uid="{E997C97C-BCA3-46F9-92F1-A1295D4C7963}"/>
    <cellStyle name="Normal 6 2 2 5 2 2 3 2 2 3 2 2 2" xfId="36570" xr:uid="{1EE38674-8266-4236-80CE-79864441AF93}"/>
    <cellStyle name="Normal 6 2 2 5 2 2 3 2 2 3 2 3" xfId="36571" xr:uid="{9AD1A125-E654-4C61-8901-4E6CC87678A3}"/>
    <cellStyle name="Normal 6 2 2 5 2 2 3 2 2 3 3" xfId="36572" xr:uid="{39CA4E94-5D3A-4048-87D7-1E1D1F5DCC6E}"/>
    <cellStyle name="Normal 6 2 2 5 2 2 3 2 2 4" xfId="36573" xr:uid="{57D1283E-6916-4670-84A9-D4988144F638}"/>
    <cellStyle name="Normal 6 2 2 5 2 2 3 2 2 4 2" xfId="36574" xr:uid="{D76EEE25-E98B-499C-974F-DC11D4513FB6}"/>
    <cellStyle name="Normal 6 2 2 5 2 2 3 2 2 5" xfId="36575" xr:uid="{7117D73A-E612-4750-B3A1-A8A5A67179D3}"/>
    <cellStyle name="Normal 6 2 2 5 2 2 3 2 2 5 2" xfId="36576" xr:uid="{A492D7DA-0B71-485D-95F6-3B777B0DD366}"/>
    <cellStyle name="Normal 6 2 2 5 2 2 3 2 2 6" xfId="36577" xr:uid="{416CF695-8945-4471-8802-C18F19CD503E}"/>
    <cellStyle name="Normal 6 2 2 5 2 2 3 2 2 6 2" xfId="36578" xr:uid="{DD3907B6-091C-4743-A595-03D1C70ECA86}"/>
    <cellStyle name="Normal 6 2 2 5 2 2 3 2 2 7" xfId="36579" xr:uid="{E074BA90-9E0B-4A6A-9DA1-60D6FD2716C0}"/>
    <cellStyle name="Normal 6 2 2 5 2 2 3 2 2 7 2" xfId="36580" xr:uid="{A22A47FD-0163-46C8-B33D-E1FA96290332}"/>
    <cellStyle name="Normal 6 2 2 5 2 2 3 2 2 8" xfId="36581" xr:uid="{A79DD756-C189-410B-8DF4-4045B8EB988B}"/>
    <cellStyle name="Normal 6 2 2 5 2 2 3 2 3" xfId="36582" xr:uid="{C8B6F005-FC02-4DAA-B63A-5DB1456691F4}"/>
    <cellStyle name="Normal 6 2 2 5 2 2 3 2 3 2" xfId="36583" xr:uid="{D16EFB6C-C31F-42D5-854F-F2E5352EEA1B}"/>
    <cellStyle name="Normal 6 2 2 5 2 2 3 2 3 2 2" xfId="36584" xr:uid="{EC56DB69-F78F-4658-81CC-70005F06548E}"/>
    <cellStyle name="Normal 6 2 2 5 2 2 3 2 3 2 2 2" xfId="36585" xr:uid="{C147F099-30A6-42F7-8488-74B375246303}"/>
    <cellStyle name="Normal 6 2 2 5 2 2 3 2 3 2 3" xfId="36586" xr:uid="{3B8311BE-2F63-463B-B23E-A1E9F06390C7}"/>
    <cellStyle name="Normal 6 2 2 5 2 2 3 2 3 3" xfId="36587" xr:uid="{7C0C09CC-37FD-4E1F-8C39-660F5CBA4E80}"/>
    <cellStyle name="Normal 6 2 2 5 2 2 3 2 4" xfId="36588" xr:uid="{BA9DC9C6-A4EE-42A1-AA80-622B6187CFAB}"/>
    <cellStyle name="Normal 6 2 2 5 2 2 3 2 4 2" xfId="36589" xr:uid="{29AEB157-A36D-4D0C-A469-37C0C522A5AF}"/>
    <cellStyle name="Normal 6 2 2 5 2 2 3 2 5" xfId="36590" xr:uid="{262A8BE7-9D54-4C17-9D1E-3149A08C455A}"/>
    <cellStyle name="Normal 6 2 2 5 2 2 3 2 5 2" xfId="36591" xr:uid="{5EE565BD-C797-4094-B6D6-47288A72C6FE}"/>
    <cellStyle name="Normal 6 2 2 5 2 2 3 2 6" xfId="36592" xr:uid="{68916B3C-0FEB-47F0-ACEE-31503E59C63F}"/>
    <cellStyle name="Normal 6 2 2 5 2 2 3 2 6 2" xfId="36593" xr:uid="{4E0D8EDA-1A77-423F-8A10-2522ED483107}"/>
    <cellStyle name="Normal 6 2 2 5 2 2 3 2 7" xfId="36594" xr:uid="{EB0D9185-136D-48D3-9CF1-8119529B8966}"/>
    <cellStyle name="Normal 6 2 2 5 2 2 3 2 7 2" xfId="36595" xr:uid="{66528E33-790E-4A6A-B87B-A48033328A84}"/>
    <cellStyle name="Normal 6 2 2 5 2 2 3 2 8" xfId="36596" xr:uid="{7F92A7B8-E145-4D5D-959E-CC0168A2BCF6}"/>
    <cellStyle name="Normal 6 2 2 5 2 2 3 2 8 2" xfId="36597" xr:uid="{A65F95C0-44B5-4591-9830-7F0294070EDF}"/>
    <cellStyle name="Normal 6 2 2 5 2 2 3 2 9" xfId="36598" xr:uid="{07E7BE63-08F9-4B27-A186-B780AC0E3866}"/>
    <cellStyle name="Normal 6 2 2 5 2 2 3 3" xfId="36599" xr:uid="{9A29BBA8-1B93-4DB0-851B-340FDB58C868}"/>
    <cellStyle name="Normal 6 2 2 5 2 2 3 3 2" xfId="36600" xr:uid="{493E9DE4-CF1E-4535-BCBD-6CB09F11B239}"/>
    <cellStyle name="Normal 6 2 2 5 2 2 3 3 2 2" xfId="36601" xr:uid="{3933E51E-2855-43AC-9CE5-C4A78D1F48B6}"/>
    <cellStyle name="Normal 6 2 2 5 2 2 3 3 2 2 2" xfId="36602" xr:uid="{D6374099-0479-44B7-9967-D7122125DC65}"/>
    <cellStyle name="Normal 6 2 2 5 2 2 3 3 2 2 2 2" xfId="36603" xr:uid="{3A0928ED-DB5B-42A4-9433-C7367A7AA261}"/>
    <cellStyle name="Normal 6 2 2 5 2 2 3 3 2 2 3" xfId="36604" xr:uid="{BD37B828-04E3-47E4-97E0-650AA38E4AEF}"/>
    <cellStyle name="Normal 6 2 2 5 2 2 3 3 2 3" xfId="36605" xr:uid="{3305AECA-361A-4071-A720-6BEEF346C383}"/>
    <cellStyle name="Normal 6 2 2 5 2 2 3 3 3" xfId="36606" xr:uid="{74704824-8F77-4D2E-B15C-533F79727FA9}"/>
    <cellStyle name="Normal 6 2 2 5 2 2 3 3 3 2" xfId="36607" xr:uid="{38C6CA82-ACD9-470E-9C17-03E7557BBB46}"/>
    <cellStyle name="Normal 6 2 2 5 2 2 3 3 4" xfId="36608" xr:uid="{C9898983-2F0D-43B0-AE14-C5B97DD82F8C}"/>
    <cellStyle name="Normal 6 2 2 5 2 2 3 3 4 2" xfId="36609" xr:uid="{4F6994B7-4764-4FBA-9B63-EF3204081EC3}"/>
    <cellStyle name="Normal 6 2 2 5 2 2 3 3 5" xfId="36610" xr:uid="{6D8DD3BC-45CC-456C-A49A-1CBA8981CE88}"/>
    <cellStyle name="Normal 6 2 2 5 2 2 3 3 5 2" xfId="36611" xr:uid="{F76FFD34-9534-4F74-8BB3-ABFD5190D72A}"/>
    <cellStyle name="Normal 6 2 2 5 2 2 3 3 6" xfId="36612" xr:uid="{CD73E821-097A-47ED-A542-6F7407379357}"/>
    <cellStyle name="Normal 6 2 2 5 2 2 3 3 6 2" xfId="36613" xr:uid="{411804C4-F36C-4A1F-A922-86E7AAAA9D72}"/>
    <cellStyle name="Normal 6 2 2 5 2 2 3 3 7" xfId="36614" xr:uid="{A6329DF5-335C-4718-8061-7E44BE1E69A3}"/>
    <cellStyle name="Normal 6 2 2 5 2 2 3 3 7 2" xfId="36615" xr:uid="{63C8461B-D33A-4774-A1B5-2BF3D79E2AF0}"/>
    <cellStyle name="Normal 6 2 2 5 2 2 3 3 8" xfId="36616" xr:uid="{6EFEEA03-D929-403D-8995-248CF41CEEAC}"/>
    <cellStyle name="Normal 6 2 2 5 2 2 3 4" xfId="36617" xr:uid="{DF325553-649E-4E3A-BB56-6A7341141804}"/>
    <cellStyle name="Normal 6 2 2 5 2 2 3 4 2" xfId="36618" xr:uid="{41E80446-4AFB-4002-A7D5-398CFDB0A675}"/>
    <cellStyle name="Normal 6 2 2 5 2 2 3 4 2 2" xfId="36619" xr:uid="{2BF9BD29-CB1E-40D6-9B69-4E6CFC7DECEA}"/>
    <cellStyle name="Normal 6 2 2 5 2 2 3 4 2 2 2" xfId="36620" xr:uid="{5A2A91E1-4508-4378-98EC-7975F3AD47E2}"/>
    <cellStyle name="Normal 6 2 2 5 2 2 3 4 2 3" xfId="36621" xr:uid="{21F27969-B5EF-496C-9A18-7A05CACC7262}"/>
    <cellStyle name="Normal 6 2 2 5 2 2 3 4 3" xfId="36622" xr:uid="{6D1CF823-F224-4183-AE96-EF3E9587A523}"/>
    <cellStyle name="Normal 6 2 2 5 2 2 3 5" xfId="36623" xr:uid="{D7F3D8D4-06EC-4FC0-8AB7-CE1029CB30E5}"/>
    <cellStyle name="Normal 6 2 2 5 2 2 3 5 2" xfId="36624" xr:uid="{4C634EA7-0600-42BB-B6A6-6C8113CC9007}"/>
    <cellStyle name="Normal 6 2 2 5 2 2 3 6" xfId="36625" xr:uid="{CC99A3C3-F6AD-4932-B89B-1693C48BACBC}"/>
    <cellStyle name="Normal 6 2 2 5 2 2 3 6 2" xfId="36626" xr:uid="{F212BFE6-10EF-4AB3-93C4-A41FCB3F3F02}"/>
    <cellStyle name="Normal 6 2 2 5 2 2 3 7" xfId="36627" xr:uid="{8A430ADC-469D-4E0A-8470-712F67554B86}"/>
    <cellStyle name="Normal 6 2 2 5 2 2 3 7 2" xfId="36628" xr:uid="{1570D039-65FD-4280-A6BF-4A32370EE01A}"/>
    <cellStyle name="Normal 6 2 2 5 2 2 3 8" xfId="36629" xr:uid="{825B02EC-C2D3-47A8-B66C-0B27DE3C89FA}"/>
    <cellStyle name="Normal 6 2 2 5 2 2 3 8 2" xfId="36630" xr:uid="{18EAF6E6-F68F-48B1-BF06-7A04D33C2829}"/>
    <cellStyle name="Normal 6 2 2 5 2 2 3 9" xfId="36631" xr:uid="{BF0B4E62-A49D-4FBE-ADD0-D67390824BCD}"/>
    <cellStyle name="Normal 6 2 2 5 2 2 4" xfId="36632" xr:uid="{37026956-D279-4792-862A-F377917D9B92}"/>
    <cellStyle name="Normal 6 2 2 5 2 2 4 2" xfId="36633" xr:uid="{AFCA4C6A-4E75-48A1-8952-6400CE6F4A02}"/>
    <cellStyle name="Normal 6 2 2 5 2 2 5" xfId="36634" xr:uid="{5985C4A5-762A-4B08-9D61-967D92A4E3AD}"/>
    <cellStyle name="Normal 6 2 2 5 2 2 5 2" xfId="36635" xr:uid="{1AA81065-7398-42F8-BB9C-EC3D57556348}"/>
    <cellStyle name="Normal 6 2 2 5 2 2 5 2 2" xfId="36636" xr:uid="{B22E9323-BE29-4454-A6B6-EC6EE0BF48F9}"/>
    <cellStyle name="Normal 6 2 2 5 2 2 5 2 2 2" xfId="36637" xr:uid="{87083C7F-253E-4F90-8E3B-AADFC4E697CD}"/>
    <cellStyle name="Normal 6 2 2 5 2 2 5 2 2 2 2" xfId="36638" xr:uid="{3DFC97FF-30C8-4F3F-A4BF-550063ECD552}"/>
    <cellStyle name="Normal 6 2 2 5 2 2 5 2 2 2 2 2" xfId="36639" xr:uid="{36E23F89-FAB3-4B8A-874A-680F79289AC1}"/>
    <cellStyle name="Normal 6 2 2 5 2 2 5 2 2 2 3" xfId="36640" xr:uid="{C9FA39BE-B507-4F8E-A9F6-F94B60676C7C}"/>
    <cellStyle name="Normal 6 2 2 5 2 2 5 2 2 3" xfId="36641" xr:uid="{0D58AACE-6138-4DF4-9064-B9329CA0799B}"/>
    <cellStyle name="Normal 6 2 2 5 2 2 5 2 3" xfId="36642" xr:uid="{CE80D6CF-F3E3-4633-8597-E5C225468446}"/>
    <cellStyle name="Normal 6 2 2 5 2 2 5 2 3 2" xfId="36643" xr:uid="{51A0847A-CD7C-4D24-8B21-EE1232561206}"/>
    <cellStyle name="Normal 6 2 2 5 2 2 5 2 4" xfId="36644" xr:uid="{553411CA-1C56-42E5-AE54-66A212767955}"/>
    <cellStyle name="Normal 6 2 2 5 2 2 5 2 4 2" xfId="36645" xr:uid="{69D044CA-B4C4-4440-8D28-78EAF5F86839}"/>
    <cellStyle name="Normal 6 2 2 5 2 2 5 2 5" xfId="36646" xr:uid="{25D629BF-62D7-4F11-A78A-78547D1BF47F}"/>
    <cellStyle name="Normal 6 2 2 5 2 2 5 2 5 2" xfId="36647" xr:uid="{BFDACC33-3DF6-4B52-B9B1-2FC2395D24C4}"/>
    <cellStyle name="Normal 6 2 2 5 2 2 5 2 6" xfId="36648" xr:uid="{83008498-F793-4B4A-87B4-D2AD4CBD9528}"/>
    <cellStyle name="Normal 6 2 2 5 2 2 5 2 6 2" xfId="36649" xr:uid="{B2081DB1-3D98-4BB7-BBB3-B865E1AB974D}"/>
    <cellStyle name="Normal 6 2 2 5 2 2 5 2 7" xfId="36650" xr:uid="{FC83F37A-E64A-4202-A2E1-55E278A941B0}"/>
    <cellStyle name="Normal 6 2 2 5 2 2 5 2 7 2" xfId="36651" xr:uid="{8E9C8A92-54DB-46E6-870C-3D8863D3D290}"/>
    <cellStyle name="Normal 6 2 2 5 2 2 5 2 8" xfId="36652" xr:uid="{64C414A3-EDFE-438B-946C-3D0DF301C708}"/>
    <cellStyle name="Normal 6 2 2 5 2 2 5 3" xfId="36653" xr:uid="{C63D0720-DB02-42AF-9413-66715539680F}"/>
    <cellStyle name="Normal 6 2 2 5 2 2 5 3 2" xfId="36654" xr:uid="{0C9FC706-E089-4400-B8F6-8AB19341955F}"/>
    <cellStyle name="Normal 6 2 2 5 2 2 5 3 2 2" xfId="36655" xr:uid="{07721037-B65F-414D-B7F2-1A14BDA328F2}"/>
    <cellStyle name="Normal 6 2 2 5 2 2 5 3 2 2 2" xfId="36656" xr:uid="{AE71BA0F-3E0E-4160-9C5D-5388E0405357}"/>
    <cellStyle name="Normal 6 2 2 5 2 2 5 3 2 3" xfId="36657" xr:uid="{3E9A76B2-C269-4068-83DF-C5E7DB9D5520}"/>
    <cellStyle name="Normal 6 2 2 5 2 2 5 3 3" xfId="36658" xr:uid="{F94B6BC9-6E7B-498D-BA95-D5ED470DFCEE}"/>
    <cellStyle name="Normal 6 2 2 5 2 2 5 4" xfId="36659" xr:uid="{3E635D6C-E4BE-4D36-BE52-C915618A017D}"/>
    <cellStyle name="Normal 6 2 2 5 2 2 5 4 2" xfId="36660" xr:uid="{7E27C7B0-69C8-4680-B3D3-DDE52894A346}"/>
    <cellStyle name="Normal 6 2 2 5 2 2 5 5" xfId="36661" xr:uid="{BAB29A94-A08C-444E-9A9B-438D4D73C45E}"/>
    <cellStyle name="Normal 6 2 2 5 2 2 5 5 2" xfId="36662" xr:uid="{FB42901E-B1A9-4436-BA46-66C764F7C839}"/>
    <cellStyle name="Normal 6 2 2 5 2 2 5 6" xfId="36663" xr:uid="{9492C855-8B50-42E3-9C1A-95C1D40CF4C9}"/>
    <cellStyle name="Normal 6 2 2 5 2 2 5 6 2" xfId="36664" xr:uid="{63199CA8-8B30-468F-8FB4-00ABD04987A0}"/>
    <cellStyle name="Normal 6 2 2 5 2 2 5 7" xfId="36665" xr:uid="{5BE51543-CD4B-4528-984A-5D66EA01B0FF}"/>
    <cellStyle name="Normal 6 2 2 5 2 2 5 7 2" xfId="36666" xr:uid="{D1E48A5D-4EA2-4F3E-82F8-226F68EB01F1}"/>
    <cellStyle name="Normal 6 2 2 5 2 2 5 8" xfId="36667" xr:uid="{1D0311C2-7C32-447C-BD7E-A47A59C844A0}"/>
    <cellStyle name="Normal 6 2 2 5 2 2 6" xfId="36668" xr:uid="{455D0F7D-0BFE-4530-A833-D20A99504207}"/>
    <cellStyle name="Normal 6 2 2 5 2 2 6 2" xfId="36669" xr:uid="{194DA763-0F6C-48D8-9FAB-70AC9DAD2D2D}"/>
    <cellStyle name="Normal 6 2 2 5 2 2 6 2 2" xfId="36670" xr:uid="{BBCC0567-8DBE-40EF-98AF-4F28AF1DCAE4}"/>
    <cellStyle name="Normal 6 2 2 5 2 2 6 2 2 2" xfId="36671" xr:uid="{FEDDBC25-4B2A-4E04-B3E1-D28497AB1CCB}"/>
    <cellStyle name="Normal 6 2 2 5 2 2 6 2 3" xfId="36672" xr:uid="{6BAB3159-1C65-4E7E-AEF7-02D11CF21076}"/>
    <cellStyle name="Normal 6 2 2 5 2 2 6 3" xfId="36673" xr:uid="{EC4DF5ED-16D9-429F-9B4D-0DE41C89FD4D}"/>
    <cellStyle name="Normal 6 2 2 5 2 2 7" xfId="36674" xr:uid="{CC88B2D1-55F6-476B-9CBB-A65213DA9FC5}"/>
    <cellStyle name="Normal 6 2 2 5 2 2 7 2" xfId="36675" xr:uid="{3BD14BBB-E5E2-4575-8F07-87FB3F3C92AD}"/>
    <cellStyle name="Normal 6 2 2 5 2 2 8" xfId="36676" xr:uid="{5813E63B-F410-42BE-92CD-C9AD95B565E2}"/>
    <cellStyle name="Normal 6 2 2 5 2 2 8 2" xfId="36677" xr:uid="{4A318057-7D0A-447A-8BE4-2D49A537B6CE}"/>
    <cellStyle name="Normal 6 2 2 5 2 2 9" xfId="36678" xr:uid="{E18FCE24-D186-4BFA-A934-03228396FBB5}"/>
    <cellStyle name="Normal 6 2 2 5 2 2 9 2" xfId="36679" xr:uid="{FC04944F-FE31-4238-AB1E-62025046E1DA}"/>
    <cellStyle name="Normal 6 2 2 5 2 3" xfId="36680" xr:uid="{B63641FF-8F57-4D8D-B271-65AC77FF3A31}"/>
    <cellStyle name="Normal 6 2 2 5 2 3 2" xfId="36681" xr:uid="{E7963967-FE36-4578-8ABC-31B5DFA52E80}"/>
    <cellStyle name="Normal 6 2 2 5 2 3 2 2" xfId="36682" xr:uid="{03D38CAF-D777-40AB-9C2C-92F71C20F464}"/>
    <cellStyle name="Normal 6 2 2 5 2 3 2 2 2" xfId="36683" xr:uid="{04DD1BFE-180C-4310-A043-696C1DE2DFE4}"/>
    <cellStyle name="Normal 6 2 2 5 2 3 2 2 2 2" xfId="36684" xr:uid="{FCDF66BE-90FE-4FCF-8B2C-0FB4DF6D3493}"/>
    <cellStyle name="Normal 6 2 2 5 2 3 2 2 2 2 2" xfId="36685" xr:uid="{BCEEA73F-4D9B-4C2B-94A4-05EB908853FB}"/>
    <cellStyle name="Normal 6 2 2 5 2 3 2 2 2 2 2 2" xfId="36686" xr:uid="{3B63A59D-3C32-4848-BB7D-FA7F6EB4F08E}"/>
    <cellStyle name="Normal 6 2 2 5 2 3 2 2 2 2 2 2 2" xfId="36687" xr:uid="{E319B40E-62DE-4E02-908E-934A28651E66}"/>
    <cellStyle name="Normal 6 2 2 5 2 3 2 2 2 2 2 3" xfId="36688" xr:uid="{2D6BB034-34A2-40CF-AFA9-E1A5FD5FF0BC}"/>
    <cellStyle name="Normal 6 2 2 5 2 3 2 2 2 2 3" xfId="36689" xr:uid="{A4888A5D-56D3-4AED-8C6D-1FD4151E0AFA}"/>
    <cellStyle name="Normal 6 2 2 5 2 3 2 2 2 3" xfId="36690" xr:uid="{869D87B0-1FCF-4D07-99AD-B368127213DA}"/>
    <cellStyle name="Normal 6 2 2 5 2 3 2 2 2 3 2" xfId="36691" xr:uid="{F98A66E6-A75A-443E-9465-C5DED2508EF0}"/>
    <cellStyle name="Normal 6 2 2 5 2 3 2 2 2 4" xfId="36692" xr:uid="{4482197C-9EB3-4E3F-B874-FB99B00D6BA9}"/>
    <cellStyle name="Normal 6 2 2 5 2 3 2 2 2 4 2" xfId="36693" xr:uid="{B2ACA854-B3F5-42EC-A2D5-C2486BF85D1A}"/>
    <cellStyle name="Normal 6 2 2 5 2 3 2 2 2 5" xfId="36694" xr:uid="{09123526-2783-43B5-9E8C-DF26D48EDD35}"/>
    <cellStyle name="Normal 6 2 2 5 2 3 2 2 2 5 2" xfId="36695" xr:uid="{2D16750A-F96C-40FC-92D9-EEFDD6337003}"/>
    <cellStyle name="Normal 6 2 2 5 2 3 2 2 2 6" xfId="36696" xr:uid="{E2837B8B-C7CC-4C25-90B6-F4E20936D769}"/>
    <cellStyle name="Normal 6 2 2 5 2 3 2 2 2 6 2" xfId="36697" xr:uid="{346EDC80-52B1-471E-ABDD-E6C9788BAFD4}"/>
    <cellStyle name="Normal 6 2 2 5 2 3 2 2 2 7" xfId="36698" xr:uid="{1A173306-F199-4E7B-8FF7-4448E3217E58}"/>
    <cellStyle name="Normal 6 2 2 5 2 3 2 2 2 7 2" xfId="36699" xr:uid="{210B9BBF-CC8C-43B0-BE5E-370D58939429}"/>
    <cellStyle name="Normal 6 2 2 5 2 3 2 2 2 8" xfId="36700" xr:uid="{6A2646CC-B433-4C91-989D-48718AFD1083}"/>
    <cellStyle name="Normal 6 2 2 5 2 3 2 2 3" xfId="36701" xr:uid="{C9CF56F1-66C9-458E-A652-3E19E30EA57A}"/>
    <cellStyle name="Normal 6 2 2 5 2 3 2 2 3 2" xfId="36702" xr:uid="{27B470CD-28BA-49EE-AF21-DFE28CB82181}"/>
    <cellStyle name="Normal 6 2 2 5 2 3 2 2 3 2 2" xfId="36703" xr:uid="{7A0FEA45-F512-49A2-B963-AB7153AB121D}"/>
    <cellStyle name="Normal 6 2 2 5 2 3 2 2 3 2 2 2" xfId="36704" xr:uid="{851E6E70-4094-4562-B0E8-55A2F2251913}"/>
    <cellStyle name="Normal 6 2 2 5 2 3 2 2 3 2 3" xfId="36705" xr:uid="{04812A7D-35BA-4926-AEEE-074B953A06FD}"/>
    <cellStyle name="Normal 6 2 2 5 2 3 2 2 3 3" xfId="36706" xr:uid="{74A5C1A4-6675-412E-A471-E9504A0D7D0C}"/>
    <cellStyle name="Normal 6 2 2 5 2 3 2 2 4" xfId="36707" xr:uid="{43128574-7B54-4DCB-A078-067EB77A426E}"/>
    <cellStyle name="Normal 6 2 2 5 2 3 2 2 4 2" xfId="36708" xr:uid="{1750BFFE-3D24-40C5-BB48-A1462D0BD0EF}"/>
    <cellStyle name="Normal 6 2 2 5 2 3 2 2 5" xfId="36709" xr:uid="{1F81EBE7-3D7D-4C63-8C42-F6194235E25F}"/>
    <cellStyle name="Normal 6 2 2 5 2 3 2 2 5 2" xfId="36710" xr:uid="{4FB5C8AD-2586-4A17-A96C-1DD9594658CF}"/>
    <cellStyle name="Normal 6 2 2 5 2 3 2 2 6" xfId="36711" xr:uid="{94FCA14C-8178-4CA2-A11C-EFCBC3CEFC31}"/>
    <cellStyle name="Normal 6 2 2 5 2 3 2 2 6 2" xfId="36712" xr:uid="{10D1670D-2E04-4512-802E-C37CD6DA754D}"/>
    <cellStyle name="Normal 6 2 2 5 2 3 2 2 7" xfId="36713" xr:uid="{2FC735C3-BC36-48C3-83AC-62D7D7774006}"/>
    <cellStyle name="Normal 6 2 2 5 2 3 2 2 7 2" xfId="36714" xr:uid="{75AB4EC1-4F7A-419A-A725-A7A2CA16C3C3}"/>
    <cellStyle name="Normal 6 2 2 5 2 3 2 2 8" xfId="36715" xr:uid="{75B8BAC8-A7E8-4585-A6FD-89BCBB3A1213}"/>
    <cellStyle name="Normal 6 2 2 5 2 3 2 3" xfId="36716" xr:uid="{5529A60D-8D71-4860-9349-998FDB521D19}"/>
    <cellStyle name="Normal 6 2 2 5 2 3 2 3 2" xfId="36717" xr:uid="{D4F1F3C7-9BD3-4FF4-B3D4-AE0095D59792}"/>
    <cellStyle name="Normal 6 2 2 5 2 3 2 3 2 2" xfId="36718" xr:uid="{A6D1A51F-C34A-41AE-AC66-5875BD0528D0}"/>
    <cellStyle name="Normal 6 2 2 5 2 3 2 3 2 2 2" xfId="36719" xr:uid="{E7F9536B-37EB-47D7-A541-47C09828823D}"/>
    <cellStyle name="Normal 6 2 2 5 2 3 2 3 2 3" xfId="36720" xr:uid="{96B19085-8D16-46BB-A93E-502AF8FCCC44}"/>
    <cellStyle name="Normal 6 2 2 5 2 3 2 3 3" xfId="36721" xr:uid="{C72512BE-1209-4847-A93C-E7030EFB87C1}"/>
    <cellStyle name="Normal 6 2 2 5 2 3 2 4" xfId="36722" xr:uid="{4E7F22F1-2BAC-416E-A13F-55FA91C5078F}"/>
    <cellStyle name="Normal 6 2 2 5 2 3 2 4 2" xfId="36723" xr:uid="{BEBAF8D3-F265-4D83-B6E7-36852B7DEF21}"/>
    <cellStyle name="Normal 6 2 2 5 2 3 2 5" xfId="36724" xr:uid="{06FBBA23-B344-42BC-877F-153BB088B8FF}"/>
    <cellStyle name="Normal 6 2 2 5 2 3 2 5 2" xfId="36725" xr:uid="{EC924D7C-7312-486B-BE92-F9B4F3E55DA2}"/>
    <cellStyle name="Normal 6 2 2 5 2 3 2 6" xfId="36726" xr:uid="{B4BD995F-E62C-4C2D-9953-7A5F99B0160F}"/>
    <cellStyle name="Normal 6 2 2 5 2 3 2 6 2" xfId="36727" xr:uid="{65EB5323-A37E-42AF-B3DF-48BF91231CC2}"/>
    <cellStyle name="Normal 6 2 2 5 2 3 2 7" xfId="36728" xr:uid="{7E28A070-791A-4A7E-96C6-D9F9524F6C76}"/>
    <cellStyle name="Normal 6 2 2 5 2 3 2 7 2" xfId="36729" xr:uid="{30540BE2-CE2B-46F2-AC29-1C04F0BA441C}"/>
    <cellStyle name="Normal 6 2 2 5 2 3 2 8" xfId="36730" xr:uid="{F7660DE2-0BA0-4800-8A19-52655DB07750}"/>
    <cellStyle name="Normal 6 2 2 5 2 3 2 8 2" xfId="36731" xr:uid="{C802E362-6116-4B31-9A3C-B03CB37F5B45}"/>
    <cellStyle name="Normal 6 2 2 5 2 3 2 9" xfId="36732" xr:uid="{8290CFAF-E7EF-45B0-AF9B-EF1CBF2C1CD7}"/>
    <cellStyle name="Normal 6 2 2 5 2 3 3" xfId="36733" xr:uid="{ADB98311-49F1-40D7-8E15-BCEB6694D0BF}"/>
    <cellStyle name="Normal 6 2 2 5 2 3 3 2" xfId="36734" xr:uid="{F65F2D50-0B9C-4675-8421-A998DCA4FB95}"/>
    <cellStyle name="Normal 6 2 2 5 2 3 3 2 2" xfId="36735" xr:uid="{E8833562-A0FB-4121-B3C0-B725DA48EB06}"/>
    <cellStyle name="Normal 6 2 2 5 2 3 3 2 2 2" xfId="36736" xr:uid="{4BF08126-E033-4EB4-96F4-CD61C387144E}"/>
    <cellStyle name="Normal 6 2 2 5 2 3 3 2 2 2 2" xfId="36737" xr:uid="{927641FC-4EDA-4821-B4E0-E617B963D394}"/>
    <cellStyle name="Normal 6 2 2 5 2 3 3 2 2 3" xfId="36738" xr:uid="{D7538DBC-B498-48FA-84B7-FDB99077113E}"/>
    <cellStyle name="Normal 6 2 2 5 2 3 3 2 3" xfId="36739" xr:uid="{A3684864-5D37-40F9-822B-DF9E4F2DA1E6}"/>
    <cellStyle name="Normal 6 2 2 5 2 3 3 3" xfId="36740" xr:uid="{FF1D6C7B-DFDD-4670-954B-CA5C5071E9E6}"/>
    <cellStyle name="Normal 6 2 2 5 2 3 3 3 2" xfId="36741" xr:uid="{57E3D0D3-9F74-4D89-9FDF-C64EE0165015}"/>
    <cellStyle name="Normal 6 2 2 5 2 3 3 4" xfId="36742" xr:uid="{7AA42803-28AE-48B7-AC6E-FA000537CE08}"/>
    <cellStyle name="Normal 6 2 2 5 2 3 3 4 2" xfId="36743" xr:uid="{0965EE99-20A1-4C24-8170-683C6DAE561D}"/>
    <cellStyle name="Normal 6 2 2 5 2 3 3 5" xfId="36744" xr:uid="{F9AF56FC-5DEA-48BC-B235-CD25CBE9ACF3}"/>
    <cellStyle name="Normal 6 2 2 5 2 3 3 5 2" xfId="36745" xr:uid="{466D1A36-C5AC-40A2-9211-EAFE19DFD086}"/>
    <cellStyle name="Normal 6 2 2 5 2 3 3 6" xfId="36746" xr:uid="{4F076354-DB2A-4C04-A283-53B332932452}"/>
    <cellStyle name="Normal 6 2 2 5 2 3 3 6 2" xfId="36747" xr:uid="{DBCF1598-630C-4C90-99A4-395A18B0CD30}"/>
    <cellStyle name="Normal 6 2 2 5 2 3 3 7" xfId="36748" xr:uid="{50A7F844-ABA4-43CA-A695-5A789946F0CA}"/>
    <cellStyle name="Normal 6 2 2 5 2 3 3 7 2" xfId="36749" xr:uid="{8EDE95D1-B2FD-41EC-8403-2A69E5AF5F8A}"/>
    <cellStyle name="Normal 6 2 2 5 2 3 3 8" xfId="36750" xr:uid="{26E950AA-9C4B-43B1-A0D2-AC5B019697A0}"/>
    <cellStyle name="Normal 6 2 2 5 2 3 4" xfId="36751" xr:uid="{00DD2E56-DFE2-40A5-A824-507B833A1885}"/>
    <cellStyle name="Normal 6 2 2 5 2 3 4 2" xfId="36752" xr:uid="{546FB438-EC77-49E3-9534-070BADF295C9}"/>
    <cellStyle name="Normal 6 2 2 5 2 3 4 2 2" xfId="36753" xr:uid="{ACC64702-2F23-4307-8A5D-F89869D41E9C}"/>
    <cellStyle name="Normal 6 2 2 5 2 3 4 2 2 2" xfId="36754" xr:uid="{D73343AD-742E-4A6A-BE59-21579CE8112E}"/>
    <cellStyle name="Normal 6 2 2 5 2 3 4 2 3" xfId="36755" xr:uid="{107948D2-3ADC-4F20-9CA3-94001E652C01}"/>
    <cellStyle name="Normal 6 2 2 5 2 3 4 3" xfId="36756" xr:uid="{64757903-DA8E-4BFF-BA20-48C944247032}"/>
    <cellStyle name="Normal 6 2 2 5 2 3 5" xfId="36757" xr:uid="{382A0AEF-16C8-4167-8A7C-83BD31E69821}"/>
    <cellStyle name="Normal 6 2 2 5 2 3 5 2" xfId="36758" xr:uid="{6FA61B1D-C494-470C-928C-B01CF944BB92}"/>
    <cellStyle name="Normal 6 2 2 5 2 3 6" xfId="36759" xr:uid="{6F09074D-AAD8-4043-9867-FD53C1051B11}"/>
    <cellStyle name="Normal 6 2 2 5 2 3 6 2" xfId="36760" xr:uid="{DC45FEF3-D013-4B90-A4C8-AC49214AFBF9}"/>
    <cellStyle name="Normal 6 2 2 5 2 3 7" xfId="36761" xr:uid="{495898A6-7898-4BE5-B63F-370170EA942A}"/>
    <cellStyle name="Normal 6 2 2 5 2 3 7 2" xfId="36762" xr:uid="{7893B4B0-06D0-40A0-AC13-568BC7861080}"/>
    <cellStyle name="Normal 6 2 2 5 2 3 8" xfId="36763" xr:uid="{DA1D10A4-A92F-4FF0-8644-0D501D3C91AE}"/>
    <cellStyle name="Normal 6 2 2 5 2 3 8 2" xfId="36764" xr:uid="{506B69EB-13BE-4D53-9702-51BB6B281F7E}"/>
    <cellStyle name="Normal 6 2 2 5 2 3 9" xfId="36765" xr:uid="{C295436D-A558-4227-B4D0-3DE4FF66B8C1}"/>
    <cellStyle name="Normal 6 2 2 5 2 4" xfId="36766" xr:uid="{46F3E88E-9A17-4B88-96E0-3F733F0D200F}"/>
    <cellStyle name="Normal 6 2 2 5 2 4 2" xfId="36767" xr:uid="{7F3F8265-9D25-4A75-956C-60205CD1C869}"/>
    <cellStyle name="Normal 6 2 2 5 2 5" xfId="36768" xr:uid="{274C1111-A818-4E2A-9F40-AC3B64A982E4}"/>
    <cellStyle name="Normal 6 2 2 5 2 5 2" xfId="36769" xr:uid="{083DB8C5-C8D0-41E0-B867-2DD6CEF14C37}"/>
    <cellStyle name="Normal 6 2 2 5 2 6" xfId="36770" xr:uid="{C987F061-925C-4BE3-B24E-94DA02DCFE37}"/>
    <cellStyle name="Normal 6 2 2 5 2 6 2" xfId="36771" xr:uid="{DBC6799A-FD40-484C-B0E0-D1B73D327339}"/>
    <cellStyle name="Normal 6 2 2 5 2 6 2 2" xfId="36772" xr:uid="{C28C11AD-309F-4861-BFC4-D307C3E1982C}"/>
    <cellStyle name="Normal 6 2 2 5 2 6 2 2 2" xfId="36773" xr:uid="{4F43076E-0C5A-4A65-90B3-4DD7572F9D37}"/>
    <cellStyle name="Normal 6 2 2 5 2 6 2 2 2 2" xfId="36774" xr:uid="{64A9DB06-6A42-4C79-901E-DD7F12442DEE}"/>
    <cellStyle name="Normal 6 2 2 5 2 6 2 2 2 2 2" xfId="36775" xr:uid="{712173D1-53F0-471D-A60E-11A6E39E5B55}"/>
    <cellStyle name="Normal 6 2 2 5 2 6 2 2 2 3" xfId="36776" xr:uid="{BA7C7382-1A90-442A-B08B-D3134EB3027E}"/>
    <cellStyle name="Normal 6 2 2 5 2 6 2 2 3" xfId="36777" xr:uid="{5A8F0040-2F6A-463C-BBBA-116877056163}"/>
    <cellStyle name="Normal 6 2 2 5 2 6 2 3" xfId="36778" xr:uid="{B032632D-FA3B-432E-8AD1-3FAF62F6AC46}"/>
    <cellStyle name="Normal 6 2 2 5 2 6 2 3 2" xfId="36779" xr:uid="{CEB5937F-80F1-45EE-9428-282F6D4C8872}"/>
    <cellStyle name="Normal 6 2 2 5 2 6 2 4" xfId="36780" xr:uid="{7AC37788-A34A-4F2A-9B18-1D13FEE41CCF}"/>
    <cellStyle name="Normal 6 2 2 5 2 6 2 4 2" xfId="36781" xr:uid="{609E9296-A2DD-46C3-8B98-B811184D9936}"/>
    <cellStyle name="Normal 6 2 2 5 2 6 2 5" xfId="36782" xr:uid="{2559D18D-9834-48ED-A58B-3A3495DBA674}"/>
    <cellStyle name="Normal 6 2 2 5 2 6 2 5 2" xfId="36783" xr:uid="{28FA11B6-A413-47AE-BA4E-B138DB327290}"/>
    <cellStyle name="Normal 6 2 2 5 2 6 2 6" xfId="36784" xr:uid="{B66B3651-84F5-4339-BC23-5122371CFC73}"/>
    <cellStyle name="Normal 6 2 2 5 2 6 2 6 2" xfId="36785" xr:uid="{F6FCD535-2202-415B-A7CC-7E53C1184DC2}"/>
    <cellStyle name="Normal 6 2 2 5 2 6 2 7" xfId="36786" xr:uid="{3D95BE98-E4F2-4DF5-9F31-EA52D4D41A48}"/>
    <cellStyle name="Normal 6 2 2 5 2 6 2 7 2" xfId="36787" xr:uid="{EF7267FC-C1A1-430A-93DB-FD6938F9B0D0}"/>
    <cellStyle name="Normal 6 2 2 5 2 6 2 8" xfId="36788" xr:uid="{50D022C2-5189-4294-917B-86B2E32BB63F}"/>
    <cellStyle name="Normal 6 2 2 5 2 6 3" xfId="36789" xr:uid="{37976B31-B00B-4C37-B67C-5D524BDA5F17}"/>
    <cellStyle name="Normal 6 2 2 5 2 6 3 2" xfId="36790" xr:uid="{B0EF893B-2367-4D88-9BDC-08CE579EF693}"/>
    <cellStyle name="Normal 6 2 2 5 2 6 3 2 2" xfId="36791" xr:uid="{6A2A0762-4CBD-49CD-8D1A-BB062FBB0824}"/>
    <cellStyle name="Normal 6 2 2 5 2 6 3 2 2 2" xfId="36792" xr:uid="{2EF24093-FF28-45D4-8B53-D73CDE6D415A}"/>
    <cellStyle name="Normal 6 2 2 5 2 6 3 2 3" xfId="36793" xr:uid="{7B820A57-BEAB-4486-AB85-7817048D6F4B}"/>
    <cellStyle name="Normal 6 2 2 5 2 6 3 3" xfId="36794" xr:uid="{6658CC8E-E8AA-4544-858B-3736C591B01C}"/>
    <cellStyle name="Normal 6 2 2 5 2 6 4" xfId="36795" xr:uid="{AA76728C-0448-443A-B99A-03F15BE9BAF4}"/>
    <cellStyle name="Normal 6 2 2 5 2 6 4 2" xfId="36796" xr:uid="{5054CE55-0477-4E46-B169-A6D7E7901B55}"/>
    <cellStyle name="Normal 6 2 2 5 2 6 5" xfId="36797" xr:uid="{93DACA5C-A7A0-4E68-9AA3-B466AA77A1B7}"/>
    <cellStyle name="Normal 6 2 2 5 2 6 5 2" xfId="36798" xr:uid="{F794C0A5-B474-4912-9005-622C7AE1FF60}"/>
    <cellStyle name="Normal 6 2 2 5 2 6 6" xfId="36799" xr:uid="{4D7F2161-E43A-4C70-BDED-26032EE1F467}"/>
    <cellStyle name="Normal 6 2 2 5 2 6 6 2" xfId="36800" xr:uid="{A24EEA63-0DBA-4485-AAB5-4A9D40F067E7}"/>
    <cellStyle name="Normal 6 2 2 5 2 6 7" xfId="36801" xr:uid="{B0FD22C2-4FB0-4702-91AE-0C283E3EC28E}"/>
    <cellStyle name="Normal 6 2 2 5 2 6 7 2" xfId="36802" xr:uid="{D1A0FACD-4A71-460F-9562-5A582FC19938}"/>
    <cellStyle name="Normal 6 2 2 5 2 6 8" xfId="36803" xr:uid="{0C7B6B45-3A6F-4ADE-928B-0E35CB469C8B}"/>
    <cellStyle name="Normal 6 2 2 5 2 7" xfId="36804" xr:uid="{4B6D9946-F205-4F78-A081-7D81F759170D}"/>
    <cellStyle name="Normal 6 2 2 5 2 7 2" xfId="36805" xr:uid="{02F1FC75-8029-43B0-AC6A-F9F2990ED824}"/>
    <cellStyle name="Normal 6 2 2 5 2 7 2 2" xfId="36806" xr:uid="{68570EE1-B822-492F-A4BD-BA27DEFA5B90}"/>
    <cellStyle name="Normal 6 2 2 5 2 7 2 2 2" xfId="36807" xr:uid="{158A9C09-BDC5-4199-8887-AB33FFF23C1F}"/>
    <cellStyle name="Normal 6 2 2 5 2 7 2 3" xfId="36808" xr:uid="{C7B78877-C2CE-480E-A6E2-B544B063963F}"/>
    <cellStyle name="Normal 6 2 2 5 2 7 3" xfId="36809" xr:uid="{1CB920CA-1305-4B0F-A4C2-0D0ADA38C872}"/>
    <cellStyle name="Normal 6 2 2 5 2 8" xfId="36810" xr:uid="{68D2D6C0-2D11-4918-8104-E590DB35CA6F}"/>
    <cellStyle name="Normal 6 2 2 5 2 8 2" xfId="36811" xr:uid="{AA630059-A066-429A-BD77-4C23B87E593F}"/>
    <cellStyle name="Normal 6 2 2 5 2 9" xfId="36812" xr:uid="{F215CC74-8653-4798-860E-56066AEBE2DA}"/>
    <cellStyle name="Normal 6 2 2 5 2 9 2" xfId="36813" xr:uid="{D17B8595-3342-49CC-9F1F-D4BBF911E7C4}"/>
    <cellStyle name="Normal 6 2 2 5 3" xfId="36814" xr:uid="{9D5B02C5-6F22-4CA9-98E7-EADB3CD82271}"/>
    <cellStyle name="Normal 6 2 2 5 3 10" xfId="36815" xr:uid="{3325EAEC-BB9F-4872-AA6D-44C63DE3EDB6}"/>
    <cellStyle name="Normal 6 2 2 5 3 10 2" xfId="36816" xr:uid="{FB25DAA8-D758-4757-B076-85BF94CA4635}"/>
    <cellStyle name="Normal 6 2 2 5 3 11" xfId="36817" xr:uid="{90B9880F-6693-465F-85E9-8A9EEEF1B0B1}"/>
    <cellStyle name="Normal 6 2 2 5 3 11 2" xfId="36818" xr:uid="{A7A3BC36-E0B2-40C1-8671-7D9BB2334B38}"/>
    <cellStyle name="Normal 6 2 2 5 3 12" xfId="36819" xr:uid="{5542CE3A-A85A-4BDA-8059-3C014A349A8C}"/>
    <cellStyle name="Normal 6 2 2 5 3 2" xfId="36820" xr:uid="{CBEE1442-2B2B-4DDF-8DF0-F6C4282E2C1F}"/>
    <cellStyle name="Normal 6 2 2 5 3 2 2" xfId="36821" xr:uid="{ED9591A6-2B1C-4D3D-BE87-C2F3BFC14C9D}"/>
    <cellStyle name="Normal 6 2 2 5 3 2 2 2" xfId="36822" xr:uid="{D3E0179B-D988-4FEF-A1D9-4DEC199C8888}"/>
    <cellStyle name="Normal 6 2 2 5 3 2 2 2 2" xfId="36823" xr:uid="{71DCC840-AE83-41C8-8A3E-FCEE5A769A28}"/>
    <cellStyle name="Normal 6 2 2 5 3 2 2 2 2 2" xfId="36824" xr:uid="{3DE82956-F58C-4292-B53F-966612E74493}"/>
    <cellStyle name="Normal 6 2 2 5 3 2 2 2 2 2 2" xfId="36825" xr:uid="{832D5664-9A91-4F8B-992D-B56C1973AFEA}"/>
    <cellStyle name="Normal 6 2 2 5 3 2 2 2 2 2 2 2" xfId="36826" xr:uid="{AC6904E8-794A-46D0-A976-25110B759C2A}"/>
    <cellStyle name="Normal 6 2 2 5 3 2 2 2 2 2 2 2 2" xfId="36827" xr:uid="{8346F6A5-46B1-4B89-ABCE-EBD65B1E932A}"/>
    <cellStyle name="Normal 6 2 2 5 3 2 2 2 2 2 2 3" xfId="36828" xr:uid="{8C4B1AEE-9755-4A87-8372-58D9AA5680C2}"/>
    <cellStyle name="Normal 6 2 2 5 3 2 2 2 2 2 3" xfId="36829" xr:uid="{BB5FDF36-1238-4A8B-B4F5-F8EA7CCB26A2}"/>
    <cellStyle name="Normal 6 2 2 5 3 2 2 2 2 3" xfId="36830" xr:uid="{5CCC0EE6-F080-4796-B80E-2F1C45EB7085}"/>
    <cellStyle name="Normal 6 2 2 5 3 2 2 2 2 3 2" xfId="36831" xr:uid="{EBB1FE70-4882-4A97-84BB-25B3E2174121}"/>
    <cellStyle name="Normal 6 2 2 5 3 2 2 2 2 4" xfId="36832" xr:uid="{F03D9514-E47B-4D2A-B767-FDC5E3DCB6D8}"/>
    <cellStyle name="Normal 6 2 2 5 3 2 2 2 2 4 2" xfId="36833" xr:uid="{C781A152-7FF1-4364-86BC-C864FF2BA412}"/>
    <cellStyle name="Normal 6 2 2 5 3 2 2 2 2 5" xfId="36834" xr:uid="{B92D5A2A-2247-47FD-94D8-79A1F26BEA4C}"/>
    <cellStyle name="Normal 6 2 2 5 3 2 2 2 2 5 2" xfId="36835" xr:uid="{10ED8F98-9A39-4048-A8AB-399D65E5FCAF}"/>
    <cellStyle name="Normal 6 2 2 5 3 2 2 2 2 6" xfId="36836" xr:uid="{F00BDFC8-FE99-407D-B371-8D20CC12A875}"/>
    <cellStyle name="Normal 6 2 2 5 3 2 2 2 2 6 2" xfId="36837" xr:uid="{9B880F92-44A7-452A-B12C-FB3210B5BBF7}"/>
    <cellStyle name="Normal 6 2 2 5 3 2 2 2 2 7" xfId="36838" xr:uid="{0948E3D7-A94E-4FCF-99B4-70F7CF71D045}"/>
    <cellStyle name="Normal 6 2 2 5 3 2 2 2 2 7 2" xfId="36839" xr:uid="{0AD7DCC5-5A0A-444F-BCD7-AE9CD24D3EDE}"/>
    <cellStyle name="Normal 6 2 2 5 3 2 2 2 2 8" xfId="36840" xr:uid="{5492F1CD-324F-4A2B-85F5-747DFD423134}"/>
    <cellStyle name="Normal 6 2 2 5 3 2 2 2 3" xfId="36841" xr:uid="{F7C94589-799B-4651-8F75-934027BC9C21}"/>
    <cellStyle name="Normal 6 2 2 5 3 2 2 2 3 2" xfId="36842" xr:uid="{95FD5A20-4615-48BE-B94E-632B88FBC18C}"/>
    <cellStyle name="Normal 6 2 2 5 3 2 2 2 3 2 2" xfId="36843" xr:uid="{DC8208CE-D38C-4425-A5CA-A6E5D6891037}"/>
    <cellStyle name="Normal 6 2 2 5 3 2 2 2 3 2 2 2" xfId="36844" xr:uid="{0E56937A-6518-457D-B04D-C593AC21EA55}"/>
    <cellStyle name="Normal 6 2 2 5 3 2 2 2 3 2 3" xfId="36845" xr:uid="{5FFA44D1-D402-4065-A567-E1EA2D1960A3}"/>
    <cellStyle name="Normal 6 2 2 5 3 2 2 2 3 3" xfId="36846" xr:uid="{BA8778C8-5510-4B6F-B9D3-53F4CC3BFEBC}"/>
    <cellStyle name="Normal 6 2 2 5 3 2 2 2 4" xfId="36847" xr:uid="{4FE234AB-ABAC-4583-8FCB-208EE8810C49}"/>
    <cellStyle name="Normal 6 2 2 5 3 2 2 2 4 2" xfId="36848" xr:uid="{4B6FA884-531E-4855-B4E3-83423B45CB17}"/>
    <cellStyle name="Normal 6 2 2 5 3 2 2 2 5" xfId="36849" xr:uid="{DE1CCA66-7458-4D82-A4BE-B98A3187B423}"/>
    <cellStyle name="Normal 6 2 2 5 3 2 2 2 5 2" xfId="36850" xr:uid="{A224169B-F30D-4B36-BC4C-8A477373F2C6}"/>
    <cellStyle name="Normal 6 2 2 5 3 2 2 2 6" xfId="36851" xr:uid="{99D2CFF5-5D7E-4C81-A185-9BAA93005ED7}"/>
    <cellStyle name="Normal 6 2 2 5 3 2 2 2 6 2" xfId="36852" xr:uid="{42DB8C0A-74FB-4E18-A5E7-EB6CEE1E16E7}"/>
    <cellStyle name="Normal 6 2 2 5 3 2 2 2 7" xfId="36853" xr:uid="{B7834F8E-3F0C-480D-91FF-1433E6D00A47}"/>
    <cellStyle name="Normal 6 2 2 5 3 2 2 2 7 2" xfId="36854" xr:uid="{64CD7129-9DCA-4437-B273-E39579C34D80}"/>
    <cellStyle name="Normal 6 2 2 5 3 2 2 2 8" xfId="36855" xr:uid="{4A491448-BCC1-44E2-BF58-46EFA1D43C10}"/>
    <cellStyle name="Normal 6 2 2 5 3 2 2 3" xfId="36856" xr:uid="{1D091E77-C31F-4BEA-900C-B3F92097DDCD}"/>
    <cellStyle name="Normal 6 2 2 5 3 2 2 3 2" xfId="36857" xr:uid="{892175B6-E9E8-4A34-89D1-A0B8F022BC04}"/>
    <cellStyle name="Normal 6 2 2 5 3 2 2 3 2 2" xfId="36858" xr:uid="{383ADC64-D541-4B7B-BCB6-AE466FE7BDA8}"/>
    <cellStyle name="Normal 6 2 2 5 3 2 2 3 2 2 2" xfId="36859" xr:uid="{9792E275-DAFE-41BB-B314-3130EC75ABD7}"/>
    <cellStyle name="Normal 6 2 2 5 3 2 2 3 2 3" xfId="36860" xr:uid="{AD6CAB49-A24C-42A3-9639-E1102B1E9F59}"/>
    <cellStyle name="Normal 6 2 2 5 3 2 2 3 3" xfId="36861" xr:uid="{8DC9E7AB-8794-474C-9C0B-95E689255446}"/>
    <cellStyle name="Normal 6 2 2 5 3 2 2 4" xfId="36862" xr:uid="{93740AB0-4A44-4D58-A1C3-09790149B468}"/>
    <cellStyle name="Normal 6 2 2 5 3 2 2 4 2" xfId="36863" xr:uid="{D8C662D3-A8BE-46CB-98F1-4E3AAAC94D7E}"/>
    <cellStyle name="Normal 6 2 2 5 3 2 2 5" xfId="36864" xr:uid="{50740CCE-79A1-4875-AD2D-B5055440F121}"/>
    <cellStyle name="Normal 6 2 2 5 3 2 2 5 2" xfId="36865" xr:uid="{D2211794-418A-4CEA-A093-A32EE3E32930}"/>
    <cellStyle name="Normal 6 2 2 5 3 2 2 6" xfId="36866" xr:uid="{C133CCEB-77A8-4EF0-86E7-55180CED7D23}"/>
    <cellStyle name="Normal 6 2 2 5 3 2 2 6 2" xfId="36867" xr:uid="{844AAAEE-9B3D-464A-BC68-E409C9B773CB}"/>
    <cellStyle name="Normal 6 2 2 5 3 2 2 7" xfId="36868" xr:uid="{F961A6E7-3478-4925-880D-30ADE97CD44C}"/>
    <cellStyle name="Normal 6 2 2 5 3 2 2 7 2" xfId="36869" xr:uid="{A25E1389-DDFF-40AD-8EB6-5491094D19D6}"/>
    <cellStyle name="Normal 6 2 2 5 3 2 2 8" xfId="36870" xr:uid="{D0198713-B3EA-4827-BC16-CAD02F6B8C4A}"/>
    <cellStyle name="Normal 6 2 2 5 3 2 2 8 2" xfId="36871" xr:uid="{DB8BC258-D854-44B4-97C3-789F35D74812}"/>
    <cellStyle name="Normal 6 2 2 5 3 2 2 9" xfId="36872" xr:uid="{6893606B-45FC-47D0-90F4-BA0829F21DA8}"/>
    <cellStyle name="Normal 6 2 2 5 3 2 3" xfId="36873" xr:uid="{16E25E6D-8406-48BD-83D4-A88BA0A0855E}"/>
    <cellStyle name="Normal 6 2 2 5 3 2 3 2" xfId="36874" xr:uid="{AD295513-19CF-4B9A-B542-940B3ADECFAD}"/>
    <cellStyle name="Normal 6 2 2 5 3 2 3 2 2" xfId="36875" xr:uid="{67FCC530-59EC-4E0C-84DB-0794DEE015BC}"/>
    <cellStyle name="Normal 6 2 2 5 3 2 3 2 2 2" xfId="36876" xr:uid="{41C7619C-CEAC-4738-B329-5F8393E2D4B8}"/>
    <cellStyle name="Normal 6 2 2 5 3 2 3 2 2 2 2" xfId="36877" xr:uid="{F89BDDD0-526D-4E46-9B47-88F235B92C4E}"/>
    <cellStyle name="Normal 6 2 2 5 3 2 3 2 2 3" xfId="36878" xr:uid="{47B0F25E-A8E6-4819-9D75-1C2AE72D33AE}"/>
    <cellStyle name="Normal 6 2 2 5 3 2 3 2 3" xfId="36879" xr:uid="{8504C872-0D5B-4A2D-AF8B-C559C7B865E4}"/>
    <cellStyle name="Normal 6 2 2 5 3 2 3 3" xfId="36880" xr:uid="{084BC85F-9954-4E0E-AE74-6469311E87B9}"/>
    <cellStyle name="Normal 6 2 2 5 3 2 3 3 2" xfId="36881" xr:uid="{249D38EB-00D1-4DAD-97D8-2A0E9566A578}"/>
    <cellStyle name="Normal 6 2 2 5 3 2 3 4" xfId="36882" xr:uid="{E030C094-23AB-48F4-8909-5A64EAD59395}"/>
    <cellStyle name="Normal 6 2 2 5 3 2 3 4 2" xfId="36883" xr:uid="{A126FE47-47F4-4CFC-9117-6854F84ECF76}"/>
    <cellStyle name="Normal 6 2 2 5 3 2 3 5" xfId="36884" xr:uid="{D04FCB3E-898E-40D9-91F0-0CB6828CE69C}"/>
    <cellStyle name="Normal 6 2 2 5 3 2 3 5 2" xfId="36885" xr:uid="{6AF5848B-19D2-4DB0-A013-BEC8A5787E83}"/>
    <cellStyle name="Normal 6 2 2 5 3 2 3 6" xfId="36886" xr:uid="{1CF6E5B8-C894-4C1B-8808-54A2A1DB3600}"/>
    <cellStyle name="Normal 6 2 2 5 3 2 3 6 2" xfId="36887" xr:uid="{D7738761-D6B1-4E1D-9320-3CC4367F6F4A}"/>
    <cellStyle name="Normal 6 2 2 5 3 2 3 7" xfId="36888" xr:uid="{EE87710E-E430-4F94-A135-465EE0367FF9}"/>
    <cellStyle name="Normal 6 2 2 5 3 2 3 7 2" xfId="36889" xr:uid="{B3F4320D-CD76-4E20-97B7-CFA26913BBC7}"/>
    <cellStyle name="Normal 6 2 2 5 3 2 3 8" xfId="36890" xr:uid="{A89EB915-9087-417B-9B4B-6C89359503A9}"/>
    <cellStyle name="Normal 6 2 2 5 3 2 4" xfId="36891" xr:uid="{5EE3E9AC-9442-4736-AA52-1DDA06EB19FC}"/>
    <cellStyle name="Normal 6 2 2 5 3 2 4 2" xfId="36892" xr:uid="{FF0E1D76-F122-49F5-AD24-B529A5FF47C2}"/>
    <cellStyle name="Normal 6 2 2 5 3 2 4 2 2" xfId="36893" xr:uid="{2AEAACA6-7B64-470A-8F60-825F7D853140}"/>
    <cellStyle name="Normal 6 2 2 5 3 2 4 2 2 2" xfId="36894" xr:uid="{30C85C2B-2C0B-4B9B-B2EC-93166780C701}"/>
    <cellStyle name="Normal 6 2 2 5 3 2 4 2 3" xfId="36895" xr:uid="{B02D6008-7611-47C1-803E-9323EBD6E642}"/>
    <cellStyle name="Normal 6 2 2 5 3 2 4 3" xfId="36896" xr:uid="{A67A61BB-C9E1-4803-9C6D-AD6B1BAF2403}"/>
    <cellStyle name="Normal 6 2 2 5 3 2 5" xfId="36897" xr:uid="{34F61EB7-C31F-4773-8007-918E7652BD34}"/>
    <cellStyle name="Normal 6 2 2 5 3 2 5 2" xfId="36898" xr:uid="{D88A25D1-82C2-4389-B290-98D271DC6C71}"/>
    <cellStyle name="Normal 6 2 2 5 3 2 6" xfId="36899" xr:uid="{BEEFF5AE-CABC-4228-816A-0AF4E669FA50}"/>
    <cellStyle name="Normal 6 2 2 5 3 2 6 2" xfId="36900" xr:uid="{8261C6E6-31B7-4FC7-A135-68695FFA650E}"/>
    <cellStyle name="Normal 6 2 2 5 3 2 7" xfId="36901" xr:uid="{90D1A067-8DFD-41C6-8210-D08127EA7AA2}"/>
    <cellStyle name="Normal 6 2 2 5 3 2 7 2" xfId="36902" xr:uid="{65C964A9-EE2A-459E-9FC8-E514AC11A70B}"/>
    <cellStyle name="Normal 6 2 2 5 3 2 8" xfId="36903" xr:uid="{1D7554CF-9632-4AD4-A4C7-54A2B95D6241}"/>
    <cellStyle name="Normal 6 2 2 5 3 2 8 2" xfId="36904" xr:uid="{C4664112-FAB9-4122-8789-9527D9354859}"/>
    <cellStyle name="Normal 6 2 2 5 3 2 9" xfId="36905" xr:uid="{94EDDE8A-8612-4089-8EE7-23BB9E135F27}"/>
    <cellStyle name="Normal 6 2 2 5 3 3" xfId="36906" xr:uid="{2C27E018-0E7D-4931-B714-9A02299AFF57}"/>
    <cellStyle name="Normal 6 2 2 5 3 3 2" xfId="36907" xr:uid="{EBCEFD18-0DED-4676-8A3A-96B64E1C8DF5}"/>
    <cellStyle name="Normal 6 2 2 5 3 4" xfId="36908" xr:uid="{AB6A7632-66E9-4CD4-897B-D94E1794F7B2}"/>
    <cellStyle name="Normal 6 2 2 5 3 4 2" xfId="36909" xr:uid="{49AAF5B7-2EDF-4083-AC95-DC5A5201FD1F}"/>
    <cellStyle name="Normal 6 2 2 5 3 5" xfId="36910" xr:uid="{0B0FFAB1-8AA5-492B-B8B1-CFDA78647701}"/>
    <cellStyle name="Normal 6 2 2 5 3 5 2" xfId="36911" xr:uid="{A6503576-933F-4A83-85FF-5AD1C3F7FCAA}"/>
    <cellStyle name="Normal 6 2 2 5 3 5 2 2" xfId="36912" xr:uid="{2D2F1D34-635E-4C79-A2DE-81CE82B76869}"/>
    <cellStyle name="Normal 6 2 2 5 3 5 2 2 2" xfId="36913" xr:uid="{E5DBB67D-562C-4C53-9738-0678D0603A86}"/>
    <cellStyle name="Normal 6 2 2 5 3 5 2 2 2 2" xfId="36914" xr:uid="{43BDF9F4-26E6-48CB-AD3E-614E4C076C1D}"/>
    <cellStyle name="Normal 6 2 2 5 3 5 2 2 2 2 2" xfId="36915" xr:uid="{57CB2057-10F9-4FC8-85E7-F5B2252FFF8B}"/>
    <cellStyle name="Normal 6 2 2 5 3 5 2 2 2 3" xfId="36916" xr:uid="{FE72BA16-AE2D-406C-A522-599EED9777C7}"/>
    <cellStyle name="Normal 6 2 2 5 3 5 2 2 3" xfId="36917" xr:uid="{D3688E4D-77F0-4C7F-BF59-D1B3D529F280}"/>
    <cellStyle name="Normal 6 2 2 5 3 5 2 3" xfId="36918" xr:uid="{4000176D-E980-486F-B325-8777BC548644}"/>
    <cellStyle name="Normal 6 2 2 5 3 5 2 3 2" xfId="36919" xr:uid="{FC91907A-94C9-4490-9AF0-ED2E9EF3B1DD}"/>
    <cellStyle name="Normal 6 2 2 5 3 5 2 4" xfId="36920" xr:uid="{167BC3EC-73B1-470B-8B75-11BD2804C0CB}"/>
    <cellStyle name="Normal 6 2 2 5 3 5 2 4 2" xfId="36921" xr:uid="{851A0BA5-3E7C-4F13-BA44-607E65961B26}"/>
    <cellStyle name="Normal 6 2 2 5 3 5 2 5" xfId="36922" xr:uid="{7D9B3A36-48B3-452F-96A2-75AA717BF457}"/>
    <cellStyle name="Normal 6 2 2 5 3 5 2 5 2" xfId="36923" xr:uid="{18ACF908-9605-43AE-9591-E3859B79CC21}"/>
    <cellStyle name="Normal 6 2 2 5 3 5 2 6" xfId="36924" xr:uid="{1193C0E3-8351-4154-A922-91D6E62EC304}"/>
    <cellStyle name="Normal 6 2 2 5 3 5 2 6 2" xfId="36925" xr:uid="{E33989D2-BC51-41B8-B045-E10607FFE395}"/>
    <cellStyle name="Normal 6 2 2 5 3 5 2 7" xfId="36926" xr:uid="{745BA1DD-BC72-4252-BDBF-A6BCCC2C4CB6}"/>
    <cellStyle name="Normal 6 2 2 5 3 5 2 7 2" xfId="36927" xr:uid="{3CDE4D78-6723-4E76-A9C6-B96D03E32BC8}"/>
    <cellStyle name="Normal 6 2 2 5 3 5 2 8" xfId="36928" xr:uid="{BF17ED24-D687-4245-BDFB-8D7C6B50C5C4}"/>
    <cellStyle name="Normal 6 2 2 5 3 5 3" xfId="36929" xr:uid="{3AD70CE4-F5FC-456C-8ED5-B106C9304983}"/>
    <cellStyle name="Normal 6 2 2 5 3 5 3 2" xfId="36930" xr:uid="{4E3DA106-17E1-4116-A925-39249A5DF965}"/>
    <cellStyle name="Normal 6 2 2 5 3 5 3 2 2" xfId="36931" xr:uid="{BD2B8571-A689-44F2-93B9-D8D4F9185763}"/>
    <cellStyle name="Normal 6 2 2 5 3 5 3 2 2 2" xfId="36932" xr:uid="{58EAAB62-91DC-458C-9126-59277D7BC8DD}"/>
    <cellStyle name="Normal 6 2 2 5 3 5 3 2 3" xfId="36933" xr:uid="{010AB7B8-FEF0-41AD-A7A4-149DF77F42C8}"/>
    <cellStyle name="Normal 6 2 2 5 3 5 3 3" xfId="36934" xr:uid="{02D8B860-B6B3-4A52-ACD0-C5D397732916}"/>
    <cellStyle name="Normal 6 2 2 5 3 5 4" xfId="36935" xr:uid="{510B01AE-1E32-47C5-8A2B-B3E5F94DCB60}"/>
    <cellStyle name="Normal 6 2 2 5 3 5 4 2" xfId="36936" xr:uid="{545C8A06-7099-45A2-BAA6-A481DE4ACFCA}"/>
    <cellStyle name="Normal 6 2 2 5 3 5 5" xfId="36937" xr:uid="{D89C4E07-CAD2-45B1-B266-75F8E83FFC93}"/>
    <cellStyle name="Normal 6 2 2 5 3 5 5 2" xfId="36938" xr:uid="{4767C64E-4C28-4FD6-BE49-6BF898551377}"/>
    <cellStyle name="Normal 6 2 2 5 3 5 6" xfId="36939" xr:uid="{F8B203D5-2CDB-47EC-A205-2A60595B95FD}"/>
    <cellStyle name="Normal 6 2 2 5 3 5 6 2" xfId="36940" xr:uid="{C3FD1892-47E5-4023-AAA0-A35ECD468068}"/>
    <cellStyle name="Normal 6 2 2 5 3 5 7" xfId="36941" xr:uid="{4CD1A405-E215-45D8-B2D2-34E80B3C46C3}"/>
    <cellStyle name="Normal 6 2 2 5 3 5 7 2" xfId="36942" xr:uid="{E2785B29-C986-44CB-BF33-106EAAA2E97C}"/>
    <cellStyle name="Normal 6 2 2 5 3 5 8" xfId="36943" xr:uid="{E0AD4646-8233-454B-9BA6-026EBF464247}"/>
    <cellStyle name="Normal 6 2 2 5 3 6" xfId="36944" xr:uid="{6A09D486-1CC4-4E9A-853A-91095604EB5E}"/>
    <cellStyle name="Normal 6 2 2 5 3 6 2" xfId="36945" xr:uid="{E1FD56C1-D56F-4CBF-A615-47D497BC6222}"/>
    <cellStyle name="Normal 6 2 2 5 3 6 2 2" xfId="36946" xr:uid="{FA0CC2CB-11D2-4492-B522-A6C6185157BD}"/>
    <cellStyle name="Normal 6 2 2 5 3 6 2 2 2" xfId="36947" xr:uid="{B5374AE6-362C-437B-9BF1-DE5489003774}"/>
    <cellStyle name="Normal 6 2 2 5 3 6 2 3" xfId="36948" xr:uid="{FAC3685E-E544-4C93-B2A2-790895FD9A84}"/>
    <cellStyle name="Normal 6 2 2 5 3 6 3" xfId="36949" xr:uid="{AF0DB89F-EF58-4829-9ABB-F85F03F1F53E}"/>
    <cellStyle name="Normal 6 2 2 5 3 7" xfId="36950" xr:uid="{192572AF-29C1-49A7-802F-449D0CA19FB1}"/>
    <cellStyle name="Normal 6 2 2 5 3 7 2" xfId="36951" xr:uid="{BCD9161F-76AE-4534-AAE8-0D53C7E163B1}"/>
    <cellStyle name="Normal 6 2 2 5 3 8" xfId="36952" xr:uid="{7228B1EF-DDD8-4146-BD52-2431DA7A3E21}"/>
    <cellStyle name="Normal 6 2 2 5 3 8 2" xfId="36953" xr:uid="{C1842A63-CC18-4F82-9CAF-0EFF169AAC7B}"/>
    <cellStyle name="Normal 6 2 2 5 3 9" xfId="36954" xr:uid="{AC29B66A-B6C4-4910-922E-B72567A47069}"/>
    <cellStyle name="Normal 6 2 2 5 3 9 2" xfId="36955" xr:uid="{A8F4A5F5-CBF7-4B62-9B7C-9D45CB88375B}"/>
    <cellStyle name="Normal 6 2 2 5 4" xfId="36956" xr:uid="{B7B8376D-62B2-4A41-BCE5-D48F0BD3EB90}"/>
    <cellStyle name="Normal 6 2 2 5 4 2" xfId="36957" xr:uid="{7601CCC3-D899-46C8-8A45-7A4EA8F9993D}"/>
    <cellStyle name="Normal 6 2 2 5 4 2 2" xfId="36958" xr:uid="{CCD3C0E8-BA62-4600-B772-CDA7C23F3F3B}"/>
    <cellStyle name="Normal 6 2 2 5 4 2 2 2" xfId="36959" xr:uid="{6A21EE79-672F-466A-B5F9-A36C81A9B9C2}"/>
    <cellStyle name="Normal 6 2 2 5 4 2 2 2 2" xfId="36960" xr:uid="{075F4746-F723-41F7-B0CE-472D0B00D876}"/>
    <cellStyle name="Normal 6 2 2 5 4 2 2 2 2 2" xfId="36961" xr:uid="{0FC4A713-85BB-4A66-B79F-7B655DD6040D}"/>
    <cellStyle name="Normal 6 2 2 5 4 2 2 2 2 2 2" xfId="36962" xr:uid="{CB3B4719-D1A1-4289-934F-07FAF5D9B924}"/>
    <cellStyle name="Normal 6 2 2 5 4 2 2 2 2 2 2 2" xfId="36963" xr:uid="{A5300FCD-DD58-4846-B35F-45DD6CF20ED6}"/>
    <cellStyle name="Normal 6 2 2 5 4 2 2 2 2 2 3" xfId="36964" xr:uid="{5D751125-11B4-4DC0-A80A-D2E17F0DD139}"/>
    <cellStyle name="Normal 6 2 2 5 4 2 2 2 2 3" xfId="36965" xr:uid="{D84842B2-82BE-4E60-BE7F-E5B87FDEBED8}"/>
    <cellStyle name="Normal 6 2 2 5 4 2 2 2 3" xfId="36966" xr:uid="{FCB46AAA-C1A3-48E3-A8C1-8514D83EB3CF}"/>
    <cellStyle name="Normal 6 2 2 5 4 2 2 2 3 2" xfId="36967" xr:uid="{B41665C7-5A3E-4C89-8438-11CCB48663D7}"/>
    <cellStyle name="Normal 6 2 2 5 4 2 2 2 4" xfId="36968" xr:uid="{89108B74-7F9A-4D2A-8168-A5EC8312177B}"/>
    <cellStyle name="Normal 6 2 2 5 4 2 2 2 4 2" xfId="36969" xr:uid="{74C74E32-BDF1-4DF3-9097-3C8BB1CC4A4E}"/>
    <cellStyle name="Normal 6 2 2 5 4 2 2 2 5" xfId="36970" xr:uid="{8410EF78-FA7B-4414-BA3E-F9331894A010}"/>
    <cellStyle name="Normal 6 2 2 5 4 2 2 2 5 2" xfId="36971" xr:uid="{32842C91-6F17-4D0A-81FC-19A980110F54}"/>
    <cellStyle name="Normal 6 2 2 5 4 2 2 2 6" xfId="36972" xr:uid="{EF9B169C-7AD7-46E7-A58E-B0680D4C0EF2}"/>
    <cellStyle name="Normal 6 2 2 5 4 2 2 2 6 2" xfId="36973" xr:uid="{2716F403-7B13-4CCE-8F8B-C15ABF541372}"/>
    <cellStyle name="Normal 6 2 2 5 4 2 2 2 7" xfId="36974" xr:uid="{75E0F863-CC02-41B7-97A5-28A2981BA594}"/>
    <cellStyle name="Normal 6 2 2 5 4 2 2 2 7 2" xfId="36975" xr:uid="{DF3D826D-3546-4520-837E-3153E3953AF7}"/>
    <cellStyle name="Normal 6 2 2 5 4 2 2 2 8" xfId="36976" xr:uid="{20FD410F-1B90-4154-A841-CF775772556C}"/>
    <cellStyle name="Normal 6 2 2 5 4 2 2 3" xfId="36977" xr:uid="{590AE0D8-ECF5-44FA-B8D2-A4B615C3A230}"/>
    <cellStyle name="Normal 6 2 2 5 4 2 2 3 2" xfId="36978" xr:uid="{58694510-0470-4D90-B267-E586D1A033DC}"/>
    <cellStyle name="Normal 6 2 2 5 4 2 2 3 2 2" xfId="36979" xr:uid="{6E8B4CCD-7BE2-47A8-8521-D5553103AA67}"/>
    <cellStyle name="Normal 6 2 2 5 4 2 2 3 2 2 2" xfId="36980" xr:uid="{03FB0B35-942B-483B-8817-E2F13630ED9D}"/>
    <cellStyle name="Normal 6 2 2 5 4 2 2 3 2 3" xfId="36981" xr:uid="{AF40C2C7-0CDE-44B0-B1A2-978B8309C7DD}"/>
    <cellStyle name="Normal 6 2 2 5 4 2 2 3 3" xfId="36982" xr:uid="{7B64BEDE-73B0-453E-AEAA-09EF26165CDB}"/>
    <cellStyle name="Normal 6 2 2 5 4 2 2 4" xfId="36983" xr:uid="{6011DE5A-7888-47A5-AE80-54A7138B8E3F}"/>
    <cellStyle name="Normal 6 2 2 5 4 2 2 4 2" xfId="36984" xr:uid="{F7562BEE-22F7-4C60-9651-58F0A05E3237}"/>
    <cellStyle name="Normal 6 2 2 5 4 2 2 5" xfId="36985" xr:uid="{61143B9F-110A-4D88-8D4B-8EF177039869}"/>
    <cellStyle name="Normal 6 2 2 5 4 2 2 5 2" xfId="36986" xr:uid="{D9F97DF3-F978-4243-8986-4CD5F30FA6D8}"/>
    <cellStyle name="Normal 6 2 2 5 4 2 2 6" xfId="36987" xr:uid="{3A3668E8-2013-4076-9C34-914682E76727}"/>
    <cellStyle name="Normal 6 2 2 5 4 2 2 6 2" xfId="36988" xr:uid="{232A9B73-1EEF-42E5-8EDB-3BB9DB74EDE7}"/>
    <cellStyle name="Normal 6 2 2 5 4 2 2 7" xfId="36989" xr:uid="{3FF76C62-056E-4287-8D15-43280FE04D89}"/>
    <cellStyle name="Normal 6 2 2 5 4 2 2 7 2" xfId="36990" xr:uid="{78682BD1-7F4C-4AD6-83EF-6DDE439F305D}"/>
    <cellStyle name="Normal 6 2 2 5 4 2 2 8" xfId="36991" xr:uid="{4FEF325F-BB72-4F3B-A189-B0F827019537}"/>
    <cellStyle name="Normal 6 2 2 5 4 2 3" xfId="36992" xr:uid="{7B3AAD29-2CE3-4255-AA6A-A58BCAE307F8}"/>
    <cellStyle name="Normal 6 2 2 5 4 2 3 2" xfId="36993" xr:uid="{DE1D520A-D4F3-4593-B8BA-161EA50EABE7}"/>
    <cellStyle name="Normal 6 2 2 5 4 2 3 2 2" xfId="36994" xr:uid="{5D9DA984-3552-4D52-B931-01F25117B3BC}"/>
    <cellStyle name="Normal 6 2 2 5 4 2 3 2 2 2" xfId="36995" xr:uid="{D185A078-D9CA-442C-8A27-5B04776888C7}"/>
    <cellStyle name="Normal 6 2 2 5 4 2 3 2 3" xfId="36996" xr:uid="{FFD395E2-2E81-4442-8001-89D4C2D7FFA1}"/>
    <cellStyle name="Normal 6 2 2 5 4 2 3 3" xfId="36997" xr:uid="{A90F9BCD-FF7E-4A2D-9F92-6EB3AB841EBB}"/>
    <cellStyle name="Normal 6 2 2 5 4 2 4" xfId="36998" xr:uid="{025D3CF1-ECDF-47E7-B0D4-790F00E1044E}"/>
    <cellStyle name="Normal 6 2 2 5 4 2 4 2" xfId="36999" xr:uid="{699089AF-11BE-40CB-A6DE-614AE09ED23D}"/>
    <cellStyle name="Normal 6 2 2 5 4 2 5" xfId="37000" xr:uid="{56F7D554-5D95-44C3-82BD-4DCAE1C9A14A}"/>
    <cellStyle name="Normal 6 2 2 5 4 2 5 2" xfId="37001" xr:uid="{AE98E75D-AE62-4C7C-9989-B1166E13E1EB}"/>
    <cellStyle name="Normal 6 2 2 5 4 2 6" xfId="37002" xr:uid="{0C38D3EF-2B9C-4834-8E04-3D7A90CB8B88}"/>
    <cellStyle name="Normal 6 2 2 5 4 2 6 2" xfId="37003" xr:uid="{F33AFDDD-C23E-444E-AB35-0678AD9DA208}"/>
    <cellStyle name="Normal 6 2 2 5 4 2 7" xfId="37004" xr:uid="{D9B48599-2455-459B-98E4-D3A946D5B7DF}"/>
    <cellStyle name="Normal 6 2 2 5 4 2 7 2" xfId="37005" xr:uid="{E4E91E6A-F17A-4AB0-AA60-B4CA981801C4}"/>
    <cellStyle name="Normal 6 2 2 5 4 2 8" xfId="37006" xr:uid="{05A0924A-F63B-400B-AB69-295F3102382A}"/>
    <cellStyle name="Normal 6 2 2 5 4 2 8 2" xfId="37007" xr:uid="{6AE7642C-7477-4478-97C3-59EC56BEF127}"/>
    <cellStyle name="Normal 6 2 2 5 4 2 9" xfId="37008" xr:uid="{F199AF3E-D7D3-46D9-BBB8-12912A0103AF}"/>
    <cellStyle name="Normal 6 2 2 5 4 3" xfId="37009" xr:uid="{741081D8-2D13-4117-B13B-B29ED27947BD}"/>
    <cellStyle name="Normal 6 2 2 5 4 3 2" xfId="37010" xr:uid="{C61F3F85-4671-416A-90E9-85DB2B406843}"/>
    <cellStyle name="Normal 6 2 2 5 4 3 2 2" xfId="37011" xr:uid="{FA35B322-DD25-4C7D-BCB0-FC2BE234D033}"/>
    <cellStyle name="Normal 6 2 2 5 4 3 2 2 2" xfId="37012" xr:uid="{FD0B8FFD-3E66-478E-8A4A-FF664790A4B7}"/>
    <cellStyle name="Normal 6 2 2 5 4 3 2 2 2 2" xfId="37013" xr:uid="{C251A473-26B5-495F-92C9-2B5A96D7F796}"/>
    <cellStyle name="Normal 6 2 2 5 4 3 2 2 3" xfId="37014" xr:uid="{5C460564-0B4D-4805-A1E6-5FD8D99DCD41}"/>
    <cellStyle name="Normal 6 2 2 5 4 3 2 3" xfId="37015" xr:uid="{4F47F383-5309-4C93-B74A-EE080DB10DF5}"/>
    <cellStyle name="Normal 6 2 2 5 4 3 3" xfId="37016" xr:uid="{E57DF441-A1E2-46D3-B02B-F94A9B39C9A1}"/>
    <cellStyle name="Normal 6 2 2 5 4 3 3 2" xfId="37017" xr:uid="{7186BF6F-78B3-4AB6-8E29-8F43A6E3A2A6}"/>
    <cellStyle name="Normal 6 2 2 5 4 3 4" xfId="37018" xr:uid="{5D8E79DA-4D7B-4D3D-969B-FFCC86302A9F}"/>
    <cellStyle name="Normal 6 2 2 5 4 3 4 2" xfId="37019" xr:uid="{C8DE16F0-7354-4BD2-A25E-481D82BD9968}"/>
    <cellStyle name="Normal 6 2 2 5 4 3 5" xfId="37020" xr:uid="{6A0C9A4C-3F1C-41C6-A356-4A26F27121CE}"/>
    <cellStyle name="Normal 6 2 2 5 4 3 5 2" xfId="37021" xr:uid="{FD248158-8C8B-441A-AF01-D22FF216D5EB}"/>
    <cellStyle name="Normal 6 2 2 5 4 3 6" xfId="37022" xr:uid="{D517E77A-2AB2-4376-ABFB-5122249482AC}"/>
    <cellStyle name="Normal 6 2 2 5 4 3 6 2" xfId="37023" xr:uid="{7431BC09-CB2F-4217-AA97-2016C9E32138}"/>
    <cellStyle name="Normal 6 2 2 5 4 3 7" xfId="37024" xr:uid="{550972FD-A2B3-4046-993E-2FC5CE9C671D}"/>
    <cellStyle name="Normal 6 2 2 5 4 3 7 2" xfId="37025" xr:uid="{2337DBAE-97EE-495F-801A-DA16C6CC7AF2}"/>
    <cellStyle name="Normal 6 2 2 5 4 3 8" xfId="37026" xr:uid="{9368214F-3E85-4C6C-9BCA-5DA6DEE7F593}"/>
    <cellStyle name="Normal 6 2 2 5 4 4" xfId="37027" xr:uid="{D924ACE0-95E0-4166-9572-69DF6E5BE462}"/>
    <cellStyle name="Normal 6 2 2 5 4 4 2" xfId="37028" xr:uid="{03936D4E-40A8-4750-A051-E2536497906A}"/>
    <cellStyle name="Normal 6 2 2 5 4 4 2 2" xfId="37029" xr:uid="{79DD859A-5EC5-4DDF-8182-6BE028F95AEF}"/>
    <cellStyle name="Normal 6 2 2 5 4 4 2 2 2" xfId="37030" xr:uid="{9E7FE4C1-293D-4670-A5EB-995F489D9F6C}"/>
    <cellStyle name="Normal 6 2 2 5 4 4 2 3" xfId="37031" xr:uid="{917E82D5-DE77-472C-AEFD-FE08431F3B7A}"/>
    <cellStyle name="Normal 6 2 2 5 4 4 3" xfId="37032" xr:uid="{ACFCAF81-1206-4479-B4D7-2CDAF1AC8A1C}"/>
    <cellStyle name="Normal 6 2 2 5 4 5" xfId="37033" xr:uid="{3F0633B7-ED5D-462B-92C8-DE293EA9B7ED}"/>
    <cellStyle name="Normal 6 2 2 5 4 5 2" xfId="37034" xr:uid="{24DBFCE8-FE45-4489-B20D-37F245228FFF}"/>
    <cellStyle name="Normal 6 2 2 5 4 6" xfId="37035" xr:uid="{0DC425D8-7AAA-4C58-933F-EFA126446802}"/>
    <cellStyle name="Normal 6 2 2 5 4 6 2" xfId="37036" xr:uid="{60968094-4695-4808-B81E-C69655CAEBD2}"/>
    <cellStyle name="Normal 6 2 2 5 4 7" xfId="37037" xr:uid="{F0BFCE67-6798-47D7-8558-4C674BEF52FE}"/>
    <cellStyle name="Normal 6 2 2 5 4 7 2" xfId="37038" xr:uid="{CBC92E4E-E0C5-4F7F-869E-918B3AEAA665}"/>
    <cellStyle name="Normal 6 2 2 5 4 8" xfId="37039" xr:uid="{99AA21E2-DBE3-4B29-84BE-8106673A6BC4}"/>
    <cellStyle name="Normal 6 2 2 5 4 8 2" xfId="37040" xr:uid="{3AB94AB6-170A-4594-A5A6-D5BC3EC93553}"/>
    <cellStyle name="Normal 6 2 2 5 4 9" xfId="37041" xr:uid="{02075F1F-28E5-4ECF-88DE-1CB265973477}"/>
    <cellStyle name="Normal 6 2 2 5 5" xfId="37042" xr:uid="{63C25CB7-1779-453B-8C43-303DDC0942E4}"/>
    <cellStyle name="Normal 6 2 2 5 5 2" xfId="37043" xr:uid="{3BF02A92-E8BD-42CE-82EB-066B84B75396}"/>
    <cellStyle name="Normal 6 2 2 5 6" xfId="37044" xr:uid="{96D176F1-3C19-416A-9F23-89F17CAD6ED1}"/>
    <cellStyle name="Normal 6 2 2 5 6 2" xfId="37045" xr:uid="{2C59BCE1-0993-4AD2-854B-6CB8F6284835}"/>
    <cellStyle name="Normal 6 2 2 5 6 2 2" xfId="37046" xr:uid="{15ED73F5-5C0E-47D5-9697-0CEDFBC7B3A8}"/>
    <cellStyle name="Normal 6 2 2 5 6 2 2 2" xfId="37047" xr:uid="{C7DCDF31-64FD-44F7-AC12-0495D3A8D942}"/>
    <cellStyle name="Normal 6 2 2 5 6 2 2 2 2" xfId="37048" xr:uid="{822C54C6-79A5-447E-9CFB-A51C131C7BBD}"/>
    <cellStyle name="Normal 6 2 2 5 6 2 2 2 2 2" xfId="37049" xr:uid="{3C35753D-23AD-4C0E-A2D8-AA631F9807A9}"/>
    <cellStyle name="Normal 6 2 2 5 6 2 2 2 3" xfId="37050" xr:uid="{05F097F7-2A7F-4000-A7F1-162351F43024}"/>
    <cellStyle name="Normal 6 2 2 5 6 2 2 3" xfId="37051" xr:uid="{22C94BE7-DF3C-4C02-8369-40F31F1721C4}"/>
    <cellStyle name="Normal 6 2 2 5 6 2 3" xfId="37052" xr:uid="{FEDFD3DF-710D-49DD-AA38-9061E1520278}"/>
    <cellStyle name="Normal 6 2 2 5 6 2 3 2" xfId="37053" xr:uid="{833CBC5B-181D-48EC-8DE1-1AB8666DC221}"/>
    <cellStyle name="Normal 6 2 2 5 6 2 4" xfId="37054" xr:uid="{2A9427BD-223E-4A70-8443-6C3C186C31CA}"/>
    <cellStyle name="Normal 6 2 2 5 6 2 4 2" xfId="37055" xr:uid="{F98EFEF2-DE29-41DB-8862-9FA931D2E934}"/>
    <cellStyle name="Normal 6 2 2 5 6 2 5" xfId="37056" xr:uid="{FD42426D-FD58-4B9E-B243-18B538DA8000}"/>
    <cellStyle name="Normal 6 2 2 5 6 2 5 2" xfId="37057" xr:uid="{7A6782C1-1FDC-4276-9B2D-11A4FAB20864}"/>
    <cellStyle name="Normal 6 2 2 5 6 2 6" xfId="37058" xr:uid="{0650FA5C-16A5-4D56-AB66-BD678F116448}"/>
    <cellStyle name="Normal 6 2 2 5 6 2 6 2" xfId="37059" xr:uid="{3CE1DAD0-BED4-45EC-9CFB-120B4B580248}"/>
    <cellStyle name="Normal 6 2 2 5 6 2 7" xfId="37060" xr:uid="{2B6C2F27-E9AE-4CA1-84D0-0D9615D803B7}"/>
    <cellStyle name="Normal 6 2 2 5 6 2 7 2" xfId="37061" xr:uid="{3D155247-51DD-4CD9-BBD9-07751B73215F}"/>
    <cellStyle name="Normal 6 2 2 5 6 2 8" xfId="37062" xr:uid="{C8240FEC-0F6C-426B-8480-B5ACCF46480C}"/>
    <cellStyle name="Normal 6 2 2 5 6 3" xfId="37063" xr:uid="{A7FCF1A4-5CA7-47AF-9A96-1810DF2D9AC2}"/>
    <cellStyle name="Normal 6 2 2 5 6 3 2" xfId="37064" xr:uid="{C7ABC652-A753-4838-B400-023212607152}"/>
    <cellStyle name="Normal 6 2 2 5 6 3 2 2" xfId="37065" xr:uid="{FA823B19-BB4D-4F56-BA84-1EE374B38956}"/>
    <cellStyle name="Normal 6 2 2 5 6 3 2 2 2" xfId="37066" xr:uid="{9C8C7966-5DD0-4FE8-8CDD-B7AF26E17543}"/>
    <cellStyle name="Normal 6 2 2 5 6 3 2 3" xfId="37067" xr:uid="{868E0984-3DFA-43B5-91E6-531E9633DCDB}"/>
    <cellStyle name="Normal 6 2 2 5 6 3 3" xfId="37068" xr:uid="{9678EC03-CD08-411A-8F33-31EF03F2DF7C}"/>
    <cellStyle name="Normal 6 2 2 5 6 4" xfId="37069" xr:uid="{17480452-9EC1-41E1-BFC7-8A812E4CAC78}"/>
    <cellStyle name="Normal 6 2 2 5 6 4 2" xfId="37070" xr:uid="{C587AEA4-0A96-496E-A854-4585DB782F87}"/>
    <cellStyle name="Normal 6 2 2 5 6 5" xfId="37071" xr:uid="{66D5328F-82BD-4F4A-87EB-DA56BB509FA1}"/>
    <cellStyle name="Normal 6 2 2 5 6 5 2" xfId="37072" xr:uid="{4ADEC5AC-71E6-4313-B7E3-6B55FE7FD4A1}"/>
    <cellStyle name="Normal 6 2 2 5 6 6" xfId="37073" xr:uid="{0F635771-3AB8-4355-A4F9-F9A5D1496C09}"/>
    <cellStyle name="Normal 6 2 2 5 6 6 2" xfId="37074" xr:uid="{8914E0C9-C586-44E9-A809-3D61659F1EC8}"/>
    <cellStyle name="Normal 6 2 2 5 6 7" xfId="37075" xr:uid="{0D3FDC94-AF3C-4C14-827D-6D30D510DE22}"/>
    <cellStyle name="Normal 6 2 2 5 6 7 2" xfId="37076" xr:uid="{DB6EFA61-557A-4AE9-B712-C6E41144E997}"/>
    <cellStyle name="Normal 6 2 2 5 6 8" xfId="37077" xr:uid="{2A6BFA39-6774-452B-BF73-A7AEFEB5E135}"/>
    <cellStyle name="Normal 6 2 2 5 7" xfId="37078" xr:uid="{25078C7E-B26E-48A2-848C-F4E1BE4D7994}"/>
    <cellStyle name="Normal 6 2 2 5 7 2" xfId="37079" xr:uid="{4C7DD0C2-10B5-4D71-8B81-0A029DC75B2A}"/>
    <cellStyle name="Normal 6 2 2 5 7 2 2" xfId="37080" xr:uid="{F623AB04-A32A-40E9-BD9C-2F07D1BCCA5F}"/>
    <cellStyle name="Normal 6 2 2 5 7 2 2 2" xfId="37081" xr:uid="{ED6A67BB-23B3-4FFC-B609-EFA81C13D512}"/>
    <cellStyle name="Normal 6 2 2 5 7 2 3" xfId="37082" xr:uid="{D9E29AA5-3A30-4928-A358-67D65C7FB58C}"/>
    <cellStyle name="Normal 6 2 2 5 7 3" xfId="37083" xr:uid="{8FA60249-9EDC-494E-BD0D-1277DF24F552}"/>
    <cellStyle name="Normal 6 2 2 5 8" xfId="37084" xr:uid="{C53BB923-B765-4009-9A70-73B97866DCB2}"/>
    <cellStyle name="Normal 6 2 2 5 8 2" xfId="37085" xr:uid="{EC6ED95B-A191-4BBC-91EE-EC2F1F5DB08D}"/>
    <cellStyle name="Normal 6 2 2 5 9" xfId="37086" xr:uid="{EBAA8458-3ACE-4479-8FB7-7EC57D500F0A}"/>
    <cellStyle name="Normal 6 2 2 5 9 2" xfId="37087" xr:uid="{916C360D-9CDA-47B7-8C20-D10BB027B444}"/>
    <cellStyle name="Normal 6 2 2 6" xfId="37088" xr:uid="{CB3AF494-B2E0-4863-A399-D77A682D4B20}"/>
    <cellStyle name="Normal 6 2 2 6 2" xfId="37089" xr:uid="{F8090B8F-43C8-4890-AADB-51EDFA6E5354}"/>
    <cellStyle name="Normal 6 2 2 7" xfId="37090" xr:uid="{A1BFEB13-2D5C-4021-B272-261F22A0720A}"/>
    <cellStyle name="Normal 6 2 2 7 10" xfId="37091" xr:uid="{9C3AB7E1-00AD-447E-8AC5-B88FF79BBEA8}"/>
    <cellStyle name="Normal 6 2 2 7 10 2" xfId="37092" xr:uid="{2A87E982-7B3F-4B8C-B548-1F12D1A75C74}"/>
    <cellStyle name="Normal 6 2 2 7 11" xfId="37093" xr:uid="{D8C22C77-9030-417F-87E0-4568117C6796}"/>
    <cellStyle name="Normal 6 2 2 7 11 2" xfId="37094" xr:uid="{03BE01BC-B862-47EF-89E9-B1B121AA8436}"/>
    <cellStyle name="Normal 6 2 2 7 12" xfId="37095" xr:uid="{52E1F549-EDB4-49CD-9FE7-027F1C117E59}"/>
    <cellStyle name="Normal 6 2 2 7 2" xfId="37096" xr:uid="{33A6D7E6-AE4C-415E-869D-287AC02D589D}"/>
    <cellStyle name="Normal 6 2 2 7 2 10" xfId="37097" xr:uid="{285F0508-BAC6-4E9E-BB6D-94D1B5D77F20}"/>
    <cellStyle name="Normal 6 2 2 7 2 10 2" xfId="37098" xr:uid="{56149AD5-DDD0-462D-B058-225276DB7B41}"/>
    <cellStyle name="Normal 6 2 2 7 2 11" xfId="37099" xr:uid="{F9999E2C-6BA1-4D6E-8B34-F505F3F20A4E}"/>
    <cellStyle name="Normal 6 2 2 7 2 11 2" xfId="37100" xr:uid="{401F329C-799C-4914-BF90-19AA496E1FCC}"/>
    <cellStyle name="Normal 6 2 2 7 2 12" xfId="37101" xr:uid="{461A11B9-F65A-48EF-A397-813F5387329F}"/>
    <cellStyle name="Normal 6 2 2 7 2 2" xfId="37102" xr:uid="{D8EFC6EE-8689-496D-8EBB-98F35637A26F}"/>
    <cellStyle name="Normal 6 2 2 7 2 2 2" xfId="37103" xr:uid="{DC35ECFA-B602-4DF5-A9E1-AD69C7038D42}"/>
    <cellStyle name="Normal 6 2 2 7 2 2 2 2" xfId="37104" xr:uid="{D868705D-0F4B-4C84-9B41-2845209CF68A}"/>
    <cellStyle name="Normal 6 2 2 7 2 2 2 2 2" xfId="37105" xr:uid="{87825EF2-5DFB-4675-8D93-7C55E634A956}"/>
    <cellStyle name="Normal 6 2 2 7 2 2 2 2 2 2" xfId="37106" xr:uid="{93800729-E2E9-436A-B3F3-ACD940E0D1F4}"/>
    <cellStyle name="Normal 6 2 2 7 2 2 2 2 2 2 2" xfId="37107" xr:uid="{AE51541D-0DB4-48B4-BEA1-49C294A8BB82}"/>
    <cellStyle name="Normal 6 2 2 7 2 2 2 2 2 2 2 2" xfId="37108" xr:uid="{1CDA4E61-CAE3-4645-98AF-32BE9349302D}"/>
    <cellStyle name="Normal 6 2 2 7 2 2 2 2 2 2 2 2 2" xfId="37109" xr:uid="{CE7B209F-5739-4EE4-99A0-55544E236D40}"/>
    <cellStyle name="Normal 6 2 2 7 2 2 2 2 2 2 2 3" xfId="37110" xr:uid="{DF4E979D-4E00-402E-98AF-8D2A395EA965}"/>
    <cellStyle name="Normal 6 2 2 7 2 2 2 2 2 2 3" xfId="37111" xr:uid="{329C59AF-0615-4F30-82E6-8FA67E873A9A}"/>
    <cellStyle name="Normal 6 2 2 7 2 2 2 2 2 3" xfId="37112" xr:uid="{6DD1E6FB-689A-4F02-8D79-0E6F4F773687}"/>
    <cellStyle name="Normal 6 2 2 7 2 2 2 2 2 3 2" xfId="37113" xr:uid="{150BE7AD-94FC-4BD6-B12E-B1C123BFD3C1}"/>
    <cellStyle name="Normal 6 2 2 7 2 2 2 2 2 4" xfId="37114" xr:uid="{5AC4EAD8-CDEF-42B0-AC45-CD3C474DC23A}"/>
    <cellStyle name="Normal 6 2 2 7 2 2 2 2 2 4 2" xfId="37115" xr:uid="{F8EC7D26-82D8-443C-B496-BE84FC65F8AF}"/>
    <cellStyle name="Normal 6 2 2 7 2 2 2 2 2 5" xfId="37116" xr:uid="{E9FD4245-CFDD-462F-86D1-8E81F4FF6C5C}"/>
    <cellStyle name="Normal 6 2 2 7 2 2 2 2 2 5 2" xfId="37117" xr:uid="{7958F58C-2423-4572-80E3-3835115A4140}"/>
    <cellStyle name="Normal 6 2 2 7 2 2 2 2 2 6" xfId="37118" xr:uid="{76DCC06B-262E-48C0-B410-20717C9D5E6C}"/>
    <cellStyle name="Normal 6 2 2 7 2 2 2 2 2 6 2" xfId="37119" xr:uid="{DB824EE6-5835-4633-ACA5-47A92F60E450}"/>
    <cellStyle name="Normal 6 2 2 7 2 2 2 2 2 7" xfId="37120" xr:uid="{E65FFB01-2116-42A7-8514-BB91F81F731C}"/>
    <cellStyle name="Normal 6 2 2 7 2 2 2 2 2 7 2" xfId="37121" xr:uid="{A263C403-ED4A-42A6-A502-8E9B39380889}"/>
    <cellStyle name="Normal 6 2 2 7 2 2 2 2 2 8" xfId="37122" xr:uid="{1EFA8936-64C4-4524-AB48-849063430924}"/>
    <cellStyle name="Normal 6 2 2 7 2 2 2 2 3" xfId="37123" xr:uid="{A920E79F-CBB9-472F-9566-AE5B4127C490}"/>
    <cellStyle name="Normal 6 2 2 7 2 2 2 2 3 2" xfId="37124" xr:uid="{C7BBFF83-8BE7-47D9-8DC0-495C799D4024}"/>
    <cellStyle name="Normal 6 2 2 7 2 2 2 2 3 2 2" xfId="37125" xr:uid="{2DC479D3-D082-48C2-A8D9-9749D3F381E4}"/>
    <cellStyle name="Normal 6 2 2 7 2 2 2 2 3 2 2 2" xfId="37126" xr:uid="{AE6391E4-2517-4A0E-816F-BA42FF883B2A}"/>
    <cellStyle name="Normal 6 2 2 7 2 2 2 2 3 2 3" xfId="37127" xr:uid="{F6373D61-4D5C-4B24-81ED-A03975B8D530}"/>
    <cellStyle name="Normal 6 2 2 7 2 2 2 2 3 3" xfId="37128" xr:uid="{CE7D896B-70D8-4C7F-AB44-840963A43337}"/>
    <cellStyle name="Normal 6 2 2 7 2 2 2 2 4" xfId="37129" xr:uid="{D60857AA-0CDD-40F0-B7A0-0E99B1760573}"/>
    <cellStyle name="Normal 6 2 2 7 2 2 2 2 4 2" xfId="37130" xr:uid="{1DD2E199-EB95-4F52-8A2C-7B6A0087D595}"/>
    <cellStyle name="Normal 6 2 2 7 2 2 2 2 5" xfId="37131" xr:uid="{BBB9DFD8-DCE0-49BD-B343-808B0FF08D36}"/>
    <cellStyle name="Normal 6 2 2 7 2 2 2 2 5 2" xfId="37132" xr:uid="{00CCA5BC-8FE8-403B-B5F3-7EAFF537B660}"/>
    <cellStyle name="Normal 6 2 2 7 2 2 2 2 6" xfId="37133" xr:uid="{CBBDA44B-93E0-4C9C-B641-E4E01C9A7111}"/>
    <cellStyle name="Normal 6 2 2 7 2 2 2 2 6 2" xfId="37134" xr:uid="{41060335-5272-44DE-BB57-A2229DBD58E4}"/>
    <cellStyle name="Normal 6 2 2 7 2 2 2 2 7" xfId="37135" xr:uid="{14AEF93F-9082-4103-9D7E-1B25F9C99502}"/>
    <cellStyle name="Normal 6 2 2 7 2 2 2 2 7 2" xfId="37136" xr:uid="{8685F6BC-3E4D-4B2B-AC23-107843605F45}"/>
    <cellStyle name="Normal 6 2 2 7 2 2 2 2 8" xfId="37137" xr:uid="{FE12DC78-E012-4D98-A9F6-47573EA399F2}"/>
    <cellStyle name="Normal 6 2 2 7 2 2 2 3" xfId="37138" xr:uid="{3F637974-5A22-4E31-9ECF-791CF2842A14}"/>
    <cellStyle name="Normal 6 2 2 7 2 2 2 3 2" xfId="37139" xr:uid="{EE5DEBA3-F97C-43D0-9353-C2DBAD8BF025}"/>
    <cellStyle name="Normal 6 2 2 7 2 2 2 3 2 2" xfId="37140" xr:uid="{95026957-9E8D-4BAF-A111-99A7A208D4BB}"/>
    <cellStyle name="Normal 6 2 2 7 2 2 2 3 2 2 2" xfId="37141" xr:uid="{A6C6C58E-6F54-4476-9B2C-B56F13E8D1FF}"/>
    <cellStyle name="Normal 6 2 2 7 2 2 2 3 2 3" xfId="37142" xr:uid="{53490E46-B37E-4335-8244-FEC4FE388301}"/>
    <cellStyle name="Normal 6 2 2 7 2 2 2 3 3" xfId="37143" xr:uid="{97B97B3D-A4BE-4072-A740-ED11A45314E7}"/>
    <cellStyle name="Normal 6 2 2 7 2 2 2 4" xfId="37144" xr:uid="{6BBED2BB-1289-4765-A57C-D5A986801A80}"/>
    <cellStyle name="Normal 6 2 2 7 2 2 2 4 2" xfId="37145" xr:uid="{21D4595D-2B6A-4FB4-A6D5-63715A8F3BEC}"/>
    <cellStyle name="Normal 6 2 2 7 2 2 2 5" xfId="37146" xr:uid="{96CEB465-64B4-496C-97D8-1E8D50FDB8DC}"/>
    <cellStyle name="Normal 6 2 2 7 2 2 2 5 2" xfId="37147" xr:uid="{F1DD4FF7-3C78-4FDE-8F6B-CA0F51915A95}"/>
    <cellStyle name="Normal 6 2 2 7 2 2 2 6" xfId="37148" xr:uid="{EA4942C4-7EC1-4340-93C4-A7E750CA74F2}"/>
    <cellStyle name="Normal 6 2 2 7 2 2 2 6 2" xfId="37149" xr:uid="{B38FBB27-DE94-461D-B5E6-06401523366A}"/>
    <cellStyle name="Normal 6 2 2 7 2 2 2 7" xfId="37150" xr:uid="{FB149665-A728-4250-90F3-3EF0CF5D438D}"/>
    <cellStyle name="Normal 6 2 2 7 2 2 2 7 2" xfId="37151" xr:uid="{21FA4B1A-2B7F-436E-9515-5CE2B75B64BA}"/>
    <cellStyle name="Normal 6 2 2 7 2 2 2 8" xfId="37152" xr:uid="{14ADF9DB-B03B-47F1-9842-CD901DB99A1E}"/>
    <cellStyle name="Normal 6 2 2 7 2 2 2 8 2" xfId="37153" xr:uid="{503359E3-C9C6-49A1-B3C5-677A4319CA83}"/>
    <cellStyle name="Normal 6 2 2 7 2 2 2 9" xfId="37154" xr:uid="{FC7AE7BC-18EB-436A-A5D4-FCCD511CC25D}"/>
    <cellStyle name="Normal 6 2 2 7 2 2 3" xfId="37155" xr:uid="{B7FAB909-5C58-4FBB-8FAD-C02A2D4DCFE1}"/>
    <cellStyle name="Normal 6 2 2 7 2 2 3 2" xfId="37156" xr:uid="{D319CD2F-7112-4A0B-A708-E8CF8456C69A}"/>
    <cellStyle name="Normal 6 2 2 7 2 2 3 2 2" xfId="37157" xr:uid="{DAC4648F-7D24-4D37-920A-572D01DE16C2}"/>
    <cellStyle name="Normal 6 2 2 7 2 2 3 2 2 2" xfId="37158" xr:uid="{0AB7A492-DEC6-4030-91AE-7538E0124C2D}"/>
    <cellStyle name="Normal 6 2 2 7 2 2 3 2 2 2 2" xfId="37159" xr:uid="{5F5704C7-4C2E-46EC-80EE-BD694580A87A}"/>
    <cellStyle name="Normal 6 2 2 7 2 2 3 2 2 3" xfId="37160" xr:uid="{60187BC8-7B73-4FEF-A5AF-468AB1796456}"/>
    <cellStyle name="Normal 6 2 2 7 2 2 3 2 3" xfId="37161" xr:uid="{93A87AB8-B55D-4E24-B050-FD3BCED91690}"/>
    <cellStyle name="Normal 6 2 2 7 2 2 3 3" xfId="37162" xr:uid="{8711B2EF-075C-4F22-A224-51562CF6E67F}"/>
    <cellStyle name="Normal 6 2 2 7 2 2 3 3 2" xfId="37163" xr:uid="{173D0BD9-1D87-4D6B-ABD0-CD7908B0AF1A}"/>
    <cellStyle name="Normal 6 2 2 7 2 2 3 4" xfId="37164" xr:uid="{470ECEA9-F509-4A29-800E-2E7D8EFED4DF}"/>
    <cellStyle name="Normal 6 2 2 7 2 2 3 4 2" xfId="37165" xr:uid="{939BE198-D30F-4B97-844E-B9420817ECFF}"/>
    <cellStyle name="Normal 6 2 2 7 2 2 3 5" xfId="37166" xr:uid="{591724AB-F120-4C62-9F4A-4F302667DB8E}"/>
    <cellStyle name="Normal 6 2 2 7 2 2 3 5 2" xfId="37167" xr:uid="{E86BC6E3-B45C-451F-864B-E24F5027A396}"/>
    <cellStyle name="Normal 6 2 2 7 2 2 3 6" xfId="37168" xr:uid="{2775B0A9-30FA-4A57-BDC7-B9EC08B64BF7}"/>
    <cellStyle name="Normal 6 2 2 7 2 2 3 6 2" xfId="37169" xr:uid="{57C5F2D3-B3E4-4E6D-880D-3A0967374D81}"/>
    <cellStyle name="Normal 6 2 2 7 2 2 3 7" xfId="37170" xr:uid="{7A73030B-D1F2-4982-B742-31088A1FFCD5}"/>
    <cellStyle name="Normal 6 2 2 7 2 2 3 7 2" xfId="37171" xr:uid="{B2D800B0-FE49-434C-B6B2-F085B63EDDAC}"/>
    <cellStyle name="Normal 6 2 2 7 2 2 3 8" xfId="37172" xr:uid="{5B971B47-0547-4EF2-A3CD-30AFEA4AA9C9}"/>
    <cellStyle name="Normal 6 2 2 7 2 2 4" xfId="37173" xr:uid="{5D994F61-CE66-4D53-A229-A81676806BEB}"/>
    <cellStyle name="Normal 6 2 2 7 2 2 4 2" xfId="37174" xr:uid="{CF55B4B8-03EF-4039-82D9-CF0616EC55F2}"/>
    <cellStyle name="Normal 6 2 2 7 2 2 4 2 2" xfId="37175" xr:uid="{65B5BFC2-642A-45CD-9D5A-6C6D9204B07C}"/>
    <cellStyle name="Normal 6 2 2 7 2 2 4 2 2 2" xfId="37176" xr:uid="{51A4FE3E-767D-4189-92C1-CB19411AC528}"/>
    <cellStyle name="Normal 6 2 2 7 2 2 4 2 3" xfId="37177" xr:uid="{088FB629-7AEA-431D-9295-F19111405EB1}"/>
    <cellStyle name="Normal 6 2 2 7 2 2 4 3" xfId="37178" xr:uid="{80405501-2A94-4140-BF35-EDEE83D3103C}"/>
    <cellStyle name="Normal 6 2 2 7 2 2 5" xfId="37179" xr:uid="{222F3670-FBF3-4905-B824-126D3CAE17B2}"/>
    <cellStyle name="Normal 6 2 2 7 2 2 5 2" xfId="37180" xr:uid="{6668D3DE-08A7-4B25-AAC9-B76D5D41B1BF}"/>
    <cellStyle name="Normal 6 2 2 7 2 2 6" xfId="37181" xr:uid="{97AC89E9-1EBB-4C5B-9B21-2E8DF4D6AF63}"/>
    <cellStyle name="Normal 6 2 2 7 2 2 6 2" xfId="37182" xr:uid="{AABFCF28-DDBE-4CC4-87A4-A6FCFFE53E20}"/>
    <cellStyle name="Normal 6 2 2 7 2 2 7" xfId="37183" xr:uid="{64763A67-DB37-463F-A951-4188CF1E546E}"/>
    <cellStyle name="Normal 6 2 2 7 2 2 7 2" xfId="37184" xr:uid="{698E9EF4-DA94-4D75-9F39-50AD5CD2A437}"/>
    <cellStyle name="Normal 6 2 2 7 2 2 8" xfId="37185" xr:uid="{9559216E-D38C-4BE2-9EF5-E1B9DD506338}"/>
    <cellStyle name="Normal 6 2 2 7 2 2 8 2" xfId="37186" xr:uid="{9F651E8F-65C4-4EC6-8479-175C23AF75AB}"/>
    <cellStyle name="Normal 6 2 2 7 2 2 9" xfId="37187" xr:uid="{B5DCA24C-18EB-4DA4-A97D-71A5D04C2141}"/>
    <cellStyle name="Normal 6 2 2 7 2 3" xfId="37188" xr:uid="{B43E287A-7D88-4A4E-A6B9-B4442AF44C9A}"/>
    <cellStyle name="Normal 6 2 2 7 2 3 2" xfId="37189" xr:uid="{26FD4199-8B7F-4341-907F-D46273BF53C8}"/>
    <cellStyle name="Normal 6 2 2 7 2 4" xfId="37190" xr:uid="{C0CC9FB6-98E4-4AE6-9AE1-9D2CB5F6E9C6}"/>
    <cellStyle name="Normal 6 2 2 7 2 4 2" xfId="37191" xr:uid="{9BA726D2-E677-4CAB-8932-F7678E0364E6}"/>
    <cellStyle name="Normal 6 2 2 7 2 5" xfId="37192" xr:uid="{B9ED0CFC-C928-4DB0-A8DC-2D8796705F16}"/>
    <cellStyle name="Normal 6 2 2 7 2 5 2" xfId="37193" xr:uid="{4E3B0112-DA00-4A61-A9D1-DBF843F9C237}"/>
    <cellStyle name="Normal 6 2 2 7 2 5 2 2" xfId="37194" xr:uid="{33B06471-C83B-4719-BACA-6F16AF58C0CB}"/>
    <cellStyle name="Normal 6 2 2 7 2 5 2 2 2" xfId="37195" xr:uid="{3C898019-1867-4D1D-A264-E3F919D68809}"/>
    <cellStyle name="Normal 6 2 2 7 2 5 2 2 2 2" xfId="37196" xr:uid="{DC76A0DC-C239-4FDB-8A1F-04F428398D2C}"/>
    <cellStyle name="Normal 6 2 2 7 2 5 2 2 2 2 2" xfId="37197" xr:uid="{AAE09C30-67F1-40B0-8DA6-A2F0CECAAB4F}"/>
    <cellStyle name="Normal 6 2 2 7 2 5 2 2 2 3" xfId="37198" xr:uid="{15FC7AE3-852D-48F5-A97D-6FF9F9316367}"/>
    <cellStyle name="Normal 6 2 2 7 2 5 2 2 3" xfId="37199" xr:uid="{F4B98511-0B8A-441E-879C-9127EC05A077}"/>
    <cellStyle name="Normal 6 2 2 7 2 5 2 3" xfId="37200" xr:uid="{4B55A31F-674A-4F69-81F6-6494A2A2E461}"/>
    <cellStyle name="Normal 6 2 2 7 2 5 2 3 2" xfId="37201" xr:uid="{716E6E92-C480-4AEF-B0D7-3A649597C599}"/>
    <cellStyle name="Normal 6 2 2 7 2 5 2 4" xfId="37202" xr:uid="{3723D5A2-40C1-4526-B548-90160C47120F}"/>
    <cellStyle name="Normal 6 2 2 7 2 5 2 4 2" xfId="37203" xr:uid="{3E5EDE6A-550B-4474-A7AE-61329317C599}"/>
    <cellStyle name="Normal 6 2 2 7 2 5 2 5" xfId="37204" xr:uid="{939CA65D-E800-444D-AE07-60B5C930CDB6}"/>
    <cellStyle name="Normal 6 2 2 7 2 5 2 5 2" xfId="37205" xr:uid="{B003906C-0197-45B6-956D-D09695A614E2}"/>
    <cellStyle name="Normal 6 2 2 7 2 5 2 6" xfId="37206" xr:uid="{FAC6032C-D026-45B0-AE40-97B8EBA2D9A3}"/>
    <cellStyle name="Normal 6 2 2 7 2 5 2 6 2" xfId="37207" xr:uid="{D57DED39-2C3C-4BE7-A4E7-31A39A6FD3C2}"/>
    <cellStyle name="Normal 6 2 2 7 2 5 2 7" xfId="37208" xr:uid="{1FDB3E7B-CB9F-42F9-8831-12A5639B54BF}"/>
    <cellStyle name="Normal 6 2 2 7 2 5 2 7 2" xfId="37209" xr:uid="{09C80E3D-5DAC-47A3-AD5F-315E8B192E73}"/>
    <cellStyle name="Normal 6 2 2 7 2 5 2 8" xfId="37210" xr:uid="{C239CDD8-6BC6-48EB-B5AA-6D8CC938D11D}"/>
    <cellStyle name="Normal 6 2 2 7 2 5 3" xfId="37211" xr:uid="{0FFBB5D6-D304-4D74-83FE-1CF388334FB8}"/>
    <cellStyle name="Normal 6 2 2 7 2 5 3 2" xfId="37212" xr:uid="{0E7E41C4-1449-463B-BBC0-D76888756186}"/>
    <cellStyle name="Normal 6 2 2 7 2 5 3 2 2" xfId="37213" xr:uid="{69D7E5B7-6563-479D-BDEC-7D541C71627D}"/>
    <cellStyle name="Normal 6 2 2 7 2 5 3 2 2 2" xfId="37214" xr:uid="{4B302657-05B3-4CC3-B675-2790042907AD}"/>
    <cellStyle name="Normal 6 2 2 7 2 5 3 2 3" xfId="37215" xr:uid="{5750EFAD-A0D6-46E1-9747-8AF07C05E743}"/>
    <cellStyle name="Normal 6 2 2 7 2 5 3 3" xfId="37216" xr:uid="{0DBBA467-BFE6-45F3-AB13-20D866D926A2}"/>
    <cellStyle name="Normal 6 2 2 7 2 5 4" xfId="37217" xr:uid="{1408B1B8-439C-437E-BC70-8649742BE32A}"/>
    <cellStyle name="Normal 6 2 2 7 2 5 4 2" xfId="37218" xr:uid="{C4A50830-2936-4D75-901C-63AB0F904BC5}"/>
    <cellStyle name="Normal 6 2 2 7 2 5 5" xfId="37219" xr:uid="{B2D057C7-B375-4483-B0D7-707738FA5E54}"/>
    <cellStyle name="Normal 6 2 2 7 2 5 5 2" xfId="37220" xr:uid="{AB5EBCF2-7E50-4B29-A4C2-B57148233C75}"/>
    <cellStyle name="Normal 6 2 2 7 2 5 6" xfId="37221" xr:uid="{5AF2E228-AB08-4CC5-A99A-F7D794D747CB}"/>
    <cellStyle name="Normal 6 2 2 7 2 5 6 2" xfId="37222" xr:uid="{17769F77-C553-4526-846A-20DC28028A4C}"/>
    <cellStyle name="Normal 6 2 2 7 2 5 7" xfId="37223" xr:uid="{95ACAAD6-8B4A-4415-90F7-2F030893865B}"/>
    <cellStyle name="Normal 6 2 2 7 2 5 7 2" xfId="37224" xr:uid="{034DB84F-577D-49E5-BE9F-1AD0E0F123D2}"/>
    <cellStyle name="Normal 6 2 2 7 2 5 8" xfId="37225" xr:uid="{94855E10-043C-40B6-BD4B-597B7977E8CA}"/>
    <cellStyle name="Normal 6 2 2 7 2 6" xfId="37226" xr:uid="{DB4788EA-E6F5-4EE5-A79E-DF08B8E39FE6}"/>
    <cellStyle name="Normal 6 2 2 7 2 6 2" xfId="37227" xr:uid="{D6DAEA0A-FAB1-4327-963B-EABA9DCE46B7}"/>
    <cellStyle name="Normal 6 2 2 7 2 6 2 2" xfId="37228" xr:uid="{A30F6E12-EB8A-44CE-BCC8-BAD187C64719}"/>
    <cellStyle name="Normal 6 2 2 7 2 6 2 2 2" xfId="37229" xr:uid="{EE5D99CD-60A4-4B18-82CB-4C55794410B6}"/>
    <cellStyle name="Normal 6 2 2 7 2 6 2 3" xfId="37230" xr:uid="{5D54CA34-13BA-42E1-ABF3-B1E958E2EF94}"/>
    <cellStyle name="Normal 6 2 2 7 2 6 3" xfId="37231" xr:uid="{BB19AEA8-7BAF-4829-A997-1D7875655E98}"/>
    <cellStyle name="Normal 6 2 2 7 2 7" xfId="37232" xr:uid="{8E55C315-3405-4FD3-88B3-D6D833D03310}"/>
    <cellStyle name="Normal 6 2 2 7 2 7 2" xfId="37233" xr:uid="{E32BF807-6545-48D7-AD1A-D363659E87DC}"/>
    <cellStyle name="Normal 6 2 2 7 2 8" xfId="37234" xr:uid="{9F7AE08A-A5C7-48D6-A1C9-8BAC8F8A4C40}"/>
    <cellStyle name="Normal 6 2 2 7 2 8 2" xfId="37235" xr:uid="{8C9AF58F-CFCB-41C9-A28E-26E2CEBE0AAF}"/>
    <cellStyle name="Normal 6 2 2 7 2 9" xfId="37236" xr:uid="{15803FAD-E228-4D82-AD3A-C4F060A5320A}"/>
    <cellStyle name="Normal 6 2 2 7 2 9 2" xfId="37237" xr:uid="{909CD1FB-DD52-4853-B383-4C273D368687}"/>
    <cellStyle name="Normal 6 2 2 7 3" xfId="37238" xr:uid="{6E214EA6-6967-422B-88E7-DF7F661352B1}"/>
    <cellStyle name="Normal 6 2 2 7 3 2" xfId="37239" xr:uid="{749551BD-65EE-47E6-B2D9-9BBE708D6CBC}"/>
    <cellStyle name="Normal 6 2 2 7 3 2 2" xfId="37240" xr:uid="{4C265664-AAA8-49A7-BB38-8D7E8C4E73DF}"/>
    <cellStyle name="Normal 6 2 2 7 3 2 2 2" xfId="37241" xr:uid="{6B2E56CA-48A3-438A-B8E5-4089C0CE55D4}"/>
    <cellStyle name="Normal 6 2 2 7 3 2 2 2 2" xfId="37242" xr:uid="{EC3DDA92-95BA-48E7-906B-71A79481BA4A}"/>
    <cellStyle name="Normal 6 2 2 7 3 2 2 2 2 2" xfId="37243" xr:uid="{2539B7E1-B379-4361-A3EB-74F7C71EAF82}"/>
    <cellStyle name="Normal 6 2 2 7 3 2 2 2 2 2 2" xfId="37244" xr:uid="{F4FF936C-66DB-4222-9F2F-D28FA86954D4}"/>
    <cellStyle name="Normal 6 2 2 7 3 2 2 2 2 2 2 2" xfId="37245" xr:uid="{1793E221-EFEE-4EC0-8FA8-E3715DF6D149}"/>
    <cellStyle name="Normal 6 2 2 7 3 2 2 2 2 2 3" xfId="37246" xr:uid="{59C5F744-23A3-4753-8AF2-D793F331E006}"/>
    <cellStyle name="Normal 6 2 2 7 3 2 2 2 2 3" xfId="37247" xr:uid="{E9BCC855-99EE-4DC9-93AA-269D580D3925}"/>
    <cellStyle name="Normal 6 2 2 7 3 2 2 2 3" xfId="37248" xr:uid="{F10AF609-4EB6-4874-9506-C53DDB498AD4}"/>
    <cellStyle name="Normal 6 2 2 7 3 2 2 2 3 2" xfId="37249" xr:uid="{D4B2F305-8A16-425B-99BA-2AC3DFD928BD}"/>
    <cellStyle name="Normal 6 2 2 7 3 2 2 2 4" xfId="37250" xr:uid="{E1ED04DA-166C-4273-87F9-5FB60C495BC9}"/>
    <cellStyle name="Normal 6 2 2 7 3 2 2 2 4 2" xfId="37251" xr:uid="{41B40A4F-049C-4486-B8CE-0784ACCD90E4}"/>
    <cellStyle name="Normal 6 2 2 7 3 2 2 2 5" xfId="37252" xr:uid="{B96F9925-83BA-4C5F-84B8-CB3925B103F4}"/>
    <cellStyle name="Normal 6 2 2 7 3 2 2 2 5 2" xfId="37253" xr:uid="{1D872BE7-E6A7-47C5-9951-696719FE3006}"/>
    <cellStyle name="Normal 6 2 2 7 3 2 2 2 6" xfId="37254" xr:uid="{C04CFBD9-235F-4FA7-9EEF-52DC261AE186}"/>
    <cellStyle name="Normal 6 2 2 7 3 2 2 2 6 2" xfId="37255" xr:uid="{AE546D9A-F213-489B-9A3A-3FD8BEEFF520}"/>
    <cellStyle name="Normal 6 2 2 7 3 2 2 2 7" xfId="37256" xr:uid="{881168EC-BA28-4CCC-80C4-CA45A2D60732}"/>
    <cellStyle name="Normal 6 2 2 7 3 2 2 2 7 2" xfId="37257" xr:uid="{A6D58607-4635-447E-9C21-D62E6A22247C}"/>
    <cellStyle name="Normal 6 2 2 7 3 2 2 2 8" xfId="37258" xr:uid="{414AC8BA-AB55-424D-8BDE-2A1C43B8529A}"/>
    <cellStyle name="Normal 6 2 2 7 3 2 2 3" xfId="37259" xr:uid="{9ACD42F2-C460-4891-A0BF-0DC8E34D6AE8}"/>
    <cellStyle name="Normal 6 2 2 7 3 2 2 3 2" xfId="37260" xr:uid="{8EB4AB8A-1317-41C4-9335-FBCE56C9D233}"/>
    <cellStyle name="Normal 6 2 2 7 3 2 2 3 2 2" xfId="37261" xr:uid="{72618E6A-7708-4D52-9995-4CFF31560BA7}"/>
    <cellStyle name="Normal 6 2 2 7 3 2 2 3 2 2 2" xfId="37262" xr:uid="{F2C5C7D2-6C92-445B-A8BA-D5BAA4EE1F86}"/>
    <cellStyle name="Normal 6 2 2 7 3 2 2 3 2 3" xfId="37263" xr:uid="{7319D599-5933-4E50-BE81-20ECE8A0555C}"/>
    <cellStyle name="Normal 6 2 2 7 3 2 2 3 3" xfId="37264" xr:uid="{D1E25909-8D15-4833-8E5B-C0DFBAC157DF}"/>
    <cellStyle name="Normal 6 2 2 7 3 2 2 4" xfId="37265" xr:uid="{8C9ADC77-A2A8-4250-BD95-AB445C879599}"/>
    <cellStyle name="Normal 6 2 2 7 3 2 2 4 2" xfId="37266" xr:uid="{BA421909-54A0-481D-8ABA-21B613D7FCB7}"/>
    <cellStyle name="Normal 6 2 2 7 3 2 2 5" xfId="37267" xr:uid="{B25B261B-B7CF-4B99-8299-E179BEC28CB6}"/>
    <cellStyle name="Normal 6 2 2 7 3 2 2 5 2" xfId="37268" xr:uid="{C8AED42B-FB3E-4107-8AE8-F4AC2BCF4B7C}"/>
    <cellStyle name="Normal 6 2 2 7 3 2 2 6" xfId="37269" xr:uid="{E15151A7-8993-4998-9B27-41325D48A477}"/>
    <cellStyle name="Normal 6 2 2 7 3 2 2 6 2" xfId="37270" xr:uid="{DAB032F2-4F20-491E-827E-109CA6360B0E}"/>
    <cellStyle name="Normal 6 2 2 7 3 2 2 7" xfId="37271" xr:uid="{1469BCB8-3283-4139-9C26-DF0343D6FADA}"/>
    <cellStyle name="Normal 6 2 2 7 3 2 2 7 2" xfId="37272" xr:uid="{F750D589-49BA-44F6-8803-A1149521F2F1}"/>
    <cellStyle name="Normal 6 2 2 7 3 2 2 8" xfId="37273" xr:uid="{C17D5768-260D-4906-85FF-989C9CA6194E}"/>
    <cellStyle name="Normal 6 2 2 7 3 2 3" xfId="37274" xr:uid="{17E773E9-104E-4E91-888B-B80E5DA7E996}"/>
    <cellStyle name="Normal 6 2 2 7 3 2 3 2" xfId="37275" xr:uid="{B93C638C-0050-4FEE-A9A3-850CDF366C29}"/>
    <cellStyle name="Normal 6 2 2 7 3 2 3 2 2" xfId="37276" xr:uid="{FD2F8D80-32F7-45C2-AEF3-BB39749F5FB7}"/>
    <cellStyle name="Normal 6 2 2 7 3 2 3 2 2 2" xfId="37277" xr:uid="{17435C0B-AF8F-41B2-83AC-7C344C769EC5}"/>
    <cellStyle name="Normal 6 2 2 7 3 2 3 2 3" xfId="37278" xr:uid="{ED03736C-A43B-4F36-BE57-FF20099345A2}"/>
    <cellStyle name="Normal 6 2 2 7 3 2 3 3" xfId="37279" xr:uid="{20EA22B8-97F6-445A-AB19-86F384DBAF07}"/>
    <cellStyle name="Normal 6 2 2 7 3 2 4" xfId="37280" xr:uid="{24F0C7E9-4C3B-438F-9C4D-F6F1E3D3E6AC}"/>
    <cellStyle name="Normal 6 2 2 7 3 2 4 2" xfId="37281" xr:uid="{F12AFC57-E9D3-4D9D-AF52-09F8CD240FBE}"/>
    <cellStyle name="Normal 6 2 2 7 3 2 5" xfId="37282" xr:uid="{2FB0F9C1-6668-4BBF-9F44-D9024284B13A}"/>
    <cellStyle name="Normal 6 2 2 7 3 2 5 2" xfId="37283" xr:uid="{5C0C8A97-252F-4FC5-85B3-D1BC5676B600}"/>
    <cellStyle name="Normal 6 2 2 7 3 2 6" xfId="37284" xr:uid="{3EBD3BA5-5186-48AB-8C1F-139FEB2E1D6B}"/>
    <cellStyle name="Normal 6 2 2 7 3 2 6 2" xfId="37285" xr:uid="{63A8277D-37B4-44B4-B855-F4E4187FDCFB}"/>
    <cellStyle name="Normal 6 2 2 7 3 2 7" xfId="37286" xr:uid="{4151C633-09BB-425D-8779-949335331479}"/>
    <cellStyle name="Normal 6 2 2 7 3 2 7 2" xfId="37287" xr:uid="{415BC871-03B9-45C5-913D-16E928D98F82}"/>
    <cellStyle name="Normal 6 2 2 7 3 2 8" xfId="37288" xr:uid="{E7D94DFE-ABAA-4A3C-A0D7-A052958CA14A}"/>
    <cellStyle name="Normal 6 2 2 7 3 2 8 2" xfId="37289" xr:uid="{1B951F19-D00D-4461-ABB7-F27F7C676140}"/>
    <cellStyle name="Normal 6 2 2 7 3 2 9" xfId="37290" xr:uid="{6BE96478-BAC2-4497-8983-6992D6649B85}"/>
    <cellStyle name="Normal 6 2 2 7 3 3" xfId="37291" xr:uid="{58D81B3E-D507-46A8-A659-50A3B7EC6CFB}"/>
    <cellStyle name="Normal 6 2 2 7 3 3 2" xfId="37292" xr:uid="{F711F202-F12C-49AB-B568-3EF2B09429DA}"/>
    <cellStyle name="Normal 6 2 2 7 3 3 2 2" xfId="37293" xr:uid="{D6346245-4F22-40A5-A4FB-977018C17B8D}"/>
    <cellStyle name="Normal 6 2 2 7 3 3 2 2 2" xfId="37294" xr:uid="{456720BD-372F-45D6-856E-92B4DE439613}"/>
    <cellStyle name="Normal 6 2 2 7 3 3 2 2 2 2" xfId="37295" xr:uid="{A2B7726A-6E74-4C95-86D0-79FC0D1524E4}"/>
    <cellStyle name="Normal 6 2 2 7 3 3 2 2 3" xfId="37296" xr:uid="{A5E966F9-E581-481C-AAF6-DC321EEC6255}"/>
    <cellStyle name="Normal 6 2 2 7 3 3 2 3" xfId="37297" xr:uid="{F12D717B-55E5-4847-8FD4-E06AB1337664}"/>
    <cellStyle name="Normal 6 2 2 7 3 3 3" xfId="37298" xr:uid="{D0930C1B-48CA-4917-8CF6-479837129320}"/>
    <cellStyle name="Normal 6 2 2 7 3 3 3 2" xfId="37299" xr:uid="{16C2A7A0-8EA4-4F47-A9D2-877E09349C8A}"/>
    <cellStyle name="Normal 6 2 2 7 3 3 4" xfId="37300" xr:uid="{3AB64D2A-1572-4CBB-97A1-224CD942168F}"/>
    <cellStyle name="Normal 6 2 2 7 3 3 4 2" xfId="37301" xr:uid="{37F652A5-3997-4CAE-A80C-E5AD0604BCDE}"/>
    <cellStyle name="Normal 6 2 2 7 3 3 5" xfId="37302" xr:uid="{49B6393B-B917-4A4A-94C8-DF86C975FC15}"/>
    <cellStyle name="Normal 6 2 2 7 3 3 5 2" xfId="37303" xr:uid="{42199444-DF6F-4CB0-A8A0-890C3A68C612}"/>
    <cellStyle name="Normal 6 2 2 7 3 3 6" xfId="37304" xr:uid="{82B6C67D-0B59-42A1-A958-59CD40EEBF61}"/>
    <cellStyle name="Normal 6 2 2 7 3 3 6 2" xfId="37305" xr:uid="{5AB189D3-23D7-4522-B655-A95B008BBEBA}"/>
    <cellStyle name="Normal 6 2 2 7 3 3 7" xfId="37306" xr:uid="{37179ACF-E839-4674-93E3-546059870A6D}"/>
    <cellStyle name="Normal 6 2 2 7 3 3 7 2" xfId="37307" xr:uid="{6F10B931-5DC3-402A-B444-B530E1FD9CB1}"/>
    <cellStyle name="Normal 6 2 2 7 3 3 8" xfId="37308" xr:uid="{F92FD45C-7529-45F7-93DE-3BA1A8CA8F97}"/>
    <cellStyle name="Normal 6 2 2 7 3 4" xfId="37309" xr:uid="{A73120F4-6049-4DCC-855A-BB2069CCB14F}"/>
    <cellStyle name="Normal 6 2 2 7 3 4 2" xfId="37310" xr:uid="{6CF5A493-E755-48BC-8372-CECBF54308BC}"/>
    <cellStyle name="Normal 6 2 2 7 3 4 2 2" xfId="37311" xr:uid="{FCFE4B98-A4C3-463F-B85B-4483C941FF81}"/>
    <cellStyle name="Normal 6 2 2 7 3 4 2 2 2" xfId="37312" xr:uid="{C7EBF96A-FC59-4FE1-84E0-1238E983D704}"/>
    <cellStyle name="Normal 6 2 2 7 3 4 2 3" xfId="37313" xr:uid="{FA233CC4-96D9-4999-9DC9-1D13C0927095}"/>
    <cellStyle name="Normal 6 2 2 7 3 4 3" xfId="37314" xr:uid="{D57FF262-93E4-475F-A910-27F078812131}"/>
    <cellStyle name="Normal 6 2 2 7 3 5" xfId="37315" xr:uid="{59E0E7FA-8D95-4862-8369-2BE94A9ACC11}"/>
    <cellStyle name="Normal 6 2 2 7 3 5 2" xfId="37316" xr:uid="{8E3F0E71-200C-4E4F-A5FE-80F52991BDD0}"/>
    <cellStyle name="Normal 6 2 2 7 3 6" xfId="37317" xr:uid="{FE55291B-30F7-4867-B8EB-66C3F2A3B57B}"/>
    <cellStyle name="Normal 6 2 2 7 3 6 2" xfId="37318" xr:uid="{6B95D03E-0FD3-4C4B-96C3-009F4DF56CC4}"/>
    <cellStyle name="Normal 6 2 2 7 3 7" xfId="37319" xr:uid="{E45440A1-DAC8-4975-AFFE-97E3136C4145}"/>
    <cellStyle name="Normal 6 2 2 7 3 7 2" xfId="37320" xr:uid="{A2D8F533-5E79-4E42-BB3E-8207514E5D87}"/>
    <cellStyle name="Normal 6 2 2 7 3 8" xfId="37321" xr:uid="{790174E7-B364-43E0-B61E-AABB06B01876}"/>
    <cellStyle name="Normal 6 2 2 7 3 8 2" xfId="37322" xr:uid="{4A5F4833-402D-4174-B1AA-FC84C8313CB9}"/>
    <cellStyle name="Normal 6 2 2 7 3 9" xfId="37323" xr:uid="{A262B027-F142-4565-A516-0F07CC97315D}"/>
    <cellStyle name="Normal 6 2 2 7 4" xfId="37324" xr:uid="{DC4687A3-0507-4873-B0BF-A05632C3CA06}"/>
    <cellStyle name="Normal 6 2 2 7 4 2" xfId="37325" xr:uid="{9FDCDC42-3FC8-4D41-8201-CE0B2BD9DCC2}"/>
    <cellStyle name="Normal 6 2 2 7 5" xfId="37326" xr:uid="{569E43A7-DC39-4550-9AAA-85B5DD9DAF6F}"/>
    <cellStyle name="Normal 6 2 2 7 5 2" xfId="37327" xr:uid="{3B7D3C68-DB40-450F-96F2-2466B98B9576}"/>
    <cellStyle name="Normal 6 2 2 7 5 2 2" xfId="37328" xr:uid="{B70299D6-073E-48A1-8A08-2C6D91232234}"/>
    <cellStyle name="Normal 6 2 2 7 5 2 2 2" xfId="37329" xr:uid="{32850076-176A-4558-B611-BE12DF7209F3}"/>
    <cellStyle name="Normal 6 2 2 7 5 2 2 2 2" xfId="37330" xr:uid="{FFB49BC1-6F94-460C-BCA6-DE292413124B}"/>
    <cellStyle name="Normal 6 2 2 7 5 2 2 2 2 2" xfId="37331" xr:uid="{77163D45-5B02-420A-9769-4A9A13B17EB3}"/>
    <cellStyle name="Normal 6 2 2 7 5 2 2 2 3" xfId="37332" xr:uid="{73D03EB6-6D68-4671-AEE8-72B05E1B7F05}"/>
    <cellStyle name="Normal 6 2 2 7 5 2 2 3" xfId="37333" xr:uid="{1AAB9941-F277-4975-A954-8C420A0A0BA0}"/>
    <cellStyle name="Normal 6 2 2 7 5 2 3" xfId="37334" xr:uid="{0CD2B31D-52A9-4066-B224-7285EB033300}"/>
    <cellStyle name="Normal 6 2 2 7 5 2 3 2" xfId="37335" xr:uid="{F4166802-58C0-4B5E-A943-7B6AE43EABC2}"/>
    <cellStyle name="Normal 6 2 2 7 5 2 4" xfId="37336" xr:uid="{538771A7-4185-4B83-83F4-507712E64919}"/>
    <cellStyle name="Normal 6 2 2 7 5 2 4 2" xfId="37337" xr:uid="{455CC6F7-4FE4-4918-BFA3-421AF34AE06C}"/>
    <cellStyle name="Normal 6 2 2 7 5 2 5" xfId="37338" xr:uid="{B6920ECD-601D-43B4-8D65-7D3BA1D1B95D}"/>
    <cellStyle name="Normal 6 2 2 7 5 2 5 2" xfId="37339" xr:uid="{55BDCB30-6F84-432C-9F8F-5CA24ACC4CFB}"/>
    <cellStyle name="Normal 6 2 2 7 5 2 6" xfId="37340" xr:uid="{F901021B-8902-4D73-923F-E251EFF4D223}"/>
    <cellStyle name="Normal 6 2 2 7 5 2 6 2" xfId="37341" xr:uid="{F2EB3FEF-D9E9-4404-A20E-3C92AC947782}"/>
    <cellStyle name="Normal 6 2 2 7 5 2 7" xfId="37342" xr:uid="{3FF7B391-5A16-4155-9574-C439FFF71EDA}"/>
    <cellStyle name="Normal 6 2 2 7 5 2 7 2" xfId="37343" xr:uid="{27DB2033-E31F-463C-887F-C50CFADAC114}"/>
    <cellStyle name="Normal 6 2 2 7 5 2 8" xfId="37344" xr:uid="{5811D679-FFE3-4471-8B8B-FE8E7232667C}"/>
    <cellStyle name="Normal 6 2 2 7 5 3" xfId="37345" xr:uid="{142325F4-12BE-41CA-820C-A31BF161D1D1}"/>
    <cellStyle name="Normal 6 2 2 7 5 3 2" xfId="37346" xr:uid="{787DACC3-D55D-4AD4-87A1-EC36DB5FE33C}"/>
    <cellStyle name="Normal 6 2 2 7 5 3 2 2" xfId="37347" xr:uid="{48F16218-4EC9-4D71-9F88-86624E8630B4}"/>
    <cellStyle name="Normal 6 2 2 7 5 3 2 2 2" xfId="37348" xr:uid="{5D68C9E5-7F31-425D-BEF2-63CA2A84C7B3}"/>
    <cellStyle name="Normal 6 2 2 7 5 3 2 3" xfId="37349" xr:uid="{2D3A419D-24BC-45A6-A8C1-BF7747C20867}"/>
    <cellStyle name="Normal 6 2 2 7 5 3 3" xfId="37350" xr:uid="{06E39A86-5779-41BC-BC51-6340669D0551}"/>
    <cellStyle name="Normal 6 2 2 7 5 4" xfId="37351" xr:uid="{7D5624DB-3D05-49FD-B0B1-378B45233C6C}"/>
    <cellStyle name="Normal 6 2 2 7 5 4 2" xfId="37352" xr:uid="{7061C6AC-44B1-4D20-A5BA-8EF109A5AF95}"/>
    <cellStyle name="Normal 6 2 2 7 5 5" xfId="37353" xr:uid="{0C5341A6-3771-4E03-ABD5-1D1709A7B9E7}"/>
    <cellStyle name="Normal 6 2 2 7 5 5 2" xfId="37354" xr:uid="{BED883E5-75C2-4DDE-B0A6-68CC502A4881}"/>
    <cellStyle name="Normal 6 2 2 7 5 6" xfId="37355" xr:uid="{3E35D989-7A66-49ED-8EFB-2F51EF92B359}"/>
    <cellStyle name="Normal 6 2 2 7 5 6 2" xfId="37356" xr:uid="{2351B7E6-04A5-4298-8649-DBC4F6104D7C}"/>
    <cellStyle name="Normal 6 2 2 7 5 7" xfId="37357" xr:uid="{1DFC02D6-5A4E-4BDE-B200-A48701325BC1}"/>
    <cellStyle name="Normal 6 2 2 7 5 7 2" xfId="37358" xr:uid="{62A217C6-1CDA-497B-A4E7-901A957C35E8}"/>
    <cellStyle name="Normal 6 2 2 7 5 8" xfId="37359" xr:uid="{E7FA7E55-7288-4DB1-83F8-F451F9291DE8}"/>
    <cellStyle name="Normal 6 2 2 7 6" xfId="37360" xr:uid="{9D33D8C3-31B0-4346-8F8B-B61F61AB854F}"/>
    <cellStyle name="Normal 6 2 2 7 6 2" xfId="37361" xr:uid="{1DE5CC5E-CCA9-4A16-9031-007F329FC0E3}"/>
    <cellStyle name="Normal 6 2 2 7 6 2 2" xfId="37362" xr:uid="{4E6B58F7-321E-4FEB-8A16-C25B9C3E0BEB}"/>
    <cellStyle name="Normal 6 2 2 7 6 2 2 2" xfId="37363" xr:uid="{A173AD6A-2DCA-4939-8713-D43A00499D38}"/>
    <cellStyle name="Normal 6 2 2 7 6 2 3" xfId="37364" xr:uid="{58B1A157-E616-4949-94A3-5F8831313A4E}"/>
    <cellStyle name="Normal 6 2 2 7 6 3" xfId="37365" xr:uid="{004ED5B2-9952-4C17-8F3C-B4B2FD7B59F3}"/>
    <cellStyle name="Normal 6 2 2 7 7" xfId="37366" xr:uid="{3B39A479-8BC8-4FBD-93B9-D183EB55E62E}"/>
    <cellStyle name="Normal 6 2 2 7 7 2" xfId="37367" xr:uid="{1F0D988B-C62C-4A04-864B-22DDD2539287}"/>
    <cellStyle name="Normal 6 2 2 7 8" xfId="37368" xr:uid="{ADBDF0C6-172A-48C6-B4FF-956E8255910B}"/>
    <cellStyle name="Normal 6 2 2 7 8 2" xfId="37369" xr:uid="{371BDC8F-6A0E-47D8-8229-E78D8ADBCA0A}"/>
    <cellStyle name="Normal 6 2 2 7 9" xfId="37370" xr:uid="{2CEEF698-14EC-4859-9A59-AA9C6D88580C}"/>
    <cellStyle name="Normal 6 2 2 7 9 2" xfId="37371" xr:uid="{EF3C2C5E-76E4-47AE-986F-148E191B3637}"/>
    <cellStyle name="Normal 6 2 2 8" xfId="37372" xr:uid="{7A57926F-6746-4FE4-BEBD-E39F8FF76D8F}"/>
    <cellStyle name="Normal 6 2 2 8 2" xfId="37373" xr:uid="{B190C429-3E2D-432D-8A20-CB6A1B016AA1}"/>
    <cellStyle name="Normal 6 2 2 8 2 2" xfId="37374" xr:uid="{9E08BB58-34E8-434A-93BB-137D6A151FD7}"/>
    <cellStyle name="Normal 6 2 2 8 2 2 2" xfId="37375" xr:uid="{EE44CB14-AFA1-451E-BD14-FC0AE419CB41}"/>
    <cellStyle name="Normal 6 2 2 8 2 2 2 2" xfId="37376" xr:uid="{2472C8E1-DC96-4656-8FB8-D6D4C54CC515}"/>
    <cellStyle name="Normal 6 2 2 8 2 2 2 2 2" xfId="37377" xr:uid="{94BF302B-EC1A-41F2-A513-83054FFA8C8B}"/>
    <cellStyle name="Normal 6 2 2 8 2 2 2 2 2 2" xfId="37378" xr:uid="{842AE7EC-1BDA-4B12-8D23-2CCC9B41775D}"/>
    <cellStyle name="Normal 6 2 2 8 2 2 2 2 2 2 2" xfId="37379" xr:uid="{B287F081-9DC8-494A-916D-6956755BC886}"/>
    <cellStyle name="Normal 6 2 2 8 2 2 2 2 2 3" xfId="37380" xr:uid="{4CF78549-EF4F-4F2C-899E-3641EA7359FD}"/>
    <cellStyle name="Normal 6 2 2 8 2 2 2 2 3" xfId="37381" xr:uid="{7C5F518B-B1EC-4EEE-8821-5B49D2A84F34}"/>
    <cellStyle name="Normal 6 2 2 8 2 2 2 3" xfId="37382" xr:uid="{6A44565F-C936-4F81-8A9B-14970290DB8B}"/>
    <cellStyle name="Normal 6 2 2 8 2 2 2 3 2" xfId="37383" xr:uid="{9DEF1D88-8AD1-411C-8229-3873737606B5}"/>
    <cellStyle name="Normal 6 2 2 8 2 2 2 4" xfId="37384" xr:uid="{482D6CBC-FC4C-41F1-B09F-7652E705CAF8}"/>
    <cellStyle name="Normal 6 2 2 8 2 2 2 4 2" xfId="37385" xr:uid="{0B91DDF0-E762-4D77-A0E4-96C3946E6361}"/>
    <cellStyle name="Normal 6 2 2 8 2 2 2 5" xfId="37386" xr:uid="{722C5B59-AC9A-49E5-A213-65A1D116FD6E}"/>
    <cellStyle name="Normal 6 2 2 8 2 2 2 5 2" xfId="37387" xr:uid="{3698F676-9221-4012-BC0F-FB7D0BFCDB3F}"/>
    <cellStyle name="Normal 6 2 2 8 2 2 2 6" xfId="37388" xr:uid="{D6E50926-6DA1-425D-814C-D803420D7043}"/>
    <cellStyle name="Normal 6 2 2 8 2 2 2 6 2" xfId="37389" xr:uid="{3E3B4CB4-4BF0-460E-A48E-AF60BA1F9E15}"/>
    <cellStyle name="Normal 6 2 2 8 2 2 2 7" xfId="37390" xr:uid="{318C53F7-CA35-4684-9CF0-544D5EE81F04}"/>
    <cellStyle name="Normal 6 2 2 8 2 2 2 7 2" xfId="37391" xr:uid="{AC7A40ED-A762-421F-9F1B-4607CDC20820}"/>
    <cellStyle name="Normal 6 2 2 8 2 2 2 8" xfId="37392" xr:uid="{E7D21505-46C5-433C-97FE-F49B14183918}"/>
    <cellStyle name="Normal 6 2 2 8 2 2 3" xfId="37393" xr:uid="{F61E90E8-BF78-43EE-8232-43EEBA557B52}"/>
    <cellStyle name="Normal 6 2 2 8 2 2 3 2" xfId="37394" xr:uid="{94B2D4E6-DE32-4248-85CD-731448D0E366}"/>
    <cellStyle name="Normal 6 2 2 8 2 2 3 2 2" xfId="37395" xr:uid="{D822A09A-E04C-463B-BAD0-5AF14E189971}"/>
    <cellStyle name="Normal 6 2 2 8 2 2 3 2 2 2" xfId="37396" xr:uid="{285A2DED-1CAE-4520-B292-AFD38CB59CCE}"/>
    <cellStyle name="Normal 6 2 2 8 2 2 3 2 3" xfId="37397" xr:uid="{FFE97CA8-C6A0-4611-9E6E-608FD16D9FC2}"/>
    <cellStyle name="Normal 6 2 2 8 2 2 3 3" xfId="37398" xr:uid="{C4FD26F9-0ADE-4BE9-A6B4-3938B287C3B4}"/>
    <cellStyle name="Normal 6 2 2 8 2 2 4" xfId="37399" xr:uid="{A1C40A10-EA6F-44FD-AA34-DB90BF22C450}"/>
    <cellStyle name="Normal 6 2 2 8 2 2 4 2" xfId="37400" xr:uid="{C8B35C71-8253-4E27-8931-AB2B4FD0651C}"/>
    <cellStyle name="Normal 6 2 2 8 2 2 5" xfId="37401" xr:uid="{7AB077AC-2734-46C8-BB4F-4E80F7A66998}"/>
    <cellStyle name="Normal 6 2 2 8 2 2 5 2" xfId="37402" xr:uid="{2C39B6E1-96E0-4CA9-AD0E-B5ABC85AB908}"/>
    <cellStyle name="Normal 6 2 2 8 2 2 6" xfId="37403" xr:uid="{37352F5D-9AE0-4B28-8455-0B5E4A51F0D6}"/>
    <cellStyle name="Normal 6 2 2 8 2 2 6 2" xfId="37404" xr:uid="{564C1636-6F65-4BEC-A463-16919A4DE01B}"/>
    <cellStyle name="Normal 6 2 2 8 2 2 7" xfId="37405" xr:uid="{4FA4C04C-35F8-4C5F-A4C8-7AB1A1637DB5}"/>
    <cellStyle name="Normal 6 2 2 8 2 2 7 2" xfId="37406" xr:uid="{FE3E171D-8DF2-4D40-93CA-8D68685FCA97}"/>
    <cellStyle name="Normal 6 2 2 8 2 2 8" xfId="37407" xr:uid="{31BDEDE4-DA13-4369-8AE5-69787B988261}"/>
    <cellStyle name="Normal 6 2 2 8 2 3" xfId="37408" xr:uid="{350D0F3F-97AF-41FB-8346-71369B9D9DC8}"/>
    <cellStyle name="Normal 6 2 2 8 2 3 2" xfId="37409" xr:uid="{EA5D6BE9-96D6-402D-9662-0CE79F6D8C27}"/>
    <cellStyle name="Normal 6 2 2 8 2 3 2 2" xfId="37410" xr:uid="{6577F601-E855-477D-B918-49C4D2AFDD33}"/>
    <cellStyle name="Normal 6 2 2 8 2 3 2 2 2" xfId="37411" xr:uid="{75129852-FF7D-43B6-B5C9-0CE4DF47D116}"/>
    <cellStyle name="Normal 6 2 2 8 2 3 2 3" xfId="37412" xr:uid="{20919CD9-9A72-463C-A5E2-50D005C9488A}"/>
    <cellStyle name="Normal 6 2 2 8 2 3 3" xfId="37413" xr:uid="{B916BD35-1057-4CE2-8C08-33C458CD5AB9}"/>
    <cellStyle name="Normal 6 2 2 8 2 4" xfId="37414" xr:uid="{BEBD46B3-8592-4AB9-99EE-1D39CC140F20}"/>
    <cellStyle name="Normal 6 2 2 8 2 4 2" xfId="37415" xr:uid="{99C3C188-EC1B-4452-867D-9E40EAB87F81}"/>
    <cellStyle name="Normal 6 2 2 8 2 5" xfId="37416" xr:uid="{5A245C5E-FA4C-4C70-83B0-4B90B2202F70}"/>
    <cellStyle name="Normal 6 2 2 8 2 5 2" xfId="37417" xr:uid="{E9349EA9-F935-41D6-9D2F-4A00E9924BEA}"/>
    <cellStyle name="Normal 6 2 2 8 2 6" xfId="37418" xr:uid="{3C74A769-EBA2-4C11-893F-132E42AF1031}"/>
    <cellStyle name="Normal 6 2 2 8 2 6 2" xfId="37419" xr:uid="{5E60B170-E2D1-4754-B88A-4B564B4D1BB1}"/>
    <cellStyle name="Normal 6 2 2 8 2 7" xfId="37420" xr:uid="{20D9E046-7394-4C61-B1C8-5CFBB4C78111}"/>
    <cellStyle name="Normal 6 2 2 8 2 7 2" xfId="37421" xr:uid="{A504F8F7-0DF5-4577-A12B-D9364E697A01}"/>
    <cellStyle name="Normal 6 2 2 8 2 8" xfId="37422" xr:uid="{B954EA88-1BBA-4B75-B2EA-A40FB50372D8}"/>
    <cellStyle name="Normal 6 2 2 8 2 8 2" xfId="37423" xr:uid="{B47B656B-FEB1-40B9-BEA6-4859A747BC85}"/>
    <cellStyle name="Normal 6 2 2 8 2 9" xfId="37424" xr:uid="{43B61F4C-C99C-41DC-A443-EAC073C12A56}"/>
    <cellStyle name="Normal 6 2 2 8 3" xfId="37425" xr:uid="{4A8F914A-5567-4016-BE61-B3FCB55A89F7}"/>
    <cellStyle name="Normal 6 2 2 8 3 2" xfId="37426" xr:uid="{EAF33878-5F7A-4F7D-9935-18359F28439D}"/>
    <cellStyle name="Normal 6 2 2 8 3 2 2" xfId="37427" xr:uid="{9A4529F1-564F-4AD7-80C4-244913FBE232}"/>
    <cellStyle name="Normal 6 2 2 8 3 2 2 2" xfId="37428" xr:uid="{15EE807F-AE85-4E2F-BA43-853996D06367}"/>
    <cellStyle name="Normal 6 2 2 8 3 2 2 2 2" xfId="37429" xr:uid="{D0AD1352-E009-48D0-B653-401A12716EBF}"/>
    <cellStyle name="Normal 6 2 2 8 3 2 2 3" xfId="37430" xr:uid="{16ED9D4A-15F5-4687-8DF6-3809C32D6EA6}"/>
    <cellStyle name="Normal 6 2 2 8 3 2 3" xfId="37431" xr:uid="{CFF82DFD-D774-47E9-96B7-B62F7100531C}"/>
    <cellStyle name="Normal 6 2 2 8 3 3" xfId="37432" xr:uid="{75283477-EC11-41D1-9F4F-BC7A27CC1BC0}"/>
    <cellStyle name="Normal 6 2 2 8 3 3 2" xfId="37433" xr:uid="{0547023E-84BC-433C-A6F4-9A5A74E0150F}"/>
    <cellStyle name="Normal 6 2 2 8 3 4" xfId="37434" xr:uid="{A35F2F2D-BF1E-458D-B2C9-C85FA3CAD5E7}"/>
    <cellStyle name="Normal 6 2 2 8 3 4 2" xfId="37435" xr:uid="{DC396A30-42EE-449D-8062-9303B173DF11}"/>
    <cellStyle name="Normal 6 2 2 8 3 5" xfId="37436" xr:uid="{3109C237-51FC-4D41-96A1-BAA41584A1F0}"/>
    <cellStyle name="Normal 6 2 2 8 3 5 2" xfId="37437" xr:uid="{D8930CF4-F989-4EE5-8196-AF5CACD5D03C}"/>
    <cellStyle name="Normal 6 2 2 8 3 6" xfId="37438" xr:uid="{F88EDCC4-E2A9-4167-8066-D65CAEA46498}"/>
    <cellStyle name="Normal 6 2 2 8 3 6 2" xfId="37439" xr:uid="{E2C59A01-9641-452F-B7B9-416E434F177F}"/>
    <cellStyle name="Normal 6 2 2 8 3 7" xfId="37440" xr:uid="{79CEA7A8-BB26-4079-AA2D-E5547BA47973}"/>
    <cellStyle name="Normal 6 2 2 8 3 7 2" xfId="37441" xr:uid="{CC7D666E-219C-4FA4-BCBA-FD686DFB4D86}"/>
    <cellStyle name="Normal 6 2 2 8 3 8" xfId="37442" xr:uid="{D7252B74-FA11-43AB-9531-F3D9FA0411AB}"/>
    <cellStyle name="Normal 6 2 2 8 4" xfId="37443" xr:uid="{9A97C967-BAEA-4DDC-9269-CD14A3A07D03}"/>
    <cellStyle name="Normal 6 2 2 8 4 2" xfId="37444" xr:uid="{FE3216D1-3B09-4B9A-82F2-53FD1C489E22}"/>
    <cellStyle name="Normal 6 2 2 8 4 2 2" xfId="37445" xr:uid="{F214B608-10DB-4988-9BB3-EEFB5D12F171}"/>
    <cellStyle name="Normal 6 2 2 8 4 2 2 2" xfId="37446" xr:uid="{2B33057F-884A-4838-B722-FA6BFB7CF1AB}"/>
    <cellStyle name="Normal 6 2 2 8 4 2 3" xfId="37447" xr:uid="{AF39E54C-7D82-4095-8FDB-6EA1BA857F8A}"/>
    <cellStyle name="Normal 6 2 2 8 4 3" xfId="37448" xr:uid="{EF13D044-16CA-4EEF-B94D-6C0749442E87}"/>
    <cellStyle name="Normal 6 2 2 8 5" xfId="37449" xr:uid="{D1582199-1EC0-4B2F-82EE-B80E37AB16C4}"/>
    <cellStyle name="Normal 6 2 2 8 5 2" xfId="37450" xr:uid="{87B9A233-D7E3-4725-A7CB-E8A1CEFFC600}"/>
    <cellStyle name="Normal 6 2 2 8 6" xfId="37451" xr:uid="{CE6D9A39-5DB6-4AA3-869B-C257B09E7B03}"/>
    <cellStyle name="Normal 6 2 2 8 6 2" xfId="37452" xr:uid="{10EE5FFD-1B6E-4306-A0B6-D384C06D2C0F}"/>
    <cellStyle name="Normal 6 2 2 8 7" xfId="37453" xr:uid="{5978D7EE-97F0-445F-9161-9C454A3CF456}"/>
    <cellStyle name="Normal 6 2 2 8 7 2" xfId="37454" xr:uid="{03A951EB-6F21-42BF-9234-56496C66034A}"/>
    <cellStyle name="Normal 6 2 2 8 8" xfId="37455" xr:uid="{B49B6A71-B105-4E83-9D8E-ABF00FF97F31}"/>
    <cellStyle name="Normal 6 2 2 8 8 2" xfId="37456" xr:uid="{E27F8359-1BA2-4BAC-AD6D-412416EBA541}"/>
    <cellStyle name="Normal 6 2 2 8 9" xfId="37457" xr:uid="{8F6B43DF-F0B0-484B-AAA3-8D55588E5625}"/>
    <cellStyle name="Normal 6 2 2 9" xfId="37458" xr:uid="{23B5A470-90B1-402D-8B9A-0D8F2C82A2FA}"/>
    <cellStyle name="Normal 6 2 2 9 2" xfId="37459" xr:uid="{7A2E5945-EA5E-4DC4-859E-68F9788B55E7}"/>
    <cellStyle name="Normal 6 2 20" xfId="37460" xr:uid="{6F003F16-5A4A-4EE4-B65F-D7D606191694}"/>
    <cellStyle name="Normal 6 2 20 2" xfId="37461" xr:uid="{E00611F3-2EF1-4B0F-9102-7F702CC06866}"/>
    <cellStyle name="Normal 6 2 21" xfId="37462" xr:uid="{329E410D-695E-48DF-B7BC-01D5ABAC96D4}"/>
    <cellStyle name="Normal 6 2 22" xfId="37463" xr:uid="{C4CF2DE3-F78C-45E2-AF03-C63273D94B4E}"/>
    <cellStyle name="Normal 6 2 23" xfId="37464" xr:uid="{89676961-4CBA-47A5-B289-58973609B928}"/>
    <cellStyle name="Normal 6 2 24" xfId="37465" xr:uid="{EEA052F2-B87F-48ED-B079-028B2F811DE4}"/>
    <cellStyle name="Normal 6 2 25" xfId="37466" xr:uid="{E6033714-A26D-4038-B71C-8682BA76D71D}"/>
    <cellStyle name="Normal 6 2 26" xfId="37467" xr:uid="{8903679B-F6F1-4B17-B73B-E3ABEC0B2583}"/>
    <cellStyle name="Normal 6 2 27" xfId="37468" xr:uid="{43F68550-840A-4A6E-BBE1-41E29094801B}"/>
    <cellStyle name="Normal 6 2 28" xfId="37469" xr:uid="{AB5F4073-BB54-47CB-8704-20A1F046783A}"/>
    <cellStyle name="Normal 6 2 29" xfId="44778" xr:uid="{D4AA3E4F-8199-4022-A165-2FFCA095AB94}"/>
    <cellStyle name="Normal 6 2 3" xfId="482" xr:uid="{C0754583-BCE8-43F8-9CA1-6DD90AD079BA}"/>
    <cellStyle name="Normal 6 2 3 10" xfId="37471" xr:uid="{AEE248A0-25A2-49DE-923A-C9F252E84B30}"/>
    <cellStyle name="Normal 6 2 3 11" xfId="37472" xr:uid="{F6630824-25A6-4EC5-8280-78370FE7B154}"/>
    <cellStyle name="Normal 6 2 3 12" xfId="37473" xr:uid="{B7CBCC3A-E4E7-4BA5-8636-16C1426D6019}"/>
    <cellStyle name="Normal 6 2 3 13" xfId="37474" xr:uid="{1A609E39-22C4-49B1-A56A-0F7434C72DDB}"/>
    <cellStyle name="Normal 6 2 3 14" xfId="37475" xr:uid="{6F8C5BC5-5300-46F0-9053-0C43D2DCE550}"/>
    <cellStyle name="Normal 6 2 3 15" xfId="37476" xr:uid="{D73C0254-CB99-4CC4-991E-5C5A8BA82C8B}"/>
    <cellStyle name="Normal 6 2 3 16" xfId="37477" xr:uid="{8DFD49B7-44EF-441E-B636-EF1F6DFD9FF3}"/>
    <cellStyle name="Normal 6 2 3 17" xfId="37478" xr:uid="{4DE24816-4F69-410D-8572-750523D31BD2}"/>
    <cellStyle name="Normal 6 2 3 18" xfId="37479" xr:uid="{528A72C9-C72C-41D9-B5C0-7254387A4041}"/>
    <cellStyle name="Normal 6 2 3 19" xfId="37480" xr:uid="{B6F72513-1BCD-4A64-AD45-E169F5B00DF3}"/>
    <cellStyle name="Normal 6 2 3 2" xfId="37481" xr:uid="{A0B26535-E55D-48AF-B076-197A8F6D19E4}"/>
    <cellStyle name="Normal 6 2 3 2 2" xfId="37482" xr:uid="{C0B52BAB-449D-4899-B431-0612A53C9F55}"/>
    <cellStyle name="Normal 6 2 3 2 3" xfId="37483" xr:uid="{A5AC92C1-1144-4E85-82D2-3F558D56D7CE}"/>
    <cellStyle name="Normal 6 2 3 2 4" xfId="37484" xr:uid="{C820D9CC-AF45-4FCE-AC79-906BF743A419}"/>
    <cellStyle name="Normal 6 2 3 2 5" xfId="37485" xr:uid="{8D45E0C0-2FD6-4378-BD82-05B93B0DCA98}"/>
    <cellStyle name="Normal 6 2 3 2 6" xfId="37486" xr:uid="{B5B2A398-2F62-4982-929D-764E454FB4AC}"/>
    <cellStyle name="Normal 6 2 3 20" xfId="37487" xr:uid="{4524D720-F328-486A-853B-011E0B5BB108}"/>
    <cellStyle name="Normal 6 2 3 21" xfId="37488" xr:uid="{F634EBCC-3994-440B-A2D1-A8EE6F4EB186}"/>
    <cellStyle name="Normal 6 2 3 22" xfId="37489" xr:uid="{068E84F6-F1BB-432C-8FD9-5BF10F83078F}"/>
    <cellStyle name="Normal 6 2 3 23" xfId="37490" xr:uid="{421DB867-4F15-43EC-9516-67B6401A4150}"/>
    <cellStyle name="Normal 6 2 3 24" xfId="37491" xr:uid="{6F55F4D8-4937-415A-B881-9C433C8AFDC0}"/>
    <cellStyle name="Normal 6 2 3 25" xfId="37492" xr:uid="{88906B12-16A6-404F-BB44-ACDA8302941C}"/>
    <cellStyle name="Normal 6 2 3 26" xfId="37493" xr:uid="{6F19F6C9-42F9-45E4-8CA2-FBFF5AA96F7D}"/>
    <cellStyle name="Normal 6 2 3 27" xfId="37470" xr:uid="{BB511422-D9A0-44D3-8F35-F4313E5029C4}"/>
    <cellStyle name="Normal 6 2 3 3" xfId="37494" xr:uid="{BB6978EA-5C7E-44A1-AC6B-39A42984D4FF}"/>
    <cellStyle name="Normal 6 2 3 4" xfId="37495" xr:uid="{0FA4C687-FA38-43F3-BC0B-345C107A6E35}"/>
    <cellStyle name="Normal 6 2 3 5" xfId="37496" xr:uid="{879BD02D-A180-42C3-9FF3-06820B1BD7B7}"/>
    <cellStyle name="Normal 6 2 3 6" xfId="37497" xr:uid="{783F4967-8EF3-4813-A339-C707694E2A7D}"/>
    <cellStyle name="Normal 6 2 3 7" xfId="37498" xr:uid="{2CA82D9A-3BA4-4D9A-A001-38EDD9BB42B9}"/>
    <cellStyle name="Normal 6 2 3 8" xfId="37499" xr:uid="{5A857682-F4AF-471D-A84A-1D13C85C8CA0}"/>
    <cellStyle name="Normal 6 2 3 9" xfId="37500" xr:uid="{CC5F2B1C-7CFF-4FF2-B8CF-70FB51A0EA52}"/>
    <cellStyle name="Normal 6 2 30" xfId="44977" xr:uid="{E25BAE12-030B-4C50-BCD1-A29DA6698513}"/>
    <cellStyle name="Normal 6 2 31" xfId="30229" xr:uid="{FA4BD8B0-7829-4D51-8769-1B683DBA2F82}"/>
    <cellStyle name="Normal 6 2 4" xfId="500" xr:uid="{639174B0-CB90-4B83-AFBA-4A74A2888786}"/>
    <cellStyle name="Normal 6 2 4 2" xfId="37502" xr:uid="{0C59287E-84E5-425B-8831-A5BD4CF34772}"/>
    <cellStyle name="Normal 6 2 4 3" xfId="37503" xr:uid="{3C96D4D5-8955-4B7C-8A94-11CA7F74A2E0}"/>
    <cellStyle name="Normal 6 2 4 4" xfId="37504" xr:uid="{2498B2A7-63BF-47D8-BCAF-62C71A3C1CD1}"/>
    <cellStyle name="Normal 6 2 4 5" xfId="37505" xr:uid="{B7FECC00-7A57-44DA-B262-3BF60AE16EB6}"/>
    <cellStyle name="Normal 6 2 4 6" xfId="37506" xr:uid="{768C7768-F9EA-46AB-9A1D-6D8CB066AA2F}"/>
    <cellStyle name="Normal 6 2 4 7" xfId="37501" xr:uid="{BCC0FDF5-EF71-45F1-ADC8-CE5E30C1C7E6}"/>
    <cellStyle name="Normal 6 2 5" xfId="37507" xr:uid="{D2566830-7747-4AF8-9374-66FBE6B1626E}"/>
    <cellStyle name="Normal 6 2 5 2" xfId="37508" xr:uid="{C4390E09-571B-448D-979C-86CB775B9B46}"/>
    <cellStyle name="Normal 6 2 6" xfId="37509" xr:uid="{2ACD871C-6664-467A-B3CF-D10E51FAD47C}"/>
    <cellStyle name="Normal 6 2 6 10" xfId="37510" xr:uid="{CA43867E-9001-4AC6-AAD4-3539527B867B}"/>
    <cellStyle name="Normal 6 2 6 10 2" xfId="37511" xr:uid="{822CA906-54E5-457B-8B3E-1717975FB617}"/>
    <cellStyle name="Normal 6 2 6 10 2 2" xfId="37512" xr:uid="{D216A573-DB6D-4029-A1D8-983B6F2577C8}"/>
    <cellStyle name="Normal 6 2 6 10 2 2 2" xfId="37513" xr:uid="{F59A4F45-0E8D-4287-A2D5-B399CCC7D632}"/>
    <cellStyle name="Normal 6 2 6 10 2 2 2 2" xfId="37514" xr:uid="{9FE34D62-B763-4C90-9DDC-56DB5A3F608C}"/>
    <cellStyle name="Normal 6 2 6 10 2 2 2 2 2" xfId="37515" xr:uid="{E00086CF-F736-4BA4-87EF-485C49A2174B}"/>
    <cellStyle name="Normal 6 2 6 10 2 2 2 3" xfId="37516" xr:uid="{AE9C9156-DBCE-425C-8C24-EC246BF7CFFF}"/>
    <cellStyle name="Normal 6 2 6 10 2 2 3" xfId="37517" xr:uid="{9A52886C-4875-4B44-900D-B68FAFF0A196}"/>
    <cellStyle name="Normal 6 2 6 10 2 3" xfId="37518" xr:uid="{EEDEA866-720A-4ABB-8046-A5F971963A73}"/>
    <cellStyle name="Normal 6 2 6 10 2 3 2" xfId="37519" xr:uid="{51260B69-E830-4272-91A1-D6ED11FAE146}"/>
    <cellStyle name="Normal 6 2 6 10 2 4" xfId="37520" xr:uid="{F64136A8-0B48-40AF-ACD7-D1C86B5E0995}"/>
    <cellStyle name="Normal 6 2 6 10 2 4 2" xfId="37521" xr:uid="{5BA099EE-F5FB-4B64-A994-7147587A2FE9}"/>
    <cellStyle name="Normal 6 2 6 10 2 5" xfId="37522" xr:uid="{5A2D4A0E-E69E-4581-B034-3E1D9F88368B}"/>
    <cellStyle name="Normal 6 2 6 10 2 5 2" xfId="37523" xr:uid="{5A1A3943-3D15-4DF1-847F-71CB97A1B6F2}"/>
    <cellStyle name="Normal 6 2 6 10 2 6" xfId="37524" xr:uid="{07F8AF99-7BD0-4F4F-B276-1FBFC47482B9}"/>
    <cellStyle name="Normal 6 2 6 10 2 6 2" xfId="37525" xr:uid="{4F077B6E-5BF7-4B65-B6BE-868DC157AA75}"/>
    <cellStyle name="Normal 6 2 6 10 2 7" xfId="37526" xr:uid="{F5F13032-D65E-41FF-B95D-C0A08291482C}"/>
    <cellStyle name="Normal 6 2 6 10 2 7 2" xfId="37527" xr:uid="{EFC3316F-B06C-4D6C-9F06-9E65B61B3296}"/>
    <cellStyle name="Normal 6 2 6 10 2 8" xfId="37528" xr:uid="{EC17B006-DD0D-4E37-A2DE-7B794A56BAB5}"/>
    <cellStyle name="Normal 6 2 6 10 3" xfId="37529" xr:uid="{BFE15961-A0D7-47F7-8604-9613B13ED79D}"/>
    <cellStyle name="Normal 6 2 6 10 3 2" xfId="37530" xr:uid="{C15B94DD-0C2E-4AD9-B22F-664E370D32ED}"/>
    <cellStyle name="Normal 6 2 6 10 3 2 2" xfId="37531" xr:uid="{0C0A060F-F638-4446-92FA-23B653D6EA3E}"/>
    <cellStyle name="Normal 6 2 6 10 3 2 2 2" xfId="37532" xr:uid="{D8797AA9-515A-4373-9CBB-03C4252C2E94}"/>
    <cellStyle name="Normal 6 2 6 10 3 2 3" xfId="37533" xr:uid="{4DB983FC-9A3F-4880-A256-42C0360C3248}"/>
    <cellStyle name="Normal 6 2 6 10 3 3" xfId="37534" xr:uid="{6A7D9EB9-D393-49BB-85A8-86550115BFFE}"/>
    <cellStyle name="Normal 6 2 6 10 4" xfId="37535" xr:uid="{3EF0ECA1-B416-4628-A3B6-F30C98663616}"/>
    <cellStyle name="Normal 6 2 6 10 4 2" xfId="37536" xr:uid="{D54E8A85-7B93-44D8-A433-F0829BE29B99}"/>
    <cellStyle name="Normal 6 2 6 10 5" xfId="37537" xr:uid="{38CEC79F-C484-474F-A35B-71CAF2AD0A3C}"/>
    <cellStyle name="Normal 6 2 6 10 5 2" xfId="37538" xr:uid="{DC17F560-5397-4AA3-A8FD-3B739F46CE29}"/>
    <cellStyle name="Normal 6 2 6 10 6" xfId="37539" xr:uid="{BD55570A-8AFD-466C-8B82-CF733C929967}"/>
    <cellStyle name="Normal 6 2 6 10 6 2" xfId="37540" xr:uid="{5B21F354-C571-4438-85C3-8BC038F19D6B}"/>
    <cellStyle name="Normal 6 2 6 10 7" xfId="37541" xr:uid="{3C5A8551-1D4D-4541-A91A-EEDE5A87D15F}"/>
    <cellStyle name="Normal 6 2 6 10 7 2" xfId="37542" xr:uid="{D704B499-7E75-47BB-8A81-C84528407BC4}"/>
    <cellStyle name="Normal 6 2 6 10 8" xfId="37543" xr:uid="{FD5A932A-5C7D-4C15-A409-0F1487B39B8E}"/>
    <cellStyle name="Normal 6 2 6 11" xfId="37544" xr:uid="{8BDBAC1B-C17B-4EA2-ACBE-0D5756AA99C8}"/>
    <cellStyle name="Normal 6 2 6 11 2" xfId="37545" xr:uid="{AED5BF22-2CA4-4DFB-A392-984742804CBD}"/>
    <cellStyle name="Normal 6 2 6 11 2 2" xfId="37546" xr:uid="{7E803785-9AA7-4DD9-A53C-4BB9F1AE951E}"/>
    <cellStyle name="Normal 6 2 6 11 2 2 2" xfId="37547" xr:uid="{CAC46288-A9EC-40D4-A6FA-62C65F7B41FF}"/>
    <cellStyle name="Normal 6 2 6 11 2 3" xfId="37548" xr:uid="{4C9505FF-782C-4907-B29D-A65D5D60FF0F}"/>
    <cellStyle name="Normal 6 2 6 11 3" xfId="37549" xr:uid="{43832660-5E0C-4669-BC06-6E03F2CA9315}"/>
    <cellStyle name="Normal 6 2 6 12" xfId="37550" xr:uid="{1CECAD83-F8CB-4ACE-9C2D-82BADA3E585A}"/>
    <cellStyle name="Normal 6 2 6 12 2" xfId="37551" xr:uid="{DA57888A-EA00-4D46-B9C2-422478A27956}"/>
    <cellStyle name="Normal 6 2 6 13" xfId="37552" xr:uid="{FEAE8E58-9B7A-4497-ABAC-A0A81B077650}"/>
    <cellStyle name="Normal 6 2 6 13 2" xfId="37553" xr:uid="{6C0490ED-6D92-43B9-ADCE-827CBCE12DCC}"/>
    <cellStyle name="Normal 6 2 6 14" xfId="37554" xr:uid="{713700F5-7C62-4AD2-BEDB-D62E6BF3A5F1}"/>
    <cellStyle name="Normal 6 2 6 14 2" xfId="37555" xr:uid="{862C7CDD-AA02-4D6E-BF3C-F24C44FB9B05}"/>
    <cellStyle name="Normal 6 2 6 15" xfId="37556" xr:uid="{98EC5E9E-A76D-4605-8F0B-689648E58D07}"/>
    <cellStyle name="Normal 6 2 6 15 2" xfId="37557" xr:uid="{CFF06FAC-78AB-4060-B731-0B1239178CA0}"/>
    <cellStyle name="Normal 6 2 6 16" xfId="37558" xr:uid="{904DF455-E6A0-4D17-860D-C9DB63901023}"/>
    <cellStyle name="Normal 6 2 6 16 2" xfId="37559" xr:uid="{08CA5C87-2B46-4270-9324-FF44CF4D81E1}"/>
    <cellStyle name="Normal 6 2 6 17" xfId="37560" xr:uid="{6E4872FE-0BD4-463F-A5D8-2A8B4F5E79FB}"/>
    <cellStyle name="Normal 6 2 6 2" xfId="37561" xr:uid="{2D884858-9BE1-46FC-9C47-8DE0A8F0E32D}"/>
    <cellStyle name="Normal 6 2 6 2 10" xfId="37562" xr:uid="{17C0F8D8-2C2E-4E7F-ADF7-6B1E9854C91E}"/>
    <cellStyle name="Normal 6 2 6 2 10 2" xfId="37563" xr:uid="{F7651A44-8296-462B-ADF8-A4F4D22A7B15}"/>
    <cellStyle name="Normal 6 2 6 2 10 2 2" xfId="37564" xr:uid="{4E805014-B8D7-40FB-BC3C-6EC0345AE824}"/>
    <cellStyle name="Normal 6 2 6 2 10 2 2 2" xfId="37565" xr:uid="{82EC9E29-42AD-482D-95A3-3418CF594310}"/>
    <cellStyle name="Normal 6 2 6 2 10 2 3" xfId="37566" xr:uid="{29CCDB3B-14D1-44F6-8588-1241B1CFF828}"/>
    <cellStyle name="Normal 6 2 6 2 10 3" xfId="37567" xr:uid="{3EDF815F-55F7-4C91-8688-F26EEC458FC8}"/>
    <cellStyle name="Normal 6 2 6 2 11" xfId="37568" xr:uid="{3BECA484-5069-4B58-B125-1CBE6A2DE9BA}"/>
    <cellStyle name="Normal 6 2 6 2 11 2" xfId="37569" xr:uid="{8A7E18DA-EF7C-41C2-9D34-C1B1FD029EE5}"/>
    <cellStyle name="Normal 6 2 6 2 12" xfId="37570" xr:uid="{2DEEACA6-83B9-4013-AC67-37A726A8095B}"/>
    <cellStyle name="Normal 6 2 6 2 12 2" xfId="37571" xr:uid="{E4358ACC-DB2D-483B-B74E-5CCBA005CBCC}"/>
    <cellStyle name="Normal 6 2 6 2 13" xfId="37572" xr:uid="{BF248228-2D82-47EB-ADCF-C50C6EC4CADE}"/>
    <cellStyle name="Normal 6 2 6 2 13 2" xfId="37573" xr:uid="{FD5F38A2-A10B-4B39-8276-B2567E292B0E}"/>
    <cellStyle name="Normal 6 2 6 2 14" xfId="37574" xr:uid="{ED37BD89-922F-4989-8DD1-2B8E8DEDF493}"/>
    <cellStyle name="Normal 6 2 6 2 14 2" xfId="37575" xr:uid="{7E32C514-D78A-4999-A85F-8A1F655E5268}"/>
    <cellStyle name="Normal 6 2 6 2 15" xfId="37576" xr:uid="{A8A6DC3D-569B-424A-BAA1-036E5BEE5717}"/>
    <cellStyle name="Normal 6 2 6 2 15 2" xfId="37577" xr:uid="{2F7F3556-205A-4B3F-8584-7770979745F0}"/>
    <cellStyle name="Normal 6 2 6 2 16" xfId="37578" xr:uid="{75661F84-A895-4670-98C0-B23B29CF80C4}"/>
    <cellStyle name="Normal 6 2 6 2 2" xfId="37579" xr:uid="{EF74BB09-7957-4DC0-8119-BBF3B730EFC2}"/>
    <cellStyle name="Normal 6 2 6 2 2 10" xfId="37580" xr:uid="{3564E6E4-5E61-45F7-9FBF-7074FA1D166A}"/>
    <cellStyle name="Normal 6 2 6 2 2 10 2" xfId="37581" xr:uid="{83D921AB-6A9B-4BAB-8CB5-6FCA7B01C18A}"/>
    <cellStyle name="Normal 6 2 6 2 2 11" xfId="37582" xr:uid="{A370D15E-EFF7-4F31-BD71-6D8286819E02}"/>
    <cellStyle name="Normal 6 2 6 2 2 11 2" xfId="37583" xr:uid="{CAD2C370-A97D-45C3-85D9-E32043767CC3}"/>
    <cellStyle name="Normal 6 2 6 2 2 12" xfId="37584" xr:uid="{97DD8A54-BE70-4868-9515-15F9F5D37948}"/>
    <cellStyle name="Normal 6 2 6 2 2 12 2" xfId="37585" xr:uid="{3772D081-2405-47A6-8010-889B0E8B5CDC}"/>
    <cellStyle name="Normal 6 2 6 2 2 13" xfId="37586" xr:uid="{12DDF214-EF9B-498D-BBF9-3E61AF0D3699}"/>
    <cellStyle name="Normal 6 2 6 2 2 2" xfId="37587" xr:uid="{CD876A23-B693-4676-9C62-4B384B08245B}"/>
    <cellStyle name="Normal 6 2 6 2 2 2 10" xfId="37588" xr:uid="{A4E00676-D248-4A29-9F0D-DE7A4177A045}"/>
    <cellStyle name="Normal 6 2 6 2 2 2 10 2" xfId="37589" xr:uid="{AB029CC8-1EB7-4A78-A290-A2F2211B2F09}"/>
    <cellStyle name="Normal 6 2 6 2 2 2 11" xfId="37590" xr:uid="{FA16EAB6-6D6B-4F83-8EE1-0D3CA1F3CBB9}"/>
    <cellStyle name="Normal 6 2 6 2 2 2 11 2" xfId="37591" xr:uid="{FEDA753D-DF29-484C-A8B5-6D88382FE5FB}"/>
    <cellStyle name="Normal 6 2 6 2 2 2 12" xfId="37592" xr:uid="{59CB2161-D210-4274-869F-CEF6D1CA130C}"/>
    <cellStyle name="Normal 6 2 6 2 2 2 12 2" xfId="37593" xr:uid="{5502EF59-FB8F-48B4-B742-0791A6BA60A8}"/>
    <cellStyle name="Normal 6 2 6 2 2 2 13" xfId="37594" xr:uid="{60BB4CC5-6E3A-4C16-998A-AFB459D559DB}"/>
    <cellStyle name="Normal 6 2 6 2 2 2 2" xfId="37595" xr:uid="{2DC00402-8773-4A47-AA17-71EAA9C9B0F4}"/>
    <cellStyle name="Normal 6 2 6 2 2 2 2 10" xfId="37596" xr:uid="{308A15E8-C434-45F0-A49C-F5F230CEBFA1}"/>
    <cellStyle name="Normal 6 2 6 2 2 2 2 10 2" xfId="37597" xr:uid="{32D34B3F-847A-44C8-BAB2-258709CC9E4E}"/>
    <cellStyle name="Normal 6 2 6 2 2 2 2 11" xfId="37598" xr:uid="{0C4F80E5-7AB9-4C54-BA78-288C7C3096FB}"/>
    <cellStyle name="Normal 6 2 6 2 2 2 2 11 2" xfId="37599" xr:uid="{29EAC851-F524-4848-BA9F-76A6AD2DF298}"/>
    <cellStyle name="Normal 6 2 6 2 2 2 2 12" xfId="37600" xr:uid="{D30F7A9F-FC82-4043-8994-89649CAAFA61}"/>
    <cellStyle name="Normal 6 2 6 2 2 2 2 2" xfId="37601" xr:uid="{CF47827B-979F-4145-AAFC-750F0809D6DD}"/>
    <cellStyle name="Normal 6 2 6 2 2 2 2 2 10" xfId="37602" xr:uid="{975A150B-BA7F-47CD-B9A3-A0105A8FE3C7}"/>
    <cellStyle name="Normal 6 2 6 2 2 2 2 2 10 2" xfId="37603" xr:uid="{0D1AF5E3-7812-474A-BC54-45BE5A0C1108}"/>
    <cellStyle name="Normal 6 2 6 2 2 2 2 2 11" xfId="37604" xr:uid="{E595A724-3F81-46ED-8F3E-3D9F4294D333}"/>
    <cellStyle name="Normal 6 2 6 2 2 2 2 2 11 2" xfId="37605" xr:uid="{72C1C31C-6B38-460C-8CDB-6FE198878273}"/>
    <cellStyle name="Normal 6 2 6 2 2 2 2 2 12" xfId="37606" xr:uid="{5D67BE31-FE66-4204-9085-AECAC123A4FF}"/>
    <cellStyle name="Normal 6 2 6 2 2 2 2 2 2" xfId="37607" xr:uid="{FE3AC4C2-C40C-42B3-9E97-EE464415E6B7}"/>
    <cellStyle name="Normal 6 2 6 2 2 2 2 2 2 2" xfId="37608" xr:uid="{E60DBE96-D33D-42C7-99A3-F2F7BBAF5186}"/>
    <cellStyle name="Normal 6 2 6 2 2 2 2 2 2 2 2" xfId="37609" xr:uid="{6F2BDA75-B176-4ACA-A417-9C00B6C752DE}"/>
    <cellStyle name="Normal 6 2 6 2 2 2 2 2 2 2 2 2" xfId="37610" xr:uid="{A80A903B-3350-4100-A1C9-8F394887DB47}"/>
    <cellStyle name="Normal 6 2 6 2 2 2 2 2 2 2 2 2 2" xfId="37611" xr:uid="{E282CACA-1141-496C-82C8-9E550510B60D}"/>
    <cellStyle name="Normal 6 2 6 2 2 2 2 2 2 2 2 2 2 2" xfId="37612" xr:uid="{17D7C43C-32C8-438A-9CBE-EC2B9AB9B655}"/>
    <cellStyle name="Normal 6 2 6 2 2 2 2 2 2 2 2 2 2 2 2" xfId="37613" xr:uid="{0FDC384D-4C27-4B2B-8EAE-D2AA125158D3}"/>
    <cellStyle name="Normal 6 2 6 2 2 2 2 2 2 2 2 2 2 2 2 2" xfId="37614" xr:uid="{FAFCA6F8-7B40-43FF-BDC3-FBB13634C9D8}"/>
    <cellStyle name="Normal 6 2 6 2 2 2 2 2 2 2 2 2 2 2 3" xfId="37615" xr:uid="{493DDC11-18F1-44DC-9D20-DBA27350D2BB}"/>
    <cellStyle name="Normal 6 2 6 2 2 2 2 2 2 2 2 2 2 3" xfId="37616" xr:uid="{FEC831A2-822C-4181-8F72-C62748FD7692}"/>
    <cellStyle name="Normal 6 2 6 2 2 2 2 2 2 2 2 2 3" xfId="37617" xr:uid="{5403D48C-E1AD-4412-982B-CFB233D4287C}"/>
    <cellStyle name="Normal 6 2 6 2 2 2 2 2 2 2 2 2 3 2" xfId="37618" xr:uid="{9F5F3710-E485-4FF9-8352-46F910CBD4E1}"/>
    <cellStyle name="Normal 6 2 6 2 2 2 2 2 2 2 2 2 4" xfId="37619" xr:uid="{A1DDA321-B52F-4742-8339-6F0D92209731}"/>
    <cellStyle name="Normal 6 2 6 2 2 2 2 2 2 2 2 2 4 2" xfId="37620" xr:uid="{C6456EBE-EBF1-4887-8A65-D1F6135C20D6}"/>
    <cellStyle name="Normal 6 2 6 2 2 2 2 2 2 2 2 2 5" xfId="37621" xr:uid="{48854FF3-38C6-4FEB-B63F-DA0A388A8E8E}"/>
    <cellStyle name="Normal 6 2 6 2 2 2 2 2 2 2 2 2 5 2" xfId="37622" xr:uid="{2A7BDFC3-C270-44FA-AB29-C4547A0BC6E2}"/>
    <cellStyle name="Normal 6 2 6 2 2 2 2 2 2 2 2 2 6" xfId="37623" xr:uid="{9D24CCBB-7CAD-49BB-8124-355F89358BEE}"/>
    <cellStyle name="Normal 6 2 6 2 2 2 2 2 2 2 2 2 6 2" xfId="37624" xr:uid="{51333C92-C996-4064-9D33-78A1819561AC}"/>
    <cellStyle name="Normal 6 2 6 2 2 2 2 2 2 2 2 2 7" xfId="37625" xr:uid="{0F9F17EC-CDD3-47BC-AD62-D4AA09581B12}"/>
    <cellStyle name="Normal 6 2 6 2 2 2 2 2 2 2 2 2 7 2" xfId="37626" xr:uid="{EF25BDAD-8108-47CD-8D76-6F150E34F9FF}"/>
    <cellStyle name="Normal 6 2 6 2 2 2 2 2 2 2 2 2 8" xfId="37627" xr:uid="{AD78F15B-ABFE-4179-AADE-3FA29384862F}"/>
    <cellStyle name="Normal 6 2 6 2 2 2 2 2 2 2 2 3" xfId="37628" xr:uid="{1FAB7FC2-2E26-43AF-8EE6-9F012FF75DBB}"/>
    <cellStyle name="Normal 6 2 6 2 2 2 2 2 2 2 2 3 2" xfId="37629" xr:uid="{DA90A3C9-827D-48B3-B686-52D3FD49F653}"/>
    <cellStyle name="Normal 6 2 6 2 2 2 2 2 2 2 2 3 2 2" xfId="37630" xr:uid="{BC5FE6E2-FC8A-4EDF-961D-D04B0C1D4F13}"/>
    <cellStyle name="Normal 6 2 6 2 2 2 2 2 2 2 2 3 2 2 2" xfId="37631" xr:uid="{FCA98038-E6C2-49E3-9BD1-676E0453C9D0}"/>
    <cellStyle name="Normal 6 2 6 2 2 2 2 2 2 2 2 3 2 3" xfId="37632" xr:uid="{65275972-2D7A-403A-A861-1A05F77476BA}"/>
    <cellStyle name="Normal 6 2 6 2 2 2 2 2 2 2 2 3 3" xfId="37633" xr:uid="{44A29F72-FA63-415E-BE79-BD562D8B7E22}"/>
    <cellStyle name="Normal 6 2 6 2 2 2 2 2 2 2 2 4" xfId="37634" xr:uid="{7EF17D80-8771-4533-8778-B765FFA4D534}"/>
    <cellStyle name="Normal 6 2 6 2 2 2 2 2 2 2 2 4 2" xfId="37635" xr:uid="{1DD9F861-0613-49B4-B70D-FD643997F05A}"/>
    <cellStyle name="Normal 6 2 6 2 2 2 2 2 2 2 2 5" xfId="37636" xr:uid="{D38C51E8-D1E5-4BBD-B873-75C36598A104}"/>
    <cellStyle name="Normal 6 2 6 2 2 2 2 2 2 2 2 5 2" xfId="37637" xr:uid="{602FA4FA-FC88-4A61-93C2-B7BD1E2A04FB}"/>
    <cellStyle name="Normal 6 2 6 2 2 2 2 2 2 2 2 6" xfId="37638" xr:uid="{170F7A3C-5129-4F5A-B833-A3972D69D9B0}"/>
    <cellStyle name="Normal 6 2 6 2 2 2 2 2 2 2 2 6 2" xfId="37639" xr:uid="{50FA3501-9494-4BB3-BAFA-AD0D18CDF87F}"/>
    <cellStyle name="Normal 6 2 6 2 2 2 2 2 2 2 2 7" xfId="37640" xr:uid="{43BAFDE4-5BEE-45F8-AD94-1CA732836647}"/>
    <cellStyle name="Normal 6 2 6 2 2 2 2 2 2 2 2 7 2" xfId="37641" xr:uid="{FA3FCB24-DF2A-4D16-A0AF-F9B6EB16A8B8}"/>
    <cellStyle name="Normal 6 2 6 2 2 2 2 2 2 2 2 8" xfId="37642" xr:uid="{6796F6EF-AF31-4D20-8E2A-BA2516B2702A}"/>
    <cellStyle name="Normal 6 2 6 2 2 2 2 2 2 2 3" xfId="37643" xr:uid="{5714E073-05FB-4280-B006-76B613910E41}"/>
    <cellStyle name="Normal 6 2 6 2 2 2 2 2 2 2 3 2" xfId="37644" xr:uid="{5D01C17C-8DDC-4F68-AE2E-EDED78C887E2}"/>
    <cellStyle name="Normal 6 2 6 2 2 2 2 2 2 2 3 2 2" xfId="37645" xr:uid="{230829C4-DD6C-41A6-9675-0C255DA2C825}"/>
    <cellStyle name="Normal 6 2 6 2 2 2 2 2 2 2 3 2 2 2" xfId="37646" xr:uid="{4214B6B7-E8E5-477B-9449-6B981DA02797}"/>
    <cellStyle name="Normal 6 2 6 2 2 2 2 2 2 2 3 2 3" xfId="37647" xr:uid="{B98247AB-309F-4724-8310-52F1887982C3}"/>
    <cellStyle name="Normal 6 2 6 2 2 2 2 2 2 2 3 3" xfId="37648" xr:uid="{93E0DE94-9D90-4FBF-8666-54437A6D2661}"/>
    <cellStyle name="Normal 6 2 6 2 2 2 2 2 2 2 4" xfId="37649" xr:uid="{71146C10-9B7D-41F0-BC85-67F4E643825A}"/>
    <cellStyle name="Normal 6 2 6 2 2 2 2 2 2 2 4 2" xfId="37650" xr:uid="{3EE7D582-DB83-4DB8-B94F-B053AAFC85F1}"/>
    <cellStyle name="Normal 6 2 6 2 2 2 2 2 2 2 5" xfId="37651" xr:uid="{6FD0F061-DE8C-4F9D-8684-E1D3D9E0C949}"/>
    <cellStyle name="Normal 6 2 6 2 2 2 2 2 2 2 5 2" xfId="37652" xr:uid="{76A6F816-89F2-407F-A31A-D63FCF0574E4}"/>
    <cellStyle name="Normal 6 2 6 2 2 2 2 2 2 2 6" xfId="37653" xr:uid="{AC2332B4-C4A8-4945-AFE7-414C0CE4D38A}"/>
    <cellStyle name="Normal 6 2 6 2 2 2 2 2 2 2 6 2" xfId="37654" xr:uid="{0EB2DBCF-F6BA-497D-A808-4055AC50C749}"/>
    <cellStyle name="Normal 6 2 6 2 2 2 2 2 2 2 7" xfId="37655" xr:uid="{31491DEA-7525-4EAD-AC3A-880DE316F5F2}"/>
    <cellStyle name="Normal 6 2 6 2 2 2 2 2 2 2 7 2" xfId="37656" xr:uid="{EC7503F6-19AB-4AFC-B33C-56C1AFA23F30}"/>
    <cellStyle name="Normal 6 2 6 2 2 2 2 2 2 2 8" xfId="37657" xr:uid="{085353D3-8539-4604-A7BC-889742367562}"/>
    <cellStyle name="Normal 6 2 6 2 2 2 2 2 2 2 8 2" xfId="37658" xr:uid="{14FEA3E8-1A80-4631-8F5F-41815F5E41EF}"/>
    <cellStyle name="Normal 6 2 6 2 2 2 2 2 2 2 9" xfId="37659" xr:uid="{6FC140C0-908E-45C6-A6CC-58C506AB71ED}"/>
    <cellStyle name="Normal 6 2 6 2 2 2 2 2 2 3" xfId="37660" xr:uid="{03B1DF08-437B-436A-B127-F6477521D001}"/>
    <cellStyle name="Normal 6 2 6 2 2 2 2 2 2 3 2" xfId="37661" xr:uid="{19D445C1-E86C-44BE-B271-AB58300DC28B}"/>
    <cellStyle name="Normal 6 2 6 2 2 2 2 2 2 3 2 2" xfId="37662" xr:uid="{9A5F5B5A-9052-48D5-BA19-BA9B2510DDAA}"/>
    <cellStyle name="Normal 6 2 6 2 2 2 2 2 2 3 2 2 2" xfId="37663" xr:uid="{D564001C-9C58-40A1-BFE0-02A4432E2524}"/>
    <cellStyle name="Normal 6 2 6 2 2 2 2 2 2 3 2 2 2 2" xfId="37664" xr:uid="{250C4A1A-7B61-4232-9122-CFE711F776E0}"/>
    <cellStyle name="Normal 6 2 6 2 2 2 2 2 2 3 2 2 3" xfId="37665" xr:uid="{0EAD91DB-B420-4733-B31C-3DCCA6826DE4}"/>
    <cellStyle name="Normal 6 2 6 2 2 2 2 2 2 3 2 3" xfId="37666" xr:uid="{86553E5E-5C97-4D71-A8B3-C6C6910D1E12}"/>
    <cellStyle name="Normal 6 2 6 2 2 2 2 2 2 3 3" xfId="37667" xr:uid="{20CB1F24-F54A-47B7-836A-7423748E4A26}"/>
    <cellStyle name="Normal 6 2 6 2 2 2 2 2 2 3 3 2" xfId="37668" xr:uid="{4BE0CB9E-0CF6-475F-AAD5-166F168656CF}"/>
    <cellStyle name="Normal 6 2 6 2 2 2 2 2 2 3 4" xfId="37669" xr:uid="{EDFC46FA-3E76-4292-8D76-7AB465B58130}"/>
    <cellStyle name="Normal 6 2 6 2 2 2 2 2 2 3 4 2" xfId="37670" xr:uid="{DB7565A8-578A-45FD-8091-E2FC5F26804A}"/>
    <cellStyle name="Normal 6 2 6 2 2 2 2 2 2 3 5" xfId="37671" xr:uid="{D1858B16-BB4D-48A5-9891-EBEC8BA41651}"/>
    <cellStyle name="Normal 6 2 6 2 2 2 2 2 2 3 5 2" xfId="37672" xr:uid="{907C90D8-B9D1-488B-B032-0CD19F29FE45}"/>
    <cellStyle name="Normal 6 2 6 2 2 2 2 2 2 3 6" xfId="37673" xr:uid="{AAC3057A-35E8-47EB-ADE2-9FFD6492358F}"/>
    <cellStyle name="Normal 6 2 6 2 2 2 2 2 2 3 6 2" xfId="37674" xr:uid="{6F09A545-87F7-4522-843A-0144C10DD4D4}"/>
    <cellStyle name="Normal 6 2 6 2 2 2 2 2 2 3 7" xfId="37675" xr:uid="{06625D1A-F56F-467C-9745-B808C29FC19B}"/>
    <cellStyle name="Normal 6 2 6 2 2 2 2 2 2 3 7 2" xfId="37676" xr:uid="{FE16CD37-622F-4C06-B24B-43E972D3AF30}"/>
    <cellStyle name="Normal 6 2 6 2 2 2 2 2 2 3 8" xfId="37677" xr:uid="{6C4653F8-8D6A-4B5C-95B9-7CAFABACFFAB}"/>
    <cellStyle name="Normal 6 2 6 2 2 2 2 2 2 4" xfId="37678" xr:uid="{36592911-B7BA-43A2-B3A2-C183A6EBA0C5}"/>
    <cellStyle name="Normal 6 2 6 2 2 2 2 2 2 4 2" xfId="37679" xr:uid="{51485AA2-B7F0-4EFE-9B9D-730DA9FB9574}"/>
    <cellStyle name="Normal 6 2 6 2 2 2 2 2 2 4 2 2" xfId="37680" xr:uid="{06850EBD-251F-4033-9817-4E58F4577F6C}"/>
    <cellStyle name="Normal 6 2 6 2 2 2 2 2 2 4 2 2 2" xfId="37681" xr:uid="{1FA63EB0-E6B7-46D8-8D03-E6FE43F7CF20}"/>
    <cellStyle name="Normal 6 2 6 2 2 2 2 2 2 4 2 3" xfId="37682" xr:uid="{EEF3DF8E-6393-4049-B752-0B1593D620B9}"/>
    <cellStyle name="Normal 6 2 6 2 2 2 2 2 2 4 3" xfId="37683" xr:uid="{117A9609-429B-4BFE-8821-24777B623A03}"/>
    <cellStyle name="Normal 6 2 6 2 2 2 2 2 2 5" xfId="37684" xr:uid="{51787D9C-88F1-4579-8DA2-02FD4559EEDD}"/>
    <cellStyle name="Normal 6 2 6 2 2 2 2 2 2 5 2" xfId="37685" xr:uid="{540D2F68-8661-4C2C-9DAE-FE090F90802F}"/>
    <cellStyle name="Normal 6 2 6 2 2 2 2 2 2 6" xfId="37686" xr:uid="{2F162496-10BA-4E1D-9170-73C07750A9E1}"/>
    <cellStyle name="Normal 6 2 6 2 2 2 2 2 2 6 2" xfId="37687" xr:uid="{B5C2623D-B784-4D96-B780-8A8FA669A339}"/>
    <cellStyle name="Normal 6 2 6 2 2 2 2 2 2 7" xfId="37688" xr:uid="{71A2893B-3798-41F6-8010-9EEC8DE03EB5}"/>
    <cellStyle name="Normal 6 2 6 2 2 2 2 2 2 7 2" xfId="37689" xr:uid="{0FCECD1F-7873-4707-A0AF-89562A39F6EE}"/>
    <cellStyle name="Normal 6 2 6 2 2 2 2 2 2 8" xfId="37690" xr:uid="{A9B153EC-7F27-47F8-A0CE-91F6A7BAB1C0}"/>
    <cellStyle name="Normal 6 2 6 2 2 2 2 2 2 8 2" xfId="37691" xr:uid="{12F644E9-48AC-41FB-B51A-5964D3C6CE3D}"/>
    <cellStyle name="Normal 6 2 6 2 2 2 2 2 2 9" xfId="37692" xr:uid="{04E8B208-508D-4738-AFC8-110983F7AF1D}"/>
    <cellStyle name="Normal 6 2 6 2 2 2 2 2 3" xfId="37693" xr:uid="{34BACDC0-FCA6-4563-83D2-70BE3B4414B9}"/>
    <cellStyle name="Normal 6 2 6 2 2 2 2 2 3 2" xfId="37694" xr:uid="{0DC13A35-25D5-41BC-9379-AB8837940732}"/>
    <cellStyle name="Normal 6 2 6 2 2 2 2 2 4" xfId="37695" xr:uid="{CB6C72BE-184D-4E5A-81A3-36B681B47C2F}"/>
    <cellStyle name="Normal 6 2 6 2 2 2 2 2 4 2" xfId="37696" xr:uid="{41A300D3-AE10-4985-9510-E77E0CCD0C6D}"/>
    <cellStyle name="Normal 6 2 6 2 2 2 2 2 5" xfId="37697" xr:uid="{324B5483-27DF-41D7-ABBE-271BCEA691CF}"/>
    <cellStyle name="Normal 6 2 6 2 2 2 2 2 5 2" xfId="37698" xr:uid="{D0822087-B7A6-4FE2-B0FC-738397975D6F}"/>
    <cellStyle name="Normal 6 2 6 2 2 2 2 2 5 2 2" xfId="37699" xr:uid="{6C1EF76A-8FBA-4C15-AC13-1BF871FCBC6E}"/>
    <cellStyle name="Normal 6 2 6 2 2 2 2 2 5 2 2 2" xfId="37700" xr:uid="{4DD64965-47E1-4A34-890A-76D701B7BAD6}"/>
    <cellStyle name="Normal 6 2 6 2 2 2 2 2 5 2 2 2 2" xfId="37701" xr:uid="{7834C1D3-9CD9-4669-A7A4-5BF8374C97D6}"/>
    <cellStyle name="Normal 6 2 6 2 2 2 2 2 5 2 2 2 2 2" xfId="37702" xr:uid="{10389493-3C74-4E71-B36C-3761F6399E43}"/>
    <cellStyle name="Normal 6 2 6 2 2 2 2 2 5 2 2 2 3" xfId="37703" xr:uid="{5FFB4260-2CA4-4E22-BC21-E521562A3F81}"/>
    <cellStyle name="Normal 6 2 6 2 2 2 2 2 5 2 2 3" xfId="37704" xr:uid="{C9A6D11D-D767-4801-9EFF-F77C6D713595}"/>
    <cellStyle name="Normal 6 2 6 2 2 2 2 2 5 2 3" xfId="37705" xr:uid="{40A5E238-8859-4BA9-B16A-A4B1F619F7D7}"/>
    <cellStyle name="Normal 6 2 6 2 2 2 2 2 5 2 3 2" xfId="37706" xr:uid="{0B2A1E2C-22D3-4B01-88E6-BB2A413DB20F}"/>
    <cellStyle name="Normal 6 2 6 2 2 2 2 2 5 2 4" xfId="37707" xr:uid="{93D53BAE-94E6-4FEA-BBE7-5F7028A30231}"/>
    <cellStyle name="Normal 6 2 6 2 2 2 2 2 5 2 4 2" xfId="37708" xr:uid="{2C097EF1-B220-42F3-BA49-8A3211A080EA}"/>
    <cellStyle name="Normal 6 2 6 2 2 2 2 2 5 2 5" xfId="37709" xr:uid="{517253EF-C610-4472-ABC8-281FF7C44779}"/>
    <cellStyle name="Normal 6 2 6 2 2 2 2 2 5 2 5 2" xfId="37710" xr:uid="{22FEBA32-A48D-4B30-AC30-DEF02AEA2DC2}"/>
    <cellStyle name="Normal 6 2 6 2 2 2 2 2 5 2 6" xfId="37711" xr:uid="{5D6F90D6-9229-4604-8490-9D5D887B4241}"/>
    <cellStyle name="Normal 6 2 6 2 2 2 2 2 5 2 6 2" xfId="37712" xr:uid="{30B29743-FCB2-4016-9556-A06648A39901}"/>
    <cellStyle name="Normal 6 2 6 2 2 2 2 2 5 2 7" xfId="37713" xr:uid="{8AF55067-2372-454A-9E36-DC7EEACEE72D}"/>
    <cellStyle name="Normal 6 2 6 2 2 2 2 2 5 2 7 2" xfId="37714" xr:uid="{6953ECE3-CBA8-4460-A173-C0A31ADB27B0}"/>
    <cellStyle name="Normal 6 2 6 2 2 2 2 2 5 2 8" xfId="37715" xr:uid="{C6373C0B-6725-4F46-8F62-9B8EC4378FBF}"/>
    <cellStyle name="Normal 6 2 6 2 2 2 2 2 5 3" xfId="37716" xr:uid="{38C3A2CE-D1D0-4CBF-B5C9-2B00FC0009CC}"/>
    <cellStyle name="Normal 6 2 6 2 2 2 2 2 5 3 2" xfId="37717" xr:uid="{17E57C09-A2DB-4DFC-BFC5-691559281F2B}"/>
    <cellStyle name="Normal 6 2 6 2 2 2 2 2 5 3 2 2" xfId="37718" xr:uid="{BDE47F6B-0531-4859-BEC6-63FD9620B737}"/>
    <cellStyle name="Normal 6 2 6 2 2 2 2 2 5 3 2 2 2" xfId="37719" xr:uid="{C6C8C9AC-E45D-49C9-88BD-1AAEA8D52065}"/>
    <cellStyle name="Normal 6 2 6 2 2 2 2 2 5 3 2 3" xfId="37720" xr:uid="{E401E188-E700-4990-A7BD-202211175104}"/>
    <cellStyle name="Normal 6 2 6 2 2 2 2 2 5 3 3" xfId="37721" xr:uid="{EEBDD641-0708-4267-A02A-15DBC96F2F1B}"/>
    <cellStyle name="Normal 6 2 6 2 2 2 2 2 5 4" xfId="37722" xr:uid="{A23B9C1E-EFD9-44B2-89C1-87D59A31182E}"/>
    <cellStyle name="Normal 6 2 6 2 2 2 2 2 5 4 2" xfId="37723" xr:uid="{76EBCA11-D3AF-4FAC-8CB3-590633417F71}"/>
    <cellStyle name="Normal 6 2 6 2 2 2 2 2 5 5" xfId="37724" xr:uid="{E4B95ED3-9F55-43AA-B5A9-BAE825EB43B0}"/>
    <cellStyle name="Normal 6 2 6 2 2 2 2 2 5 5 2" xfId="37725" xr:uid="{6E9B8694-2D01-4E13-A244-36CADECE3500}"/>
    <cellStyle name="Normal 6 2 6 2 2 2 2 2 5 6" xfId="37726" xr:uid="{F8284DAE-3223-42ED-A43E-701E43EC6D00}"/>
    <cellStyle name="Normal 6 2 6 2 2 2 2 2 5 6 2" xfId="37727" xr:uid="{F59FDCC8-14B5-4C15-857C-56D1BF0F1BA5}"/>
    <cellStyle name="Normal 6 2 6 2 2 2 2 2 5 7" xfId="37728" xr:uid="{5EFD6A67-4153-4092-8F57-C9127107AABA}"/>
    <cellStyle name="Normal 6 2 6 2 2 2 2 2 5 7 2" xfId="37729" xr:uid="{D84F353E-41CD-4B20-9285-DCAD28979BD5}"/>
    <cellStyle name="Normal 6 2 6 2 2 2 2 2 5 8" xfId="37730" xr:uid="{9D9F3126-E2DB-4242-9A6B-1080B2B14CF5}"/>
    <cellStyle name="Normal 6 2 6 2 2 2 2 2 6" xfId="37731" xr:uid="{BFD8A45F-94EA-4409-8088-3A1034FC376A}"/>
    <cellStyle name="Normal 6 2 6 2 2 2 2 2 6 2" xfId="37732" xr:uid="{E9DEE228-E638-439C-B98A-DD1F13A385FF}"/>
    <cellStyle name="Normal 6 2 6 2 2 2 2 2 6 2 2" xfId="37733" xr:uid="{0515A378-2BAB-4424-9A68-77911177EFB0}"/>
    <cellStyle name="Normal 6 2 6 2 2 2 2 2 6 2 2 2" xfId="37734" xr:uid="{0C6C5C7F-3A9C-4574-9D6B-DD3262523F2E}"/>
    <cellStyle name="Normal 6 2 6 2 2 2 2 2 6 2 3" xfId="37735" xr:uid="{122A9F15-077A-4961-9006-BF672D278BF5}"/>
    <cellStyle name="Normal 6 2 6 2 2 2 2 2 6 3" xfId="37736" xr:uid="{89050092-A56D-46FC-9114-773DE2CB98AC}"/>
    <cellStyle name="Normal 6 2 6 2 2 2 2 2 7" xfId="37737" xr:uid="{12FA7BFE-24D6-4747-9536-FD22C944BE10}"/>
    <cellStyle name="Normal 6 2 6 2 2 2 2 2 7 2" xfId="37738" xr:uid="{653490F8-DE72-4390-B0D7-AD65FDF6D497}"/>
    <cellStyle name="Normal 6 2 6 2 2 2 2 2 8" xfId="37739" xr:uid="{6BAD7E20-15D3-4D1F-B9DA-9A5F038C9170}"/>
    <cellStyle name="Normal 6 2 6 2 2 2 2 2 8 2" xfId="37740" xr:uid="{09A82E0A-A4E3-4CDA-99AF-5B42CCCBCE9F}"/>
    <cellStyle name="Normal 6 2 6 2 2 2 2 2 9" xfId="37741" xr:uid="{742BA4E6-CD1A-4A5F-BF13-C27E0F201950}"/>
    <cellStyle name="Normal 6 2 6 2 2 2 2 2 9 2" xfId="37742" xr:uid="{1BA5885F-BAA8-4E0E-BFF1-3F105154F6C1}"/>
    <cellStyle name="Normal 6 2 6 2 2 2 2 3" xfId="37743" xr:uid="{81C83A69-EF77-452D-8A47-0C96667DD0E9}"/>
    <cellStyle name="Normal 6 2 6 2 2 2 2 3 2" xfId="37744" xr:uid="{8970F477-A314-452D-900D-7744C3547383}"/>
    <cellStyle name="Normal 6 2 6 2 2 2 2 3 2 2" xfId="37745" xr:uid="{A9775B1A-52EE-426E-9A45-75E3664E2A44}"/>
    <cellStyle name="Normal 6 2 6 2 2 2 2 3 2 2 2" xfId="37746" xr:uid="{4753F054-0A39-4117-9933-4699B8DCDFF6}"/>
    <cellStyle name="Normal 6 2 6 2 2 2 2 3 2 2 2 2" xfId="37747" xr:uid="{EA7B67D5-3DF6-4E95-BE25-4230C87BDCDA}"/>
    <cellStyle name="Normal 6 2 6 2 2 2 2 3 2 2 2 2 2" xfId="37748" xr:uid="{F99193C4-03D8-4022-872A-ED7D1D24CEC1}"/>
    <cellStyle name="Normal 6 2 6 2 2 2 2 3 2 2 2 2 2 2" xfId="37749" xr:uid="{B8BD6E64-9343-4FE0-A0FB-074D7E60E849}"/>
    <cellStyle name="Normal 6 2 6 2 2 2 2 3 2 2 2 2 2 2 2" xfId="37750" xr:uid="{7486D7F9-A878-407D-805E-E97956FD8639}"/>
    <cellStyle name="Normal 6 2 6 2 2 2 2 3 2 2 2 2 2 3" xfId="37751" xr:uid="{4BDB0039-78BA-469F-BC35-8B9B80472174}"/>
    <cellStyle name="Normal 6 2 6 2 2 2 2 3 2 2 2 2 3" xfId="37752" xr:uid="{66115BA4-B6A0-485D-842C-0EC52EAD5F10}"/>
    <cellStyle name="Normal 6 2 6 2 2 2 2 3 2 2 2 3" xfId="37753" xr:uid="{C45EA7A0-F8A2-479C-B8AA-ED0211D83BDE}"/>
    <cellStyle name="Normal 6 2 6 2 2 2 2 3 2 2 2 3 2" xfId="37754" xr:uid="{15C44780-190B-4AB0-98FE-5AB276B18345}"/>
    <cellStyle name="Normal 6 2 6 2 2 2 2 3 2 2 2 4" xfId="37755" xr:uid="{05CCA019-7251-479C-A35A-DF4E786B2947}"/>
    <cellStyle name="Normal 6 2 6 2 2 2 2 3 2 2 2 4 2" xfId="37756" xr:uid="{26FD8226-5937-46A3-B1BE-6B319FDB6EB4}"/>
    <cellStyle name="Normal 6 2 6 2 2 2 2 3 2 2 2 5" xfId="37757" xr:uid="{115DD100-3674-41FC-854E-7A3C18BDEDBD}"/>
    <cellStyle name="Normal 6 2 6 2 2 2 2 3 2 2 2 5 2" xfId="37758" xr:uid="{71B3F74C-B317-48FC-9998-25154E61EFD5}"/>
    <cellStyle name="Normal 6 2 6 2 2 2 2 3 2 2 2 6" xfId="37759" xr:uid="{2E37D98C-C8BB-4925-B0E7-E1C313E272FB}"/>
    <cellStyle name="Normal 6 2 6 2 2 2 2 3 2 2 2 6 2" xfId="37760" xr:uid="{6633593B-3A4A-40A1-9F2B-4F681E3E9346}"/>
    <cellStyle name="Normal 6 2 6 2 2 2 2 3 2 2 2 7" xfId="37761" xr:uid="{B1415CA0-F00A-4E63-9B4B-3E5D8A16479E}"/>
    <cellStyle name="Normal 6 2 6 2 2 2 2 3 2 2 2 7 2" xfId="37762" xr:uid="{A4BF2F28-45CF-4F78-AE82-723D55742506}"/>
    <cellStyle name="Normal 6 2 6 2 2 2 2 3 2 2 2 8" xfId="37763" xr:uid="{14075C42-B2C2-478E-BB79-E95940451259}"/>
    <cellStyle name="Normal 6 2 6 2 2 2 2 3 2 2 3" xfId="37764" xr:uid="{A543F107-2EFA-4802-94C7-59FF59324AE6}"/>
    <cellStyle name="Normal 6 2 6 2 2 2 2 3 2 2 3 2" xfId="37765" xr:uid="{99648423-AE63-4008-9CCF-FE7D57AFFDE0}"/>
    <cellStyle name="Normal 6 2 6 2 2 2 2 3 2 2 3 2 2" xfId="37766" xr:uid="{A24DD469-F190-4037-BCA1-170FB2506A41}"/>
    <cellStyle name="Normal 6 2 6 2 2 2 2 3 2 2 3 2 2 2" xfId="37767" xr:uid="{A95B0398-676A-41D3-8B01-AF7959458C4A}"/>
    <cellStyle name="Normal 6 2 6 2 2 2 2 3 2 2 3 2 3" xfId="37768" xr:uid="{C2BF23F5-6C00-40B6-8CE6-349323F800C9}"/>
    <cellStyle name="Normal 6 2 6 2 2 2 2 3 2 2 3 3" xfId="37769" xr:uid="{A7FB572B-8D62-4D34-A2C3-28C6E32327D0}"/>
    <cellStyle name="Normal 6 2 6 2 2 2 2 3 2 2 4" xfId="37770" xr:uid="{8385CB00-120A-446D-80CC-5E6AEBC54C2C}"/>
    <cellStyle name="Normal 6 2 6 2 2 2 2 3 2 2 4 2" xfId="37771" xr:uid="{88C9D9BD-87B5-4DD4-9069-1066B075CCF8}"/>
    <cellStyle name="Normal 6 2 6 2 2 2 2 3 2 2 5" xfId="37772" xr:uid="{EDBDCEE2-EB58-4BCE-A51C-C64895DD1040}"/>
    <cellStyle name="Normal 6 2 6 2 2 2 2 3 2 2 5 2" xfId="37773" xr:uid="{D65D5688-E14A-4A81-A980-3ECF74E612CF}"/>
    <cellStyle name="Normal 6 2 6 2 2 2 2 3 2 2 6" xfId="37774" xr:uid="{8B80D98F-B814-484B-B1C9-2ADB43232CEC}"/>
    <cellStyle name="Normal 6 2 6 2 2 2 2 3 2 2 6 2" xfId="37775" xr:uid="{E920B911-F321-4FB5-8126-6ADC32DEF1B8}"/>
    <cellStyle name="Normal 6 2 6 2 2 2 2 3 2 2 7" xfId="37776" xr:uid="{4136E949-F146-4566-A62A-DD6737BBCC8A}"/>
    <cellStyle name="Normal 6 2 6 2 2 2 2 3 2 2 7 2" xfId="37777" xr:uid="{243928CF-AEC8-4445-A5B7-364F00B3EF9F}"/>
    <cellStyle name="Normal 6 2 6 2 2 2 2 3 2 2 8" xfId="37778" xr:uid="{8687B165-934E-4A8B-92B1-F9B4C293009B}"/>
    <cellStyle name="Normal 6 2 6 2 2 2 2 3 2 3" xfId="37779" xr:uid="{7D4C6F8B-3298-44E6-9D1D-9FB6DE3F1604}"/>
    <cellStyle name="Normal 6 2 6 2 2 2 2 3 2 3 2" xfId="37780" xr:uid="{A0C5D06A-7C21-4785-8689-F53E31CFF2C3}"/>
    <cellStyle name="Normal 6 2 6 2 2 2 2 3 2 3 2 2" xfId="37781" xr:uid="{05CEBA27-A11A-4AA2-B7AA-D517E2666147}"/>
    <cellStyle name="Normal 6 2 6 2 2 2 2 3 2 3 2 2 2" xfId="37782" xr:uid="{465B5CC8-D514-460E-BDC8-146159FC9A5C}"/>
    <cellStyle name="Normal 6 2 6 2 2 2 2 3 2 3 2 3" xfId="37783" xr:uid="{7D9402CC-3B24-4B61-8B62-256480638B34}"/>
    <cellStyle name="Normal 6 2 6 2 2 2 2 3 2 3 3" xfId="37784" xr:uid="{396F7334-3C3B-4B0A-8429-1FAD8D9FD538}"/>
    <cellStyle name="Normal 6 2 6 2 2 2 2 3 2 4" xfId="37785" xr:uid="{371A926A-7D10-44FA-BF5A-884B61C1A6C6}"/>
    <cellStyle name="Normal 6 2 6 2 2 2 2 3 2 4 2" xfId="37786" xr:uid="{BDF39EA2-C13D-4B18-BA8D-543A8CE86BFA}"/>
    <cellStyle name="Normal 6 2 6 2 2 2 2 3 2 5" xfId="37787" xr:uid="{608351F3-77EA-4620-8812-5C01A27E68AA}"/>
    <cellStyle name="Normal 6 2 6 2 2 2 2 3 2 5 2" xfId="37788" xr:uid="{3497F158-824F-4DA4-ACA5-702E27315791}"/>
    <cellStyle name="Normal 6 2 6 2 2 2 2 3 2 6" xfId="37789" xr:uid="{845D1295-783B-480A-9427-D6BC09DBA342}"/>
    <cellStyle name="Normal 6 2 6 2 2 2 2 3 2 6 2" xfId="37790" xr:uid="{DF052922-FFCB-47E3-B1C0-CE01F48F6345}"/>
    <cellStyle name="Normal 6 2 6 2 2 2 2 3 2 7" xfId="37791" xr:uid="{3FAA6CDE-24E3-44E4-983F-F11C518FF254}"/>
    <cellStyle name="Normal 6 2 6 2 2 2 2 3 2 7 2" xfId="37792" xr:uid="{EBF57512-2456-48DE-9EE6-5466FA482BF5}"/>
    <cellStyle name="Normal 6 2 6 2 2 2 2 3 2 8" xfId="37793" xr:uid="{870323FF-3D6D-453D-AAB5-1420B9E3B805}"/>
    <cellStyle name="Normal 6 2 6 2 2 2 2 3 2 8 2" xfId="37794" xr:uid="{691B4282-634B-4550-B8AF-0DDF12747F2C}"/>
    <cellStyle name="Normal 6 2 6 2 2 2 2 3 2 9" xfId="37795" xr:uid="{FB8F5199-D66F-41B6-8279-D3EB7BFE8BD1}"/>
    <cellStyle name="Normal 6 2 6 2 2 2 2 3 3" xfId="37796" xr:uid="{D48F4EDB-0A4A-473D-9CCE-8236A83190FD}"/>
    <cellStyle name="Normal 6 2 6 2 2 2 2 3 3 2" xfId="37797" xr:uid="{031FA530-4A72-42B5-B446-9FD20629C2C2}"/>
    <cellStyle name="Normal 6 2 6 2 2 2 2 3 3 2 2" xfId="37798" xr:uid="{6C063DCB-F3A0-49D4-81DA-68EA29695A5D}"/>
    <cellStyle name="Normal 6 2 6 2 2 2 2 3 3 2 2 2" xfId="37799" xr:uid="{CF82B625-45D1-430F-849C-DF8F3772E9AD}"/>
    <cellStyle name="Normal 6 2 6 2 2 2 2 3 3 2 2 2 2" xfId="37800" xr:uid="{21C0F18E-83BA-4DFA-9C4B-2DAC0F7DC270}"/>
    <cellStyle name="Normal 6 2 6 2 2 2 2 3 3 2 2 3" xfId="37801" xr:uid="{3D4B7CB7-7F9F-4AFF-810E-34D6D6DFD5B2}"/>
    <cellStyle name="Normal 6 2 6 2 2 2 2 3 3 2 3" xfId="37802" xr:uid="{080D220A-E701-4EEB-9402-8086418211E6}"/>
    <cellStyle name="Normal 6 2 6 2 2 2 2 3 3 3" xfId="37803" xr:uid="{BFC6395B-A4E6-4C5C-A699-8995C212AC90}"/>
    <cellStyle name="Normal 6 2 6 2 2 2 2 3 3 3 2" xfId="37804" xr:uid="{64201761-3C4B-41A1-9194-426F6986674A}"/>
    <cellStyle name="Normal 6 2 6 2 2 2 2 3 3 4" xfId="37805" xr:uid="{1D991A78-269E-42FB-9115-F4D780901532}"/>
    <cellStyle name="Normal 6 2 6 2 2 2 2 3 3 4 2" xfId="37806" xr:uid="{56FC9138-89D5-4E7A-8658-5C748E8AB738}"/>
    <cellStyle name="Normal 6 2 6 2 2 2 2 3 3 5" xfId="37807" xr:uid="{3D75E64D-C412-458C-BDEF-106F5E2F0120}"/>
    <cellStyle name="Normal 6 2 6 2 2 2 2 3 3 5 2" xfId="37808" xr:uid="{5CD5B921-E877-4A21-AF76-65D51E41FB4F}"/>
    <cellStyle name="Normal 6 2 6 2 2 2 2 3 3 6" xfId="37809" xr:uid="{1C626257-A1D3-4051-9407-4EEBF11CA0B6}"/>
    <cellStyle name="Normal 6 2 6 2 2 2 2 3 3 6 2" xfId="37810" xr:uid="{1B6242F1-6FF4-4564-B562-5C2DCEAC0B6F}"/>
    <cellStyle name="Normal 6 2 6 2 2 2 2 3 3 7" xfId="37811" xr:uid="{5783377D-5335-492C-9D90-C939D233EDD2}"/>
    <cellStyle name="Normal 6 2 6 2 2 2 2 3 3 7 2" xfId="37812" xr:uid="{673E7DAA-001B-473E-9BD9-03B4F9EEA1B6}"/>
    <cellStyle name="Normal 6 2 6 2 2 2 2 3 3 8" xfId="37813" xr:uid="{E3933D03-44C5-4D37-8D87-FC8DCAB02154}"/>
    <cellStyle name="Normal 6 2 6 2 2 2 2 3 4" xfId="37814" xr:uid="{8B7E3506-95BF-41D8-8F8E-2B54FE15027D}"/>
    <cellStyle name="Normal 6 2 6 2 2 2 2 3 4 2" xfId="37815" xr:uid="{5793676C-D5A2-43E6-ADD9-FAFA5D4CA3FE}"/>
    <cellStyle name="Normal 6 2 6 2 2 2 2 3 4 2 2" xfId="37816" xr:uid="{32BCF564-7894-4FAE-AC5D-E7F9E01C520E}"/>
    <cellStyle name="Normal 6 2 6 2 2 2 2 3 4 2 2 2" xfId="37817" xr:uid="{7059015E-0925-4266-B9E5-D7884B2EA924}"/>
    <cellStyle name="Normal 6 2 6 2 2 2 2 3 4 2 3" xfId="37818" xr:uid="{7AB4CFFF-78AC-4556-990C-1DDF6A2DAEF4}"/>
    <cellStyle name="Normal 6 2 6 2 2 2 2 3 4 3" xfId="37819" xr:uid="{FB052B6D-5FD5-440B-AD40-C01A63348A5B}"/>
    <cellStyle name="Normal 6 2 6 2 2 2 2 3 5" xfId="37820" xr:uid="{AFD251D8-B826-4506-A57B-06193C34981C}"/>
    <cellStyle name="Normal 6 2 6 2 2 2 2 3 5 2" xfId="37821" xr:uid="{036BC73A-F82F-4887-8C11-C2A061051A39}"/>
    <cellStyle name="Normal 6 2 6 2 2 2 2 3 6" xfId="37822" xr:uid="{A0293C4C-9E36-413A-8566-70D1740A8FCF}"/>
    <cellStyle name="Normal 6 2 6 2 2 2 2 3 6 2" xfId="37823" xr:uid="{B3D65902-20E7-4543-AB38-DC9050EDC3A5}"/>
    <cellStyle name="Normal 6 2 6 2 2 2 2 3 7" xfId="37824" xr:uid="{3A3745C2-AF2A-41FF-8DC5-D99258235AC1}"/>
    <cellStyle name="Normal 6 2 6 2 2 2 2 3 7 2" xfId="37825" xr:uid="{270925AE-7BB5-42AF-8D01-FD26066E5CC1}"/>
    <cellStyle name="Normal 6 2 6 2 2 2 2 3 8" xfId="37826" xr:uid="{EFCD2C37-C553-400E-BC19-4A49F147CA35}"/>
    <cellStyle name="Normal 6 2 6 2 2 2 2 3 8 2" xfId="37827" xr:uid="{A097282F-ABEF-4A9D-BFFD-499E2E101653}"/>
    <cellStyle name="Normal 6 2 6 2 2 2 2 3 9" xfId="37828" xr:uid="{E13BB620-FC4B-472E-8B31-E7613CB9AA6F}"/>
    <cellStyle name="Normal 6 2 6 2 2 2 2 4" xfId="37829" xr:uid="{DC385B08-B0E7-4A4E-98AB-A44B76282C48}"/>
    <cellStyle name="Normal 6 2 6 2 2 2 2 4 2" xfId="37830" xr:uid="{DFD816AB-820C-4984-8113-2DBACA00F72C}"/>
    <cellStyle name="Normal 6 2 6 2 2 2 2 5" xfId="37831" xr:uid="{B657A0FC-358A-46FE-A531-521B49034E79}"/>
    <cellStyle name="Normal 6 2 6 2 2 2 2 5 2" xfId="37832" xr:uid="{35C6DF0C-0624-4F0D-B4BD-ACCC32BC6FFA}"/>
    <cellStyle name="Normal 6 2 6 2 2 2 2 5 2 2" xfId="37833" xr:uid="{76676E64-E63E-407A-80E9-3E960AED8392}"/>
    <cellStyle name="Normal 6 2 6 2 2 2 2 5 2 2 2" xfId="37834" xr:uid="{9E7FB42D-9E10-4904-97C3-B86E7673AB60}"/>
    <cellStyle name="Normal 6 2 6 2 2 2 2 5 2 2 2 2" xfId="37835" xr:uid="{E746499D-3502-47B2-84E0-BD4D87A82A04}"/>
    <cellStyle name="Normal 6 2 6 2 2 2 2 5 2 2 2 2 2" xfId="37836" xr:uid="{E5BD6817-CE55-46A2-9D87-A2851FA23917}"/>
    <cellStyle name="Normal 6 2 6 2 2 2 2 5 2 2 2 3" xfId="37837" xr:uid="{439C1C90-7067-4AFC-BAFA-54D110F30AFA}"/>
    <cellStyle name="Normal 6 2 6 2 2 2 2 5 2 2 3" xfId="37838" xr:uid="{9EF40A38-FEDF-4114-A29F-FC910D2F9C0F}"/>
    <cellStyle name="Normal 6 2 6 2 2 2 2 5 2 3" xfId="37839" xr:uid="{8C29EFEB-1F48-4084-8C50-84F4EDEF459B}"/>
    <cellStyle name="Normal 6 2 6 2 2 2 2 5 2 3 2" xfId="37840" xr:uid="{945C944D-AA67-476C-8AEF-0123F77486F2}"/>
    <cellStyle name="Normal 6 2 6 2 2 2 2 5 2 4" xfId="37841" xr:uid="{1AB23A55-A747-4526-9A86-480AB719BCE2}"/>
    <cellStyle name="Normal 6 2 6 2 2 2 2 5 2 4 2" xfId="37842" xr:uid="{429CE785-AF6B-4E89-B541-F71F7AD7DB69}"/>
    <cellStyle name="Normal 6 2 6 2 2 2 2 5 2 5" xfId="37843" xr:uid="{319BE9DF-48CC-4647-9099-6C3B5EAA75E9}"/>
    <cellStyle name="Normal 6 2 6 2 2 2 2 5 2 5 2" xfId="37844" xr:uid="{9C383EEE-D5D1-43C6-B4D4-963BD34E9678}"/>
    <cellStyle name="Normal 6 2 6 2 2 2 2 5 2 6" xfId="37845" xr:uid="{AAF05425-37C6-45F8-8949-88042BBFBF5A}"/>
    <cellStyle name="Normal 6 2 6 2 2 2 2 5 2 6 2" xfId="37846" xr:uid="{92EDFDF5-544C-4BDA-8C52-E07E7C0B2DB1}"/>
    <cellStyle name="Normal 6 2 6 2 2 2 2 5 2 7" xfId="37847" xr:uid="{BB67A3EC-029E-4A67-B33C-FC6D938954C6}"/>
    <cellStyle name="Normal 6 2 6 2 2 2 2 5 2 7 2" xfId="37848" xr:uid="{C04E74AA-CEAD-43CD-80A0-ED8F4B0746DE}"/>
    <cellStyle name="Normal 6 2 6 2 2 2 2 5 2 8" xfId="37849" xr:uid="{B6C286DB-3059-401C-BEA7-4C46815D7D85}"/>
    <cellStyle name="Normal 6 2 6 2 2 2 2 5 3" xfId="37850" xr:uid="{E540FB0B-9D62-4EB6-9940-BCA14AECAEDA}"/>
    <cellStyle name="Normal 6 2 6 2 2 2 2 5 3 2" xfId="37851" xr:uid="{D32A14E1-8CCA-4A84-96B2-C8071CED0C91}"/>
    <cellStyle name="Normal 6 2 6 2 2 2 2 5 3 2 2" xfId="37852" xr:uid="{BBA3D851-B718-42B8-B631-293F1E225475}"/>
    <cellStyle name="Normal 6 2 6 2 2 2 2 5 3 2 2 2" xfId="37853" xr:uid="{27E5E97B-7CE3-44D0-9DDB-D45388238487}"/>
    <cellStyle name="Normal 6 2 6 2 2 2 2 5 3 2 3" xfId="37854" xr:uid="{04A8D2BB-CC40-457D-9811-050F84CD2614}"/>
    <cellStyle name="Normal 6 2 6 2 2 2 2 5 3 3" xfId="37855" xr:uid="{7736964C-12FE-4529-B1B4-E72D861D2C3D}"/>
    <cellStyle name="Normal 6 2 6 2 2 2 2 5 4" xfId="37856" xr:uid="{1A2E6E8E-52BB-4974-9299-B4E9D5E05A2A}"/>
    <cellStyle name="Normal 6 2 6 2 2 2 2 5 4 2" xfId="37857" xr:uid="{C8FB82B2-ADBE-4A9D-89C7-0ED7BCB66F6B}"/>
    <cellStyle name="Normal 6 2 6 2 2 2 2 5 5" xfId="37858" xr:uid="{53CDB2EC-D3D4-496F-AF01-6CF83B7233D0}"/>
    <cellStyle name="Normal 6 2 6 2 2 2 2 5 5 2" xfId="37859" xr:uid="{EE3C5ED6-BADE-4EF5-8C68-BFA49B9F3C0D}"/>
    <cellStyle name="Normal 6 2 6 2 2 2 2 5 6" xfId="37860" xr:uid="{37B28B82-3C83-4F4C-BDCF-AA30466B78F1}"/>
    <cellStyle name="Normal 6 2 6 2 2 2 2 5 6 2" xfId="37861" xr:uid="{DA3B2005-F3F4-43A3-ACF3-D2C71A560272}"/>
    <cellStyle name="Normal 6 2 6 2 2 2 2 5 7" xfId="37862" xr:uid="{3CCADEC4-C8F9-462D-BDEC-F3C8540D39E6}"/>
    <cellStyle name="Normal 6 2 6 2 2 2 2 5 7 2" xfId="37863" xr:uid="{FBFC5798-FBDE-4168-9BDB-4D69164C5261}"/>
    <cellStyle name="Normal 6 2 6 2 2 2 2 5 8" xfId="37864" xr:uid="{1EB6090C-3BD5-4ABE-8BA9-74947879EFF3}"/>
    <cellStyle name="Normal 6 2 6 2 2 2 2 6" xfId="37865" xr:uid="{F3892996-84B2-4FEC-9486-417CCA5FB06F}"/>
    <cellStyle name="Normal 6 2 6 2 2 2 2 6 2" xfId="37866" xr:uid="{A01FA753-25D1-4716-A175-DF22C0E68F47}"/>
    <cellStyle name="Normal 6 2 6 2 2 2 2 6 2 2" xfId="37867" xr:uid="{A9F42AE3-998C-4D29-8E9F-43BA8BE485AC}"/>
    <cellStyle name="Normal 6 2 6 2 2 2 2 6 2 2 2" xfId="37868" xr:uid="{392AF807-AD3D-460E-BDCE-CAA0A6ED709D}"/>
    <cellStyle name="Normal 6 2 6 2 2 2 2 6 2 3" xfId="37869" xr:uid="{24AC2583-CBF9-49A9-AB0D-0BBB034AF7C9}"/>
    <cellStyle name="Normal 6 2 6 2 2 2 2 6 3" xfId="37870" xr:uid="{BA56F74F-1876-4ADC-9B58-A4D4A28D5B25}"/>
    <cellStyle name="Normal 6 2 6 2 2 2 2 7" xfId="37871" xr:uid="{FA8E82A3-6026-47A8-A81C-A9E828699E68}"/>
    <cellStyle name="Normal 6 2 6 2 2 2 2 7 2" xfId="37872" xr:uid="{74384B99-FCAA-4F91-9C0B-2D597919B138}"/>
    <cellStyle name="Normal 6 2 6 2 2 2 2 8" xfId="37873" xr:uid="{285214D3-FD16-4F84-868D-F69599D8DE94}"/>
    <cellStyle name="Normal 6 2 6 2 2 2 2 8 2" xfId="37874" xr:uid="{4DA4F428-87F4-4429-AA23-3C62609F6AAD}"/>
    <cellStyle name="Normal 6 2 6 2 2 2 2 9" xfId="37875" xr:uid="{181D6B03-76D8-40D7-ADA9-892D927DF88D}"/>
    <cellStyle name="Normal 6 2 6 2 2 2 2 9 2" xfId="37876" xr:uid="{9FD37957-7EBA-4155-A46B-DEFBFDCFD510}"/>
    <cellStyle name="Normal 6 2 6 2 2 2 3" xfId="37877" xr:uid="{8BAD4E38-C811-426A-A161-8F3769D5E597}"/>
    <cellStyle name="Normal 6 2 6 2 2 2 3 2" xfId="37878" xr:uid="{5F473340-99B0-42C7-90C1-4158DD6CBD50}"/>
    <cellStyle name="Normal 6 2 6 2 2 2 3 2 2" xfId="37879" xr:uid="{1D1DFAF7-DC87-41D3-89BB-D85DA24DEA43}"/>
    <cellStyle name="Normal 6 2 6 2 2 2 3 2 2 2" xfId="37880" xr:uid="{3ABD3400-9BFD-4EC9-925C-46F35BE9F632}"/>
    <cellStyle name="Normal 6 2 6 2 2 2 3 2 2 2 2" xfId="37881" xr:uid="{63254B61-71D9-4ACA-8963-F7C442D8B5F6}"/>
    <cellStyle name="Normal 6 2 6 2 2 2 3 2 2 2 2 2" xfId="37882" xr:uid="{A62B9E89-FACC-4087-A4A4-46FC360F946D}"/>
    <cellStyle name="Normal 6 2 6 2 2 2 3 2 2 2 2 2 2" xfId="37883" xr:uid="{BB8C87FF-57D8-436F-84C7-DB1863FF5D64}"/>
    <cellStyle name="Normal 6 2 6 2 2 2 3 2 2 2 2 2 2 2" xfId="37884" xr:uid="{649B09E0-9086-4B7F-A6B5-D70EF25131FE}"/>
    <cellStyle name="Normal 6 2 6 2 2 2 3 2 2 2 2 2 3" xfId="37885" xr:uid="{79F1AE2D-5D02-42EB-9BCF-57D9D198850A}"/>
    <cellStyle name="Normal 6 2 6 2 2 2 3 2 2 2 2 3" xfId="37886" xr:uid="{F7E84FD6-4D97-4B74-A585-3C2EAB23DB44}"/>
    <cellStyle name="Normal 6 2 6 2 2 2 3 2 2 2 3" xfId="37887" xr:uid="{EDBCDDCF-0E0F-46D9-869C-8E2AD1F8B656}"/>
    <cellStyle name="Normal 6 2 6 2 2 2 3 2 2 2 3 2" xfId="37888" xr:uid="{34E410E8-4379-41AA-882B-D3E1ADAE2DD1}"/>
    <cellStyle name="Normal 6 2 6 2 2 2 3 2 2 2 4" xfId="37889" xr:uid="{5F9FB137-A3A6-464E-A19A-D420C59313F9}"/>
    <cellStyle name="Normal 6 2 6 2 2 2 3 2 2 2 4 2" xfId="37890" xr:uid="{BB03823B-A1EE-4829-9E95-261CC04618D6}"/>
    <cellStyle name="Normal 6 2 6 2 2 2 3 2 2 2 5" xfId="37891" xr:uid="{7551888C-7DF3-4E0D-A802-F8043946FACB}"/>
    <cellStyle name="Normal 6 2 6 2 2 2 3 2 2 2 5 2" xfId="37892" xr:uid="{62FBA8D0-2370-41BD-B4A8-3311694FEDCE}"/>
    <cellStyle name="Normal 6 2 6 2 2 2 3 2 2 2 6" xfId="37893" xr:uid="{2D8E1F63-CAB2-443A-80D3-EF17D13DF2BB}"/>
    <cellStyle name="Normal 6 2 6 2 2 2 3 2 2 2 6 2" xfId="37894" xr:uid="{559CA4ED-E031-4E6D-8BB2-DDF07637AF38}"/>
    <cellStyle name="Normal 6 2 6 2 2 2 3 2 2 2 7" xfId="37895" xr:uid="{5821EF4D-BA6A-4E15-946B-5CA0AAFC9929}"/>
    <cellStyle name="Normal 6 2 6 2 2 2 3 2 2 2 7 2" xfId="37896" xr:uid="{5955C71B-9FCA-4A17-9358-2C1A86528263}"/>
    <cellStyle name="Normal 6 2 6 2 2 2 3 2 2 2 8" xfId="37897" xr:uid="{BBA2B270-90DC-4550-A825-AFCED3F76552}"/>
    <cellStyle name="Normal 6 2 6 2 2 2 3 2 2 3" xfId="37898" xr:uid="{4BE6C59F-C014-4593-95A4-5AEA40DB9044}"/>
    <cellStyle name="Normal 6 2 6 2 2 2 3 2 2 3 2" xfId="37899" xr:uid="{805A895E-9881-428F-9BA6-C2D5E2B10D01}"/>
    <cellStyle name="Normal 6 2 6 2 2 2 3 2 2 3 2 2" xfId="37900" xr:uid="{C03F2BA3-BAAE-4DE5-ABAB-2286076509CC}"/>
    <cellStyle name="Normal 6 2 6 2 2 2 3 2 2 3 2 2 2" xfId="37901" xr:uid="{8ECB5B1F-5D73-4AE4-BD61-9B68883E9F67}"/>
    <cellStyle name="Normal 6 2 6 2 2 2 3 2 2 3 2 3" xfId="37902" xr:uid="{C855912A-3CB2-483B-A711-DE46CCB42091}"/>
    <cellStyle name="Normal 6 2 6 2 2 2 3 2 2 3 3" xfId="37903" xr:uid="{8AE20D11-38F3-4FA4-B407-381BB5E2B2BE}"/>
    <cellStyle name="Normal 6 2 6 2 2 2 3 2 2 4" xfId="37904" xr:uid="{3554EF75-D889-4BCD-9E7B-DF0C74B04947}"/>
    <cellStyle name="Normal 6 2 6 2 2 2 3 2 2 4 2" xfId="37905" xr:uid="{5D9A3FEB-1891-47D6-8507-2573A52A0A1E}"/>
    <cellStyle name="Normal 6 2 6 2 2 2 3 2 2 5" xfId="37906" xr:uid="{B24EE0BB-5970-4E8B-8E22-1310A8CD7A7B}"/>
    <cellStyle name="Normal 6 2 6 2 2 2 3 2 2 5 2" xfId="37907" xr:uid="{3EE34D04-8AFC-4508-B114-2AFA04F99D49}"/>
    <cellStyle name="Normal 6 2 6 2 2 2 3 2 2 6" xfId="37908" xr:uid="{8A5640EF-4227-4894-9CD7-479239AF75E1}"/>
    <cellStyle name="Normal 6 2 6 2 2 2 3 2 2 6 2" xfId="37909" xr:uid="{0035EAFC-1D80-476D-B37D-4B226405EB59}"/>
    <cellStyle name="Normal 6 2 6 2 2 2 3 2 2 7" xfId="37910" xr:uid="{BDDF78B2-F2F8-4DE3-91C0-9B9B7F68692E}"/>
    <cellStyle name="Normal 6 2 6 2 2 2 3 2 2 7 2" xfId="37911" xr:uid="{07CE4DD3-21EA-4637-938D-CA73957DDBE1}"/>
    <cellStyle name="Normal 6 2 6 2 2 2 3 2 2 8" xfId="37912" xr:uid="{08D418C5-DD8B-49AE-B103-8ACC6C80AE71}"/>
    <cellStyle name="Normal 6 2 6 2 2 2 3 2 3" xfId="37913" xr:uid="{7C122647-ADC0-4684-9D53-F2A657CBEF29}"/>
    <cellStyle name="Normal 6 2 6 2 2 2 3 2 3 2" xfId="37914" xr:uid="{8C3D1AB2-FC0E-4E00-AC6D-9562F3F95856}"/>
    <cellStyle name="Normal 6 2 6 2 2 2 3 2 3 2 2" xfId="37915" xr:uid="{28519A29-052B-4CCA-849A-4E0ED2D693F7}"/>
    <cellStyle name="Normal 6 2 6 2 2 2 3 2 3 2 2 2" xfId="37916" xr:uid="{AC9D8954-4A2E-46AD-935F-BA051DF65C67}"/>
    <cellStyle name="Normal 6 2 6 2 2 2 3 2 3 2 3" xfId="37917" xr:uid="{7944D4BE-CA97-4F7E-A4C7-B336E2C24C8A}"/>
    <cellStyle name="Normal 6 2 6 2 2 2 3 2 3 3" xfId="37918" xr:uid="{EC51ECDE-6FBE-484B-ABCA-BC51240404F9}"/>
    <cellStyle name="Normal 6 2 6 2 2 2 3 2 4" xfId="37919" xr:uid="{DA40006E-1563-497B-B9F9-4971F4BB689D}"/>
    <cellStyle name="Normal 6 2 6 2 2 2 3 2 4 2" xfId="37920" xr:uid="{6EA3886C-4E0A-4A6E-8E3E-3CF3EF1F2BA3}"/>
    <cellStyle name="Normal 6 2 6 2 2 2 3 2 5" xfId="37921" xr:uid="{FE2391B2-8DBA-4CB4-9095-5CC236825108}"/>
    <cellStyle name="Normal 6 2 6 2 2 2 3 2 5 2" xfId="37922" xr:uid="{07173770-4051-4258-A79E-06C6F08487A4}"/>
    <cellStyle name="Normal 6 2 6 2 2 2 3 2 6" xfId="37923" xr:uid="{987D6CC7-64E1-46AF-832C-0376F9CDD586}"/>
    <cellStyle name="Normal 6 2 6 2 2 2 3 2 6 2" xfId="37924" xr:uid="{99AD06D7-0307-480A-8CB1-0BDF7B325B7B}"/>
    <cellStyle name="Normal 6 2 6 2 2 2 3 2 7" xfId="37925" xr:uid="{4BA5528F-B5CB-4FA8-BA7A-968FA4A0A18E}"/>
    <cellStyle name="Normal 6 2 6 2 2 2 3 2 7 2" xfId="37926" xr:uid="{BC8F9A3F-A2BD-421A-9DD8-17EA65DAAE49}"/>
    <cellStyle name="Normal 6 2 6 2 2 2 3 2 8" xfId="37927" xr:uid="{F7162EA8-6087-4164-8CBE-E7A591EE7BEC}"/>
    <cellStyle name="Normal 6 2 6 2 2 2 3 2 8 2" xfId="37928" xr:uid="{1727070D-40B3-4D70-AC47-9D59E710CABE}"/>
    <cellStyle name="Normal 6 2 6 2 2 2 3 2 9" xfId="37929" xr:uid="{202802A8-7E66-4742-8D57-1B7B97BEE164}"/>
    <cellStyle name="Normal 6 2 6 2 2 2 3 3" xfId="37930" xr:uid="{AB83FC8D-070F-4E2A-B168-04F8682A579E}"/>
    <cellStyle name="Normal 6 2 6 2 2 2 3 3 2" xfId="37931" xr:uid="{B23CB641-53E5-41E5-8A97-7E1D5B533945}"/>
    <cellStyle name="Normal 6 2 6 2 2 2 3 3 2 2" xfId="37932" xr:uid="{294EA328-F79A-4B9F-BA7D-1AAFDEFCDE04}"/>
    <cellStyle name="Normal 6 2 6 2 2 2 3 3 2 2 2" xfId="37933" xr:uid="{BAF5EE2D-E3A6-4C3B-8A30-2EE844EAB250}"/>
    <cellStyle name="Normal 6 2 6 2 2 2 3 3 2 2 2 2" xfId="37934" xr:uid="{963E0CC8-6A86-46D9-A1BA-08DABB26BCE9}"/>
    <cellStyle name="Normal 6 2 6 2 2 2 3 3 2 2 3" xfId="37935" xr:uid="{DAB82B39-7048-4236-A17A-E505C562E931}"/>
    <cellStyle name="Normal 6 2 6 2 2 2 3 3 2 3" xfId="37936" xr:uid="{E652642B-049D-4264-B737-EB35F7C9EACD}"/>
    <cellStyle name="Normal 6 2 6 2 2 2 3 3 3" xfId="37937" xr:uid="{C4024B6E-D8E2-4E17-8930-7136ABE6DF79}"/>
    <cellStyle name="Normal 6 2 6 2 2 2 3 3 3 2" xfId="37938" xr:uid="{EBAF492A-80DE-4EA9-B163-D287B27E5972}"/>
    <cellStyle name="Normal 6 2 6 2 2 2 3 3 4" xfId="37939" xr:uid="{FA94981C-3586-47F6-8DB4-8BBBF9B49846}"/>
    <cellStyle name="Normal 6 2 6 2 2 2 3 3 4 2" xfId="37940" xr:uid="{025F91BD-C1C7-4327-A500-2D5033AAFB8F}"/>
    <cellStyle name="Normal 6 2 6 2 2 2 3 3 5" xfId="37941" xr:uid="{B06E50B4-6167-4238-9504-5CA44DFE04B7}"/>
    <cellStyle name="Normal 6 2 6 2 2 2 3 3 5 2" xfId="37942" xr:uid="{35626CBD-B1EC-4EC4-811B-DF23B6BB2322}"/>
    <cellStyle name="Normal 6 2 6 2 2 2 3 3 6" xfId="37943" xr:uid="{00A11719-8501-43D1-922D-C86CA94A343D}"/>
    <cellStyle name="Normal 6 2 6 2 2 2 3 3 6 2" xfId="37944" xr:uid="{B4A301F7-6892-48B6-A127-142A3EA7BA98}"/>
    <cellStyle name="Normal 6 2 6 2 2 2 3 3 7" xfId="37945" xr:uid="{B785B119-C577-40AF-BB81-5D112167299D}"/>
    <cellStyle name="Normal 6 2 6 2 2 2 3 3 7 2" xfId="37946" xr:uid="{A41DEBC0-64B7-4C91-A1BC-4DF6E9A4E40F}"/>
    <cellStyle name="Normal 6 2 6 2 2 2 3 3 8" xfId="37947" xr:uid="{BEC7CA0E-A3CA-443D-8694-CFAE806186B7}"/>
    <cellStyle name="Normal 6 2 6 2 2 2 3 4" xfId="37948" xr:uid="{8F850AAE-4D25-461E-BCBE-31A0C229DCA7}"/>
    <cellStyle name="Normal 6 2 6 2 2 2 3 4 2" xfId="37949" xr:uid="{E9615DD8-6CC5-4703-87B0-15E6162EACB4}"/>
    <cellStyle name="Normal 6 2 6 2 2 2 3 4 2 2" xfId="37950" xr:uid="{39886BE2-F6A7-4972-97F7-40513D0AE189}"/>
    <cellStyle name="Normal 6 2 6 2 2 2 3 4 2 2 2" xfId="37951" xr:uid="{C0C95DB4-3641-4A55-BFDA-9F0E9CA686E2}"/>
    <cellStyle name="Normal 6 2 6 2 2 2 3 4 2 3" xfId="37952" xr:uid="{C9A6687F-88B4-4F02-9850-1D0DF9DE2D64}"/>
    <cellStyle name="Normal 6 2 6 2 2 2 3 4 3" xfId="37953" xr:uid="{8CFA363D-88E2-478C-B9A0-234D1939A017}"/>
    <cellStyle name="Normal 6 2 6 2 2 2 3 5" xfId="37954" xr:uid="{4FF2C77F-4526-4120-830C-02EA6EC417C6}"/>
    <cellStyle name="Normal 6 2 6 2 2 2 3 5 2" xfId="37955" xr:uid="{76E49A83-F7D5-4F12-937C-E10BF2A0D6D2}"/>
    <cellStyle name="Normal 6 2 6 2 2 2 3 6" xfId="37956" xr:uid="{73FC4E04-FB0D-45F5-AE0B-A505B7D9FE90}"/>
    <cellStyle name="Normal 6 2 6 2 2 2 3 6 2" xfId="37957" xr:uid="{310DA39B-95B9-4989-80CF-A0142BF4992F}"/>
    <cellStyle name="Normal 6 2 6 2 2 2 3 7" xfId="37958" xr:uid="{5DF1290F-A5EA-4D4E-8495-BC891E972E7F}"/>
    <cellStyle name="Normal 6 2 6 2 2 2 3 7 2" xfId="37959" xr:uid="{C9FC4E45-78D5-41F7-AA09-1E01C41C531D}"/>
    <cellStyle name="Normal 6 2 6 2 2 2 3 8" xfId="37960" xr:uid="{2D7CB07F-7630-4BAC-AE2F-D55F8EF72A7B}"/>
    <cellStyle name="Normal 6 2 6 2 2 2 3 8 2" xfId="37961" xr:uid="{0411E66A-15F9-44A0-A844-07D188B3607D}"/>
    <cellStyle name="Normal 6 2 6 2 2 2 3 9" xfId="37962" xr:uid="{F24DF451-F7AA-4B5C-A7D9-B15CC46FFCB9}"/>
    <cellStyle name="Normal 6 2 6 2 2 2 4" xfId="37963" xr:uid="{827D3EF1-78B8-4CD2-98CE-9FFD703B188E}"/>
    <cellStyle name="Normal 6 2 6 2 2 2 4 2" xfId="37964" xr:uid="{F0589DD3-B366-4BD1-B0E6-6B3C4BC73D6C}"/>
    <cellStyle name="Normal 6 2 6 2 2 2 5" xfId="37965" xr:uid="{A5C2CB52-3B02-4886-8DE4-4328D103563B}"/>
    <cellStyle name="Normal 6 2 6 2 2 2 5 2" xfId="37966" xr:uid="{A9687226-00BF-4FE9-AF1A-AF390F797186}"/>
    <cellStyle name="Normal 6 2 6 2 2 2 6" xfId="37967" xr:uid="{ECF0A549-D154-4913-B0CD-B857CAE95A52}"/>
    <cellStyle name="Normal 6 2 6 2 2 2 6 2" xfId="37968" xr:uid="{F6DD2085-DF9E-4FC4-A20B-648B0C786D3B}"/>
    <cellStyle name="Normal 6 2 6 2 2 2 6 2 2" xfId="37969" xr:uid="{CA612F0B-82C6-46A1-BD30-886E79AFEEE2}"/>
    <cellStyle name="Normal 6 2 6 2 2 2 6 2 2 2" xfId="37970" xr:uid="{80C4F584-C2C2-4A8C-B261-DB2F551AE8C0}"/>
    <cellStyle name="Normal 6 2 6 2 2 2 6 2 2 2 2" xfId="37971" xr:uid="{6CA83429-A742-441D-8CFB-94E57B80808F}"/>
    <cellStyle name="Normal 6 2 6 2 2 2 6 2 2 2 2 2" xfId="37972" xr:uid="{2DF13A80-4D5B-4AF9-B91D-A51D10A04030}"/>
    <cellStyle name="Normal 6 2 6 2 2 2 6 2 2 2 3" xfId="37973" xr:uid="{9549F1E6-E508-46B0-BD44-9C241AC012B7}"/>
    <cellStyle name="Normal 6 2 6 2 2 2 6 2 2 3" xfId="37974" xr:uid="{E12416AA-9C80-4E00-AFE3-7B4B0CC2EA53}"/>
    <cellStyle name="Normal 6 2 6 2 2 2 6 2 3" xfId="37975" xr:uid="{272FF3A1-D0D1-4823-978B-BD887DBF0DF7}"/>
    <cellStyle name="Normal 6 2 6 2 2 2 6 2 3 2" xfId="37976" xr:uid="{BE1732ED-E0AE-4E27-8FB4-98E226664278}"/>
    <cellStyle name="Normal 6 2 6 2 2 2 6 2 4" xfId="37977" xr:uid="{9297D3E6-E3D9-471B-BD4F-2AAEDF4BA804}"/>
    <cellStyle name="Normal 6 2 6 2 2 2 6 2 4 2" xfId="37978" xr:uid="{0CC165B1-A7DD-40FF-A24E-CE2AFEF2A470}"/>
    <cellStyle name="Normal 6 2 6 2 2 2 6 2 5" xfId="37979" xr:uid="{7E9D719B-42E9-474B-BF14-0500BD8C22DB}"/>
    <cellStyle name="Normal 6 2 6 2 2 2 6 2 5 2" xfId="37980" xr:uid="{39F56168-AF95-45D3-96F4-E443512E2769}"/>
    <cellStyle name="Normal 6 2 6 2 2 2 6 2 6" xfId="37981" xr:uid="{D2CB3C23-A6A1-409F-9D85-A82F69448A29}"/>
    <cellStyle name="Normal 6 2 6 2 2 2 6 2 6 2" xfId="37982" xr:uid="{F084B603-CDBE-40E8-BA07-50BF67C71510}"/>
    <cellStyle name="Normal 6 2 6 2 2 2 6 2 7" xfId="37983" xr:uid="{ADF2AC00-51EC-411B-A7F4-02679AF881A1}"/>
    <cellStyle name="Normal 6 2 6 2 2 2 6 2 7 2" xfId="37984" xr:uid="{EF21F178-4E48-4C7D-862D-C6B504679467}"/>
    <cellStyle name="Normal 6 2 6 2 2 2 6 2 8" xfId="37985" xr:uid="{1CED55D0-1191-4942-ACB5-63925E90266C}"/>
    <cellStyle name="Normal 6 2 6 2 2 2 6 3" xfId="37986" xr:uid="{C21CC3E1-0F07-400A-926E-E5ED6C026F9E}"/>
    <cellStyle name="Normal 6 2 6 2 2 2 6 3 2" xfId="37987" xr:uid="{61B6101C-D95D-4CA6-9D80-4DBB1268934D}"/>
    <cellStyle name="Normal 6 2 6 2 2 2 6 3 2 2" xfId="37988" xr:uid="{277C0BBD-736F-49F2-8364-0C968390DF27}"/>
    <cellStyle name="Normal 6 2 6 2 2 2 6 3 2 2 2" xfId="37989" xr:uid="{0B949401-6432-4450-B616-D6AA7F998643}"/>
    <cellStyle name="Normal 6 2 6 2 2 2 6 3 2 3" xfId="37990" xr:uid="{503CB5EF-D2B9-4A70-ADC0-53047ABA2E1C}"/>
    <cellStyle name="Normal 6 2 6 2 2 2 6 3 3" xfId="37991" xr:uid="{0AD01064-4B7E-45BD-BDD4-8B6A7170D87F}"/>
    <cellStyle name="Normal 6 2 6 2 2 2 6 4" xfId="37992" xr:uid="{D67D98A8-CE1B-41CF-8207-E81478138BB5}"/>
    <cellStyle name="Normal 6 2 6 2 2 2 6 4 2" xfId="37993" xr:uid="{00A54115-9A0D-4CD7-85E5-75D598BAA290}"/>
    <cellStyle name="Normal 6 2 6 2 2 2 6 5" xfId="37994" xr:uid="{9B4A02DE-0EFB-4B8A-BE52-953E5C8ACBBD}"/>
    <cellStyle name="Normal 6 2 6 2 2 2 6 5 2" xfId="37995" xr:uid="{93018738-48C8-414B-9608-B9E5DD4E8675}"/>
    <cellStyle name="Normal 6 2 6 2 2 2 6 6" xfId="37996" xr:uid="{642885BB-08FF-4541-B322-0C908B6D8685}"/>
    <cellStyle name="Normal 6 2 6 2 2 2 6 6 2" xfId="37997" xr:uid="{4A928301-EDCB-43FD-92A5-D7BB6CB2EE02}"/>
    <cellStyle name="Normal 6 2 6 2 2 2 6 7" xfId="37998" xr:uid="{89E8A3B0-8029-48A7-8C2B-06A060413671}"/>
    <cellStyle name="Normal 6 2 6 2 2 2 6 7 2" xfId="37999" xr:uid="{F2DFC96D-03F3-4FC3-90F4-301B9280B275}"/>
    <cellStyle name="Normal 6 2 6 2 2 2 6 8" xfId="38000" xr:uid="{179F418E-836F-41A9-8A6A-02DD98D72C2D}"/>
    <cellStyle name="Normal 6 2 6 2 2 2 7" xfId="38001" xr:uid="{53AFE7B5-6B03-49C9-A32B-69145106A75C}"/>
    <cellStyle name="Normal 6 2 6 2 2 2 7 2" xfId="38002" xr:uid="{31947CCD-7D87-4690-9006-6A71C7822B09}"/>
    <cellStyle name="Normal 6 2 6 2 2 2 7 2 2" xfId="38003" xr:uid="{3985AB0B-1125-45D5-A74E-CC685B8DB4B2}"/>
    <cellStyle name="Normal 6 2 6 2 2 2 7 2 2 2" xfId="38004" xr:uid="{799A3B31-4A46-447F-9381-C041C0648A1F}"/>
    <cellStyle name="Normal 6 2 6 2 2 2 7 2 3" xfId="38005" xr:uid="{2342C765-6AB7-421F-961C-3184CE9A402B}"/>
    <cellStyle name="Normal 6 2 6 2 2 2 7 3" xfId="38006" xr:uid="{2B625939-FE32-4380-B0BA-55AC6A4785A8}"/>
    <cellStyle name="Normal 6 2 6 2 2 2 8" xfId="38007" xr:uid="{1BF60ABD-ADA7-4FFC-B806-B903A8C5FE68}"/>
    <cellStyle name="Normal 6 2 6 2 2 2 8 2" xfId="38008" xr:uid="{23B3DCF6-1337-40B1-ABAA-68A14D7E5A33}"/>
    <cellStyle name="Normal 6 2 6 2 2 2 9" xfId="38009" xr:uid="{02606C1F-12B3-41B4-8DDE-0135D440AAD0}"/>
    <cellStyle name="Normal 6 2 6 2 2 2 9 2" xfId="38010" xr:uid="{E37B6C1D-F886-4060-8D87-7946AD0B29E7}"/>
    <cellStyle name="Normal 6 2 6 2 2 3" xfId="38011" xr:uid="{E5D0EE23-F10E-420C-80BB-20515610F095}"/>
    <cellStyle name="Normal 6 2 6 2 2 3 10" xfId="38012" xr:uid="{FE5BC810-ECD3-4DB0-9F6F-1972BC7301DC}"/>
    <cellStyle name="Normal 6 2 6 2 2 3 10 2" xfId="38013" xr:uid="{67C36E3C-3D22-4E55-A832-D60619CE78FB}"/>
    <cellStyle name="Normal 6 2 6 2 2 3 11" xfId="38014" xr:uid="{17843D67-989F-492B-8FE3-AD33B097E755}"/>
    <cellStyle name="Normal 6 2 6 2 2 3 11 2" xfId="38015" xr:uid="{1487E327-221D-48CD-A205-4C540F119F94}"/>
    <cellStyle name="Normal 6 2 6 2 2 3 12" xfId="38016" xr:uid="{6E36BE96-A29E-4403-9DB5-434D985692D3}"/>
    <cellStyle name="Normal 6 2 6 2 2 3 2" xfId="38017" xr:uid="{D5F4651F-8F49-42BC-9ABE-3D334912FF45}"/>
    <cellStyle name="Normal 6 2 6 2 2 3 2 2" xfId="38018" xr:uid="{A51747BB-E7DA-4AEE-9846-71CC3CE4D0ED}"/>
    <cellStyle name="Normal 6 2 6 2 2 3 2 2 2" xfId="38019" xr:uid="{1D18CCD4-5AA7-4FC6-8B21-8D66FE161675}"/>
    <cellStyle name="Normal 6 2 6 2 2 3 2 2 2 2" xfId="38020" xr:uid="{EB0B2EE4-4B08-4149-86E3-766BFB1DC5CA}"/>
    <cellStyle name="Normal 6 2 6 2 2 3 2 2 2 2 2" xfId="38021" xr:uid="{82BBFFE7-6E39-414C-B363-3331C0019CEF}"/>
    <cellStyle name="Normal 6 2 6 2 2 3 2 2 2 2 2 2" xfId="38022" xr:uid="{4A7DA629-1BF6-425F-A2BE-55E8167313C2}"/>
    <cellStyle name="Normal 6 2 6 2 2 3 2 2 2 2 2 2 2" xfId="38023" xr:uid="{C197FA97-46AF-4661-A581-723B4241298A}"/>
    <cellStyle name="Normal 6 2 6 2 2 3 2 2 2 2 2 2 2 2" xfId="38024" xr:uid="{FF9C51E0-FE51-47D4-8259-2E1184F91FBE}"/>
    <cellStyle name="Normal 6 2 6 2 2 3 2 2 2 2 2 2 3" xfId="38025" xr:uid="{6488D5D1-1086-4C06-BA6D-9F80A8AC3409}"/>
    <cellStyle name="Normal 6 2 6 2 2 3 2 2 2 2 2 3" xfId="38026" xr:uid="{1C664DE0-58B0-4020-A1C7-AB28FCEEA2AF}"/>
    <cellStyle name="Normal 6 2 6 2 2 3 2 2 2 2 3" xfId="38027" xr:uid="{063B4822-5137-4300-805B-2AF7856922FD}"/>
    <cellStyle name="Normal 6 2 6 2 2 3 2 2 2 2 3 2" xfId="38028" xr:uid="{ABAD2EC6-E9E9-4231-BD38-63292505CACB}"/>
    <cellStyle name="Normal 6 2 6 2 2 3 2 2 2 2 4" xfId="38029" xr:uid="{C249402E-F07B-4242-8D7A-275C294761D7}"/>
    <cellStyle name="Normal 6 2 6 2 2 3 2 2 2 2 4 2" xfId="38030" xr:uid="{BBFEA50B-BDF5-4A66-A551-56FF3189A544}"/>
    <cellStyle name="Normal 6 2 6 2 2 3 2 2 2 2 5" xfId="38031" xr:uid="{4F7A964C-7246-47DF-993F-7C47EC0A36C5}"/>
    <cellStyle name="Normal 6 2 6 2 2 3 2 2 2 2 5 2" xfId="38032" xr:uid="{88BE9696-7086-4D3D-A168-DFBB71DE7B55}"/>
    <cellStyle name="Normal 6 2 6 2 2 3 2 2 2 2 6" xfId="38033" xr:uid="{14236A48-DEDD-4CDE-AB00-6E4B4B4C38DB}"/>
    <cellStyle name="Normal 6 2 6 2 2 3 2 2 2 2 6 2" xfId="38034" xr:uid="{DB32100F-5F74-4970-9B4F-B7E7C53E1E37}"/>
    <cellStyle name="Normal 6 2 6 2 2 3 2 2 2 2 7" xfId="38035" xr:uid="{562DA066-D45C-481F-A14C-F9B5C1AE0027}"/>
    <cellStyle name="Normal 6 2 6 2 2 3 2 2 2 2 7 2" xfId="38036" xr:uid="{06E2A1D3-14B7-4811-AB92-AFF68449FFFA}"/>
    <cellStyle name="Normal 6 2 6 2 2 3 2 2 2 2 8" xfId="38037" xr:uid="{D256826C-CF8F-4D6A-B0C2-683A913D892D}"/>
    <cellStyle name="Normal 6 2 6 2 2 3 2 2 2 3" xfId="38038" xr:uid="{EFF9B930-235B-470E-8CF2-2D40801C0352}"/>
    <cellStyle name="Normal 6 2 6 2 2 3 2 2 2 3 2" xfId="38039" xr:uid="{8EC4E761-45C8-4543-ADA9-C10F766F8AF6}"/>
    <cellStyle name="Normal 6 2 6 2 2 3 2 2 2 3 2 2" xfId="38040" xr:uid="{5BAF1AC1-1AAA-4CE5-8A7A-40FAB311CA57}"/>
    <cellStyle name="Normal 6 2 6 2 2 3 2 2 2 3 2 2 2" xfId="38041" xr:uid="{547ABE15-F2FC-47C0-AEAA-F84BA5CEA06B}"/>
    <cellStyle name="Normal 6 2 6 2 2 3 2 2 2 3 2 3" xfId="38042" xr:uid="{9CA6EC65-D18B-4D86-9169-855DBB850122}"/>
    <cellStyle name="Normal 6 2 6 2 2 3 2 2 2 3 3" xfId="38043" xr:uid="{CAB67CFB-FEC4-478C-95DD-2A89223EF084}"/>
    <cellStyle name="Normal 6 2 6 2 2 3 2 2 2 4" xfId="38044" xr:uid="{24617F0A-3ABC-4FCE-95B1-7D43E9D924EC}"/>
    <cellStyle name="Normal 6 2 6 2 2 3 2 2 2 4 2" xfId="38045" xr:uid="{D792C740-F9B4-4967-8F08-62036F9AE2E7}"/>
    <cellStyle name="Normal 6 2 6 2 2 3 2 2 2 5" xfId="38046" xr:uid="{24FA82D7-2F3D-4B1F-8032-89FDD126E0A8}"/>
    <cellStyle name="Normal 6 2 6 2 2 3 2 2 2 5 2" xfId="38047" xr:uid="{1304E53C-37FF-4F85-B158-9D4A6C42EFA5}"/>
    <cellStyle name="Normal 6 2 6 2 2 3 2 2 2 6" xfId="38048" xr:uid="{62F9378D-89B4-47BB-8F42-2E0FFEDF7E69}"/>
    <cellStyle name="Normal 6 2 6 2 2 3 2 2 2 6 2" xfId="38049" xr:uid="{08007AC1-5AD0-4FE9-97AD-8CD7F26A3A66}"/>
    <cellStyle name="Normal 6 2 6 2 2 3 2 2 2 7" xfId="38050" xr:uid="{51109BF0-2CB2-4D76-AF7C-360F9A148127}"/>
    <cellStyle name="Normal 6 2 6 2 2 3 2 2 2 7 2" xfId="38051" xr:uid="{65CE4EDC-4092-4B61-8447-832D24FAA767}"/>
    <cellStyle name="Normal 6 2 6 2 2 3 2 2 2 8" xfId="38052" xr:uid="{E713A9C2-6B1E-4786-A1B5-181EE726E96C}"/>
    <cellStyle name="Normal 6 2 6 2 2 3 2 2 3" xfId="38053" xr:uid="{D8C30ADB-0662-48FB-BCFD-0E815AA4C001}"/>
    <cellStyle name="Normal 6 2 6 2 2 3 2 2 3 2" xfId="38054" xr:uid="{1FFE90DC-5461-4EF6-8B61-D3865E2BA4D8}"/>
    <cellStyle name="Normal 6 2 6 2 2 3 2 2 3 2 2" xfId="38055" xr:uid="{0822EE37-EAB2-4796-AE9B-8C46D25495CD}"/>
    <cellStyle name="Normal 6 2 6 2 2 3 2 2 3 2 2 2" xfId="38056" xr:uid="{BA3B6873-4225-4411-AAB1-50F20592E4CE}"/>
    <cellStyle name="Normal 6 2 6 2 2 3 2 2 3 2 3" xfId="38057" xr:uid="{2D1B8E7B-6206-45DD-97E0-BE87A2207D02}"/>
    <cellStyle name="Normal 6 2 6 2 2 3 2 2 3 3" xfId="38058" xr:uid="{B1BBFF4D-38C1-46E2-819F-28BEB0E1406E}"/>
    <cellStyle name="Normal 6 2 6 2 2 3 2 2 4" xfId="38059" xr:uid="{80CE008A-057A-48FE-A100-EF6A96D6C7A9}"/>
    <cellStyle name="Normal 6 2 6 2 2 3 2 2 4 2" xfId="38060" xr:uid="{0A1C9D01-4066-4C00-9A59-9512063AA6FD}"/>
    <cellStyle name="Normal 6 2 6 2 2 3 2 2 5" xfId="38061" xr:uid="{3318A0B6-277D-45BF-9809-48C9E8CB4696}"/>
    <cellStyle name="Normal 6 2 6 2 2 3 2 2 5 2" xfId="38062" xr:uid="{449D46CA-EB78-4D98-BD09-9555FA694F91}"/>
    <cellStyle name="Normal 6 2 6 2 2 3 2 2 6" xfId="38063" xr:uid="{A17A8E64-B119-4356-B5C1-9C9759AFC871}"/>
    <cellStyle name="Normal 6 2 6 2 2 3 2 2 6 2" xfId="38064" xr:uid="{02A2038C-87C2-4D64-B178-3D269BF98A0E}"/>
    <cellStyle name="Normal 6 2 6 2 2 3 2 2 7" xfId="38065" xr:uid="{DB47471B-0474-4B6F-815F-32DF915558C1}"/>
    <cellStyle name="Normal 6 2 6 2 2 3 2 2 7 2" xfId="38066" xr:uid="{4EA367D7-CE47-4C53-81D3-12C83110195F}"/>
    <cellStyle name="Normal 6 2 6 2 2 3 2 2 8" xfId="38067" xr:uid="{837887B0-CEA0-4BE1-BED1-02A488F53639}"/>
    <cellStyle name="Normal 6 2 6 2 2 3 2 2 8 2" xfId="38068" xr:uid="{288C0C42-A618-49B0-A3FE-B7233007CC9E}"/>
    <cellStyle name="Normal 6 2 6 2 2 3 2 2 9" xfId="38069" xr:uid="{D59EC693-F22A-44E9-9A73-E49E65113695}"/>
    <cellStyle name="Normal 6 2 6 2 2 3 2 3" xfId="38070" xr:uid="{AD8E651C-936F-4774-A335-A527EA549D03}"/>
    <cellStyle name="Normal 6 2 6 2 2 3 2 3 2" xfId="38071" xr:uid="{6DD3C843-BF8A-465A-BBDD-381ADA4C4558}"/>
    <cellStyle name="Normal 6 2 6 2 2 3 2 3 2 2" xfId="38072" xr:uid="{ECBA2BE8-D04E-400A-A2D9-BB70FF14B063}"/>
    <cellStyle name="Normal 6 2 6 2 2 3 2 3 2 2 2" xfId="38073" xr:uid="{A315617B-83E6-4653-A5E3-87CA1A5BA4CF}"/>
    <cellStyle name="Normal 6 2 6 2 2 3 2 3 2 2 2 2" xfId="38074" xr:uid="{38B8605F-BAAB-4B6F-AF02-1120BC601C5C}"/>
    <cellStyle name="Normal 6 2 6 2 2 3 2 3 2 2 3" xfId="38075" xr:uid="{11CC3EAB-5562-4145-AE92-62A1A364D861}"/>
    <cellStyle name="Normal 6 2 6 2 2 3 2 3 2 3" xfId="38076" xr:uid="{8A14B5E0-B7B9-4954-B206-5D4A61990D1A}"/>
    <cellStyle name="Normal 6 2 6 2 2 3 2 3 3" xfId="38077" xr:uid="{FEB933EA-1908-4E20-A365-2540B2560482}"/>
    <cellStyle name="Normal 6 2 6 2 2 3 2 3 3 2" xfId="38078" xr:uid="{DE9DE0C0-E040-43BB-824E-595B2E3D6679}"/>
    <cellStyle name="Normal 6 2 6 2 2 3 2 3 4" xfId="38079" xr:uid="{7AE849F8-B366-46C9-A26E-2BC9B410357C}"/>
    <cellStyle name="Normal 6 2 6 2 2 3 2 3 4 2" xfId="38080" xr:uid="{7E4BF797-F8D1-4934-99A4-878C585D3361}"/>
    <cellStyle name="Normal 6 2 6 2 2 3 2 3 5" xfId="38081" xr:uid="{708B9FC6-58D7-4DEF-8934-B18583494C5C}"/>
    <cellStyle name="Normal 6 2 6 2 2 3 2 3 5 2" xfId="38082" xr:uid="{A59E521A-1038-416C-8B01-0C16762BB2AE}"/>
    <cellStyle name="Normal 6 2 6 2 2 3 2 3 6" xfId="38083" xr:uid="{4F3741D4-44D7-4AA6-A51E-1DF619C9AE22}"/>
    <cellStyle name="Normal 6 2 6 2 2 3 2 3 6 2" xfId="38084" xr:uid="{D22681E8-6D3A-407F-911C-9C546049482A}"/>
    <cellStyle name="Normal 6 2 6 2 2 3 2 3 7" xfId="38085" xr:uid="{749F70D1-EDDF-4AE3-AD6B-1631E77ABFB7}"/>
    <cellStyle name="Normal 6 2 6 2 2 3 2 3 7 2" xfId="38086" xr:uid="{E7B479F3-4ED4-4860-8964-42E4A8E6211E}"/>
    <cellStyle name="Normal 6 2 6 2 2 3 2 3 8" xfId="38087" xr:uid="{009BC594-55EA-44F8-BADF-884CE7301EF8}"/>
    <cellStyle name="Normal 6 2 6 2 2 3 2 4" xfId="38088" xr:uid="{124483C0-C9D3-4141-8389-284B594742A0}"/>
    <cellStyle name="Normal 6 2 6 2 2 3 2 4 2" xfId="38089" xr:uid="{481E4C3B-6788-4332-9472-ADC9423D539C}"/>
    <cellStyle name="Normal 6 2 6 2 2 3 2 4 2 2" xfId="38090" xr:uid="{613FF522-C972-4679-9975-2F7E2172A774}"/>
    <cellStyle name="Normal 6 2 6 2 2 3 2 4 2 2 2" xfId="38091" xr:uid="{C93D0E94-B162-4B60-A20A-C42D8D822CAC}"/>
    <cellStyle name="Normal 6 2 6 2 2 3 2 4 2 3" xfId="38092" xr:uid="{840C2EAF-6BB0-48D3-AE1C-F8D188BE15A6}"/>
    <cellStyle name="Normal 6 2 6 2 2 3 2 4 3" xfId="38093" xr:uid="{EB9DE94D-E1F3-45AE-B14D-59C1B26A86E9}"/>
    <cellStyle name="Normal 6 2 6 2 2 3 2 5" xfId="38094" xr:uid="{59DBBFC0-848A-41F8-AE31-3B7E3FC52499}"/>
    <cellStyle name="Normal 6 2 6 2 2 3 2 5 2" xfId="38095" xr:uid="{2E6CCC86-752B-4ED4-B2BC-A64FAA031AC0}"/>
    <cellStyle name="Normal 6 2 6 2 2 3 2 6" xfId="38096" xr:uid="{99DDE045-427C-46C7-BEC0-A0D4637A6682}"/>
    <cellStyle name="Normal 6 2 6 2 2 3 2 6 2" xfId="38097" xr:uid="{D5568DE8-0327-4FF5-9875-C5978CB0E3D0}"/>
    <cellStyle name="Normal 6 2 6 2 2 3 2 7" xfId="38098" xr:uid="{00CB93CD-E8C6-459B-BFF2-DF3016C5D95F}"/>
    <cellStyle name="Normal 6 2 6 2 2 3 2 7 2" xfId="38099" xr:uid="{E51E72F3-908F-4EDB-93B4-0BDB104AC7FB}"/>
    <cellStyle name="Normal 6 2 6 2 2 3 2 8" xfId="38100" xr:uid="{9766A08B-A0F4-4CDD-BB59-FC985F7281FD}"/>
    <cellStyle name="Normal 6 2 6 2 2 3 2 8 2" xfId="38101" xr:uid="{13ED808E-C29E-483F-9746-13CF3073560F}"/>
    <cellStyle name="Normal 6 2 6 2 2 3 2 9" xfId="38102" xr:uid="{FE0DEC54-165C-439C-AD23-A20030EC1410}"/>
    <cellStyle name="Normal 6 2 6 2 2 3 3" xfId="38103" xr:uid="{AA2AE811-6658-4C50-8E0B-4C5E502B2134}"/>
    <cellStyle name="Normal 6 2 6 2 2 3 3 2" xfId="38104" xr:uid="{9AB7D163-B709-430B-A9B5-2B9A122C5BC9}"/>
    <cellStyle name="Normal 6 2 6 2 2 3 4" xfId="38105" xr:uid="{83AE0E50-E918-40A6-A91C-0813D6C5EB9F}"/>
    <cellStyle name="Normal 6 2 6 2 2 3 4 2" xfId="38106" xr:uid="{256F1F42-BE2A-439B-AC07-6C92584B4CF3}"/>
    <cellStyle name="Normal 6 2 6 2 2 3 5" xfId="38107" xr:uid="{9B876A8B-1016-4726-B259-5E4C4CB1C29E}"/>
    <cellStyle name="Normal 6 2 6 2 2 3 5 2" xfId="38108" xr:uid="{923A83EC-DA10-4F8B-974B-5B3633270B16}"/>
    <cellStyle name="Normal 6 2 6 2 2 3 5 2 2" xfId="38109" xr:uid="{E73040DF-FF7F-4C1A-848F-C7D06D3F77B7}"/>
    <cellStyle name="Normal 6 2 6 2 2 3 5 2 2 2" xfId="38110" xr:uid="{2482F5E9-D606-4DFE-B51C-126DC1C4A29B}"/>
    <cellStyle name="Normal 6 2 6 2 2 3 5 2 2 2 2" xfId="38111" xr:uid="{3689B893-7018-4487-9E9E-C67AC21DCF98}"/>
    <cellStyle name="Normal 6 2 6 2 2 3 5 2 2 2 2 2" xfId="38112" xr:uid="{357E461D-EAE7-4390-B7ED-C64BEE032325}"/>
    <cellStyle name="Normal 6 2 6 2 2 3 5 2 2 2 3" xfId="38113" xr:uid="{69C493F8-8B70-478A-97BD-64EDBCC3C094}"/>
    <cellStyle name="Normal 6 2 6 2 2 3 5 2 2 3" xfId="38114" xr:uid="{94DC7EBA-C14A-40B3-AF69-EEE0942CBD90}"/>
    <cellStyle name="Normal 6 2 6 2 2 3 5 2 3" xfId="38115" xr:uid="{4323DF43-DF76-4F91-92F2-032F6449A21D}"/>
    <cellStyle name="Normal 6 2 6 2 2 3 5 2 3 2" xfId="38116" xr:uid="{DD696F4D-BE71-4A5B-B534-84A40413A7A3}"/>
    <cellStyle name="Normal 6 2 6 2 2 3 5 2 4" xfId="38117" xr:uid="{81DC3DDB-AE09-4A1F-9D78-A308931657ED}"/>
    <cellStyle name="Normal 6 2 6 2 2 3 5 2 4 2" xfId="38118" xr:uid="{128204B2-23AD-432C-89C0-439E0A57433E}"/>
    <cellStyle name="Normal 6 2 6 2 2 3 5 2 5" xfId="38119" xr:uid="{373D59EB-8F80-4852-873E-FABB9F57B130}"/>
    <cellStyle name="Normal 6 2 6 2 2 3 5 2 5 2" xfId="38120" xr:uid="{906A1EB8-BD6A-42DA-8ECA-754D7F604A4E}"/>
    <cellStyle name="Normal 6 2 6 2 2 3 5 2 6" xfId="38121" xr:uid="{1293A47B-80EF-4123-B18A-ECAE159BC059}"/>
    <cellStyle name="Normal 6 2 6 2 2 3 5 2 6 2" xfId="38122" xr:uid="{C7DD30DC-83B8-48A2-B4F8-0598B289E155}"/>
    <cellStyle name="Normal 6 2 6 2 2 3 5 2 7" xfId="38123" xr:uid="{D9A3DA5B-9A61-429E-AB6A-27C510F41E81}"/>
    <cellStyle name="Normal 6 2 6 2 2 3 5 2 7 2" xfId="38124" xr:uid="{A35574EA-4824-4EC0-8FDC-38B0F7C51E50}"/>
    <cellStyle name="Normal 6 2 6 2 2 3 5 2 8" xfId="38125" xr:uid="{B104887C-29E6-40F3-9408-ADFD2DB0FF73}"/>
    <cellStyle name="Normal 6 2 6 2 2 3 5 3" xfId="38126" xr:uid="{0AFDA770-834C-466E-BE69-5F9CD643DABD}"/>
    <cellStyle name="Normal 6 2 6 2 2 3 5 3 2" xfId="38127" xr:uid="{3B6E4C20-3226-4DD7-AB4D-190D2FC3A788}"/>
    <cellStyle name="Normal 6 2 6 2 2 3 5 3 2 2" xfId="38128" xr:uid="{F9DBF600-F68F-490B-97E1-2E4B5D9A32D0}"/>
    <cellStyle name="Normal 6 2 6 2 2 3 5 3 2 2 2" xfId="38129" xr:uid="{395CD296-535F-4C81-9B17-7B059BDC25F7}"/>
    <cellStyle name="Normal 6 2 6 2 2 3 5 3 2 3" xfId="38130" xr:uid="{0E6B3FEF-00B9-430B-BDF4-25B966E0EC5D}"/>
    <cellStyle name="Normal 6 2 6 2 2 3 5 3 3" xfId="38131" xr:uid="{BE359FB1-F59F-421D-82AF-334661118101}"/>
    <cellStyle name="Normal 6 2 6 2 2 3 5 4" xfId="38132" xr:uid="{FD0FA077-7539-42B5-A583-32F6ECD7B26F}"/>
    <cellStyle name="Normal 6 2 6 2 2 3 5 4 2" xfId="38133" xr:uid="{C40543DE-08F3-40E8-A792-0F62C1835AA3}"/>
    <cellStyle name="Normal 6 2 6 2 2 3 5 5" xfId="38134" xr:uid="{547ECB0E-0DFC-4322-9052-98821B02005A}"/>
    <cellStyle name="Normal 6 2 6 2 2 3 5 5 2" xfId="38135" xr:uid="{A7507EAF-A79C-4070-B8E5-B15C012BE275}"/>
    <cellStyle name="Normal 6 2 6 2 2 3 5 6" xfId="38136" xr:uid="{E4BC17BF-D5EA-44C8-B8FC-3054959ACF6A}"/>
    <cellStyle name="Normal 6 2 6 2 2 3 5 6 2" xfId="38137" xr:uid="{FA31EBB5-F3BB-4122-84C6-12FD68EAA57F}"/>
    <cellStyle name="Normal 6 2 6 2 2 3 5 7" xfId="38138" xr:uid="{891D2B07-47B6-4FC8-A30F-A2593CC551F3}"/>
    <cellStyle name="Normal 6 2 6 2 2 3 5 7 2" xfId="38139" xr:uid="{81812218-F6A1-4B10-AA7E-16E838FD3407}"/>
    <cellStyle name="Normal 6 2 6 2 2 3 5 8" xfId="38140" xr:uid="{EAA73044-B933-4F9B-86F7-82A3258F8E0C}"/>
    <cellStyle name="Normal 6 2 6 2 2 3 6" xfId="38141" xr:uid="{3AE02C49-4260-4063-915C-A24D28A9608C}"/>
    <cellStyle name="Normal 6 2 6 2 2 3 6 2" xfId="38142" xr:uid="{EF522D10-A7E2-45D9-89C2-2629279A24CF}"/>
    <cellStyle name="Normal 6 2 6 2 2 3 6 2 2" xfId="38143" xr:uid="{EB675899-0AF0-436F-9CFC-554F4789513A}"/>
    <cellStyle name="Normal 6 2 6 2 2 3 6 2 2 2" xfId="38144" xr:uid="{8159F1B0-86F9-48F6-A5FF-745A2CD08F2F}"/>
    <cellStyle name="Normal 6 2 6 2 2 3 6 2 3" xfId="38145" xr:uid="{0B1B8CB3-8D43-44B3-8DCD-D0EFE07ED03F}"/>
    <cellStyle name="Normal 6 2 6 2 2 3 6 3" xfId="38146" xr:uid="{A534AA22-2187-4BD5-91BC-6C092095D7D8}"/>
    <cellStyle name="Normal 6 2 6 2 2 3 7" xfId="38147" xr:uid="{E1BD5D17-F771-4D70-9527-5341736F6FEF}"/>
    <cellStyle name="Normal 6 2 6 2 2 3 7 2" xfId="38148" xr:uid="{C2BAC9A9-B25F-4D04-98A7-547D17578F16}"/>
    <cellStyle name="Normal 6 2 6 2 2 3 8" xfId="38149" xr:uid="{45999C97-472E-4BD5-971D-620523CF9A01}"/>
    <cellStyle name="Normal 6 2 6 2 2 3 8 2" xfId="38150" xr:uid="{2151D7B2-A7F5-44CD-90EB-FB48025DDE98}"/>
    <cellStyle name="Normal 6 2 6 2 2 3 9" xfId="38151" xr:uid="{6FBAF688-3074-48C6-8406-99FAD7D7C54A}"/>
    <cellStyle name="Normal 6 2 6 2 2 3 9 2" xfId="38152" xr:uid="{AE6CA166-65B1-429A-B840-5AC711BF08BF}"/>
    <cellStyle name="Normal 6 2 6 2 2 4" xfId="38153" xr:uid="{8D6EB990-00DD-404E-80A0-A74DB89353C3}"/>
    <cellStyle name="Normal 6 2 6 2 2 4 2" xfId="38154" xr:uid="{EA8DF144-647F-4ADE-BB3C-841ED35E6612}"/>
    <cellStyle name="Normal 6 2 6 2 2 4 2 2" xfId="38155" xr:uid="{08202FCD-F497-4F16-9CFF-91DF60EA720B}"/>
    <cellStyle name="Normal 6 2 6 2 2 4 2 2 2" xfId="38156" xr:uid="{C1845BC4-163C-4657-B71D-310C192B7B2A}"/>
    <cellStyle name="Normal 6 2 6 2 2 4 2 2 2 2" xfId="38157" xr:uid="{59C28E15-5B3B-473F-92EC-9FA8AE426BF4}"/>
    <cellStyle name="Normal 6 2 6 2 2 4 2 2 2 2 2" xfId="38158" xr:uid="{B32D97A0-E005-4CB9-A64C-918130D0352A}"/>
    <cellStyle name="Normal 6 2 6 2 2 4 2 2 2 2 2 2" xfId="38159" xr:uid="{3E710A51-1319-49F9-A9AF-B56F3E49F47C}"/>
    <cellStyle name="Normal 6 2 6 2 2 4 2 2 2 2 2 2 2" xfId="38160" xr:uid="{31417883-E84A-40BB-B918-8543F1FB85F4}"/>
    <cellStyle name="Normal 6 2 6 2 2 4 2 2 2 2 2 3" xfId="38161" xr:uid="{EE32E639-FD4F-4AE3-92BE-DE6F30D3B405}"/>
    <cellStyle name="Normal 6 2 6 2 2 4 2 2 2 2 3" xfId="38162" xr:uid="{B5A0DE12-930A-44DA-985D-539E1E37A712}"/>
    <cellStyle name="Normal 6 2 6 2 2 4 2 2 2 3" xfId="38163" xr:uid="{D457E640-10AD-4EAD-AA24-770114ED2104}"/>
    <cellStyle name="Normal 6 2 6 2 2 4 2 2 2 3 2" xfId="38164" xr:uid="{6B81CCB6-959A-43DB-98FB-40521DBF255E}"/>
    <cellStyle name="Normal 6 2 6 2 2 4 2 2 2 4" xfId="38165" xr:uid="{31E27CCF-6EE3-4E3C-A44F-AB08D0438F0C}"/>
    <cellStyle name="Normal 6 2 6 2 2 4 2 2 2 4 2" xfId="38166" xr:uid="{8F233D92-4F2E-4571-8EFA-DC4979A2CF27}"/>
    <cellStyle name="Normal 6 2 6 2 2 4 2 2 2 5" xfId="38167" xr:uid="{78985563-A43E-44F2-BA13-0D10EA890B07}"/>
    <cellStyle name="Normal 6 2 6 2 2 4 2 2 2 5 2" xfId="38168" xr:uid="{D6182F43-11D4-47A1-8B56-586A252294A7}"/>
    <cellStyle name="Normal 6 2 6 2 2 4 2 2 2 6" xfId="38169" xr:uid="{91596E7B-DA43-47F1-BD62-2E2F37128915}"/>
    <cellStyle name="Normal 6 2 6 2 2 4 2 2 2 6 2" xfId="38170" xr:uid="{11053B9B-5E0B-4466-A63E-DBA08FC2EED9}"/>
    <cellStyle name="Normal 6 2 6 2 2 4 2 2 2 7" xfId="38171" xr:uid="{AB1C3A5D-98DC-437D-B053-006A157B850E}"/>
    <cellStyle name="Normal 6 2 6 2 2 4 2 2 2 7 2" xfId="38172" xr:uid="{0C27054C-8107-4216-88DA-AA6A2EFF30B1}"/>
    <cellStyle name="Normal 6 2 6 2 2 4 2 2 2 8" xfId="38173" xr:uid="{87FBC2EE-72C7-418D-A844-F17E17424A2A}"/>
    <cellStyle name="Normal 6 2 6 2 2 4 2 2 3" xfId="38174" xr:uid="{95254906-1B47-452A-BA88-ED2906980A8E}"/>
    <cellStyle name="Normal 6 2 6 2 2 4 2 2 3 2" xfId="38175" xr:uid="{C298727C-E895-424D-88EE-1E0EB1F5D2D9}"/>
    <cellStyle name="Normal 6 2 6 2 2 4 2 2 3 2 2" xfId="38176" xr:uid="{A66AF910-0E31-4017-8B4F-2BFE41B44C74}"/>
    <cellStyle name="Normal 6 2 6 2 2 4 2 2 3 2 2 2" xfId="38177" xr:uid="{C7106D36-80C5-4786-A803-8F14C20815CD}"/>
    <cellStyle name="Normal 6 2 6 2 2 4 2 2 3 2 3" xfId="38178" xr:uid="{F9308129-9874-44C7-92B6-AC553D316020}"/>
    <cellStyle name="Normal 6 2 6 2 2 4 2 2 3 3" xfId="38179" xr:uid="{211F15BB-D57D-4123-B357-4BC5B9BB3762}"/>
    <cellStyle name="Normal 6 2 6 2 2 4 2 2 4" xfId="38180" xr:uid="{9053141C-44CB-4C9B-9540-E1F13A38C6AB}"/>
    <cellStyle name="Normal 6 2 6 2 2 4 2 2 4 2" xfId="38181" xr:uid="{BCCEBC44-CA7F-458E-8FE1-F0203D07DA55}"/>
    <cellStyle name="Normal 6 2 6 2 2 4 2 2 5" xfId="38182" xr:uid="{D5EC955F-78DB-4A38-95B3-7485A33A97AE}"/>
    <cellStyle name="Normal 6 2 6 2 2 4 2 2 5 2" xfId="38183" xr:uid="{D4535090-0CA1-4355-BD31-C9653CAC83A2}"/>
    <cellStyle name="Normal 6 2 6 2 2 4 2 2 6" xfId="38184" xr:uid="{E6A0E012-4CF5-4109-8E65-B9093F8D0DBB}"/>
    <cellStyle name="Normal 6 2 6 2 2 4 2 2 6 2" xfId="38185" xr:uid="{8DEB8EEA-BEED-4FAA-A23E-5CF56D947AC0}"/>
    <cellStyle name="Normal 6 2 6 2 2 4 2 2 7" xfId="38186" xr:uid="{6303124A-0F7D-408D-8B4B-CDD9CD7EC581}"/>
    <cellStyle name="Normal 6 2 6 2 2 4 2 2 7 2" xfId="38187" xr:uid="{7E240846-7A9A-4FAA-B872-293F0B1B2FA3}"/>
    <cellStyle name="Normal 6 2 6 2 2 4 2 2 8" xfId="38188" xr:uid="{62E38ED4-FF5D-4A29-9588-FE232D5C0260}"/>
    <cellStyle name="Normal 6 2 6 2 2 4 2 3" xfId="38189" xr:uid="{BD8F44EA-95EA-40B6-B475-A09BBF2487B6}"/>
    <cellStyle name="Normal 6 2 6 2 2 4 2 3 2" xfId="38190" xr:uid="{6CCAAB17-72E4-4EB5-877D-ED1FD9C8D976}"/>
    <cellStyle name="Normal 6 2 6 2 2 4 2 3 2 2" xfId="38191" xr:uid="{7F03BBA0-B352-443A-A7D3-8620E155CAC3}"/>
    <cellStyle name="Normal 6 2 6 2 2 4 2 3 2 2 2" xfId="38192" xr:uid="{D0ED6C38-6F81-4290-AFA5-5E9C789E123E}"/>
    <cellStyle name="Normal 6 2 6 2 2 4 2 3 2 3" xfId="38193" xr:uid="{E2607BAB-D22E-4E78-9D88-E34FBF270F2A}"/>
    <cellStyle name="Normal 6 2 6 2 2 4 2 3 3" xfId="38194" xr:uid="{AA868948-A057-464C-939A-17AD9931B231}"/>
    <cellStyle name="Normal 6 2 6 2 2 4 2 4" xfId="38195" xr:uid="{21E97D68-2B7D-45DF-B38D-5C929F0181CF}"/>
    <cellStyle name="Normal 6 2 6 2 2 4 2 4 2" xfId="38196" xr:uid="{4C5B0788-EEC7-4201-8965-B3AF0ECAAB6C}"/>
    <cellStyle name="Normal 6 2 6 2 2 4 2 5" xfId="38197" xr:uid="{FBEAE7FF-FD91-4494-AD28-993A115B916A}"/>
    <cellStyle name="Normal 6 2 6 2 2 4 2 5 2" xfId="38198" xr:uid="{8D73F6EF-9195-4684-9F0C-B786D49D8FEB}"/>
    <cellStyle name="Normal 6 2 6 2 2 4 2 6" xfId="38199" xr:uid="{CA9DC336-F584-4E7E-B6A0-C0AEDAC4021C}"/>
    <cellStyle name="Normal 6 2 6 2 2 4 2 6 2" xfId="38200" xr:uid="{FB9E9DF8-067B-4447-B57A-529FB54ABEF3}"/>
    <cellStyle name="Normal 6 2 6 2 2 4 2 7" xfId="38201" xr:uid="{AB304EDE-5123-4E1E-8E5B-AA69959F2FCB}"/>
    <cellStyle name="Normal 6 2 6 2 2 4 2 7 2" xfId="38202" xr:uid="{AE85D5A7-EF80-4121-A0C1-72C600E53AA0}"/>
    <cellStyle name="Normal 6 2 6 2 2 4 2 8" xfId="38203" xr:uid="{4FAAFB62-3BE1-4B1F-942E-3862859396B2}"/>
    <cellStyle name="Normal 6 2 6 2 2 4 2 8 2" xfId="38204" xr:uid="{FC816482-F3B3-4F13-A98B-88CB2022EF92}"/>
    <cellStyle name="Normal 6 2 6 2 2 4 2 9" xfId="38205" xr:uid="{07103D7E-4500-4E32-8448-FA7E4486EFF5}"/>
    <cellStyle name="Normal 6 2 6 2 2 4 3" xfId="38206" xr:uid="{B663B5C3-35A8-4D4A-8A04-17E52DD97A9E}"/>
    <cellStyle name="Normal 6 2 6 2 2 4 3 2" xfId="38207" xr:uid="{5BCCC35B-9687-4270-B522-20082960D93F}"/>
    <cellStyle name="Normal 6 2 6 2 2 4 3 2 2" xfId="38208" xr:uid="{B741CE36-7CA6-4B95-B003-EAA444AA61D9}"/>
    <cellStyle name="Normal 6 2 6 2 2 4 3 2 2 2" xfId="38209" xr:uid="{3F9D80B8-8129-4173-939F-864E5C566AAC}"/>
    <cellStyle name="Normal 6 2 6 2 2 4 3 2 2 2 2" xfId="38210" xr:uid="{683B2D71-97A3-45CA-AB22-D4F75D702FD9}"/>
    <cellStyle name="Normal 6 2 6 2 2 4 3 2 2 3" xfId="38211" xr:uid="{A0318600-E4D1-4D39-9952-4C903B5B57AF}"/>
    <cellStyle name="Normal 6 2 6 2 2 4 3 2 3" xfId="38212" xr:uid="{B6FE457E-226D-42BF-8225-8322D06A9DE8}"/>
    <cellStyle name="Normal 6 2 6 2 2 4 3 3" xfId="38213" xr:uid="{AAA459D8-5B33-4314-B72D-0D3F789D841B}"/>
    <cellStyle name="Normal 6 2 6 2 2 4 3 3 2" xfId="38214" xr:uid="{CB38CAF7-4E59-48ED-B8EC-9148CC0EA784}"/>
    <cellStyle name="Normal 6 2 6 2 2 4 3 4" xfId="38215" xr:uid="{9C291EA7-E98C-4CC8-8B3C-9DA0079D02D5}"/>
    <cellStyle name="Normal 6 2 6 2 2 4 3 4 2" xfId="38216" xr:uid="{695B555D-13F6-46BF-BF67-7DF4810210DB}"/>
    <cellStyle name="Normal 6 2 6 2 2 4 3 5" xfId="38217" xr:uid="{489E94F1-9F5C-484D-93A8-32DD00CC3A16}"/>
    <cellStyle name="Normal 6 2 6 2 2 4 3 5 2" xfId="38218" xr:uid="{AB421A29-55E3-429B-8C35-446C3165301F}"/>
    <cellStyle name="Normal 6 2 6 2 2 4 3 6" xfId="38219" xr:uid="{AB9F0EBE-51CE-46C7-9447-C119A6A0EBEE}"/>
    <cellStyle name="Normal 6 2 6 2 2 4 3 6 2" xfId="38220" xr:uid="{D0CABD82-E131-41C5-880D-41AA10D21F40}"/>
    <cellStyle name="Normal 6 2 6 2 2 4 3 7" xfId="38221" xr:uid="{2004317D-2B6E-4251-8794-A17D0E7C9FA5}"/>
    <cellStyle name="Normal 6 2 6 2 2 4 3 7 2" xfId="38222" xr:uid="{78E16616-D60A-4D41-8EA4-3BAEFB00DB43}"/>
    <cellStyle name="Normal 6 2 6 2 2 4 3 8" xfId="38223" xr:uid="{B178B815-6509-44A6-845B-8E077DE45EF7}"/>
    <cellStyle name="Normal 6 2 6 2 2 4 4" xfId="38224" xr:uid="{61C7A66B-7EAA-4C6C-ADAF-2BA4137C3869}"/>
    <cellStyle name="Normal 6 2 6 2 2 4 4 2" xfId="38225" xr:uid="{D36C6553-E798-47E5-90C6-BC080F9A57E0}"/>
    <cellStyle name="Normal 6 2 6 2 2 4 4 2 2" xfId="38226" xr:uid="{B39C31BC-481E-4393-B6DD-AD2E7E550416}"/>
    <cellStyle name="Normal 6 2 6 2 2 4 4 2 2 2" xfId="38227" xr:uid="{1B5FF84E-E629-4D3A-A3E8-C19338A9C5A7}"/>
    <cellStyle name="Normal 6 2 6 2 2 4 4 2 3" xfId="38228" xr:uid="{74BD0CEB-8254-4DF3-AA74-C4DFCB889102}"/>
    <cellStyle name="Normal 6 2 6 2 2 4 4 3" xfId="38229" xr:uid="{B4B93BC0-E581-44C9-B1F5-45FAE33F8D01}"/>
    <cellStyle name="Normal 6 2 6 2 2 4 5" xfId="38230" xr:uid="{400E15DF-A61F-4E5B-9E4E-3D96198039D7}"/>
    <cellStyle name="Normal 6 2 6 2 2 4 5 2" xfId="38231" xr:uid="{C691F07D-9600-4CDE-BBD7-B9BBAFA0F431}"/>
    <cellStyle name="Normal 6 2 6 2 2 4 6" xfId="38232" xr:uid="{D88EB419-40F4-47FF-9586-D7E76BFAE287}"/>
    <cellStyle name="Normal 6 2 6 2 2 4 6 2" xfId="38233" xr:uid="{60E44A93-0B77-4ED3-B7DB-94D268D550D9}"/>
    <cellStyle name="Normal 6 2 6 2 2 4 7" xfId="38234" xr:uid="{233BA70E-033A-4E3A-B1BA-7343988D86AA}"/>
    <cellStyle name="Normal 6 2 6 2 2 4 7 2" xfId="38235" xr:uid="{EA2858FF-A5CE-44D1-9F3E-A51770EA0A07}"/>
    <cellStyle name="Normal 6 2 6 2 2 4 8" xfId="38236" xr:uid="{B75965A5-5983-4E71-9D58-11A1B3DEA5FC}"/>
    <cellStyle name="Normal 6 2 6 2 2 4 8 2" xfId="38237" xr:uid="{4D6B1935-B68F-421B-BB27-FF1138F15464}"/>
    <cellStyle name="Normal 6 2 6 2 2 4 9" xfId="38238" xr:uid="{D7DFF636-8CB3-4E1D-9588-D8A0680AC053}"/>
    <cellStyle name="Normal 6 2 6 2 2 5" xfId="38239" xr:uid="{4FD3B56B-0542-4C67-AB5F-EC48874529E3}"/>
    <cellStyle name="Normal 6 2 6 2 2 5 2" xfId="38240" xr:uid="{EBBDCEF7-2BFA-45D1-A8EB-6E309A0108F9}"/>
    <cellStyle name="Normal 6 2 6 2 2 6" xfId="38241" xr:uid="{6E117E3A-F2FF-4E72-959D-96E9D7B01F90}"/>
    <cellStyle name="Normal 6 2 6 2 2 6 2" xfId="38242" xr:uid="{840F7047-D75C-4658-8023-EFCA2E425784}"/>
    <cellStyle name="Normal 6 2 6 2 2 6 2 2" xfId="38243" xr:uid="{3C8B93ED-89E7-47A1-AB3A-EAE3BF4B133D}"/>
    <cellStyle name="Normal 6 2 6 2 2 6 2 2 2" xfId="38244" xr:uid="{13843691-C3DB-4873-A9E0-C31B500FE4EE}"/>
    <cellStyle name="Normal 6 2 6 2 2 6 2 2 2 2" xfId="38245" xr:uid="{90A8F800-A837-472A-971C-C65D3C196207}"/>
    <cellStyle name="Normal 6 2 6 2 2 6 2 2 2 2 2" xfId="38246" xr:uid="{EA8F53EC-1A9C-4534-BBB6-4A4C2ECBF349}"/>
    <cellStyle name="Normal 6 2 6 2 2 6 2 2 2 3" xfId="38247" xr:uid="{408B0923-D139-4868-823D-CBE5926E8826}"/>
    <cellStyle name="Normal 6 2 6 2 2 6 2 2 3" xfId="38248" xr:uid="{A16C9483-50B5-453A-A88F-53DF2AEA45FD}"/>
    <cellStyle name="Normal 6 2 6 2 2 6 2 3" xfId="38249" xr:uid="{63803463-0EA4-4A93-8DBA-BDDB1D394A50}"/>
    <cellStyle name="Normal 6 2 6 2 2 6 2 3 2" xfId="38250" xr:uid="{DB979D61-1856-4B24-87BF-57DBF7832E70}"/>
    <cellStyle name="Normal 6 2 6 2 2 6 2 4" xfId="38251" xr:uid="{D70E237D-3073-433A-9F75-2FABD4E05238}"/>
    <cellStyle name="Normal 6 2 6 2 2 6 2 4 2" xfId="38252" xr:uid="{016EB6B8-9815-4123-BC14-340582670A8A}"/>
    <cellStyle name="Normal 6 2 6 2 2 6 2 5" xfId="38253" xr:uid="{7793E36E-4A63-490F-B13B-518EE569278A}"/>
    <cellStyle name="Normal 6 2 6 2 2 6 2 5 2" xfId="38254" xr:uid="{5560C782-BF42-41B2-926B-79909803545E}"/>
    <cellStyle name="Normal 6 2 6 2 2 6 2 6" xfId="38255" xr:uid="{8189E229-2B28-4AC8-8E11-D248734F9773}"/>
    <cellStyle name="Normal 6 2 6 2 2 6 2 6 2" xfId="38256" xr:uid="{1105314F-B2FB-4AFF-85AA-7CBDC4B0F424}"/>
    <cellStyle name="Normal 6 2 6 2 2 6 2 7" xfId="38257" xr:uid="{1B5CE3B8-A9B2-4BDF-93CD-6E543725DE0D}"/>
    <cellStyle name="Normal 6 2 6 2 2 6 2 7 2" xfId="38258" xr:uid="{75C872DE-6DEB-452C-ABFE-8CF690C3BC64}"/>
    <cellStyle name="Normal 6 2 6 2 2 6 2 8" xfId="38259" xr:uid="{7062BC23-3340-47E3-9FB2-CDCCE10928CF}"/>
    <cellStyle name="Normal 6 2 6 2 2 6 3" xfId="38260" xr:uid="{881D1B67-287C-4586-9914-6D9177F24487}"/>
    <cellStyle name="Normal 6 2 6 2 2 6 3 2" xfId="38261" xr:uid="{C4694D1B-8327-4F26-A4E9-2C2863A80C03}"/>
    <cellStyle name="Normal 6 2 6 2 2 6 3 2 2" xfId="38262" xr:uid="{FB03A83C-4BF7-4A48-957F-7B9CC1335006}"/>
    <cellStyle name="Normal 6 2 6 2 2 6 3 2 2 2" xfId="38263" xr:uid="{3D3E0570-ED6D-4C4F-BD2C-D78DBD56960B}"/>
    <cellStyle name="Normal 6 2 6 2 2 6 3 2 3" xfId="38264" xr:uid="{A999B2FD-0314-472E-AD3B-C6AD6FE72989}"/>
    <cellStyle name="Normal 6 2 6 2 2 6 3 3" xfId="38265" xr:uid="{B99E6FCE-BF58-46AC-9D84-1997E4914BC9}"/>
    <cellStyle name="Normal 6 2 6 2 2 6 4" xfId="38266" xr:uid="{1791205A-253E-4DBE-AE1A-145D26040E6D}"/>
    <cellStyle name="Normal 6 2 6 2 2 6 4 2" xfId="38267" xr:uid="{83F1D326-4222-46C7-8FC0-0F6C153921B9}"/>
    <cellStyle name="Normal 6 2 6 2 2 6 5" xfId="38268" xr:uid="{C597E99C-BCEA-485C-AE47-B618B07449DA}"/>
    <cellStyle name="Normal 6 2 6 2 2 6 5 2" xfId="38269" xr:uid="{51CE72B2-1802-4A4E-A5F9-38D0E694DA9C}"/>
    <cellStyle name="Normal 6 2 6 2 2 6 6" xfId="38270" xr:uid="{C6B40096-1F8B-4444-8162-FC1219D76168}"/>
    <cellStyle name="Normal 6 2 6 2 2 6 6 2" xfId="38271" xr:uid="{70FED13C-D025-4039-95E9-CDC0017D1A34}"/>
    <cellStyle name="Normal 6 2 6 2 2 6 7" xfId="38272" xr:uid="{E645F656-014D-48AE-8C0A-E7E59A450D87}"/>
    <cellStyle name="Normal 6 2 6 2 2 6 7 2" xfId="38273" xr:uid="{7407CA9B-125A-44F0-8CA7-2FBD9C97E0FF}"/>
    <cellStyle name="Normal 6 2 6 2 2 6 8" xfId="38274" xr:uid="{B675A00C-92F0-4207-B8C4-23B528A50B0E}"/>
    <cellStyle name="Normal 6 2 6 2 2 7" xfId="38275" xr:uid="{6851D860-5C9F-40B3-BD9B-5FB08A02AF7C}"/>
    <cellStyle name="Normal 6 2 6 2 2 7 2" xfId="38276" xr:uid="{BC12B82D-A196-4EB1-BF90-418AC90232B3}"/>
    <cellStyle name="Normal 6 2 6 2 2 7 2 2" xfId="38277" xr:uid="{CBD6CA07-3C34-465B-8628-E81D2BA3B105}"/>
    <cellStyle name="Normal 6 2 6 2 2 7 2 2 2" xfId="38278" xr:uid="{B143B819-C755-4EF3-900B-297699967947}"/>
    <cellStyle name="Normal 6 2 6 2 2 7 2 3" xfId="38279" xr:uid="{626A5EAD-E6DE-4AF0-9FFE-C2715CEAE212}"/>
    <cellStyle name="Normal 6 2 6 2 2 7 3" xfId="38280" xr:uid="{5CDEFACA-933D-4A21-8145-C60E18DF0652}"/>
    <cellStyle name="Normal 6 2 6 2 2 8" xfId="38281" xr:uid="{104F4DB6-63B4-441D-AD86-A374D19B16DE}"/>
    <cellStyle name="Normal 6 2 6 2 2 8 2" xfId="38282" xr:uid="{C211F7E8-004F-426D-875A-35132DC8F69F}"/>
    <cellStyle name="Normal 6 2 6 2 2 9" xfId="38283" xr:uid="{E87D2D5A-72AE-4FB9-8BE6-0D3818A90E7F}"/>
    <cellStyle name="Normal 6 2 6 2 2 9 2" xfId="38284" xr:uid="{80E822B4-DCE0-42AD-86EF-B91B23FDCCA2}"/>
    <cellStyle name="Normal 6 2 6 2 3" xfId="38285" xr:uid="{299F37F5-DE84-4E66-91C8-D92656274AE9}"/>
    <cellStyle name="Normal 6 2 6 2 3 2" xfId="38286" xr:uid="{CA828303-C6F9-44F3-861C-ECA83ACCF2BF}"/>
    <cellStyle name="Normal 6 2 6 2 4" xfId="38287" xr:uid="{94EC4FD0-C157-42C0-81A4-C4326F7F61C7}"/>
    <cellStyle name="Normal 6 2 6 2 4 2" xfId="38288" xr:uid="{E97DEE4F-829B-4192-8046-75621B956869}"/>
    <cellStyle name="Normal 6 2 6 2 5" xfId="38289" xr:uid="{111BEED6-FC57-4432-9B10-5DEC22C24CA9}"/>
    <cellStyle name="Normal 6 2 6 2 5 10" xfId="38290" xr:uid="{22043353-8359-480F-A252-A95A4DAEFB30}"/>
    <cellStyle name="Normal 6 2 6 2 5 10 2" xfId="38291" xr:uid="{5E894A83-C08B-4262-9E52-99A5C7DCF85E}"/>
    <cellStyle name="Normal 6 2 6 2 5 11" xfId="38292" xr:uid="{6B8F59E0-5267-4EC6-BA52-3010C5CB681F}"/>
    <cellStyle name="Normal 6 2 6 2 5 11 2" xfId="38293" xr:uid="{369D593A-37B2-45DD-89FE-A3F03D06B19E}"/>
    <cellStyle name="Normal 6 2 6 2 5 12" xfId="38294" xr:uid="{AF2A3705-4896-48DA-B3F3-52E8BEA90C3C}"/>
    <cellStyle name="Normal 6 2 6 2 5 2" xfId="38295" xr:uid="{1CFBC578-EF5E-4E34-B1B9-0B2CFA2BECCB}"/>
    <cellStyle name="Normal 6 2 6 2 5 2 10" xfId="38296" xr:uid="{BD60A482-1DEB-4E28-BD74-1351E8265DD9}"/>
    <cellStyle name="Normal 6 2 6 2 5 2 10 2" xfId="38297" xr:uid="{1B6813CF-112A-4107-8707-4484B6278782}"/>
    <cellStyle name="Normal 6 2 6 2 5 2 11" xfId="38298" xr:uid="{99550595-17AA-4A39-9F74-C93C52858655}"/>
    <cellStyle name="Normal 6 2 6 2 5 2 11 2" xfId="38299" xr:uid="{3BC39F23-ECC4-4EB1-95FA-8B1B8DCAC94B}"/>
    <cellStyle name="Normal 6 2 6 2 5 2 12" xfId="38300" xr:uid="{B15838C0-F1EC-4301-90BF-EC3D42FD1E5F}"/>
    <cellStyle name="Normal 6 2 6 2 5 2 2" xfId="38301" xr:uid="{AC06DB62-83F7-4101-8101-168FFABC4663}"/>
    <cellStyle name="Normal 6 2 6 2 5 2 2 2" xfId="38302" xr:uid="{E8F3DE49-DB84-4CA3-BD09-11DC092B26B6}"/>
    <cellStyle name="Normal 6 2 6 2 5 2 2 2 2" xfId="38303" xr:uid="{2F880122-59E9-4B2A-BE34-049C5B8F2473}"/>
    <cellStyle name="Normal 6 2 6 2 5 2 2 2 2 2" xfId="38304" xr:uid="{B9AE715A-0099-44B0-A8F3-7D423C8D0BAB}"/>
    <cellStyle name="Normal 6 2 6 2 5 2 2 2 2 2 2" xfId="38305" xr:uid="{B6E1B1B4-1ABC-4900-8B17-2A81B6F65EA7}"/>
    <cellStyle name="Normal 6 2 6 2 5 2 2 2 2 2 2 2" xfId="38306" xr:uid="{A614DB69-E9F9-405B-B30B-75B32C7C4065}"/>
    <cellStyle name="Normal 6 2 6 2 5 2 2 2 2 2 2 2 2" xfId="38307" xr:uid="{8E7DAE93-75D5-4729-974E-8A70E1CE2ED0}"/>
    <cellStyle name="Normal 6 2 6 2 5 2 2 2 2 2 2 2 2 2" xfId="38308" xr:uid="{2B6E70B0-0CCA-4A35-B5DA-AEDF8010953B}"/>
    <cellStyle name="Normal 6 2 6 2 5 2 2 2 2 2 2 2 3" xfId="38309" xr:uid="{A1665E2A-8729-4965-91BC-F9475C6B72C1}"/>
    <cellStyle name="Normal 6 2 6 2 5 2 2 2 2 2 2 3" xfId="38310" xr:uid="{43D27D2C-E437-4671-A596-5BDCEECD0E64}"/>
    <cellStyle name="Normal 6 2 6 2 5 2 2 2 2 2 3" xfId="38311" xr:uid="{F47247B7-FCE2-4293-833C-079C0EAA7178}"/>
    <cellStyle name="Normal 6 2 6 2 5 2 2 2 2 2 3 2" xfId="38312" xr:uid="{50AAA024-7C9A-4ED6-9342-2501275AA0FA}"/>
    <cellStyle name="Normal 6 2 6 2 5 2 2 2 2 2 4" xfId="38313" xr:uid="{CB622A55-EAD4-43F2-A1A9-793325E78DA2}"/>
    <cellStyle name="Normal 6 2 6 2 5 2 2 2 2 2 4 2" xfId="38314" xr:uid="{EB59BC4A-C630-4701-BB32-209C9B18AEDF}"/>
    <cellStyle name="Normal 6 2 6 2 5 2 2 2 2 2 5" xfId="38315" xr:uid="{4A759A49-FBF7-45B3-9CBF-711280A57371}"/>
    <cellStyle name="Normal 6 2 6 2 5 2 2 2 2 2 5 2" xfId="38316" xr:uid="{2543915C-4C6E-4BA0-8922-07C82F9F3481}"/>
    <cellStyle name="Normal 6 2 6 2 5 2 2 2 2 2 6" xfId="38317" xr:uid="{CAA6750C-1EF8-4769-AE4B-E5A60CB2B79E}"/>
    <cellStyle name="Normal 6 2 6 2 5 2 2 2 2 2 6 2" xfId="38318" xr:uid="{D72C25D9-B2DE-4A4D-95AE-434FCDF0472D}"/>
    <cellStyle name="Normal 6 2 6 2 5 2 2 2 2 2 7" xfId="38319" xr:uid="{79FFB72C-47FD-4D2D-ABDC-90523F3FF1EB}"/>
    <cellStyle name="Normal 6 2 6 2 5 2 2 2 2 2 7 2" xfId="38320" xr:uid="{820A2D6B-65BB-4AB2-99AF-CC837797D56F}"/>
    <cellStyle name="Normal 6 2 6 2 5 2 2 2 2 2 8" xfId="38321" xr:uid="{9BA4D4E5-96E7-414F-A5CE-8708CC05D494}"/>
    <cellStyle name="Normal 6 2 6 2 5 2 2 2 2 3" xfId="38322" xr:uid="{977E1720-48B8-45A7-9DD6-5BE9CB3520AA}"/>
    <cellStyle name="Normal 6 2 6 2 5 2 2 2 2 3 2" xfId="38323" xr:uid="{5CE8994F-687C-446B-AB33-CBAC059D61D5}"/>
    <cellStyle name="Normal 6 2 6 2 5 2 2 2 2 3 2 2" xfId="38324" xr:uid="{4B3FE595-CE64-4383-89BA-C1835E61FA72}"/>
    <cellStyle name="Normal 6 2 6 2 5 2 2 2 2 3 2 2 2" xfId="38325" xr:uid="{94951AF1-CBE1-4181-BC4C-484730649C42}"/>
    <cellStyle name="Normal 6 2 6 2 5 2 2 2 2 3 2 3" xfId="38326" xr:uid="{058C877E-45D6-4AD7-AF1D-965722B9FCD1}"/>
    <cellStyle name="Normal 6 2 6 2 5 2 2 2 2 3 3" xfId="38327" xr:uid="{4C2142D3-BEAB-4681-AE9E-7AACADD6086D}"/>
    <cellStyle name="Normal 6 2 6 2 5 2 2 2 2 4" xfId="38328" xr:uid="{C48FEBD6-9519-4CE8-ACAD-26F075558C31}"/>
    <cellStyle name="Normal 6 2 6 2 5 2 2 2 2 4 2" xfId="38329" xr:uid="{C4D95187-82DA-4E26-8DAA-DD7E31AC51EF}"/>
    <cellStyle name="Normal 6 2 6 2 5 2 2 2 2 5" xfId="38330" xr:uid="{1BA5EA76-49E0-45FA-B124-E592B03DA5DD}"/>
    <cellStyle name="Normal 6 2 6 2 5 2 2 2 2 5 2" xfId="38331" xr:uid="{7E6CBF68-382B-4EC4-9FEE-10B95F77A286}"/>
    <cellStyle name="Normal 6 2 6 2 5 2 2 2 2 6" xfId="38332" xr:uid="{D55172BC-EE75-4933-9E19-58D0BB831C45}"/>
    <cellStyle name="Normal 6 2 6 2 5 2 2 2 2 6 2" xfId="38333" xr:uid="{CF085D5D-453C-4F2B-9BB2-8F68566EFCF1}"/>
    <cellStyle name="Normal 6 2 6 2 5 2 2 2 2 7" xfId="38334" xr:uid="{A54C4B6B-F91F-43B9-911D-EE3EF84E60A0}"/>
    <cellStyle name="Normal 6 2 6 2 5 2 2 2 2 7 2" xfId="38335" xr:uid="{D83E42F5-803C-4932-96A0-93EBFC3605CF}"/>
    <cellStyle name="Normal 6 2 6 2 5 2 2 2 2 8" xfId="38336" xr:uid="{30DDE10D-DCD2-49C3-8B2B-ACEAA6A4A5FD}"/>
    <cellStyle name="Normal 6 2 6 2 5 2 2 2 3" xfId="38337" xr:uid="{1D8CE138-9B13-41C5-A99D-F238DBEDB4EA}"/>
    <cellStyle name="Normal 6 2 6 2 5 2 2 2 3 2" xfId="38338" xr:uid="{B2871327-CA12-45D4-877A-421535E6D2F1}"/>
    <cellStyle name="Normal 6 2 6 2 5 2 2 2 3 2 2" xfId="38339" xr:uid="{8590F967-7269-4030-9863-286549D4DD6F}"/>
    <cellStyle name="Normal 6 2 6 2 5 2 2 2 3 2 2 2" xfId="38340" xr:uid="{29A5FFE9-F05D-4915-9942-B19E9E449B48}"/>
    <cellStyle name="Normal 6 2 6 2 5 2 2 2 3 2 3" xfId="38341" xr:uid="{3562BFC9-D17F-4F4F-A126-0E1BF5792CAE}"/>
    <cellStyle name="Normal 6 2 6 2 5 2 2 2 3 3" xfId="38342" xr:uid="{10D7182B-010C-4519-A232-4AFE1CDBCB6B}"/>
    <cellStyle name="Normal 6 2 6 2 5 2 2 2 4" xfId="38343" xr:uid="{B71CD235-D548-4136-B527-8EE79AAEFBC1}"/>
    <cellStyle name="Normal 6 2 6 2 5 2 2 2 4 2" xfId="38344" xr:uid="{CD132CF2-D31A-420A-8616-A4C7B7927607}"/>
    <cellStyle name="Normal 6 2 6 2 5 2 2 2 5" xfId="38345" xr:uid="{8108F001-5929-4675-AA96-1F28ACB7F98A}"/>
    <cellStyle name="Normal 6 2 6 2 5 2 2 2 5 2" xfId="38346" xr:uid="{87AD1247-B91E-4A18-91C9-41A1045C04B7}"/>
    <cellStyle name="Normal 6 2 6 2 5 2 2 2 6" xfId="38347" xr:uid="{A53BD51B-5B5C-4C3B-B229-AD4F37F9E15B}"/>
    <cellStyle name="Normal 6 2 6 2 5 2 2 2 6 2" xfId="38348" xr:uid="{2C84DADC-CC22-4872-90F1-1DD1F64ED60F}"/>
    <cellStyle name="Normal 6 2 6 2 5 2 2 2 7" xfId="38349" xr:uid="{DC46B61E-E711-4A9C-8EF1-F5256461D3FA}"/>
    <cellStyle name="Normal 6 2 6 2 5 2 2 2 7 2" xfId="38350" xr:uid="{3CA31E0E-19DB-4E4E-8671-EE6487096DE4}"/>
    <cellStyle name="Normal 6 2 6 2 5 2 2 2 8" xfId="38351" xr:uid="{37461400-BA52-4A8F-A7B2-0FCDD7ED74C6}"/>
    <cellStyle name="Normal 6 2 6 2 5 2 2 2 8 2" xfId="38352" xr:uid="{68358534-287D-456C-90DA-1EE1F416B745}"/>
    <cellStyle name="Normal 6 2 6 2 5 2 2 2 9" xfId="38353" xr:uid="{5F0E9F0C-1CC4-4E86-8736-C6E313366AD9}"/>
    <cellStyle name="Normal 6 2 6 2 5 2 2 3" xfId="38354" xr:uid="{828ECBB1-587F-4ECC-9EBA-ABC0D562ADA0}"/>
    <cellStyle name="Normal 6 2 6 2 5 2 2 3 2" xfId="38355" xr:uid="{50771C05-487A-4C0B-A0F2-581E814852DD}"/>
    <cellStyle name="Normal 6 2 6 2 5 2 2 3 2 2" xfId="38356" xr:uid="{E8445EE8-7433-4A0A-B85F-A8AEF5812B08}"/>
    <cellStyle name="Normal 6 2 6 2 5 2 2 3 2 2 2" xfId="38357" xr:uid="{097B6819-7097-4C20-A4B2-4B8CA3421CEB}"/>
    <cellStyle name="Normal 6 2 6 2 5 2 2 3 2 2 2 2" xfId="38358" xr:uid="{A83D5EE0-A15A-4A01-AAD4-C2DE3DACC316}"/>
    <cellStyle name="Normal 6 2 6 2 5 2 2 3 2 2 3" xfId="38359" xr:uid="{58FFF141-C05C-40F5-AF2F-E57312831611}"/>
    <cellStyle name="Normal 6 2 6 2 5 2 2 3 2 3" xfId="38360" xr:uid="{7FDC2633-FC63-47C7-AA8C-5C69780CF3B0}"/>
    <cellStyle name="Normal 6 2 6 2 5 2 2 3 3" xfId="38361" xr:uid="{16A6F8CD-A480-4A7E-AE91-D1D71CE4196A}"/>
    <cellStyle name="Normal 6 2 6 2 5 2 2 3 3 2" xfId="38362" xr:uid="{96C7218D-7CEA-40B7-81FF-6D6E99059700}"/>
    <cellStyle name="Normal 6 2 6 2 5 2 2 3 4" xfId="38363" xr:uid="{0F174CF3-C803-4A64-953E-3DEF99D52300}"/>
    <cellStyle name="Normal 6 2 6 2 5 2 2 3 4 2" xfId="38364" xr:uid="{2BE00910-A075-4111-B71A-1FC8424D3AAC}"/>
    <cellStyle name="Normal 6 2 6 2 5 2 2 3 5" xfId="38365" xr:uid="{7E6ADD0C-6C6E-4F27-88E5-EB5B019FB777}"/>
    <cellStyle name="Normal 6 2 6 2 5 2 2 3 5 2" xfId="38366" xr:uid="{0D137558-D7A5-4275-BBAF-AEF016C01FCC}"/>
    <cellStyle name="Normal 6 2 6 2 5 2 2 3 6" xfId="38367" xr:uid="{80BBC6E3-C451-4DC4-A080-836CD11D303B}"/>
    <cellStyle name="Normal 6 2 6 2 5 2 2 3 6 2" xfId="38368" xr:uid="{77DB61CB-288A-42CF-8E17-6B93EA4E3A93}"/>
    <cellStyle name="Normal 6 2 6 2 5 2 2 3 7" xfId="38369" xr:uid="{EBDE85E3-71D8-4FB6-B3A3-E57ECD9FC533}"/>
    <cellStyle name="Normal 6 2 6 2 5 2 2 3 7 2" xfId="38370" xr:uid="{75A90D37-F400-42DA-B96B-098EEAEFABB3}"/>
    <cellStyle name="Normal 6 2 6 2 5 2 2 3 8" xfId="38371" xr:uid="{11AF413D-BFF9-473B-93C3-AC3123B926F4}"/>
    <cellStyle name="Normal 6 2 6 2 5 2 2 4" xfId="38372" xr:uid="{00817BDD-665A-432F-A0E0-131A0EA46C1F}"/>
    <cellStyle name="Normal 6 2 6 2 5 2 2 4 2" xfId="38373" xr:uid="{E723BC82-E520-4BC2-A118-C2EFBA874E74}"/>
    <cellStyle name="Normal 6 2 6 2 5 2 2 4 2 2" xfId="38374" xr:uid="{4135CB08-D337-43B5-881C-9CE4081C41CA}"/>
    <cellStyle name="Normal 6 2 6 2 5 2 2 4 2 2 2" xfId="38375" xr:uid="{6A91FC2B-AA20-48B6-961D-0D176493F214}"/>
    <cellStyle name="Normal 6 2 6 2 5 2 2 4 2 3" xfId="38376" xr:uid="{89204EE2-96D0-4C52-A5F3-5008F99F6F68}"/>
    <cellStyle name="Normal 6 2 6 2 5 2 2 4 3" xfId="38377" xr:uid="{F6442DFC-2963-40EC-BC3B-6D4D83277298}"/>
    <cellStyle name="Normal 6 2 6 2 5 2 2 5" xfId="38378" xr:uid="{63F70D49-3567-43BB-9948-7F82B633494C}"/>
    <cellStyle name="Normal 6 2 6 2 5 2 2 5 2" xfId="38379" xr:uid="{A95DEAA8-F1A4-4292-AE2E-AD7BC1CDBFFA}"/>
    <cellStyle name="Normal 6 2 6 2 5 2 2 6" xfId="38380" xr:uid="{35C8B764-423B-4DE5-B22B-B300C04E5042}"/>
    <cellStyle name="Normal 6 2 6 2 5 2 2 6 2" xfId="38381" xr:uid="{D50A4E72-8587-48AB-93A0-8031E44A51FF}"/>
    <cellStyle name="Normal 6 2 6 2 5 2 2 7" xfId="38382" xr:uid="{4CE5EB9E-DB8D-4BA0-9D5D-5ADD6C658221}"/>
    <cellStyle name="Normal 6 2 6 2 5 2 2 7 2" xfId="38383" xr:uid="{3DE9516A-78FA-4F77-B2D9-F26D3981E88F}"/>
    <cellStyle name="Normal 6 2 6 2 5 2 2 8" xfId="38384" xr:uid="{8D5FC1F3-3416-4CA0-A414-9256BA163830}"/>
    <cellStyle name="Normal 6 2 6 2 5 2 2 8 2" xfId="38385" xr:uid="{D3A0F578-3584-4497-841E-18B5D2307D71}"/>
    <cellStyle name="Normal 6 2 6 2 5 2 2 9" xfId="38386" xr:uid="{3A4FC914-5180-4B7E-AF98-BDBBCA4582F5}"/>
    <cellStyle name="Normal 6 2 6 2 5 2 3" xfId="38387" xr:uid="{2D001E67-FA1C-420F-ACF2-7310D646EBB3}"/>
    <cellStyle name="Normal 6 2 6 2 5 2 3 2" xfId="38388" xr:uid="{437EA0C5-6CFD-4BA1-A455-C0EBA3A172CD}"/>
    <cellStyle name="Normal 6 2 6 2 5 2 4" xfId="38389" xr:uid="{6C771704-7A94-4069-8F40-DFFD0121FEBD}"/>
    <cellStyle name="Normal 6 2 6 2 5 2 4 2" xfId="38390" xr:uid="{B1E023C9-E3CB-48C0-8FFA-56C9290878BB}"/>
    <cellStyle name="Normal 6 2 6 2 5 2 5" xfId="38391" xr:uid="{D437BED7-66DA-4D88-81C2-ECFB6B8CE5E6}"/>
    <cellStyle name="Normal 6 2 6 2 5 2 5 2" xfId="38392" xr:uid="{F2FB2D29-DEF8-4A07-AAE2-419962A68847}"/>
    <cellStyle name="Normal 6 2 6 2 5 2 5 2 2" xfId="38393" xr:uid="{1E6DB3B9-A9C0-4387-8435-0417171251EF}"/>
    <cellStyle name="Normal 6 2 6 2 5 2 5 2 2 2" xfId="38394" xr:uid="{B17D6CDC-05BE-44CC-9812-D3B39C0A5051}"/>
    <cellStyle name="Normal 6 2 6 2 5 2 5 2 2 2 2" xfId="38395" xr:uid="{B7C79D99-EBB1-4064-8B99-B82E90452B75}"/>
    <cellStyle name="Normal 6 2 6 2 5 2 5 2 2 2 2 2" xfId="38396" xr:uid="{F9B5D495-F94D-4FB8-9882-0C1AC4FCFAE1}"/>
    <cellStyle name="Normal 6 2 6 2 5 2 5 2 2 2 3" xfId="38397" xr:uid="{B41DC41F-D7D4-4EBE-9C19-F60E9BBA7671}"/>
    <cellStyle name="Normal 6 2 6 2 5 2 5 2 2 3" xfId="38398" xr:uid="{3E8F92A3-8E73-4537-8CC2-968D332EB27C}"/>
    <cellStyle name="Normal 6 2 6 2 5 2 5 2 3" xfId="38399" xr:uid="{1854BC83-9D39-47F0-876C-679E2F646E1B}"/>
    <cellStyle name="Normal 6 2 6 2 5 2 5 2 3 2" xfId="38400" xr:uid="{4412FA93-80C1-4C6B-B11B-F31885978E89}"/>
    <cellStyle name="Normal 6 2 6 2 5 2 5 2 4" xfId="38401" xr:uid="{B462C81D-2FBD-4908-9ED5-4697CAE79010}"/>
    <cellStyle name="Normal 6 2 6 2 5 2 5 2 4 2" xfId="38402" xr:uid="{EE1CD799-32DB-464D-B685-AA3C07EA4D6C}"/>
    <cellStyle name="Normal 6 2 6 2 5 2 5 2 5" xfId="38403" xr:uid="{DE44BBDC-7D5B-4C17-B558-FDEBAE5BF78F}"/>
    <cellStyle name="Normal 6 2 6 2 5 2 5 2 5 2" xfId="38404" xr:uid="{580AC467-E8AE-4187-A6BA-08F07F9FC811}"/>
    <cellStyle name="Normal 6 2 6 2 5 2 5 2 6" xfId="38405" xr:uid="{9A3C0A37-8CD5-4789-B743-6F51A254374D}"/>
    <cellStyle name="Normal 6 2 6 2 5 2 5 2 6 2" xfId="38406" xr:uid="{137301B3-51E6-4D41-AEF3-9F90AC25DAAE}"/>
    <cellStyle name="Normal 6 2 6 2 5 2 5 2 7" xfId="38407" xr:uid="{85831C04-43B9-4119-B2A6-AF1A633D91CF}"/>
    <cellStyle name="Normal 6 2 6 2 5 2 5 2 7 2" xfId="38408" xr:uid="{18641F95-09B3-4F9E-B382-910AEA70EBBA}"/>
    <cellStyle name="Normal 6 2 6 2 5 2 5 2 8" xfId="38409" xr:uid="{39080B28-D09C-4EFE-8FC8-979B8FBF8CE7}"/>
    <cellStyle name="Normal 6 2 6 2 5 2 5 3" xfId="38410" xr:uid="{D28583FB-F895-42FD-AAFB-718CA5962BF3}"/>
    <cellStyle name="Normal 6 2 6 2 5 2 5 3 2" xfId="38411" xr:uid="{52C61293-7FF0-4ADD-93EB-1B617A30B51A}"/>
    <cellStyle name="Normal 6 2 6 2 5 2 5 3 2 2" xfId="38412" xr:uid="{1C49B8CF-28CE-4673-BC49-95B0586D1369}"/>
    <cellStyle name="Normal 6 2 6 2 5 2 5 3 2 2 2" xfId="38413" xr:uid="{E855A524-3082-4B21-9DD2-84DD3275FBDC}"/>
    <cellStyle name="Normal 6 2 6 2 5 2 5 3 2 3" xfId="38414" xr:uid="{9F25AA38-04E8-4933-A69B-497211ADC09F}"/>
    <cellStyle name="Normal 6 2 6 2 5 2 5 3 3" xfId="38415" xr:uid="{9CC1EE1C-47FA-42FF-AFD5-75F181635F1E}"/>
    <cellStyle name="Normal 6 2 6 2 5 2 5 4" xfId="38416" xr:uid="{60C99E24-0729-4FC2-A6C2-516ACACF0688}"/>
    <cellStyle name="Normal 6 2 6 2 5 2 5 4 2" xfId="38417" xr:uid="{28A40290-A4CF-4AF4-97CF-D8FD2448650A}"/>
    <cellStyle name="Normal 6 2 6 2 5 2 5 5" xfId="38418" xr:uid="{354E90D2-49EA-466B-9E15-7110E38C1DE9}"/>
    <cellStyle name="Normal 6 2 6 2 5 2 5 5 2" xfId="38419" xr:uid="{4B08A9D3-BBA2-4554-BE90-01B56D910AFC}"/>
    <cellStyle name="Normal 6 2 6 2 5 2 5 6" xfId="38420" xr:uid="{B5926FE7-67FF-4996-8F50-26A5ED8D8925}"/>
    <cellStyle name="Normal 6 2 6 2 5 2 5 6 2" xfId="38421" xr:uid="{09C5B890-CA39-42FC-A663-B408BA2E5723}"/>
    <cellStyle name="Normal 6 2 6 2 5 2 5 7" xfId="38422" xr:uid="{77CFCCCD-018A-4864-84DE-193AC9EF5AD3}"/>
    <cellStyle name="Normal 6 2 6 2 5 2 5 7 2" xfId="38423" xr:uid="{A355B45A-47F3-4690-A02A-F6CE2B4A4640}"/>
    <cellStyle name="Normal 6 2 6 2 5 2 5 8" xfId="38424" xr:uid="{C1415FAC-EC02-4D30-971F-9D89AFF4982C}"/>
    <cellStyle name="Normal 6 2 6 2 5 2 6" xfId="38425" xr:uid="{070954FE-1054-47FA-BC03-E32D28859ED7}"/>
    <cellStyle name="Normal 6 2 6 2 5 2 6 2" xfId="38426" xr:uid="{91A685EC-53A0-4231-8611-97AF8C4BC0D1}"/>
    <cellStyle name="Normal 6 2 6 2 5 2 6 2 2" xfId="38427" xr:uid="{1B9EC24C-C252-4C8A-860E-06F0F9056C69}"/>
    <cellStyle name="Normal 6 2 6 2 5 2 6 2 2 2" xfId="38428" xr:uid="{7CF0D4E0-4E52-4552-9CF7-4DD8EA38C788}"/>
    <cellStyle name="Normal 6 2 6 2 5 2 6 2 3" xfId="38429" xr:uid="{6AB9CA71-248F-4D56-ACB3-9E8B45D258E9}"/>
    <cellStyle name="Normal 6 2 6 2 5 2 6 3" xfId="38430" xr:uid="{17E489A9-B015-41D5-B82D-C86FCA073570}"/>
    <cellStyle name="Normal 6 2 6 2 5 2 7" xfId="38431" xr:uid="{8B5E6D87-9099-4627-8AB2-3CBCB0EEA009}"/>
    <cellStyle name="Normal 6 2 6 2 5 2 7 2" xfId="38432" xr:uid="{A03292C6-4F04-40E1-BEF1-3D84A601356E}"/>
    <cellStyle name="Normal 6 2 6 2 5 2 8" xfId="38433" xr:uid="{DE0A762B-C024-4990-903E-2242B2D35AC6}"/>
    <cellStyle name="Normal 6 2 6 2 5 2 8 2" xfId="38434" xr:uid="{351AAC30-8A8F-4C9A-AFC6-E291DD2BFC50}"/>
    <cellStyle name="Normal 6 2 6 2 5 2 9" xfId="38435" xr:uid="{100BE744-3F21-499E-98FE-2CF12698E3A4}"/>
    <cellStyle name="Normal 6 2 6 2 5 2 9 2" xfId="38436" xr:uid="{26A948C3-C906-4C54-9B54-3D4BCFFAF228}"/>
    <cellStyle name="Normal 6 2 6 2 5 3" xfId="38437" xr:uid="{CFCA92C8-2D32-4EA6-97CF-4B6ABBA20E65}"/>
    <cellStyle name="Normal 6 2 6 2 5 3 2" xfId="38438" xr:uid="{C5631261-C107-4B82-9AC7-ED23368305B2}"/>
    <cellStyle name="Normal 6 2 6 2 5 3 2 2" xfId="38439" xr:uid="{11E100BE-029B-44F9-A88D-587F9B6E2811}"/>
    <cellStyle name="Normal 6 2 6 2 5 3 2 2 2" xfId="38440" xr:uid="{E5026BC0-F148-496C-A785-59120A800D77}"/>
    <cellStyle name="Normal 6 2 6 2 5 3 2 2 2 2" xfId="38441" xr:uid="{C83BEF86-AE72-4509-8CB6-12694116FB5C}"/>
    <cellStyle name="Normal 6 2 6 2 5 3 2 2 2 2 2" xfId="38442" xr:uid="{86C33236-9F85-45D6-8210-DA886C08E53A}"/>
    <cellStyle name="Normal 6 2 6 2 5 3 2 2 2 2 2 2" xfId="38443" xr:uid="{9FC06F7E-7381-4F8D-A1E9-8C906EE1005D}"/>
    <cellStyle name="Normal 6 2 6 2 5 3 2 2 2 2 2 2 2" xfId="38444" xr:uid="{F7B32789-9941-4A32-9865-50A8F76F1D45}"/>
    <cellStyle name="Normal 6 2 6 2 5 3 2 2 2 2 2 3" xfId="38445" xr:uid="{E8AE9CFC-3EDB-46B2-B3C2-7678786348B0}"/>
    <cellStyle name="Normal 6 2 6 2 5 3 2 2 2 2 3" xfId="38446" xr:uid="{9FEB8C22-F34B-4240-A357-482FBE7332B8}"/>
    <cellStyle name="Normal 6 2 6 2 5 3 2 2 2 3" xfId="38447" xr:uid="{52405932-8EE9-4252-8B2E-C936F1998223}"/>
    <cellStyle name="Normal 6 2 6 2 5 3 2 2 2 3 2" xfId="38448" xr:uid="{42DDF05E-0FB4-449D-93AA-734BE0D10DE2}"/>
    <cellStyle name="Normal 6 2 6 2 5 3 2 2 2 4" xfId="38449" xr:uid="{D86B45AA-857F-4B15-A6BA-12CD1F85BF55}"/>
    <cellStyle name="Normal 6 2 6 2 5 3 2 2 2 4 2" xfId="38450" xr:uid="{5C784EAE-DA3C-4597-9AF7-C052929ED45D}"/>
    <cellStyle name="Normal 6 2 6 2 5 3 2 2 2 5" xfId="38451" xr:uid="{06846A4F-0CA7-4720-A575-6DC4B6D12F44}"/>
    <cellStyle name="Normal 6 2 6 2 5 3 2 2 2 5 2" xfId="38452" xr:uid="{03977045-5C17-4B03-9BF6-2B97C5562083}"/>
    <cellStyle name="Normal 6 2 6 2 5 3 2 2 2 6" xfId="38453" xr:uid="{B382EE3E-2EB3-4DF8-BCFD-65D70D046E00}"/>
    <cellStyle name="Normal 6 2 6 2 5 3 2 2 2 6 2" xfId="38454" xr:uid="{262A2B08-5038-40CB-B387-F8519C8009CB}"/>
    <cellStyle name="Normal 6 2 6 2 5 3 2 2 2 7" xfId="38455" xr:uid="{A50603D8-AD67-4534-A037-FE77EEBCE970}"/>
    <cellStyle name="Normal 6 2 6 2 5 3 2 2 2 7 2" xfId="38456" xr:uid="{80B97E45-B864-4917-974F-97A8085BE5A8}"/>
    <cellStyle name="Normal 6 2 6 2 5 3 2 2 2 8" xfId="38457" xr:uid="{334F07F0-1615-4162-B059-E056D5392D14}"/>
    <cellStyle name="Normal 6 2 6 2 5 3 2 2 3" xfId="38458" xr:uid="{5DFDBB5A-22B4-4AF5-B5CD-99F895F965EF}"/>
    <cellStyle name="Normal 6 2 6 2 5 3 2 2 3 2" xfId="38459" xr:uid="{173CF64C-13BE-4A0E-804B-C21F6DCBB2BE}"/>
    <cellStyle name="Normal 6 2 6 2 5 3 2 2 3 2 2" xfId="38460" xr:uid="{0A06733B-94E8-4E0F-B1C1-A342D0606E33}"/>
    <cellStyle name="Normal 6 2 6 2 5 3 2 2 3 2 2 2" xfId="38461" xr:uid="{09089754-BD49-4D04-8C44-08136465E483}"/>
    <cellStyle name="Normal 6 2 6 2 5 3 2 2 3 2 3" xfId="38462" xr:uid="{4A37A683-047C-4519-8377-7497BDFC4E87}"/>
    <cellStyle name="Normal 6 2 6 2 5 3 2 2 3 3" xfId="38463" xr:uid="{65EEFDE5-F958-4172-8640-A82D67579775}"/>
    <cellStyle name="Normal 6 2 6 2 5 3 2 2 4" xfId="38464" xr:uid="{23F8487A-1331-4B48-BEF7-414D5F813082}"/>
    <cellStyle name="Normal 6 2 6 2 5 3 2 2 4 2" xfId="38465" xr:uid="{B7D3F619-1CBF-4874-BE15-1DEF3B36D34E}"/>
    <cellStyle name="Normal 6 2 6 2 5 3 2 2 5" xfId="38466" xr:uid="{6C22C2B8-4CFD-4532-9082-C1A5197C4389}"/>
    <cellStyle name="Normal 6 2 6 2 5 3 2 2 5 2" xfId="38467" xr:uid="{6FA9D8DD-FC3D-49AE-8EA7-7A4AC23EBE74}"/>
    <cellStyle name="Normal 6 2 6 2 5 3 2 2 6" xfId="38468" xr:uid="{158E4F22-9D2F-4F06-AC13-70BA2F30D1A6}"/>
    <cellStyle name="Normal 6 2 6 2 5 3 2 2 6 2" xfId="38469" xr:uid="{3AD99715-2DE8-43FD-96FC-887ADA2E7E49}"/>
    <cellStyle name="Normal 6 2 6 2 5 3 2 2 7" xfId="38470" xr:uid="{C4E6A612-349A-4D71-B9B5-B1B520E4AD25}"/>
    <cellStyle name="Normal 6 2 6 2 5 3 2 2 7 2" xfId="38471" xr:uid="{9CBFCEEE-2E07-4C1E-BDCE-19C23506E618}"/>
    <cellStyle name="Normal 6 2 6 2 5 3 2 2 8" xfId="38472" xr:uid="{D8E279E5-5CDD-4FA4-849D-C14F438972B8}"/>
    <cellStyle name="Normal 6 2 6 2 5 3 2 3" xfId="38473" xr:uid="{D8950B5F-9726-4C57-A36C-0E8499F0BCB8}"/>
    <cellStyle name="Normal 6 2 6 2 5 3 2 3 2" xfId="38474" xr:uid="{16AF9CD6-D6AF-4C5F-8190-C35DF45A8990}"/>
    <cellStyle name="Normal 6 2 6 2 5 3 2 3 2 2" xfId="38475" xr:uid="{9986E3D7-5E7D-45A6-B583-28F4D92E67AC}"/>
    <cellStyle name="Normal 6 2 6 2 5 3 2 3 2 2 2" xfId="38476" xr:uid="{36223A72-91CD-4D59-A7B0-4FCC769AC15F}"/>
    <cellStyle name="Normal 6 2 6 2 5 3 2 3 2 3" xfId="38477" xr:uid="{F97CCA71-9638-4999-951E-8B662F62D63C}"/>
    <cellStyle name="Normal 6 2 6 2 5 3 2 3 3" xfId="38478" xr:uid="{3B9F8E31-1E8A-4D03-98A5-846C7317A134}"/>
    <cellStyle name="Normal 6 2 6 2 5 3 2 4" xfId="38479" xr:uid="{8F09CB99-18E3-4D8E-B3CE-BEC0C8087AFA}"/>
    <cellStyle name="Normal 6 2 6 2 5 3 2 4 2" xfId="38480" xr:uid="{124672B3-1852-4D88-B9EE-D03C6797B112}"/>
    <cellStyle name="Normal 6 2 6 2 5 3 2 5" xfId="38481" xr:uid="{4C365D20-878E-4BBA-AAFB-3116DAC68CCA}"/>
    <cellStyle name="Normal 6 2 6 2 5 3 2 5 2" xfId="38482" xr:uid="{61D2F7E6-C8DB-4932-B6AA-8A32498F54E8}"/>
    <cellStyle name="Normal 6 2 6 2 5 3 2 6" xfId="38483" xr:uid="{1237CB23-DB07-4AB2-B117-098EBE216B37}"/>
    <cellStyle name="Normal 6 2 6 2 5 3 2 6 2" xfId="38484" xr:uid="{B6ECFD2E-D5C4-4322-8FBF-DB1B1770A801}"/>
    <cellStyle name="Normal 6 2 6 2 5 3 2 7" xfId="38485" xr:uid="{DCEDF783-1D64-4465-9F3A-41EC970774FD}"/>
    <cellStyle name="Normal 6 2 6 2 5 3 2 7 2" xfId="38486" xr:uid="{5B7D8D78-C6BF-46B8-A7F3-C24B454C2F95}"/>
    <cellStyle name="Normal 6 2 6 2 5 3 2 8" xfId="38487" xr:uid="{2470A658-0F35-4BCF-8B4E-ED9B0739B81E}"/>
    <cellStyle name="Normal 6 2 6 2 5 3 2 8 2" xfId="38488" xr:uid="{CE6D9F76-C272-4C27-9416-9E70DBB5A95F}"/>
    <cellStyle name="Normal 6 2 6 2 5 3 2 9" xfId="38489" xr:uid="{F7517037-3024-44F1-A90B-2C20E81F3813}"/>
    <cellStyle name="Normal 6 2 6 2 5 3 3" xfId="38490" xr:uid="{8A2B4111-209D-4215-B6A1-26C7ADA87BBE}"/>
    <cellStyle name="Normal 6 2 6 2 5 3 3 2" xfId="38491" xr:uid="{24565CEF-4720-4A74-A4DF-3C978E0108FE}"/>
    <cellStyle name="Normal 6 2 6 2 5 3 3 2 2" xfId="38492" xr:uid="{2E06F403-89E8-477B-9DEA-53D4025B362B}"/>
    <cellStyle name="Normal 6 2 6 2 5 3 3 2 2 2" xfId="38493" xr:uid="{8746FE07-D9BC-4020-9993-4A6E9E03831D}"/>
    <cellStyle name="Normal 6 2 6 2 5 3 3 2 2 2 2" xfId="38494" xr:uid="{7EAAF834-EE3B-4EB0-A0DC-6A71B32BFA90}"/>
    <cellStyle name="Normal 6 2 6 2 5 3 3 2 2 3" xfId="38495" xr:uid="{1DC0292D-D164-4602-99E7-7452C563B6D8}"/>
    <cellStyle name="Normal 6 2 6 2 5 3 3 2 3" xfId="38496" xr:uid="{037FDB2A-70AC-4C9D-9D46-A2F24D07CD48}"/>
    <cellStyle name="Normal 6 2 6 2 5 3 3 3" xfId="38497" xr:uid="{DD6125C0-B9A9-4479-986F-49F22E7AEF75}"/>
    <cellStyle name="Normal 6 2 6 2 5 3 3 3 2" xfId="38498" xr:uid="{730E0ED0-B342-49CA-931A-61E0EEAE24CC}"/>
    <cellStyle name="Normal 6 2 6 2 5 3 3 4" xfId="38499" xr:uid="{5F308CF5-5B6E-44E7-A325-CE0BBD1EA9D8}"/>
    <cellStyle name="Normal 6 2 6 2 5 3 3 4 2" xfId="38500" xr:uid="{EBE3F590-9CB0-481E-B6FC-78D1C3A0F39C}"/>
    <cellStyle name="Normal 6 2 6 2 5 3 3 5" xfId="38501" xr:uid="{95F436AD-00CB-4D05-8A76-53611A6E853E}"/>
    <cellStyle name="Normal 6 2 6 2 5 3 3 5 2" xfId="38502" xr:uid="{CFE753DA-6B8A-4751-AB7F-6D90F287321A}"/>
    <cellStyle name="Normal 6 2 6 2 5 3 3 6" xfId="38503" xr:uid="{9D6F4C4F-7041-4DF7-855B-33585C935DA7}"/>
    <cellStyle name="Normal 6 2 6 2 5 3 3 6 2" xfId="38504" xr:uid="{E4BAC737-26D3-4EA8-9B74-86B9E78233C4}"/>
    <cellStyle name="Normal 6 2 6 2 5 3 3 7" xfId="38505" xr:uid="{43FA3664-6690-4126-B2DA-1F867B6EE9AB}"/>
    <cellStyle name="Normal 6 2 6 2 5 3 3 7 2" xfId="38506" xr:uid="{386E498F-3636-472E-A39C-A274E7110728}"/>
    <cellStyle name="Normal 6 2 6 2 5 3 3 8" xfId="38507" xr:uid="{4DEEDBC3-056A-4362-B9C9-A93CCEB2D73D}"/>
    <cellStyle name="Normal 6 2 6 2 5 3 4" xfId="38508" xr:uid="{BF8606E9-7A47-4BE4-94DD-1BE7D269E8B8}"/>
    <cellStyle name="Normal 6 2 6 2 5 3 4 2" xfId="38509" xr:uid="{618F5D2D-04DF-42DD-9450-C6C4C4681459}"/>
    <cellStyle name="Normal 6 2 6 2 5 3 4 2 2" xfId="38510" xr:uid="{FBA5D732-A8F4-43C9-A53C-A33A22163F33}"/>
    <cellStyle name="Normal 6 2 6 2 5 3 4 2 2 2" xfId="38511" xr:uid="{9E9DA46E-E7AD-44D9-8137-F63591088120}"/>
    <cellStyle name="Normal 6 2 6 2 5 3 4 2 3" xfId="38512" xr:uid="{EC49DF5E-169B-4E42-B6E9-3C4637931DB6}"/>
    <cellStyle name="Normal 6 2 6 2 5 3 4 3" xfId="38513" xr:uid="{91A306B3-B3EE-45E2-94C0-DD041E247BFF}"/>
    <cellStyle name="Normal 6 2 6 2 5 3 5" xfId="38514" xr:uid="{E05DF92E-013C-4A09-A4C1-2273F9E134A2}"/>
    <cellStyle name="Normal 6 2 6 2 5 3 5 2" xfId="38515" xr:uid="{82DA9DC8-36C6-48E7-B46A-9E906890158A}"/>
    <cellStyle name="Normal 6 2 6 2 5 3 6" xfId="38516" xr:uid="{F2983E02-8777-4228-AB0E-AF1A15FD581B}"/>
    <cellStyle name="Normal 6 2 6 2 5 3 6 2" xfId="38517" xr:uid="{CF5E1A49-8D2E-480D-8436-DCD75169A3DC}"/>
    <cellStyle name="Normal 6 2 6 2 5 3 7" xfId="38518" xr:uid="{8C9DB145-5A98-4B30-8046-72DD4D462395}"/>
    <cellStyle name="Normal 6 2 6 2 5 3 7 2" xfId="38519" xr:uid="{63D91212-E5D9-4C5A-B523-5AF91CBA71B8}"/>
    <cellStyle name="Normal 6 2 6 2 5 3 8" xfId="38520" xr:uid="{68E191F7-D6D2-4FBF-85CB-575E4E3133D5}"/>
    <cellStyle name="Normal 6 2 6 2 5 3 8 2" xfId="38521" xr:uid="{8CCBA4DA-4C36-48FB-BFF7-78B9BD626E51}"/>
    <cellStyle name="Normal 6 2 6 2 5 3 9" xfId="38522" xr:uid="{DD078B99-D340-4BBF-883A-740294221067}"/>
    <cellStyle name="Normal 6 2 6 2 5 4" xfId="38523" xr:uid="{04353CBC-9BCE-4B77-A7AC-225945A671AE}"/>
    <cellStyle name="Normal 6 2 6 2 5 4 2" xfId="38524" xr:uid="{F53053BB-28CA-4C8F-B104-56B07688637A}"/>
    <cellStyle name="Normal 6 2 6 2 5 5" xfId="38525" xr:uid="{EA0B7191-8485-4C2B-A93F-4C998C48DD13}"/>
    <cellStyle name="Normal 6 2 6 2 5 5 2" xfId="38526" xr:uid="{44B2E9F3-0598-42B3-B018-A73509D28853}"/>
    <cellStyle name="Normal 6 2 6 2 5 5 2 2" xfId="38527" xr:uid="{431D62B3-C2FA-454C-A156-B0132058E679}"/>
    <cellStyle name="Normal 6 2 6 2 5 5 2 2 2" xfId="38528" xr:uid="{F12CC23C-DC28-4DB2-BA8F-646C6F007E0A}"/>
    <cellStyle name="Normal 6 2 6 2 5 5 2 2 2 2" xfId="38529" xr:uid="{CFAAA3D1-CC35-4676-9DB0-18D20F60E252}"/>
    <cellStyle name="Normal 6 2 6 2 5 5 2 2 2 2 2" xfId="38530" xr:uid="{E05507B8-9F4C-4209-B506-2793710D8FF0}"/>
    <cellStyle name="Normal 6 2 6 2 5 5 2 2 2 3" xfId="38531" xr:uid="{E1F0ECD6-471F-4B63-83FE-6B27FDA35C99}"/>
    <cellStyle name="Normal 6 2 6 2 5 5 2 2 3" xfId="38532" xr:uid="{F0D97D0A-7B1E-4057-9749-E1029D3BEAE3}"/>
    <cellStyle name="Normal 6 2 6 2 5 5 2 3" xfId="38533" xr:uid="{8082AD37-5EA1-4879-BD3B-E2F507F63C1E}"/>
    <cellStyle name="Normal 6 2 6 2 5 5 2 3 2" xfId="38534" xr:uid="{2179D70C-569F-41FB-BF88-82E4E4B701B7}"/>
    <cellStyle name="Normal 6 2 6 2 5 5 2 4" xfId="38535" xr:uid="{08C1F02F-C325-4E08-9A3B-42D12E977821}"/>
    <cellStyle name="Normal 6 2 6 2 5 5 2 4 2" xfId="38536" xr:uid="{3D07CB7F-46E6-4903-AA16-614D05DDC3FF}"/>
    <cellStyle name="Normal 6 2 6 2 5 5 2 5" xfId="38537" xr:uid="{FAF9B5DA-4F70-4606-A8A8-AE5EE1923C32}"/>
    <cellStyle name="Normal 6 2 6 2 5 5 2 5 2" xfId="38538" xr:uid="{8AF99F07-6216-4CAF-9272-C4D92FF29785}"/>
    <cellStyle name="Normal 6 2 6 2 5 5 2 6" xfId="38539" xr:uid="{0C1729BD-5805-449F-B984-A34DC37B6CEC}"/>
    <cellStyle name="Normal 6 2 6 2 5 5 2 6 2" xfId="38540" xr:uid="{5BFE837F-12FC-4DBA-B8EB-FC8D9D3C12C9}"/>
    <cellStyle name="Normal 6 2 6 2 5 5 2 7" xfId="38541" xr:uid="{6F53D7E6-5D31-46D5-B492-9BBD0C4FA383}"/>
    <cellStyle name="Normal 6 2 6 2 5 5 2 7 2" xfId="38542" xr:uid="{ACA8CDF8-7E68-41E6-A447-EB38B41EEC81}"/>
    <cellStyle name="Normal 6 2 6 2 5 5 2 8" xfId="38543" xr:uid="{946BCB3B-38AD-44DB-9FFD-C90B2F0C8F88}"/>
    <cellStyle name="Normal 6 2 6 2 5 5 3" xfId="38544" xr:uid="{0AA0CF8F-41C1-4E64-B693-CA877DBEE8E0}"/>
    <cellStyle name="Normal 6 2 6 2 5 5 3 2" xfId="38545" xr:uid="{536914E5-0426-4CA1-8D81-DDCDE51F83F8}"/>
    <cellStyle name="Normal 6 2 6 2 5 5 3 2 2" xfId="38546" xr:uid="{B38080ED-0659-412A-B67D-14551D2471CB}"/>
    <cellStyle name="Normal 6 2 6 2 5 5 3 2 2 2" xfId="38547" xr:uid="{193F4750-FD37-4E76-BC2C-EA43390DD710}"/>
    <cellStyle name="Normal 6 2 6 2 5 5 3 2 3" xfId="38548" xr:uid="{E75F09EA-F353-455C-B290-AA248499AAA8}"/>
    <cellStyle name="Normal 6 2 6 2 5 5 3 3" xfId="38549" xr:uid="{24A0D66D-876E-4751-BAAE-FED523415C65}"/>
    <cellStyle name="Normal 6 2 6 2 5 5 4" xfId="38550" xr:uid="{CCAB177C-B892-4085-8DC5-508EE7F07C28}"/>
    <cellStyle name="Normal 6 2 6 2 5 5 4 2" xfId="38551" xr:uid="{66350935-E11B-49FE-B05D-458D04B4B8AF}"/>
    <cellStyle name="Normal 6 2 6 2 5 5 5" xfId="38552" xr:uid="{CA0AFEBF-1097-4A0C-A7C1-530679E11E5B}"/>
    <cellStyle name="Normal 6 2 6 2 5 5 5 2" xfId="38553" xr:uid="{364F3E61-D37E-4154-A909-192B8FC223C1}"/>
    <cellStyle name="Normal 6 2 6 2 5 5 6" xfId="38554" xr:uid="{4AC432A7-6EAA-4493-8495-DF9C67037CE3}"/>
    <cellStyle name="Normal 6 2 6 2 5 5 6 2" xfId="38555" xr:uid="{EC699EF8-83CE-4D64-A74E-F2E40EE1F4FB}"/>
    <cellStyle name="Normal 6 2 6 2 5 5 7" xfId="38556" xr:uid="{7183F5FA-F2A0-4669-BCA1-65915E0CF9EE}"/>
    <cellStyle name="Normal 6 2 6 2 5 5 7 2" xfId="38557" xr:uid="{59A8C310-183D-409F-B7C9-9382FBDAB177}"/>
    <cellStyle name="Normal 6 2 6 2 5 5 8" xfId="38558" xr:uid="{BF23FFF5-FDF9-4522-A255-1C08E0AFF2C8}"/>
    <cellStyle name="Normal 6 2 6 2 5 6" xfId="38559" xr:uid="{677F3C03-E2D5-488F-BAE2-DCCE92DA77B1}"/>
    <cellStyle name="Normal 6 2 6 2 5 6 2" xfId="38560" xr:uid="{F6B50DA2-7D65-45A6-967D-B6893109F063}"/>
    <cellStyle name="Normal 6 2 6 2 5 6 2 2" xfId="38561" xr:uid="{B2BC4E7E-290C-4EBB-B12C-4640C28E613C}"/>
    <cellStyle name="Normal 6 2 6 2 5 6 2 2 2" xfId="38562" xr:uid="{CDBF4C29-6BCB-4941-AD9B-41445A92719B}"/>
    <cellStyle name="Normal 6 2 6 2 5 6 2 3" xfId="38563" xr:uid="{7734BAA6-01C3-4A9C-8914-92C9B01CC130}"/>
    <cellStyle name="Normal 6 2 6 2 5 6 3" xfId="38564" xr:uid="{E6FE0283-6109-4C46-A9FA-3B041AEA8B92}"/>
    <cellStyle name="Normal 6 2 6 2 5 7" xfId="38565" xr:uid="{3D3DC9C3-2C48-469F-98CD-E69ED26BAC3F}"/>
    <cellStyle name="Normal 6 2 6 2 5 7 2" xfId="38566" xr:uid="{8DFB4F99-BFD7-4E59-A87E-459F01AFC79D}"/>
    <cellStyle name="Normal 6 2 6 2 5 8" xfId="38567" xr:uid="{64F88EAB-53EF-4450-A90F-934096F0DC18}"/>
    <cellStyle name="Normal 6 2 6 2 5 8 2" xfId="38568" xr:uid="{FF96EBFF-0794-4351-8E3D-84BB53B5FA88}"/>
    <cellStyle name="Normal 6 2 6 2 5 9" xfId="38569" xr:uid="{7DB19DF9-0B08-482C-93E8-692C34D09D46}"/>
    <cellStyle name="Normal 6 2 6 2 5 9 2" xfId="38570" xr:uid="{3565491E-DD0F-42CA-89EA-849C52CB1224}"/>
    <cellStyle name="Normal 6 2 6 2 6" xfId="38571" xr:uid="{259E0AA4-4ACD-4135-BADC-818C86A67793}"/>
    <cellStyle name="Normal 6 2 6 2 6 2" xfId="38572" xr:uid="{E080BCD7-5406-4367-AE2C-833993FEC064}"/>
    <cellStyle name="Normal 6 2 6 2 6 2 2" xfId="38573" xr:uid="{9F14515F-66C1-46C5-AE1D-C7D1DE4526CE}"/>
    <cellStyle name="Normal 6 2 6 2 6 2 2 2" xfId="38574" xr:uid="{4A0182B5-C694-4236-B6D0-AD0E10043D68}"/>
    <cellStyle name="Normal 6 2 6 2 6 2 2 2 2" xfId="38575" xr:uid="{5199C01C-8618-4D09-AABC-396313C5DEDF}"/>
    <cellStyle name="Normal 6 2 6 2 6 2 2 2 2 2" xfId="38576" xr:uid="{E2EECC38-59F6-4A66-BB05-B247662739E6}"/>
    <cellStyle name="Normal 6 2 6 2 6 2 2 2 2 2 2" xfId="38577" xr:uid="{981EAE30-DC3D-46AD-BA08-A81553605A22}"/>
    <cellStyle name="Normal 6 2 6 2 6 2 2 2 2 2 2 2" xfId="38578" xr:uid="{35780A1C-EAD6-4AA2-96D5-1C1B4C6A0768}"/>
    <cellStyle name="Normal 6 2 6 2 6 2 2 2 2 2 3" xfId="38579" xr:uid="{B4D4905D-C49A-487F-9598-F456E34AC233}"/>
    <cellStyle name="Normal 6 2 6 2 6 2 2 2 2 3" xfId="38580" xr:uid="{B57C1E3D-59D7-4E17-B37A-B559CE3E949D}"/>
    <cellStyle name="Normal 6 2 6 2 6 2 2 2 3" xfId="38581" xr:uid="{CC0B0318-574D-4B5B-8F3B-75FF13851B0B}"/>
    <cellStyle name="Normal 6 2 6 2 6 2 2 2 3 2" xfId="38582" xr:uid="{E0A898DD-4092-4231-B79A-22AED79AF2C5}"/>
    <cellStyle name="Normal 6 2 6 2 6 2 2 2 4" xfId="38583" xr:uid="{80E6BCDC-122F-4E62-9204-5D57625232F9}"/>
    <cellStyle name="Normal 6 2 6 2 6 2 2 2 4 2" xfId="38584" xr:uid="{F43CCFCF-76A7-4049-8B91-474D77242E8E}"/>
    <cellStyle name="Normal 6 2 6 2 6 2 2 2 5" xfId="38585" xr:uid="{067D31DE-C71A-4B05-819B-6FACEBD68CBA}"/>
    <cellStyle name="Normal 6 2 6 2 6 2 2 2 5 2" xfId="38586" xr:uid="{22EE5B95-BE20-4590-9664-C5B898B56014}"/>
    <cellStyle name="Normal 6 2 6 2 6 2 2 2 6" xfId="38587" xr:uid="{B4D4A669-67A2-4B80-96C6-F2CC6AFDEF73}"/>
    <cellStyle name="Normal 6 2 6 2 6 2 2 2 6 2" xfId="38588" xr:uid="{5152BA83-F533-4E87-92F4-5E6B67317709}"/>
    <cellStyle name="Normal 6 2 6 2 6 2 2 2 7" xfId="38589" xr:uid="{A3509F25-88C3-4245-B171-0B001E1ED7DA}"/>
    <cellStyle name="Normal 6 2 6 2 6 2 2 2 7 2" xfId="38590" xr:uid="{3C65FB5D-ACF6-44E7-9B74-7ADDC7E193E4}"/>
    <cellStyle name="Normal 6 2 6 2 6 2 2 2 8" xfId="38591" xr:uid="{4482307E-FF0A-4197-BC86-9E8CF3ADFB97}"/>
    <cellStyle name="Normal 6 2 6 2 6 2 2 3" xfId="38592" xr:uid="{129E7A52-61CF-488B-AA0A-DD7CE3D93954}"/>
    <cellStyle name="Normal 6 2 6 2 6 2 2 3 2" xfId="38593" xr:uid="{81D747D8-91E6-4C44-A256-3D46A0E15E10}"/>
    <cellStyle name="Normal 6 2 6 2 6 2 2 3 2 2" xfId="38594" xr:uid="{774FABA2-1382-4223-B3EB-980619DF3224}"/>
    <cellStyle name="Normal 6 2 6 2 6 2 2 3 2 2 2" xfId="38595" xr:uid="{94A7E7A7-3A46-4494-8BFC-604C4507BF94}"/>
    <cellStyle name="Normal 6 2 6 2 6 2 2 3 2 3" xfId="38596" xr:uid="{B84E61A5-2B1F-4568-ADF6-5B95612A1383}"/>
    <cellStyle name="Normal 6 2 6 2 6 2 2 3 3" xfId="38597" xr:uid="{792F10F0-E9D6-41F4-9B08-D96C56B05C4B}"/>
    <cellStyle name="Normal 6 2 6 2 6 2 2 4" xfId="38598" xr:uid="{3AD4905D-EE9F-42D0-B3CB-CC383FAD5BB2}"/>
    <cellStyle name="Normal 6 2 6 2 6 2 2 4 2" xfId="38599" xr:uid="{636349F0-644D-4767-BC48-F1406D208CC3}"/>
    <cellStyle name="Normal 6 2 6 2 6 2 2 5" xfId="38600" xr:uid="{365A3B33-8BA8-43FF-9C24-312E0DEB8C57}"/>
    <cellStyle name="Normal 6 2 6 2 6 2 2 5 2" xfId="38601" xr:uid="{637B8C1B-6845-4A34-A5EE-23D00CE6514F}"/>
    <cellStyle name="Normal 6 2 6 2 6 2 2 6" xfId="38602" xr:uid="{8B51A5E5-8EF6-4B90-A4DA-8C87BC28A2B3}"/>
    <cellStyle name="Normal 6 2 6 2 6 2 2 6 2" xfId="38603" xr:uid="{748E4107-796E-4038-ABF5-2F2313188B9C}"/>
    <cellStyle name="Normal 6 2 6 2 6 2 2 7" xfId="38604" xr:uid="{2835639A-2959-4363-B7EB-BC50FE8E74DB}"/>
    <cellStyle name="Normal 6 2 6 2 6 2 2 7 2" xfId="38605" xr:uid="{1C162D54-A76C-436F-B17A-476DCEBEC06A}"/>
    <cellStyle name="Normal 6 2 6 2 6 2 2 8" xfId="38606" xr:uid="{B126E36D-9F65-4F30-AB55-2B0A8BEA7935}"/>
    <cellStyle name="Normal 6 2 6 2 6 2 3" xfId="38607" xr:uid="{39DB5795-244E-413A-A4D8-23AECBA8E71D}"/>
    <cellStyle name="Normal 6 2 6 2 6 2 3 2" xfId="38608" xr:uid="{852BF394-AE55-442E-B87C-EDE1CC8075DA}"/>
    <cellStyle name="Normal 6 2 6 2 6 2 3 2 2" xfId="38609" xr:uid="{BC8B19DA-B5AF-47EE-8737-AC953CCB4098}"/>
    <cellStyle name="Normal 6 2 6 2 6 2 3 2 2 2" xfId="38610" xr:uid="{ABF64ABC-B5A0-484A-80FF-FD3AA7D8FF76}"/>
    <cellStyle name="Normal 6 2 6 2 6 2 3 2 3" xfId="38611" xr:uid="{C4158FF8-3422-44DC-8FE0-D62D47590296}"/>
    <cellStyle name="Normal 6 2 6 2 6 2 3 3" xfId="38612" xr:uid="{D3DB47BE-3482-495C-B410-6F38E075E93D}"/>
    <cellStyle name="Normal 6 2 6 2 6 2 4" xfId="38613" xr:uid="{4C95621E-D642-4C61-ABBC-4106C05DE5DB}"/>
    <cellStyle name="Normal 6 2 6 2 6 2 4 2" xfId="38614" xr:uid="{70221353-688B-4BE7-812B-5E021BB433BC}"/>
    <cellStyle name="Normal 6 2 6 2 6 2 5" xfId="38615" xr:uid="{99C3422B-2E07-4387-A1AF-E484FAB8DA4C}"/>
    <cellStyle name="Normal 6 2 6 2 6 2 5 2" xfId="38616" xr:uid="{BE139A6F-5E10-46D4-96C0-10EAFF2A0EA6}"/>
    <cellStyle name="Normal 6 2 6 2 6 2 6" xfId="38617" xr:uid="{D7E91A67-24DA-42D4-A69A-C6C17C93519A}"/>
    <cellStyle name="Normal 6 2 6 2 6 2 6 2" xfId="38618" xr:uid="{762A0837-3CFB-4327-B750-EED224A7D65A}"/>
    <cellStyle name="Normal 6 2 6 2 6 2 7" xfId="38619" xr:uid="{B172F17A-0EC8-4256-AA8F-567B85C19733}"/>
    <cellStyle name="Normal 6 2 6 2 6 2 7 2" xfId="38620" xr:uid="{4E6FDAF7-FE90-4D22-845F-5D3F6221A714}"/>
    <cellStyle name="Normal 6 2 6 2 6 2 8" xfId="38621" xr:uid="{B037066E-C18F-4D7F-88F7-70568FF5E611}"/>
    <cellStyle name="Normal 6 2 6 2 6 2 8 2" xfId="38622" xr:uid="{00196902-C887-4B8C-A720-0E587D693A02}"/>
    <cellStyle name="Normal 6 2 6 2 6 2 9" xfId="38623" xr:uid="{E596B02B-261E-4E29-9AD9-F7BF807D7633}"/>
    <cellStyle name="Normal 6 2 6 2 6 3" xfId="38624" xr:uid="{1A89A823-6CDF-4D21-AB17-3AE261EEC5C2}"/>
    <cellStyle name="Normal 6 2 6 2 6 3 2" xfId="38625" xr:uid="{08506A77-13A6-44F8-A0AB-0B1E72A76036}"/>
    <cellStyle name="Normal 6 2 6 2 6 3 2 2" xfId="38626" xr:uid="{FA510E24-E51E-45A1-ABEA-1A6620D416BD}"/>
    <cellStyle name="Normal 6 2 6 2 6 3 2 2 2" xfId="38627" xr:uid="{71E702DA-AD7E-4A73-8473-83CF42F71E32}"/>
    <cellStyle name="Normal 6 2 6 2 6 3 2 2 2 2" xfId="38628" xr:uid="{3F538551-EBAF-4A8E-ACB7-69FD075B331C}"/>
    <cellStyle name="Normal 6 2 6 2 6 3 2 2 3" xfId="38629" xr:uid="{7702E918-51B5-4ACF-9595-9937CE054DFB}"/>
    <cellStyle name="Normal 6 2 6 2 6 3 2 3" xfId="38630" xr:uid="{51513DDB-EF57-4767-8D4F-E3D807CE3068}"/>
    <cellStyle name="Normal 6 2 6 2 6 3 3" xfId="38631" xr:uid="{E3757217-A178-4F09-B644-7902CFE82A2C}"/>
    <cellStyle name="Normal 6 2 6 2 6 3 3 2" xfId="38632" xr:uid="{560878F1-4E20-4D8C-9DDC-5820A7E8BCC9}"/>
    <cellStyle name="Normal 6 2 6 2 6 3 4" xfId="38633" xr:uid="{A7C8F48D-EBE8-4FB7-9BAA-18C07671547F}"/>
    <cellStyle name="Normal 6 2 6 2 6 3 4 2" xfId="38634" xr:uid="{B517BB03-0554-4524-95A5-9FB639F33D1B}"/>
    <cellStyle name="Normal 6 2 6 2 6 3 5" xfId="38635" xr:uid="{FD3D9330-A642-42AB-8F74-62B3D7BF4FB4}"/>
    <cellStyle name="Normal 6 2 6 2 6 3 5 2" xfId="38636" xr:uid="{5ADE27A4-61BB-4587-9588-32FEC11AB4FD}"/>
    <cellStyle name="Normal 6 2 6 2 6 3 6" xfId="38637" xr:uid="{513A5CA0-42E6-43D3-84CC-9F40ACB4135F}"/>
    <cellStyle name="Normal 6 2 6 2 6 3 6 2" xfId="38638" xr:uid="{EB71E732-D5BD-48E7-9FC3-B92F2616AA1F}"/>
    <cellStyle name="Normal 6 2 6 2 6 3 7" xfId="38639" xr:uid="{52258B23-667A-4558-857C-A4349A5FACEA}"/>
    <cellStyle name="Normal 6 2 6 2 6 3 7 2" xfId="38640" xr:uid="{00CF915A-62C2-4A7F-994A-FEE9A2F46706}"/>
    <cellStyle name="Normal 6 2 6 2 6 3 8" xfId="38641" xr:uid="{0F77E1EB-673D-418B-96DE-0C16B8C15D6C}"/>
    <cellStyle name="Normal 6 2 6 2 6 4" xfId="38642" xr:uid="{EE2B488B-6D9C-4026-97F3-26FAF16B2B7C}"/>
    <cellStyle name="Normal 6 2 6 2 6 4 2" xfId="38643" xr:uid="{12A069A3-1AE7-4FCE-8EDA-8D304A7DF68C}"/>
    <cellStyle name="Normal 6 2 6 2 6 4 2 2" xfId="38644" xr:uid="{BD840315-87EE-4C12-B4BF-FB59AE0A6945}"/>
    <cellStyle name="Normal 6 2 6 2 6 4 2 2 2" xfId="38645" xr:uid="{87007CB0-46AB-42ED-A5D9-E892E5A18A58}"/>
    <cellStyle name="Normal 6 2 6 2 6 4 2 3" xfId="38646" xr:uid="{5225A1B3-8AC3-44F3-B27D-69EE2A8D0796}"/>
    <cellStyle name="Normal 6 2 6 2 6 4 3" xfId="38647" xr:uid="{AB836B3D-D2FD-409F-841A-EFE84D2558E0}"/>
    <cellStyle name="Normal 6 2 6 2 6 5" xfId="38648" xr:uid="{13C82865-B2A2-4788-A7F8-2345190A8F78}"/>
    <cellStyle name="Normal 6 2 6 2 6 5 2" xfId="38649" xr:uid="{7868F83D-0976-48C0-9BFA-F0D059B0EEAF}"/>
    <cellStyle name="Normal 6 2 6 2 6 6" xfId="38650" xr:uid="{8FC19534-95E2-4A6F-BAD3-95D0F7FC6D08}"/>
    <cellStyle name="Normal 6 2 6 2 6 6 2" xfId="38651" xr:uid="{A1F54918-35CE-49B1-8EB3-94DBDD6ACD30}"/>
    <cellStyle name="Normal 6 2 6 2 6 7" xfId="38652" xr:uid="{C70AA3B8-713B-4E7D-89FA-1B1482BB9F4A}"/>
    <cellStyle name="Normal 6 2 6 2 6 7 2" xfId="38653" xr:uid="{6B37C921-D712-4D2E-9327-EAA6359779F3}"/>
    <cellStyle name="Normal 6 2 6 2 6 8" xfId="38654" xr:uid="{A2102FF9-B452-4594-834E-842F0F9A98AF}"/>
    <cellStyle name="Normal 6 2 6 2 6 8 2" xfId="38655" xr:uid="{CC40BDC0-AD93-4E9E-8BA6-86203BB9BA0A}"/>
    <cellStyle name="Normal 6 2 6 2 6 9" xfId="38656" xr:uid="{C4E4FCA8-335E-496B-BDD0-FE4796B4A647}"/>
    <cellStyle name="Normal 6 2 6 2 7" xfId="38657" xr:uid="{34361033-2822-4D82-B500-A554BB2687C1}"/>
    <cellStyle name="Normal 6 2 6 2 7 2" xfId="38658" xr:uid="{0BD3C3CA-6629-4546-9D7D-93C7E5CA8DD2}"/>
    <cellStyle name="Normal 6 2 6 2 8" xfId="38659" xr:uid="{D948A210-27A7-4DD0-B638-96C673D93564}"/>
    <cellStyle name="Normal 6 2 6 2 8 2" xfId="38660" xr:uid="{DC21E0A3-4B58-47D7-8EE8-816816B1F205}"/>
    <cellStyle name="Normal 6 2 6 2 9" xfId="38661" xr:uid="{3C674CA8-B049-42E7-906F-83BB830124D0}"/>
    <cellStyle name="Normal 6 2 6 2 9 2" xfId="38662" xr:uid="{C1865615-628D-45DD-98C1-2A06887561E9}"/>
    <cellStyle name="Normal 6 2 6 2 9 2 2" xfId="38663" xr:uid="{59A5ED1C-79DB-4186-AA68-A61D5A9E3EDA}"/>
    <cellStyle name="Normal 6 2 6 2 9 2 2 2" xfId="38664" xr:uid="{1F4AF4B7-6298-4C8E-A2E6-7BEEB49D47C6}"/>
    <cellStyle name="Normal 6 2 6 2 9 2 2 2 2" xfId="38665" xr:uid="{505BC478-2489-473D-BD33-2282F4630ADE}"/>
    <cellStyle name="Normal 6 2 6 2 9 2 2 2 2 2" xfId="38666" xr:uid="{10824C21-7D5D-4E74-B389-A1CEEDB2C0D9}"/>
    <cellStyle name="Normal 6 2 6 2 9 2 2 2 3" xfId="38667" xr:uid="{BE2E19DB-8796-40BA-9D6E-EC506E55CFA9}"/>
    <cellStyle name="Normal 6 2 6 2 9 2 2 3" xfId="38668" xr:uid="{B6E30046-6E40-4D72-A337-8CE782D608FD}"/>
    <cellStyle name="Normal 6 2 6 2 9 2 3" xfId="38669" xr:uid="{4A30BD59-B7AF-4DEB-A7BA-F363CC00C1F0}"/>
    <cellStyle name="Normal 6 2 6 2 9 2 3 2" xfId="38670" xr:uid="{3F547E7D-7E98-48A5-82E7-3A6429859634}"/>
    <cellStyle name="Normal 6 2 6 2 9 2 4" xfId="38671" xr:uid="{F2D7B83E-9AB4-4463-8A16-B4BD362D4BBA}"/>
    <cellStyle name="Normal 6 2 6 2 9 2 4 2" xfId="38672" xr:uid="{830B3AE2-1FA3-4369-8515-96E6FE356D5F}"/>
    <cellStyle name="Normal 6 2 6 2 9 2 5" xfId="38673" xr:uid="{2FAE22EB-29DB-451E-872F-9FF3C9713D92}"/>
    <cellStyle name="Normal 6 2 6 2 9 2 5 2" xfId="38674" xr:uid="{29727D26-516E-464E-8A08-DEEB5CB5BA59}"/>
    <cellStyle name="Normal 6 2 6 2 9 2 6" xfId="38675" xr:uid="{CDCCE9E8-EC46-46EE-B506-FCC225A43461}"/>
    <cellStyle name="Normal 6 2 6 2 9 2 6 2" xfId="38676" xr:uid="{056174C0-65E5-4438-942F-1AE67AB41247}"/>
    <cellStyle name="Normal 6 2 6 2 9 2 7" xfId="38677" xr:uid="{9D90B45D-407F-4CA9-B638-59ECA00502EB}"/>
    <cellStyle name="Normal 6 2 6 2 9 2 7 2" xfId="38678" xr:uid="{EACA0321-ED36-4A11-8D8C-CDA11EF17FA4}"/>
    <cellStyle name="Normal 6 2 6 2 9 2 8" xfId="38679" xr:uid="{0836712E-0AB0-4B90-9303-4183C6F4FDAD}"/>
    <cellStyle name="Normal 6 2 6 2 9 3" xfId="38680" xr:uid="{1992DB0C-B626-4509-BE17-B0102D49A939}"/>
    <cellStyle name="Normal 6 2 6 2 9 3 2" xfId="38681" xr:uid="{9B246833-60AF-4063-8694-81AF80DEB763}"/>
    <cellStyle name="Normal 6 2 6 2 9 3 2 2" xfId="38682" xr:uid="{B803383E-553A-43F9-A2D7-21E7797CDDA0}"/>
    <cellStyle name="Normal 6 2 6 2 9 3 2 2 2" xfId="38683" xr:uid="{A271166E-C6BD-4A43-8C91-FE6DA65E8055}"/>
    <cellStyle name="Normal 6 2 6 2 9 3 2 3" xfId="38684" xr:uid="{7A406714-0F13-467A-B6A5-92E4FEA80F55}"/>
    <cellStyle name="Normal 6 2 6 2 9 3 3" xfId="38685" xr:uid="{9C7BDD20-0B8F-409A-B2B0-20D6A0909F95}"/>
    <cellStyle name="Normal 6 2 6 2 9 4" xfId="38686" xr:uid="{4ECE098F-3061-40DC-B3D6-33D5FCD7A7E6}"/>
    <cellStyle name="Normal 6 2 6 2 9 4 2" xfId="38687" xr:uid="{99D13339-853D-41A0-8815-5AA61EB90686}"/>
    <cellStyle name="Normal 6 2 6 2 9 5" xfId="38688" xr:uid="{B59439F0-FD86-4F13-81F6-3C1A2EE922FF}"/>
    <cellStyle name="Normal 6 2 6 2 9 5 2" xfId="38689" xr:uid="{18022A1D-7C7D-4A21-B0A8-08AC2A508D5B}"/>
    <cellStyle name="Normal 6 2 6 2 9 6" xfId="38690" xr:uid="{0C4EAF16-F773-4D65-B317-16DA8090219A}"/>
    <cellStyle name="Normal 6 2 6 2 9 6 2" xfId="38691" xr:uid="{138AF4B5-E769-4584-923B-64C4D4EC4CF1}"/>
    <cellStyle name="Normal 6 2 6 2 9 7" xfId="38692" xr:uid="{9E357617-FD59-409F-B8AA-BB31E1C8A6DF}"/>
    <cellStyle name="Normal 6 2 6 2 9 7 2" xfId="38693" xr:uid="{C0E90C9F-81E6-49D3-A359-428D3F3F4459}"/>
    <cellStyle name="Normal 6 2 6 2 9 8" xfId="38694" xr:uid="{8C8FAB2D-3DB1-46C6-94A9-A647D664133D}"/>
    <cellStyle name="Normal 6 2 6 3" xfId="38695" xr:uid="{9B0A229C-E763-4845-A012-356413B6E0F7}"/>
    <cellStyle name="Normal 6 2 6 3 2" xfId="38696" xr:uid="{45A16981-3827-421C-96A8-F3FDC789F237}"/>
    <cellStyle name="Normal 6 2 6 4" xfId="38697" xr:uid="{513E4D69-5513-479C-AEE1-0CDE44238B5B}"/>
    <cellStyle name="Normal 6 2 6 4 10" xfId="38698" xr:uid="{0AAB9A07-ADED-48A0-BF13-CDE122F15AF5}"/>
    <cellStyle name="Normal 6 2 6 4 10 2" xfId="38699" xr:uid="{9FDDC28C-D04B-4719-81C8-E48F504DDCEE}"/>
    <cellStyle name="Normal 6 2 6 4 11" xfId="38700" xr:uid="{E0F5E9F8-7C5D-488D-952B-89C300D504C0}"/>
    <cellStyle name="Normal 6 2 6 4 11 2" xfId="38701" xr:uid="{516A2B91-873C-42C2-823A-9D3A0F0E9405}"/>
    <cellStyle name="Normal 6 2 6 4 12" xfId="38702" xr:uid="{4ACB05A2-7A09-40BB-A858-DF1FCEA5DA36}"/>
    <cellStyle name="Normal 6 2 6 4 12 2" xfId="38703" xr:uid="{47FA0C20-C690-4927-8CC8-65564B56F8A3}"/>
    <cellStyle name="Normal 6 2 6 4 13" xfId="38704" xr:uid="{1F34979A-2392-4FF5-9C7B-41EDE302F21C}"/>
    <cellStyle name="Normal 6 2 6 4 2" xfId="38705" xr:uid="{10BA59CF-B0D1-4CB3-8BF6-80AE7C85810D}"/>
    <cellStyle name="Normal 6 2 6 4 2 10" xfId="38706" xr:uid="{9468DA40-5040-437A-8020-9E44B5C8BC1F}"/>
    <cellStyle name="Normal 6 2 6 4 2 10 2" xfId="38707" xr:uid="{E38CCB3F-B9B1-4DB2-9BB7-94A3FCA5348D}"/>
    <cellStyle name="Normal 6 2 6 4 2 11" xfId="38708" xr:uid="{421A5B3E-6323-4931-AF5F-54258357A783}"/>
    <cellStyle name="Normal 6 2 6 4 2 11 2" xfId="38709" xr:uid="{0902240D-339C-4B0E-A916-2916197CD0F8}"/>
    <cellStyle name="Normal 6 2 6 4 2 12" xfId="38710" xr:uid="{9580FE58-3D38-4706-B3E9-8D0B97A0C7C9}"/>
    <cellStyle name="Normal 6 2 6 4 2 12 2" xfId="38711" xr:uid="{4BA85D84-2127-4993-9F07-147B8D9294CF}"/>
    <cellStyle name="Normal 6 2 6 4 2 13" xfId="38712" xr:uid="{EA6AABDE-FD67-445A-9A38-C8B8BFB0570B}"/>
    <cellStyle name="Normal 6 2 6 4 2 2" xfId="38713" xr:uid="{12BA08EF-1C0A-4E17-881F-78A192EFF922}"/>
    <cellStyle name="Normal 6 2 6 4 2 2 10" xfId="38714" xr:uid="{03E12294-F78F-471F-8672-2CBF580187FA}"/>
    <cellStyle name="Normal 6 2 6 4 2 2 10 2" xfId="38715" xr:uid="{A6ADB238-F7D0-4F93-8469-627DBAAE9D4A}"/>
    <cellStyle name="Normal 6 2 6 4 2 2 11" xfId="38716" xr:uid="{026C9184-A8E2-46F1-858E-9B3EE0C03E24}"/>
    <cellStyle name="Normal 6 2 6 4 2 2 11 2" xfId="38717" xr:uid="{1404D041-D68C-4E8C-8F47-2F9BDA6D874C}"/>
    <cellStyle name="Normal 6 2 6 4 2 2 12" xfId="38718" xr:uid="{03AAFC06-C358-4F3B-BCE7-A95888A52FA6}"/>
    <cellStyle name="Normal 6 2 6 4 2 2 2" xfId="38719" xr:uid="{1696553B-F4B5-405A-B6E5-E06D8F388DD1}"/>
    <cellStyle name="Normal 6 2 6 4 2 2 2 10" xfId="38720" xr:uid="{1BB67294-4F98-4E6F-8A47-6460366DDE52}"/>
    <cellStyle name="Normal 6 2 6 4 2 2 2 10 2" xfId="38721" xr:uid="{DA88F53F-0754-4029-8BB5-537AF554D8B2}"/>
    <cellStyle name="Normal 6 2 6 4 2 2 2 11" xfId="38722" xr:uid="{7CD10B98-2A83-4283-82B8-7F75FFCE74BF}"/>
    <cellStyle name="Normal 6 2 6 4 2 2 2 11 2" xfId="38723" xr:uid="{5D7EA69D-DEE8-4005-8556-EA24A7DA159F}"/>
    <cellStyle name="Normal 6 2 6 4 2 2 2 12" xfId="38724" xr:uid="{96E866BE-2F9B-468A-A021-9ADCD7747FEA}"/>
    <cellStyle name="Normal 6 2 6 4 2 2 2 2" xfId="38725" xr:uid="{F01733F5-44EA-4E7E-A7B1-F51E4D100643}"/>
    <cellStyle name="Normal 6 2 6 4 2 2 2 2 2" xfId="38726" xr:uid="{7F720650-4354-466F-A03E-04D3441B9DB8}"/>
    <cellStyle name="Normal 6 2 6 4 2 2 2 2 2 2" xfId="38727" xr:uid="{1EE7AF7B-3458-4109-9A56-CBDB41740CC0}"/>
    <cellStyle name="Normal 6 2 6 4 2 2 2 2 2 2 2" xfId="38728" xr:uid="{DEA40705-6CB5-4B87-AF5F-5BBE0E68053C}"/>
    <cellStyle name="Normal 6 2 6 4 2 2 2 2 2 2 2 2" xfId="38729" xr:uid="{14AB51D0-063A-4C6E-8141-7B2D97AE1560}"/>
    <cellStyle name="Normal 6 2 6 4 2 2 2 2 2 2 2 2 2" xfId="38730" xr:uid="{3647F090-4777-4FEB-BAA3-EAE904D0BA04}"/>
    <cellStyle name="Normal 6 2 6 4 2 2 2 2 2 2 2 2 2 2" xfId="38731" xr:uid="{98F9C9D4-F3BB-4205-A31A-AAFFE2018ADA}"/>
    <cellStyle name="Normal 6 2 6 4 2 2 2 2 2 2 2 2 2 2 2" xfId="38732" xr:uid="{5A78DF00-8851-48F9-836C-63F936718DBB}"/>
    <cellStyle name="Normal 6 2 6 4 2 2 2 2 2 2 2 2 2 3" xfId="38733" xr:uid="{1E2B4941-E4A1-40D0-8DC7-9A8D2B7D00C6}"/>
    <cellStyle name="Normal 6 2 6 4 2 2 2 2 2 2 2 2 3" xfId="38734" xr:uid="{5E9EE268-237A-46BD-860C-433C9659CA4C}"/>
    <cellStyle name="Normal 6 2 6 4 2 2 2 2 2 2 2 3" xfId="38735" xr:uid="{C970E920-7B27-46BA-927B-35F24CE8068B}"/>
    <cellStyle name="Normal 6 2 6 4 2 2 2 2 2 2 2 3 2" xfId="38736" xr:uid="{9E12D189-6034-45D8-93B1-1A08791962A1}"/>
    <cellStyle name="Normal 6 2 6 4 2 2 2 2 2 2 2 4" xfId="38737" xr:uid="{6B080919-8446-418B-990F-FB49D188C94F}"/>
    <cellStyle name="Normal 6 2 6 4 2 2 2 2 2 2 2 4 2" xfId="38738" xr:uid="{F1EEE073-29FE-4EF7-811F-2E6CC122FA88}"/>
    <cellStyle name="Normal 6 2 6 4 2 2 2 2 2 2 2 5" xfId="38739" xr:uid="{0348B835-6717-4852-A0B6-E097311C3066}"/>
    <cellStyle name="Normal 6 2 6 4 2 2 2 2 2 2 2 5 2" xfId="38740" xr:uid="{BEDE5F83-DEAC-409C-BCB0-C211E118E24B}"/>
    <cellStyle name="Normal 6 2 6 4 2 2 2 2 2 2 2 6" xfId="38741" xr:uid="{78FFA237-167D-4950-9905-8F5968601A11}"/>
    <cellStyle name="Normal 6 2 6 4 2 2 2 2 2 2 2 6 2" xfId="38742" xr:uid="{B4D82299-D134-4AF3-8B4A-4FCFD1C69219}"/>
    <cellStyle name="Normal 6 2 6 4 2 2 2 2 2 2 2 7" xfId="38743" xr:uid="{93D17DE3-3D34-4406-9860-4493788A33CF}"/>
    <cellStyle name="Normal 6 2 6 4 2 2 2 2 2 2 2 7 2" xfId="38744" xr:uid="{8682DD40-3187-4054-BEEA-7F27F1450C28}"/>
    <cellStyle name="Normal 6 2 6 4 2 2 2 2 2 2 2 8" xfId="38745" xr:uid="{8D123A1C-A6F6-4B32-97E2-177D4F72313B}"/>
    <cellStyle name="Normal 6 2 6 4 2 2 2 2 2 2 3" xfId="38746" xr:uid="{0E0AFC7F-D5C5-4341-80E2-055766E90CEF}"/>
    <cellStyle name="Normal 6 2 6 4 2 2 2 2 2 2 3 2" xfId="38747" xr:uid="{B83B9297-43F8-40E1-B3CC-642AA71E980A}"/>
    <cellStyle name="Normal 6 2 6 4 2 2 2 2 2 2 3 2 2" xfId="38748" xr:uid="{52D649AA-40CA-4D5D-9BCB-4DFDD0648A3A}"/>
    <cellStyle name="Normal 6 2 6 4 2 2 2 2 2 2 3 2 2 2" xfId="38749" xr:uid="{8D504D3D-2780-4DAC-AA2F-A4BD9A6D2F58}"/>
    <cellStyle name="Normal 6 2 6 4 2 2 2 2 2 2 3 2 3" xfId="38750" xr:uid="{A280645E-B5D7-49DC-A678-F6F940F91D70}"/>
    <cellStyle name="Normal 6 2 6 4 2 2 2 2 2 2 3 3" xfId="38751" xr:uid="{163C8914-CBAB-48A4-BCB4-344443357C1E}"/>
    <cellStyle name="Normal 6 2 6 4 2 2 2 2 2 2 4" xfId="38752" xr:uid="{F0C2E5A0-6EDC-4F09-9096-6898247B0E64}"/>
    <cellStyle name="Normal 6 2 6 4 2 2 2 2 2 2 4 2" xfId="38753" xr:uid="{B39A0852-CF92-4213-A95E-36F032E1364E}"/>
    <cellStyle name="Normal 6 2 6 4 2 2 2 2 2 2 5" xfId="38754" xr:uid="{8E0F1301-3DD1-4441-B28E-C1679301F85E}"/>
    <cellStyle name="Normal 6 2 6 4 2 2 2 2 2 2 5 2" xfId="38755" xr:uid="{413AC25D-6722-468F-8AE3-B1563F358745}"/>
    <cellStyle name="Normal 6 2 6 4 2 2 2 2 2 2 6" xfId="38756" xr:uid="{74A77F9C-A2E0-4FF7-9A8E-AD7FC4AFC1E6}"/>
    <cellStyle name="Normal 6 2 6 4 2 2 2 2 2 2 6 2" xfId="38757" xr:uid="{041B3A08-CC3C-4EE3-9391-A9B4292335B4}"/>
    <cellStyle name="Normal 6 2 6 4 2 2 2 2 2 2 7" xfId="38758" xr:uid="{3FA19F86-D286-40D5-947A-E14645622171}"/>
    <cellStyle name="Normal 6 2 6 4 2 2 2 2 2 2 7 2" xfId="38759" xr:uid="{02CB4F90-0487-4617-A792-04DD370820EE}"/>
    <cellStyle name="Normal 6 2 6 4 2 2 2 2 2 2 8" xfId="38760" xr:uid="{C17ECA2A-7E3B-4C0E-81F5-20E0746A5AC4}"/>
    <cellStyle name="Normal 6 2 6 4 2 2 2 2 2 3" xfId="38761" xr:uid="{4BE49ECD-3D34-4EE9-921D-38A6DEAB8137}"/>
    <cellStyle name="Normal 6 2 6 4 2 2 2 2 2 3 2" xfId="38762" xr:uid="{B900B72B-D70A-413D-BDC1-037ED9E4BF2A}"/>
    <cellStyle name="Normal 6 2 6 4 2 2 2 2 2 3 2 2" xfId="38763" xr:uid="{A333DD51-FE65-4001-8FA3-5A92AB6439CF}"/>
    <cellStyle name="Normal 6 2 6 4 2 2 2 2 2 3 2 2 2" xfId="38764" xr:uid="{9DF804D9-E2B5-4FAC-8EC5-468F946905FE}"/>
    <cellStyle name="Normal 6 2 6 4 2 2 2 2 2 3 2 3" xfId="38765" xr:uid="{87136AED-2D3C-46F9-AE70-6BAA45CE2FAC}"/>
    <cellStyle name="Normal 6 2 6 4 2 2 2 2 2 3 3" xfId="38766" xr:uid="{CC6BBFF4-7325-43E4-BF68-4131CD80FFAC}"/>
    <cellStyle name="Normal 6 2 6 4 2 2 2 2 2 4" xfId="38767" xr:uid="{45BA943B-968C-4BF3-9EC8-AAF7AAF4A246}"/>
    <cellStyle name="Normal 6 2 6 4 2 2 2 2 2 4 2" xfId="38768" xr:uid="{4E3545EC-9217-4F17-A749-80C224501748}"/>
    <cellStyle name="Normal 6 2 6 4 2 2 2 2 2 5" xfId="38769" xr:uid="{B9945B8C-1E2E-4816-9352-6E4E5F4F75A8}"/>
    <cellStyle name="Normal 6 2 6 4 2 2 2 2 2 5 2" xfId="38770" xr:uid="{6A3C21C4-8134-4D18-BB4E-18C43A31AC35}"/>
    <cellStyle name="Normal 6 2 6 4 2 2 2 2 2 6" xfId="38771" xr:uid="{04AFA42F-5838-4725-829E-3C785E2B678B}"/>
    <cellStyle name="Normal 6 2 6 4 2 2 2 2 2 6 2" xfId="38772" xr:uid="{3BDF03D7-882F-4320-907F-D3771037E521}"/>
    <cellStyle name="Normal 6 2 6 4 2 2 2 2 2 7" xfId="38773" xr:uid="{C8705606-EDAE-4FFA-807A-E511D4870002}"/>
    <cellStyle name="Normal 6 2 6 4 2 2 2 2 2 7 2" xfId="38774" xr:uid="{6430FC3E-1F0F-4707-8564-F111F9D0D1F8}"/>
    <cellStyle name="Normal 6 2 6 4 2 2 2 2 2 8" xfId="38775" xr:uid="{144D6829-C3EF-44C3-A805-3092EE548761}"/>
    <cellStyle name="Normal 6 2 6 4 2 2 2 2 2 8 2" xfId="38776" xr:uid="{4F94A36D-5E3C-44A5-8AB3-89951D6AE5EF}"/>
    <cellStyle name="Normal 6 2 6 4 2 2 2 2 2 9" xfId="38777" xr:uid="{9D5101E2-DF7B-45A5-B8F4-683E5C684446}"/>
    <cellStyle name="Normal 6 2 6 4 2 2 2 2 3" xfId="38778" xr:uid="{3B39002B-FE6E-427A-B141-3024EC53ED58}"/>
    <cellStyle name="Normal 6 2 6 4 2 2 2 2 3 2" xfId="38779" xr:uid="{535D1811-0AB3-42A7-A63B-CBBD4FCE62B4}"/>
    <cellStyle name="Normal 6 2 6 4 2 2 2 2 3 2 2" xfId="38780" xr:uid="{4B36DDDB-7F29-4AE0-BF69-B4D6AA51390F}"/>
    <cellStyle name="Normal 6 2 6 4 2 2 2 2 3 2 2 2" xfId="38781" xr:uid="{4481BF05-CBC2-482E-B51A-27F23E0C3346}"/>
    <cellStyle name="Normal 6 2 6 4 2 2 2 2 3 2 2 2 2" xfId="38782" xr:uid="{6B2ACDE4-3C85-47AA-A369-24FD26620C5C}"/>
    <cellStyle name="Normal 6 2 6 4 2 2 2 2 3 2 2 3" xfId="38783" xr:uid="{CF81BC2C-CFB9-4A1D-B39D-106F8868790A}"/>
    <cellStyle name="Normal 6 2 6 4 2 2 2 2 3 2 3" xfId="38784" xr:uid="{7C97B679-3EF7-4DD5-932B-6282B9D3B8DD}"/>
    <cellStyle name="Normal 6 2 6 4 2 2 2 2 3 3" xfId="38785" xr:uid="{239CDE37-8478-40E1-A191-FDD96C65975C}"/>
    <cellStyle name="Normal 6 2 6 4 2 2 2 2 3 3 2" xfId="38786" xr:uid="{2FB5F2E1-F883-4D88-8FBC-B2F94E80A432}"/>
    <cellStyle name="Normal 6 2 6 4 2 2 2 2 3 4" xfId="38787" xr:uid="{F6CE68D9-D2E9-4F19-A137-5862BD843140}"/>
    <cellStyle name="Normal 6 2 6 4 2 2 2 2 3 4 2" xfId="38788" xr:uid="{B37CFB2D-954C-4065-8F0E-481D649E0CAE}"/>
    <cellStyle name="Normal 6 2 6 4 2 2 2 2 3 5" xfId="38789" xr:uid="{F1B0429C-1886-4F31-BA43-F75B3EEF8726}"/>
    <cellStyle name="Normal 6 2 6 4 2 2 2 2 3 5 2" xfId="38790" xr:uid="{6947DC84-8649-4527-9A7B-284E99BF4700}"/>
    <cellStyle name="Normal 6 2 6 4 2 2 2 2 3 6" xfId="38791" xr:uid="{F75CB99C-7895-4887-8EEA-064FFD44ED60}"/>
    <cellStyle name="Normal 6 2 6 4 2 2 2 2 3 6 2" xfId="38792" xr:uid="{61CFFC2D-7AC2-4442-A418-CFD8CB74F78E}"/>
    <cellStyle name="Normal 6 2 6 4 2 2 2 2 3 7" xfId="38793" xr:uid="{FB507758-772A-45FB-8135-806E8069718D}"/>
    <cellStyle name="Normal 6 2 6 4 2 2 2 2 3 7 2" xfId="38794" xr:uid="{5D796C15-6B7E-426A-988C-17D84908371E}"/>
    <cellStyle name="Normal 6 2 6 4 2 2 2 2 3 8" xfId="38795" xr:uid="{466A8E63-C0A1-4128-917C-A74C0FF01DDA}"/>
    <cellStyle name="Normal 6 2 6 4 2 2 2 2 4" xfId="38796" xr:uid="{E430B767-EC59-4FEF-82A5-C1B0B1A18C50}"/>
    <cellStyle name="Normal 6 2 6 4 2 2 2 2 4 2" xfId="38797" xr:uid="{1072DCB2-0363-4008-B4C1-F07237473264}"/>
    <cellStyle name="Normal 6 2 6 4 2 2 2 2 4 2 2" xfId="38798" xr:uid="{6D0FFE58-417A-4C38-A007-380837064B16}"/>
    <cellStyle name="Normal 6 2 6 4 2 2 2 2 4 2 2 2" xfId="38799" xr:uid="{B70F4620-ADC1-4344-B23D-BC6D9938D39D}"/>
    <cellStyle name="Normal 6 2 6 4 2 2 2 2 4 2 3" xfId="38800" xr:uid="{1FF83B71-6EAD-4029-963C-67176DDCC37B}"/>
    <cellStyle name="Normal 6 2 6 4 2 2 2 2 4 3" xfId="38801" xr:uid="{A0B24EC6-2EFF-46CE-8306-0C225827D8F4}"/>
    <cellStyle name="Normal 6 2 6 4 2 2 2 2 5" xfId="38802" xr:uid="{15A85A00-6DC7-4F38-80D8-ED5CD3048F9A}"/>
    <cellStyle name="Normal 6 2 6 4 2 2 2 2 5 2" xfId="38803" xr:uid="{3B6BCCDD-6F7D-4248-9C35-1AE4A35318F1}"/>
    <cellStyle name="Normal 6 2 6 4 2 2 2 2 6" xfId="38804" xr:uid="{3393E452-4949-4C32-BCBC-B62E6BAF4CAB}"/>
    <cellStyle name="Normal 6 2 6 4 2 2 2 2 6 2" xfId="38805" xr:uid="{B41DBBCB-0E25-4EC0-A3CF-904641398126}"/>
    <cellStyle name="Normal 6 2 6 4 2 2 2 2 7" xfId="38806" xr:uid="{C43F1096-FAE7-4797-AFB8-66915AB8B599}"/>
    <cellStyle name="Normal 6 2 6 4 2 2 2 2 7 2" xfId="38807" xr:uid="{A5C08006-7078-474F-A7D5-6C8760AE0710}"/>
    <cellStyle name="Normal 6 2 6 4 2 2 2 2 8" xfId="38808" xr:uid="{A43D7B87-A361-4255-B5A6-9107C00B6D3B}"/>
    <cellStyle name="Normal 6 2 6 4 2 2 2 2 8 2" xfId="38809" xr:uid="{1BB83C71-E198-4D0B-925A-F14EB5DBCAF6}"/>
    <cellStyle name="Normal 6 2 6 4 2 2 2 2 9" xfId="38810" xr:uid="{58D7D225-96D5-4508-A35F-0C221A0D798C}"/>
    <cellStyle name="Normal 6 2 6 4 2 2 2 3" xfId="38811" xr:uid="{59001219-2903-402E-9A6B-27A09D927948}"/>
    <cellStyle name="Normal 6 2 6 4 2 2 2 3 2" xfId="38812" xr:uid="{05F9EE17-59B5-49A3-B699-2CBB54848CF8}"/>
    <cellStyle name="Normal 6 2 6 4 2 2 2 4" xfId="38813" xr:uid="{8C42A0BE-D1CA-4A0F-A483-3214AE960C9C}"/>
    <cellStyle name="Normal 6 2 6 4 2 2 2 4 2" xfId="38814" xr:uid="{733C449F-0F79-4017-80CD-F55461D60DF9}"/>
    <cellStyle name="Normal 6 2 6 4 2 2 2 5" xfId="38815" xr:uid="{B4318795-3701-40DD-AD67-7F78A47B76B6}"/>
    <cellStyle name="Normal 6 2 6 4 2 2 2 5 2" xfId="38816" xr:uid="{0CFDA14D-504F-4FCD-8886-7C63E3D71D6E}"/>
    <cellStyle name="Normal 6 2 6 4 2 2 2 5 2 2" xfId="38817" xr:uid="{35A585EE-74B0-4FDB-A131-787416379969}"/>
    <cellStyle name="Normal 6 2 6 4 2 2 2 5 2 2 2" xfId="38818" xr:uid="{0ACF6547-CB42-4A02-8C02-A582EE07DCC3}"/>
    <cellStyle name="Normal 6 2 6 4 2 2 2 5 2 2 2 2" xfId="38819" xr:uid="{338EA416-29B8-4027-8DB4-A4CFE05183A3}"/>
    <cellStyle name="Normal 6 2 6 4 2 2 2 5 2 2 2 2 2" xfId="38820" xr:uid="{6B0BFD92-C792-4E6E-BF2D-FFE3EE322DB1}"/>
    <cellStyle name="Normal 6 2 6 4 2 2 2 5 2 2 2 3" xfId="38821" xr:uid="{4E0FD687-B288-4714-B6DB-3227E9024AF2}"/>
    <cellStyle name="Normal 6 2 6 4 2 2 2 5 2 2 3" xfId="38822" xr:uid="{9B51137F-DB22-4237-ABB3-E317A38DD135}"/>
    <cellStyle name="Normal 6 2 6 4 2 2 2 5 2 3" xfId="38823" xr:uid="{C333D9D8-08AA-4D6E-93CE-9D1C13E32904}"/>
    <cellStyle name="Normal 6 2 6 4 2 2 2 5 2 3 2" xfId="38824" xr:uid="{CD99F8A1-AB8C-412E-AB45-CE71ADD5F2EF}"/>
    <cellStyle name="Normal 6 2 6 4 2 2 2 5 2 4" xfId="38825" xr:uid="{D0FB7B21-DC37-4636-94C0-BF7B3B0E48FA}"/>
    <cellStyle name="Normal 6 2 6 4 2 2 2 5 2 4 2" xfId="38826" xr:uid="{0B7E79B5-40E8-4E86-B09C-8CA94820F3F2}"/>
    <cellStyle name="Normal 6 2 6 4 2 2 2 5 2 5" xfId="38827" xr:uid="{38999801-DC85-4D5B-9BA8-F467CBF26DE4}"/>
    <cellStyle name="Normal 6 2 6 4 2 2 2 5 2 5 2" xfId="38828" xr:uid="{EBC170A4-8FB3-49DD-A687-E5C161AAB4E1}"/>
    <cellStyle name="Normal 6 2 6 4 2 2 2 5 2 6" xfId="38829" xr:uid="{45D66AA4-7858-4936-A867-DE4D6AF0259B}"/>
    <cellStyle name="Normal 6 2 6 4 2 2 2 5 2 6 2" xfId="38830" xr:uid="{457645C5-7D13-4BB2-B7E4-785E010B067E}"/>
    <cellStyle name="Normal 6 2 6 4 2 2 2 5 2 7" xfId="38831" xr:uid="{405B53F7-C462-4E0D-A22B-9C697E5331B7}"/>
    <cellStyle name="Normal 6 2 6 4 2 2 2 5 2 7 2" xfId="38832" xr:uid="{2C46D83B-4475-497C-B38D-C0A918856B28}"/>
    <cellStyle name="Normal 6 2 6 4 2 2 2 5 2 8" xfId="38833" xr:uid="{75E07BC9-03C3-4608-A83C-20F56A688549}"/>
    <cellStyle name="Normal 6 2 6 4 2 2 2 5 3" xfId="38834" xr:uid="{7B279C05-F4D6-4D42-AC26-E3DB4C679026}"/>
    <cellStyle name="Normal 6 2 6 4 2 2 2 5 3 2" xfId="38835" xr:uid="{937C2E3D-C1F1-4B21-97AA-A7612CD05FDE}"/>
    <cellStyle name="Normal 6 2 6 4 2 2 2 5 3 2 2" xfId="38836" xr:uid="{6DD5A470-52E9-486D-A897-6748132F7769}"/>
    <cellStyle name="Normal 6 2 6 4 2 2 2 5 3 2 2 2" xfId="38837" xr:uid="{9FE9517C-21BF-4865-B1F6-6426E367F969}"/>
    <cellStyle name="Normal 6 2 6 4 2 2 2 5 3 2 3" xfId="38838" xr:uid="{2727CD62-CDA7-4B66-9530-440361D5E0AD}"/>
    <cellStyle name="Normal 6 2 6 4 2 2 2 5 3 3" xfId="38839" xr:uid="{FFFC7C47-6891-43CD-8EF2-858BC12AFBE9}"/>
    <cellStyle name="Normal 6 2 6 4 2 2 2 5 4" xfId="38840" xr:uid="{95115992-DC16-4C9E-9211-01C600727DAF}"/>
    <cellStyle name="Normal 6 2 6 4 2 2 2 5 4 2" xfId="38841" xr:uid="{00443074-2AEE-4E22-A63C-6A8B1513E6C5}"/>
    <cellStyle name="Normal 6 2 6 4 2 2 2 5 5" xfId="38842" xr:uid="{D886A80D-BABB-4613-A491-A0125D31F1A6}"/>
    <cellStyle name="Normal 6 2 6 4 2 2 2 5 5 2" xfId="38843" xr:uid="{E1BA9D71-A38F-4DB2-AD89-876C3FCC2A36}"/>
    <cellStyle name="Normal 6 2 6 4 2 2 2 5 6" xfId="38844" xr:uid="{83D7FC26-DC88-4908-971B-06CBC87E64FB}"/>
    <cellStyle name="Normal 6 2 6 4 2 2 2 5 6 2" xfId="38845" xr:uid="{352400B3-57B3-4BE2-85B4-DA778DE59825}"/>
    <cellStyle name="Normal 6 2 6 4 2 2 2 5 7" xfId="38846" xr:uid="{AA2A43D9-1166-4935-BDBD-018BAB77C290}"/>
    <cellStyle name="Normal 6 2 6 4 2 2 2 5 7 2" xfId="38847" xr:uid="{A6D902B3-F70A-4EF1-847F-A48DCC0AF1ED}"/>
    <cellStyle name="Normal 6 2 6 4 2 2 2 5 8" xfId="38848" xr:uid="{AA0EB0D5-DAA4-4A50-A5DF-E4DF3ACD6F63}"/>
    <cellStyle name="Normal 6 2 6 4 2 2 2 6" xfId="38849" xr:uid="{D329EB00-7C69-4C1D-A36B-E62D9A37E720}"/>
    <cellStyle name="Normal 6 2 6 4 2 2 2 6 2" xfId="38850" xr:uid="{E2719FBF-3A5C-4722-8749-D12A9EE0F059}"/>
    <cellStyle name="Normal 6 2 6 4 2 2 2 6 2 2" xfId="38851" xr:uid="{C52410A1-C7F2-4853-9FB1-6F241D5D9E64}"/>
    <cellStyle name="Normal 6 2 6 4 2 2 2 6 2 2 2" xfId="38852" xr:uid="{C1AB8309-2A7E-481F-B51B-E9294D735B99}"/>
    <cellStyle name="Normal 6 2 6 4 2 2 2 6 2 3" xfId="38853" xr:uid="{561F85CE-F7E5-4319-8F3C-822D3C35A659}"/>
    <cellStyle name="Normal 6 2 6 4 2 2 2 6 3" xfId="38854" xr:uid="{58B1ED2F-E556-4CCF-9EA6-656042A3E181}"/>
    <cellStyle name="Normal 6 2 6 4 2 2 2 7" xfId="38855" xr:uid="{51F149F0-F9E3-4793-B01D-F760F6595D4E}"/>
    <cellStyle name="Normal 6 2 6 4 2 2 2 7 2" xfId="38856" xr:uid="{9AC109B0-2DBA-466D-B5A0-1D13253B0B8D}"/>
    <cellStyle name="Normal 6 2 6 4 2 2 2 8" xfId="38857" xr:uid="{7D5EB5AD-7327-4D05-A9AA-5B1BCD86219E}"/>
    <cellStyle name="Normal 6 2 6 4 2 2 2 8 2" xfId="38858" xr:uid="{D6E8CD0A-F21E-4CC1-947C-9C286BA29CB3}"/>
    <cellStyle name="Normal 6 2 6 4 2 2 2 9" xfId="38859" xr:uid="{D96F3E67-7F9C-4ADA-A367-277A73CB7191}"/>
    <cellStyle name="Normal 6 2 6 4 2 2 2 9 2" xfId="38860" xr:uid="{94020DFA-3BE9-4829-83A8-0CEBC1347BDD}"/>
    <cellStyle name="Normal 6 2 6 4 2 2 3" xfId="38861" xr:uid="{63F61D21-660E-4870-A299-A85E625BBE10}"/>
    <cellStyle name="Normal 6 2 6 4 2 2 3 2" xfId="38862" xr:uid="{D3DBD8DD-CA43-4550-8305-10BBF02A4D57}"/>
    <cellStyle name="Normal 6 2 6 4 2 2 3 2 2" xfId="38863" xr:uid="{C03227B1-FA6B-4C61-B95E-709D0F66D915}"/>
    <cellStyle name="Normal 6 2 6 4 2 2 3 2 2 2" xfId="38864" xr:uid="{331330BF-F22A-4FFD-BADB-503C59967FF3}"/>
    <cellStyle name="Normal 6 2 6 4 2 2 3 2 2 2 2" xfId="38865" xr:uid="{8A08BFC9-4465-49F8-8631-3BE8844FC22E}"/>
    <cellStyle name="Normal 6 2 6 4 2 2 3 2 2 2 2 2" xfId="38866" xr:uid="{78FAC009-1723-4E98-86E6-F6140A706D30}"/>
    <cellStyle name="Normal 6 2 6 4 2 2 3 2 2 2 2 2 2" xfId="38867" xr:uid="{0A525277-4AF3-47D1-AD9C-7471C8ABF4F3}"/>
    <cellStyle name="Normal 6 2 6 4 2 2 3 2 2 2 2 2 2 2" xfId="38868" xr:uid="{0F3C6B16-2041-405E-9654-D9D3BE923B6B}"/>
    <cellStyle name="Normal 6 2 6 4 2 2 3 2 2 2 2 2 3" xfId="38869" xr:uid="{80EAF857-7AA3-4323-815A-31D0217824E4}"/>
    <cellStyle name="Normal 6 2 6 4 2 2 3 2 2 2 2 3" xfId="38870" xr:uid="{AE8491F0-9EEB-499E-983A-8ED5FF28D4A0}"/>
    <cellStyle name="Normal 6 2 6 4 2 2 3 2 2 2 3" xfId="38871" xr:uid="{DF9D7C79-D52E-4564-A3E4-B86F183FEB7C}"/>
    <cellStyle name="Normal 6 2 6 4 2 2 3 2 2 2 3 2" xfId="38872" xr:uid="{A205886D-D6F3-4E24-8FEB-0B0728791D65}"/>
    <cellStyle name="Normal 6 2 6 4 2 2 3 2 2 2 4" xfId="38873" xr:uid="{E0287FC0-E83A-45F6-8A85-B5C5AAA795C9}"/>
    <cellStyle name="Normal 6 2 6 4 2 2 3 2 2 2 4 2" xfId="38874" xr:uid="{27D88A35-E081-4126-8440-942830C00EB9}"/>
    <cellStyle name="Normal 6 2 6 4 2 2 3 2 2 2 5" xfId="38875" xr:uid="{B0BCBB01-40F6-48E4-950F-0B29A1A9FF76}"/>
    <cellStyle name="Normal 6 2 6 4 2 2 3 2 2 2 5 2" xfId="38876" xr:uid="{2CEB1387-6510-4498-ADD2-C84207F7AFD8}"/>
    <cellStyle name="Normal 6 2 6 4 2 2 3 2 2 2 6" xfId="38877" xr:uid="{7783A8C4-88DB-4369-AF03-1A12715CC99C}"/>
    <cellStyle name="Normal 6 2 6 4 2 2 3 2 2 2 6 2" xfId="38878" xr:uid="{AE567452-9480-4987-9988-1FD57F9D24CD}"/>
    <cellStyle name="Normal 6 2 6 4 2 2 3 2 2 2 7" xfId="38879" xr:uid="{E7ABB579-FA2F-4C37-91A9-B3544F99EB92}"/>
    <cellStyle name="Normal 6 2 6 4 2 2 3 2 2 2 7 2" xfId="38880" xr:uid="{7338D033-0D42-4160-A04A-3F82A392F736}"/>
    <cellStyle name="Normal 6 2 6 4 2 2 3 2 2 2 8" xfId="38881" xr:uid="{F6594D6F-D34A-42F1-909E-1C598E20F636}"/>
    <cellStyle name="Normal 6 2 6 4 2 2 3 2 2 3" xfId="38882" xr:uid="{89781D77-CD94-4F94-A20A-64C3DD2D1F80}"/>
    <cellStyle name="Normal 6 2 6 4 2 2 3 2 2 3 2" xfId="38883" xr:uid="{F41EC817-6D65-4E8C-9350-ABA513ECCC4D}"/>
    <cellStyle name="Normal 6 2 6 4 2 2 3 2 2 3 2 2" xfId="38884" xr:uid="{65D232BC-D56D-40B2-94EC-9B385A874260}"/>
    <cellStyle name="Normal 6 2 6 4 2 2 3 2 2 3 2 2 2" xfId="38885" xr:uid="{1A187474-DF9E-415D-A5BA-0AD04D3F75AD}"/>
    <cellStyle name="Normal 6 2 6 4 2 2 3 2 2 3 2 3" xfId="38886" xr:uid="{AEBAFAB7-4641-44BD-A14E-3E8BCDA67036}"/>
    <cellStyle name="Normal 6 2 6 4 2 2 3 2 2 3 3" xfId="38887" xr:uid="{AB37B970-7CC9-48FE-B9BB-8708EE7920D1}"/>
    <cellStyle name="Normal 6 2 6 4 2 2 3 2 2 4" xfId="38888" xr:uid="{6227076F-F976-4B80-B9CE-CFA81CF1D3FE}"/>
    <cellStyle name="Normal 6 2 6 4 2 2 3 2 2 4 2" xfId="38889" xr:uid="{6F8F55D1-3C85-4917-98B9-3F37DEAA6C8B}"/>
    <cellStyle name="Normal 6 2 6 4 2 2 3 2 2 5" xfId="38890" xr:uid="{5E3CA0C4-74A7-4C21-BED5-E4228AA23799}"/>
    <cellStyle name="Normal 6 2 6 4 2 2 3 2 2 5 2" xfId="38891" xr:uid="{1FC1AF36-A0E6-46DD-A725-600CFB3F1ABC}"/>
    <cellStyle name="Normal 6 2 6 4 2 2 3 2 2 6" xfId="38892" xr:uid="{7ECCA5E8-8826-4F91-91D5-003003CE86C6}"/>
    <cellStyle name="Normal 6 2 6 4 2 2 3 2 2 6 2" xfId="38893" xr:uid="{41FD152B-D115-414C-B562-DE3DAD89CA2F}"/>
    <cellStyle name="Normal 6 2 6 4 2 2 3 2 2 7" xfId="38894" xr:uid="{3F20C3E6-AB2F-48A6-AE2D-2D483FC108CF}"/>
    <cellStyle name="Normal 6 2 6 4 2 2 3 2 2 7 2" xfId="38895" xr:uid="{36461A9B-1E4E-4D3B-A763-9A44C2B873C0}"/>
    <cellStyle name="Normal 6 2 6 4 2 2 3 2 2 8" xfId="38896" xr:uid="{2A9DE233-F59D-48CA-AF86-2A4B8D8FDE84}"/>
    <cellStyle name="Normal 6 2 6 4 2 2 3 2 3" xfId="38897" xr:uid="{3B76A0B2-52D4-45D0-831B-37858FBA74D4}"/>
    <cellStyle name="Normal 6 2 6 4 2 2 3 2 3 2" xfId="38898" xr:uid="{DA588860-A6F9-4E4E-802E-519867446713}"/>
    <cellStyle name="Normal 6 2 6 4 2 2 3 2 3 2 2" xfId="38899" xr:uid="{A8E1F3A2-96C7-4F0F-8FD5-038827FADAC9}"/>
    <cellStyle name="Normal 6 2 6 4 2 2 3 2 3 2 2 2" xfId="38900" xr:uid="{67893767-919C-4FFB-88DA-FA74FE6FA5BE}"/>
    <cellStyle name="Normal 6 2 6 4 2 2 3 2 3 2 3" xfId="38901" xr:uid="{5EF012E2-1A07-4D92-9199-1FE9E0AC39DF}"/>
    <cellStyle name="Normal 6 2 6 4 2 2 3 2 3 3" xfId="38902" xr:uid="{690645D7-5DDC-4312-8DAE-5FFA14938203}"/>
    <cellStyle name="Normal 6 2 6 4 2 2 3 2 4" xfId="38903" xr:uid="{50709141-1F71-4114-970C-C7B76CDAA9FB}"/>
    <cellStyle name="Normal 6 2 6 4 2 2 3 2 4 2" xfId="38904" xr:uid="{2FDB6545-4E97-4940-9EBE-4D98DAA98BEF}"/>
    <cellStyle name="Normal 6 2 6 4 2 2 3 2 5" xfId="38905" xr:uid="{3B3E0259-6818-4983-8ED1-BC25153BE8B9}"/>
    <cellStyle name="Normal 6 2 6 4 2 2 3 2 5 2" xfId="38906" xr:uid="{3F6A8DDF-AE70-4B92-AC8E-92D1770CCFF9}"/>
    <cellStyle name="Normal 6 2 6 4 2 2 3 2 6" xfId="38907" xr:uid="{96D0DDED-544E-40F7-9632-AB6EF912A70F}"/>
    <cellStyle name="Normal 6 2 6 4 2 2 3 2 6 2" xfId="38908" xr:uid="{38013F7C-0DC1-49CC-B8D0-E5FE7838D229}"/>
    <cellStyle name="Normal 6 2 6 4 2 2 3 2 7" xfId="38909" xr:uid="{79FCFF5F-368E-4D3B-B595-BBB50AAD553B}"/>
    <cellStyle name="Normal 6 2 6 4 2 2 3 2 7 2" xfId="38910" xr:uid="{41210BB8-EF4F-47A3-A163-51F316EB68BB}"/>
    <cellStyle name="Normal 6 2 6 4 2 2 3 2 8" xfId="38911" xr:uid="{4D304C93-40F3-4D9B-9A83-B0ADE5BB433D}"/>
    <cellStyle name="Normal 6 2 6 4 2 2 3 2 8 2" xfId="38912" xr:uid="{2294A0DA-D2AB-4A80-BBAF-E082EF315818}"/>
    <cellStyle name="Normal 6 2 6 4 2 2 3 2 9" xfId="38913" xr:uid="{F84C1B49-2D38-4321-A3E2-307A943878D2}"/>
    <cellStyle name="Normal 6 2 6 4 2 2 3 3" xfId="38914" xr:uid="{193431A4-4656-4D67-BAD8-31910E046D0C}"/>
    <cellStyle name="Normal 6 2 6 4 2 2 3 3 2" xfId="38915" xr:uid="{0E5B612F-42D6-412E-BBDB-737832A25C53}"/>
    <cellStyle name="Normal 6 2 6 4 2 2 3 3 2 2" xfId="38916" xr:uid="{126CA696-0BC5-4D9E-B7D1-4E865A8D2E6F}"/>
    <cellStyle name="Normal 6 2 6 4 2 2 3 3 2 2 2" xfId="38917" xr:uid="{3EC0C44D-F96D-486B-9FA8-470007828EE2}"/>
    <cellStyle name="Normal 6 2 6 4 2 2 3 3 2 2 2 2" xfId="38918" xr:uid="{B657097D-A610-4785-B05C-3902A4062ECA}"/>
    <cellStyle name="Normal 6 2 6 4 2 2 3 3 2 2 3" xfId="38919" xr:uid="{693986C1-1EF4-4E4C-B2A6-D3DCAD1E8E97}"/>
    <cellStyle name="Normal 6 2 6 4 2 2 3 3 2 3" xfId="38920" xr:uid="{1BB1D494-5107-4D6B-AC66-7829148389FC}"/>
    <cellStyle name="Normal 6 2 6 4 2 2 3 3 3" xfId="38921" xr:uid="{0C6ABA76-5D6A-4AE6-A1E7-D8AF19C271ED}"/>
    <cellStyle name="Normal 6 2 6 4 2 2 3 3 3 2" xfId="38922" xr:uid="{05A990D8-9B55-44FD-B3B6-D4FC9AFF6604}"/>
    <cellStyle name="Normal 6 2 6 4 2 2 3 3 4" xfId="38923" xr:uid="{C5B721E8-F458-41C8-86AC-EECEDD8163E7}"/>
    <cellStyle name="Normal 6 2 6 4 2 2 3 3 4 2" xfId="38924" xr:uid="{1416EC3C-690A-4587-ACC6-488B035BBA7C}"/>
    <cellStyle name="Normal 6 2 6 4 2 2 3 3 5" xfId="38925" xr:uid="{68B861B2-2AD1-4159-88BA-94C81EC5704A}"/>
    <cellStyle name="Normal 6 2 6 4 2 2 3 3 5 2" xfId="38926" xr:uid="{86AA92EF-113C-4117-892A-69C60DF865BD}"/>
    <cellStyle name="Normal 6 2 6 4 2 2 3 3 6" xfId="38927" xr:uid="{EDC5855A-9D22-44D5-A2F5-EB564CD9EA52}"/>
    <cellStyle name="Normal 6 2 6 4 2 2 3 3 6 2" xfId="38928" xr:uid="{4E2D4001-D2F4-40AC-86D1-3584CB02C67A}"/>
    <cellStyle name="Normal 6 2 6 4 2 2 3 3 7" xfId="38929" xr:uid="{1E908A5C-198B-4C5D-A71D-AB75DA72457A}"/>
    <cellStyle name="Normal 6 2 6 4 2 2 3 3 7 2" xfId="38930" xr:uid="{DCF308DB-1DC6-44BB-B6C1-6E0CF17C3698}"/>
    <cellStyle name="Normal 6 2 6 4 2 2 3 3 8" xfId="38931" xr:uid="{828FFDD9-8506-46EB-9302-69EF0A181547}"/>
    <cellStyle name="Normal 6 2 6 4 2 2 3 4" xfId="38932" xr:uid="{E0DB0CCB-8989-470C-BAE3-D336DD5CC253}"/>
    <cellStyle name="Normal 6 2 6 4 2 2 3 4 2" xfId="38933" xr:uid="{F0CD2C31-68D1-40FA-94EA-7FE5250E9E92}"/>
    <cellStyle name="Normal 6 2 6 4 2 2 3 4 2 2" xfId="38934" xr:uid="{3F2CD0F6-C1CB-4C49-898F-59B0CED65B6E}"/>
    <cellStyle name="Normal 6 2 6 4 2 2 3 4 2 2 2" xfId="38935" xr:uid="{9B779E69-B109-4AAB-980C-84E145956F18}"/>
    <cellStyle name="Normal 6 2 6 4 2 2 3 4 2 3" xfId="38936" xr:uid="{00C76CD9-0CC6-4501-8BFE-3E22B43A9E7F}"/>
    <cellStyle name="Normal 6 2 6 4 2 2 3 4 3" xfId="38937" xr:uid="{CFA8BE9B-ECBB-420F-9C07-AE7D07F76FEF}"/>
    <cellStyle name="Normal 6 2 6 4 2 2 3 5" xfId="38938" xr:uid="{6AE59B7C-64B5-48C6-AD75-5B4D306507CD}"/>
    <cellStyle name="Normal 6 2 6 4 2 2 3 5 2" xfId="38939" xr:uid="{B6B8E30A-B6E9-4208-9AF3-AAC69907468E}"/>
    <cellStyle name="Normal 6 2 6 4 2 2 3 6" xfId="38940" xr:uid="{A66D1852-3CAD-4C21-9319-EA6488C0B23C}"/>
    <cellStyle name="Normal 6 2 6 4 2 2 3 6 2" xfId="38941" xr:uid="{55C2CD0B-DE54-430E-ACC4-5154BB7040B0}"/>
    <cellStyle name="Normal 6 2 6 4 2 2 3 7" xfId="38942" xr:uid="{C5D546A9-DA62-4515-8ACE-CF99997AF3D1}"/>
    <cellStyle name="Normal 6 2 6 4 2 2 3 7 2" xfId="38943" xr:uid="{3B846CCB-4876-41BA-A4A5-AC28AE65E0AE}"/>
    <cellStyle name="Normal 6 2 6 4 2 2 3 8" xfId="38944" xr:uid="{A2985E09-D39C-4E52-8A15-065A79286EA1}"/>
    <cellStyle name="Normal 6 2 6 4 2 2 3 8 2" xfId="38945" xr:uid="{CA7B9DCF-74E2-48AE-A958-B8BDA77C9CCE}"/>
    <cellStyle name="Normal 6 2 6 4 2 2 3 9" xfId="38946" xr:uid="{D418DDF0-0D8A-4353-AB38-2CF282C08B32}"/>
    <cellStyle name="Normal 6 2 6 4 2 2 4" xfId="38947" xr:uid="{CCFFC349-C541-4A93-AE23-3762D56EC40B}"/>
    <cellStyle name="Normal 6 2 6 4 2 2 4 2" xfId="38948" xr:uid="{0EE1675E-F5D6-49FA-A0D8-52A4FDC18664}"/>
    <cellStyle name="Normal 6 2 6 4 2 2 5" xfId="38949" xr:uid="{6A4A6CE8-F38C-4225-90E0-0081FB2E9885}"/>
    <cellStyle name="Normal 6 2 6 4 2 2 5 2" xfId="38950" xr:uid="{0415647D-315C-4312-8AE4-82B89B1534CD}"/>
    <cellStyle name="Normal 6 2 6 4 2 2 5 2 2" xfId="38951" xr:uid="{1DF54F00-601A-4DDB-AF49-E8611C9F033E}"/>
    <cellStyle name="Normal 6 2 6 4 2 2 5 2 2 2" xfId="38952" xr:uid="{17B441A6-70D5-4B83-BA2F-13BC16F312F5}"/>
    <cellStyle name="Normal 6 2 6 4 2 2 5 2 2 2 2" xfId="38953" xr:uid="{6CDD9E8F-C2FF-4D4E-A877-8B5E0CACC814}"/>
    <cellStyle name="Normal 6 2 6 4 2 2 5 2 2 2 2 2" xfId="38954" xr:uid="{AC2F18DA-2862-4848-9642-A010D2C31016}"/>
    <cellStyle name="Normal 6 2 6 4 2 2 5 2 2 2 3" xfId="38955" xr:uid="{8B2CCED6-5760-48A1-91AE-1329D794E1F5}"/>
    <cellStyle name="Normal 6 2 6 4 2 2 5 2 2 3" xfId="38956" xr:uid="{B060F6CC-1E47-4DA6-A95D-93F1A60B1E40}"/>
    <cellStyle name="Normal 6 2 6 4 2 2 5 2 3" xfId="38957" xr:uid="{56962EA2-D913-412F-BA66-8D365F7F12A7}"/>
    <cellStyle name="Normal 6 2 6 4 2 2 5 2 3 2" xfId="38958" xr:uid="{440AC416-3EF5-48EF-BB96-65A7F61A1E4C}"/>
    <cellStyle name="Normal 6 2 6 4 2 2 5 2 4" xfId="38959" xr:uid="{CD58DB7B-40B1-4994-93A2-FBB5D2398C3D}"/>
    <cellStyle name="Normal 6 2 6 4 2 2 5 2 4 2" xfId="38960" xr:uid="{1C4E8266-534C-4506-BD45-AF73866821EC}"/>
    <cellStyle name="Normal 6 2 6 4 2 2 5 2 5" xfId="38961" xr:uid="{0B671C4C-24CE-4E7D-810C-0FAA564A8759}"/>
    <cellStyle name="Normal 6 2 6 4 2 2 5 2 5 2" xfId="38962" xr:uid="{E5ABD13C-ED43-4B50-9DFF-2382451CEE2B}"/>
    <cellStyle name="Normal 6 2 6 4 2 2 5 2 6" xfId="38963" xr:uid="{E6CA7338-8272-4B91-88CF-252982139B8C}"/>
    <cellStyle name="Normal 6 2 6 4 2 2 5 2 6 2" xfId="38964" xr:uid="{386CFF13-9CCA-484E-8D2E-471449BDEFDF}"/>
    <cellStyle name="Normal 6 2 6 4 2 2 5 2 7" xfId="38965" xr:uid="{7EDED34D-E4F7-4D71-A9FC-B7440529A87F}"/>
    <cellStyle name="Normal 6 2 6 4 2 2 5 2 7 2" xfId="38966" xr:uid="{B7BC4FAB-4FA2-4F45-972F-69D5B42EBD45}"/>
    <cellStyle name="Normal 6 2 6 4 2 2 5 2 8" xfId="38967" xr:uid="{0554B342-5C03-4F8E-AC66-902E5896C860}"/>
    <cellStyle name="Normal 6 2 6 4 2 2 5 3" xfId="38968" xr:uid="{7A06F323-4FCB-4871-9717-505121C9421B}"/>
    <cellStyle name="Normal 6 2 6 4 2 2 5 3 2" xfId="38969" xr:uid="{F1CFBB0A-A95F-4F84-8D23-CF68FC9D4DBA}"/>
    <cellStyle name="Normal 6 2 6 4 2 2 5 3 2 2" xfId="38970" xr:uid="{C4254487-8451-4A0A-83E5-8C14CB865498}"/>
    <cellStyle name="Normal 6 2 6 4 2 2 5 3 2 2 2" xfId="38971" xr:uid="{F1E3C932-313D-4722-9E82-25819F2B7458}"/>
    <cellStyle name="Normal 6 2 6 4 2 2 5 3 2 3" xfId="38972" xr:uid="{478D9F64-3E83-47A3-B141-9626FA88B9C8}"/>
    <cellStyle name="Normal 6 2 6 4 2 2 5 3 3" xfId="38973" xr:uid="{FB0867CB-D7C4-4EA1-B04D-6141E3A718D9}"/>
    <cellStyle name="Normal 6 2 6 4 2 2 5 4" xfId="38974" xr:uid="{5DDA9676-2156-4C32-B0F9-274154B10E64}"/>
    <cellStyle name="Normal 6 2 6 4 2 2 5 4 2" xfId="38975" xr:uid="{973FAAFC-B1BA-420D-9E98-A89AE0930570}"/>
    <cellStyle name="Normal 6 2 6 4 2 2 5 5" xfId="38976" xr:uid="{5DF50318-D3E3-481B-B5FA-C529851B9C34}"/>
    <cellStyle name="Normal 6 2 6 4 2 2 5 5 2" xfId="38977" xr:uid="{B88D3F11-9C2C-4BE4-9D05-408E4654BA1B}"/>
    <cellStyle name="Normal 6 2 6 4 2 2 5 6" xfId="38978" xr:uid="{0C70B3A7-A4B4-4355-A326-511B86AFB949}"/>
    <cellStyle name="Normal 6 2 6 4 2 2 5 6 2" xfId="38979" xr:uid="{B4C44AB6-7F6E-4279-A88D-DBD5C8EF2D5C}"/>
    <cellStyle name="Normal 6 2 6 4 2 2 5 7" xfId="38980" xr:uid="{AF0B69E5-98A9-4D94-A1E2-458752692EE2}"/>
    <cellStyle name="Normal 6 2 6 4 2 2 5 7 2" xfId="38981" xr:uid="{15E08F80-A9B1-4FDD-AD22-7E9180F9B567}"/>
    <cellStyle name="Normal 6 2 6 4 2 2 5 8" xfId="38982" xr:uid="{23398DAC-3A47-43A3-BC60-B56B6DE29116}"/>
    <cellStyle name="Normal 6 2 6 4 2 2 6" xfId="38983" xr:uid="{AA34291F-C137-4AF8-BD4F-A868BBE06E6D}"/>
    <cellStyle name="Normal 6 2 6 4 2 2 6 2" xfId="38984" xr:uid="{D68AB421-B9B7-41C3-BA23-F1B80D02AD48}"/>
    <cellStyle name="Normal 6 2 6 4 2 2 6 2 2" xfId="38985" xr:uid="{405F24E3-4CDB-4C49-9779-A1FBA427B2A0}"/>
    <cellStyle name="Normal 6 2 6 4 2 2 6 2 2 2" xfId="38986" xr:uid="{642522A7-4DB6-4E7B-90CC-8E97D93A30BF}"/>
    <cellStyle name="Normal 6 2 6 4 2 2 6 2 3" xfId="38987" xr:uid="{5E4C6EBA-A37B-4521-A409-738BF65562F8}"/>
    <cellStyle name="Normal 6 2 6 4 2 2 6 3" xfId="38988" xr:uid="{10CA74CF-16FB-4462-91CC-13E459E7DCCE}"/>
    <cellStyle name="Normal 6 2 6 4 2 2 7" xfId="38989" xr:uid="{E010B2B2-8E40-484A-945E-2C5D9823F7B9}"/>
    <cellStyle name="Normal 6 2 6 4 2 2 7 2" xfId="38990" xr:uid="{A9567DD7-7C20-434F-9BA1-5EE20A92E37A}"/>
    <cellStyle name="Normal 6 2 6 4 2 2 8" xfId="38991" xr:uid="{CAEF1474-1AC4-42CE-843C-E83A0BDC92B8}"/>
    <cellStyle name="Normal 6 2 6 4 2 2 8 2" xfId="38992" xr:uid="{12B09888-C4E4-4958-ABE1-C208A6B0172E}"/>
    <cellStyle name="Normal 6 2 6 4 2 2 9" xfId="38993" xr:uid="{D09396B2-CA1F-45C8-BAF3-72D87E3A3AF3}"/>
    <cellStyle name="Normal 6 2 6 4 2 2 9 2" xfId="38994" xr:uid="{8B87AF84-1319-49A2-972E-14A53F98B5B9}"/>
    <cellStyle name="Normal 6 2 6 4 2 3" xfId="38995" xr:uid="{E083F96D-E854-4ED3-9082-905ED4A6CD5F}"/>
    <cellStyle name="Normal 6 2 6 4 2 3 2" xfId="38996" xr:uid="{8087CCE7-60FF-4EAE-A4A4-B10D008C4A78}"/>
    <cellStyle name="Normal 6 2 6 4 2 3 2 2" xfId="38997" xr:uid="{6E86344B-CCD6-4B2E-B42D-7588382F96B1}"/>
    <cellStyle name="Normal 6 2 6 4 2 3 2 2 2" xfId="38998" xr:uid="{D94119B9-55A9-4395-B07D-909CEFC8B752}"/>
    <cellStyle name="Normal 6 2 6 4 2 3 2 2 2 2" xfId="38999" xr:uid="{3FA5583B-E279-4054-BB8E-75B185CEC7A3}"/>
    <cellStyle name="Normal 6 2 6 4 2 3 2 2 2 2 2" xfId="39000" xr:uid="{FBAA3025-2F6F-42A6-AA0E-82C2068397A0}"/>
    <cellStyle name="Normal 6 2 6 4 2 3 2 2 2 2 2 2" xfId="39001" xr:uid="{0BFA87A8-8022-42D3-B3FC-135F6FC9D250}"/>
    <cellStyle name="Normal 6 2 6 4 2 3 2 2 2 2 2 2 2" xfId="39002" xr:uid="{BCC3980C-373F-41C0-8199-2989139EDB1A}"/>
    <cellStyle name="Normal 6 2 6 4 2 3 2 2 2 2 2 3" xfId="39003" xr:uid="{1E5FA7D8-529A-4318-AB3E-3DB7E525C1B4}"/>
    <cellStyle name="Normal 6 2 6 4 2 3 2 2 2 2 3" xfId="39004" xr:uid="{2E881637-8461-43C1-925A-9548F92D997E}"/>
    <cellStyle name="Normal 6 2 6 4 2 3 2 2 2 3" xfId="39005" xr:uid="{DE667565-5673-4376-9BB8-CD541313A34B}"/>
    <cellStyle name="Normal 6 2 6 4 2 3 2 2 2 3 2" xfId="39006" xr:uid="{FFAAAC03-722C-4CB5-8ACE-CEE4C8E61C16}"/>
    <cellStyle name="Normal 6 2 6 4 2 3 2 2 2 4" xfId="39007" xr:uid="{CF1C926E-2BF1-4F0F-9547-6E115FBA08EE}"/>
    <cellStyle name="Normal 6 2 6 4 2 3 2 2 2 4 2" xfId="39008" xr:uid="{96A174C2-782E-484C-8CD7-A8616A2449CA}"/>
    <cellStyle name="Normal 6 2 6 4 2 3 2 2 2 5" xfId="39009" xr:uid="{3305A43F-49CD-4251-9CB7-22AECC849A83}"/>
    <cellStyle name="Normal 6 2 6 4 2 3 2 2 2 5 2" xfId="39010" xr:uid="{23B4B23A-4F1B-4F4D-9875-217A31FE68F6}"/>
    <cellStyle name="Normal 6 2 6 4 2 3 2 2 2 6" xfId="39011" xr:uid="{C5346B20-6F90-48CF-96D0-D48B4A0BFB74}"/>
    <cellStyle name="Normal 6 2 6 4 2 3 2 2 2 6 2" xfId="39012" xr:uid="{920AE7FB-9A35-42CA-BCB0-282DCD2CDAD6}"/>
    <cellStyle name="Normal 6 2 6 4 2 3 2 2 2 7" xfId="39013" xr:uid="{9998707A-D54E-4F18-9360-193A8174A79E}"/>
    <cellStyle name="Normal 6 2 6 4 2 3 2 2 2 7 2" xfId="39014" xr:uid="{6E38110F-F2DD-436B-80A8-ACAD8B2382C9}"/>
    <cellStyle name="Normal 6 2 6 4 2 3 2 2 2 8" xfId="39015" xr:uid="{705E3F18-F12D-47A5-89BB-6926F42BC9EC}"/>
    <cellStyle name="Normal 6 2 6 4 2 3 2 2 3" xfId="39016" xr:uid="{C5DFBDD9-B6C8-40AE-AF63-9B3571DBB4F3}"/>
    <cellStyle name="Normal 6 2 6 4 2 3 2 2 3 2" xfId="39017" xr:uid="{652F2A1F-5DE9-4970-ABB0-92AE254EC91D}"/>
    <cellStyle name="Normal 6 2 6 4 2 3 2 2 3 2 2" xfId="39018" xr:uid="{DCC458D0-A592-49E4-99BB-1EFA48F1110F}"/>
    <cellStyle name="Normal 6 2 6 4 2 3 2 2 3 2 2 2" xfId="39019" xr:uid="{7887BAB7-4E54-47CD-835B-2013D651E881}"/>
    <cellStyle name="Normal 6 2 6 4 2 3 2 2 3 2 3" xfId="39020" xr:uid="{107A2365-6CB0-4D4A-AF3C-B86BEFD77BAC}"/>
    <cellStyle name="Normal 6 2 6 4 2 3 2 2 3 3" xfId="39021" xr:uid="{BF6E347F-2E52-4362-9F8A-E98179296623}"/>
    <cellStyle name="Normal 6 2 6 4 2 3 2 2 4" xfId="39022" xr:uid="{67B771E0-8860-4ECC-B6F9-D81047EEC417}"/>
    <cellStyle name="Normal 6 2 6 4 2 3 2 2 4 2" xfId="39023" xr:uid="{1D899C7B-E6D1-4026-9B4B-1A8C2767F92D}"/>
    <cellStyle name="Normal 6 2 6 4 2 3 2 2 5" xfId="39024" xr:uid="{3CF7E220-FEC6-489C-874D-A834A56DBB66}"/>
    <cellStyle name="Normal 6 2 6 4 2 3 2 2 5 2" xfId="39025" xr:uid="{9844783C-8FBA-429C-B04A-F8368703F199}"/>
    <cellStyle name="Normal 6 2 6 4 2 3 2 2 6" xfId="39026" xr:uid="{BDE31769-AB70-4136-9183-8AB4226E229B}"/>
    <cellStyle name="Normal 6 2 6 4 2 3 2 2 6 2" xfId="39027" xr:uid="{78A2EFE3-D7D6-4963-9764-CCB61AE584BC}"/>
    <cellStyle name="Normal 6 2 6 4 2 3 2 2 7" xfId="39028" xr:uid="{3568BC60-DEC4-40EF-B329-8EAD2906B0D2}"/>
    <cellStyle name="Normal 6 2 6 4 2 3 2 2 7 2" xfId="39029" xr:uid="{4EA2A227-01C6-4C29-83FD-1BC21B70FFE6}"/>
    <cellStyle name="Normal 6 2 6 4 2 3 2 2 8" xfId="39030" xr:uid="{798E32DF-C937-44B9-8021-0516FE4CA7FC}"/>
    <cellStyle name="Normal 6 2 6 4 2 3 2 3" xfId="39031" xr:uid="{0D36ED24-63EC-40DA-833A-E79AC07653D1}"/>
    <cellStyle name="Normal 6 2 6 4 2 3 2 3 2" xfId="39032" xr:uid="{87FE4F41-D244-41B3-A20B-C0C7A3981250}"/>
    <cellStyle name="Normal 6 2 6 4 2 3 2 3 2 2" xfId="39033" xr:uid="{DF131240-D392-44AB-80EF-FCE37F998719}"/>
    <cellStyle name="Normal 6 2 6 4 2 3 2 3 2 2 2" xfId="39034" xr:uid="{94FB6CAD-68A9-4F0F-AC43-35FC3F0CD704}"/>
    <cellStyle name="Normal 6 2 6 4 2 3 2 3 2 3" xfId="39035" xr:uid="{D7981695-BA14-4F15-9B37-A12887EB295E}"/>
    <cellStyle name="Normal 6 2 6 4 2 3 2 3 3" xfId="39036" xr:uid="{25D9EE16-DEC1-49E2-9B80-C0F287D7DFB3}"/>
    <cellStyle name="Normal 6 2 6 4 2 3 2 4" xfId="39037" xr:uid="{35AF4687-AB17-4923-9A1E-C6EC04EF23AD}"/>
    <cellStyle name="Normal 6 2 6 4 2 3 2 4 2" xfId="39038" xr:uid="{ECC5E6D4-8595-47CB-A275-235C8972D660}"/>
    <cellStyle name="Normal 6 2 6 4 2 3 2 5" xfId="39039" xr:uid="{DDFBECD4-A4DF-44C2-BDE3-6314A9BC9936}"/>
    <cellStyle name="Normal 6 2 6 4 2 3 2 5 2" xfId="39040" xr:uid="{34F89E74-8052-40C4-97EB-FAEFD33996A6}"/>
    <cellStyle name="Normal 6 2 6 4 2 3 2 6" xfId="39041" xr:uid="{CFD87B81-32C4-4376-AB6E-CEC2824F7E81}"/>
    <cellStyle name="Normal 6 2 6 4 2 3 2 6 2" xfId="39042" xr:uid="{E406494F-B7E2-40C3-82A5-956CD49D45A0}"/>
    <cellStyle name="Normal 6 2 6 4 2 3 2 7" xfId="39043" xr:uid="{5B169009-CCD8-4235-B998-5B80DEEC01BE}"/>
    <cellStyle name="Normal 6 2 6 4 2 3 2 7 2" xfId="39044" xr:uid="{D565F765-4C52-4C5C-BDE4-E452B3033F54}"/>
    <cellStyle name="Normal 6 2 6 4 2 3 2 8" xfId="39045" xr:uid="{F6024CEE-3D43-409C-95F7-23F288E627BA}"/>
    <cellStyle name="Normal 6 2 6 4 2 3 2 8 2" xfId="39046" xr:uid="{C7CC10C8-DB3D-4D52-AC53-2DE5C5D61498}"/>
    <cellStyle name="Normal 6 2 6 4 2 3 2 9" xfId="39047" xr:uid="{A4A83CF3-B892-45C9-90B6-26A98CAFCD21}"/>
    <cellStyle name="Normal 6 2 6 4 2 3 3" xfId="39048" xr:uid="{5B3B83F7-F5C0-4128-8542-BA07CB500ED2}"/>
    <cellStyle name="Normal 6 2 6 4 2 3 3 2" xfId="39049" xr:uid="{8FA74B99-DF40-41E7-9E29-F33F710FD394}"/>
    <cellStyle name="Normal 6 2 6 4 2 3 3 2 2" xfId="39050" xr:uid="{F348ABD3-DA33-4E7A-B013-551DA2047345}"/>
    <cellStyle name="Normal 6 2 6 4 2 3 3 2 2 2" xfId="39051" xr:uid="{EA7BF27E-3A56-4446-8065-CFC24F134C46}"/>
    <cellStyle name="Normal 6 2 6 4 2 3 3 2 2 2 2" xfId="39052" xr:uid="{006091AA-C416-489A-A91B-B55259F1C4EE}"/>
    <cellStyle name="Normal 6 2 6 4 2 3 3 2 2 3" xfId="39053" xr:uid="{21128CE8-6236-4402-B748-C6EDE19C8940}"/>
    <cellStyle name="Normal 6 2 6 4 2 3 3 2 3" xfId="39054" xr:uid="{EA02073B-ADB6-459A-B01A-9004D05D4DD7}"/>
    <cellStyle name="Normal 6 2 6 4 2 3 3 3" xfId="39055" xr:uid="{04D6E70A-5A94-4ACD-8A57-F6DC82E2DC82}"/>
    <cellStyle name="Normal 6 2 6 4 2 3 3 3 2" xfId="39056" xr:uid="{7141AEE9-B17C-4CF7-8871-2BBC7D20ACA3}"/>
    <cellStyle name="Normal 6 2 6 4 2 3 3 4" xfId="39057" xr:uid="{B0D80DDE-23E0-4236-A481-E9612AC9D758}"/>
    <cellStyle name="Normal 6 2 6 4 2 3 3 4 2" xfId="39058" xr:uid="{BD6A5385-680B-4CED-B6FC-63D5EF89795F}"/>
    <cellStyle name="Normal 6 2 6 4 2 3 3 5" xfId="39059" xr:uid="{5625A038-3478-4EF1-8244-DD048FEC9A63}"/>
    <cellStyle name="Normal 6 2 6 4 2 3 3 5 2" xfId="39060" xr:uid="{6D37E4CF-169C-496D-9BED-F3FECB12DB82}"/>
    <cellStyle name="Normal 6 2 6 4 2 3 3 6" xfId="39061" xr:uid="{4D57CE67-6402-41F1-8A1B-C856D5409295}"/>
    <cellStyle name="Normal 6 2 6 4 2 3 3 6 2" xfId="39062" xr:uid="{280FDF64-B56D-48B7-A4E3-AF51469EF380}"/>
    <cellStyle name="Normal 6 2 6 4 2 3 3 7" xfId="39063" xr:uid="{6C2BD389-26A7-41F5-A5EF-4235A91CB9D0}"/>
    <cellStyle name="Normal 6 2 6 4 2 3 3 7 2" xfId="39064" xr:uid="{E97CE8E4-AD98-428C-97CD-5E9F00F1952E}"/>
    <cellStyle name="Normal 6 2 6 4 2 3 3 8" xfId="39065" xr:uid="{EC925502-47DE-4B57-8781-F82A2C72B5CE}"/>
    <cellStyle name="Normal 6 2 6 4 2 3 4" xfId="39066" xr:uid="{D17E272A-FB3E-4800-8466-EA939DDE9D9E}"/>
    <cellStyle name="Normal 6 2 6 4 2 3 4 2" xfId="39067" xr:uid="{3B07856A-D4D6-4740-9F8B-0C2FA520A3C9}"/>
    <cellStyle name="Normal 6 2 6 4 2 3 4 2 2" xfId="39068" xr:uid="{1D967334-3F32-4919-8292-610D7BC2D9A6}"/>
    <cellStyle name="Normal 6 2 6 4 2 3 4 2 2 2" xfId="39069" xr:uid="{0F5FD6AE-4CAB-482F-B8D7-F5D761B5A111}"/>
    <cellStyle name="Normal 6 2 6 4 2 3 4 2 3" xfId="39070" xr:uid="{C0EDE9DE-D0D3-45EE-AF5B-0FB976A94F60}"/>
    <cellStyle name="Normal 6 2 6 4 2 3 4 3" xfId="39071" xr:uid="{D2D98325-91AB-4687-8FE0-A97D6BCB006C}"/>
    <cellStyle name="Normal 6 2 6 4 2 3 5" xfId="39072" xr:uid="{1E02B5DF-82FB-4BF7-B024-719F968B2FEB}"/>
    <cellStyle name="Normal 6 2 6 4 2 3 5 2" xfId="39073" xr:uid="{8683233A-0872-4824-85D4-36CD8D920402}"/>
    <cellStyle name="Normal 6 2 6 4 2 3 6" xfId="39074" xr:uid="{993331E1-2FAE-402A-8DBD-F7FF57722377}"/>
    <cellStyle name="Normal 6 2 6 4 2 3 6 2" xfId="39075" xr:uid="{C30E73D2-61B1-421B-8E4B-0E6340B43E19}"/>
    <cellStyle name="Normal 6 2 6 4 2 3 7" xfId="39076" xr:uid="{050BE9D0-D7C6-4555-80D5-E9E0176FC22A}"/>
    <cellStyle name="Normal 6 2 6 4 2 3 7 2" xfId="39077" xr:uid="{667CBC7B-C54D-4124-BB1E-8C1D1CC6ACC1}"/>
    <cellStyle name="Normal 6 2 6 4 2 3 8" xfId="39078" xr:uid="{6E051406-EBD7-406B-9B88-CB42757CFBA3}"/>
    <cellStyle name="Normal 6 2 6 4 2 3 8 2" xfId="39079" xr:uid="{0F88F90D-930D-4722-A0A7-FF2680D5C5FA}"/>
    <cellStyle name="Normal 6 2 6 4 2 3 9" xfId="39080" xr:uid="{C94522B0-2395-480F-9980-0DBA19C6A648}"/>
    <cellStyle name="Normal 6 2 6 4 2 4" xfId="39081" xr:uid="{11D45E36-235C-49B1-876E-73CFCC7A76DA}"/>
    <cellStyle name="Normal 6 2 6 4 2 4 2" xfId="39082" xr:uid="{AFC9DD2B-ED2E-47DB-9B5A-7572DE9F810F}"/>
    <cellStyle name="Normal 6 2 6 4 2 5" xfId="39083" xr:uid="{A992933F-3173-45F7-BB05-81B72D286DC1}"/>
    <cellStyle name="Normal 6 2 6 4 2 5 2" xfId="39084" xr:uid="{D7B795BE-0499-46A8-9E1B-8F10FF87DAA7}"/>
    <cellStyle name="Normal 6 2 6 4 2 6" xfId="39085" xr:uid="{4090E855-B8EF-43F5-BB82-05CE2B2BEE02}"/>
    <cellStyle name="Normal 6 2 6 4 2 6 2" xfId="39086" xr:uid="{D69E3BF0-D31A-411C-BDA9-1384F894A9DA}"/>
    <cellStyle name="Normal 6 2 6 4 2 6 2 2" xfId="39087" xr:uid="{FAA30A88-09CE-4080-BCD1-5388C0250E2C}"/>
    <cellStyle name="Normal 6 2 6 4 2 6 2 2 2" xfId="39088" xr:uid="{DA8892FD-7A52-45E0-B9E4-4992AA57C70F}"/>
    <cellStyle name="Normal 6 2 6 4 2 6 2 2 2 2" xfId="39089" xr:uid="{8F04D61A-990D-468E-B296-B73A94ACD5B2}"/>
    <cellStyle name="Normal 6 2 6 4 2 6 2 2 2 2 2" xfId="39090" xr:uid="{B34FBAF2-33AC-4A59-BCA6-6B9C41354923}"/>
    <cellStyle name="Normal 6 2 6 4 2 6 2 2 2 3" xfId="39091" xr:uid="{692A6760-909C-457D-9C24-0FFE4917168D}"/>
    <cellStyle name="Normal 6 2 6 4 2 6 2 2 3" xfId="39092" xr:uid="{43E68F40-3207-4698-921B-16627857AEBB}"/>
    <cellStyle name="Normal 6 2 6 4 2 6 2 3" xfId="39093" xr:uid="{81925705-963C-43EC-A263-035092D27CA6}"/>
    <cellStyle name="Normal 6 2 6 4 2 6 2 3 2" xfId="39094" xr:uid="{CFC0D290-7D02-4E6D-9493-EAD8867E9188}"/>
    <cellStyle name="Normal 6 2 6 4 2 6 2 4" xfId="39095" xr:uid="{01F566FD-2341-4189-A2E7-ABD46C464338}"/>
    <cellStyle name="Normal 6 2 6 4 2 6 2 4 2" xfId="39096" xr:uid="{B08F5EE9-41CA-4387-BEC4-433AD04ED36C}"/>
    <cellStyle name="Normal 6 2 6 4 2 6 2 5" xfId="39097" xr:uid="{E6743EEC-1976-4C24-8E85-B34930EC4908}"/>
    <cellStyle name="Normal 6 2 6 4 2 6 2 5 2" xfId="39098" xr:uid="{7BAF144E-03D4-4431-A10A-9601CF699CFE}"/>
    <cellStyle name="Normal 6 2 6 4 2 6 2 6" xfId="39099" xr:uid="{D5EE7386-381F-4D23-B9ED-EA3DC20F28D6}"/>
    <cellStyle name="Normal 6 2 6 4 2 6 2 6 2" xfId="39100" xr:uid="{A62741FB-C0C4-429F-9840-1A4056EB0A88}"/>
    <cellStyle name="Normal 6 2 6 4 2 6 2 7" xfId="39101" xr:uid="{105F8580-9DD8-4F39-870A-858873121AA3}"/>
    <cellStyle name="Normal 6 2 6 4 2 6 2 7 2" xfId="39102" xr:uid="{41759C3B-C99D-4B1A-9920-D05A8D4303EC}"/>
    <cellStyle name="Normal 6 2 6 4 2 6 2 8" xfId="39103" xr:uid="{3FC4A3E7-65BC-49C7-8BA6-929B7C216D03}"/>
    <cellStyle name="Normal 6 2 6 4 2 6 3" xfId="39104" xr:uid="{3345BE07-8189-4F01-BA21-193E920C5F9D}"/>
    <cellStyle name="Normal 6 2 6 4 2 6 3 2" xfId="39105" xr:uid="{54795DD2-C23B-4288-99D1-C6F56C0702DE}"/>
    <cellStyle name="Normal 6 2 6 4 2 6 3 2 2" xfId="39106" xr:uid="{97F287A1-D635-41AF-A611-3F42E179F996}"/>
    <cellStyle name="Normal 6 2 6 4 2 6 3 2 2 2" xfId="39107" xr:uid="{74453279-315B-4B6D-962C-1F7E1B3B74B0}"/>
    <cellStyle name="Normal 6 2 6 4 2 6 3 2 3" xfId="39108" xr:uid="{636E27E4-0DDE-45EF-BC15-8CA266E06F4D}"/>
    <cellStyle name="Normal 6 2 6 4 2 6 3 3" xfId="39109" xr:uid="{FE16B665-A6CF-4F59-961C-485CFE0F00E0}"/>
    <cellStyle name="Normal 6 2 6 4 2 6 4" xfId="39110" xr:uid="{1E838357-7CB9-499F-B16D-5BCD81D3EDE2}"/>
    <cellStyle name="Normal 6 2 6 4 2 6 4 2" xfId="39111" xr:uid="{17F0DF9A-E118-48D8-8472-82A9F7B9D6A2}"/>
    <cellStyle name="Normal 6 2 6 4 2 6 5" xfId="39112" xr:uid="{7E86915A-C4FF-410D-94F0-C7B97D39F7FC}"/>
    <cellStyle name="Normal 6 2 6 4 2 6 5 2" xfId="39113" xr:uid="{138FD923-EDCC-45D1-B632-BCC9D89A4B6D}"/>
    <cellStyle name="Normal 6 2 6 4 2 6 6" xfId="39114" xr:uid="{A9D5B347-B984-4B17-B046-671D33261F70}"/>
    <cellStyle name="Normal 6 2 6 4 2 6 6 2" xfId="39115" xr:uid="{7AFF3F33-C373-4851-AE37-EF3898A643D1}"/>
    <cellStyle name="Normal 6 2 6 4 2 6 7" xfId="39116" xr:uid="{5C7F6116-24E9-4929-85B5-A42D89E2FAB1}"/>
    <cellStyle name="Normal 6 2 6 4 2 6 7 2" xfId="39117" xr:uid="{E9CCAE08-B7C8-4A9C-9CFD-EBAC0B293457}"/>
    <cellStyle name="Normal 6 2 6 4 2 6 8" xfId="39118" xr:uid="{AB3ECBBE-E2FE-4272-BEB0-169C02670768}"/>
    <cellStyle name="Normal 6 2 6 4 2 7" xfId="39119" xr:uid="{B732DCBD-27D7-4890-83F0-AFC11CFC964C}"/>
    <cellStyle name="Normal 6 2 6 4 2 7 2" xfId="39120" xr:uid="{38560CA0-86F3-4D43-B6BC-02AA9C9BCC28}"/>
    <cellStyle name="Normal 6 2 6 4 2 7 2 2" xfId="39121" xr:uid="{1916EC88-6A30-40B3-8FA3-7CBF9BB4FF8D}"/>
    <cellStyle name="Normal 6 2 6 4 2 7 2 2 2" xfId="39122" xr:uid="{FA78D485-3A13-4242-A0E4-3636CF0BB15B}"/>
    <cellStyle name="Normal 6 2 6 4 2 7 2 3" xfId="39123" xr:uid="{BFC333F8-9A23-444C-B729-00DB9221BB9A}"/>
    <cellStyle name="Normal 6 2 6 4 2 7 3" xfId="39124" xr:uid="{79AAF202-F1AC-4186-A07E-B51575F03161}"/>
    <cellStyle name="Normal 6 2 6 4 2 8" xfId="39125" xr:uid="{B8A6BDEF-1F02-4158-AC93-F4A67ADBF4F5}"/>
    <cellStyle name="Normal 6 2 6 4 2 8 2" xfId="39126" xr:uid="{EF697190-CE66-458E-BF28-4E92460B9A81}"/>
    <cellStyle name="Normal 6 2 6 4 2 9" xfId="39127" xr:uid="{62C61950-47B0-4B38-8681-513041C5F4E9}"/>
    <cellStyle name="Normal 6 2 6 4 2 9 2" xfId="39128" xr:uid="{A96C0796-3770-4244-BE67-9D1128ADAA5B}"/>
    <cellStyle name="Normal 6 2 6 4 3" xfId="39129" xr:uid="{29CFD34F-845C-4921-AB3C-7CFD01DD54C2}"/>
    <cellStyle name="Normal 6 2 6 4 3 10" xfId="39130" xr:uid="{DE59471F-9664-42A7-A2D1-EC5697DEE7B3}"/>
    <cellStyle name="Normal 6 2 6 4 3 10 2" xfId="39131" xr:uid="{C4FE3A09-FD66-4FE0-BD9F-016CE5778758}"/>
    <cellStyle name="Normal 6 2 6 4 3 11" xfId="39132" xr:uid="{352A1322-FAFB-4513-A090-9506389538BC}"/>
    <cellStyle name="Normal 6 2 6 4 3 11 2" xfId="39133" xr:uid="{ECDE292F-9E86-48BB-BAF8-94C9DD5EF837}"/>
    <cellStyle name="Normal 6 2 6 4 3 12" xfId="39134" xr:uid="{8270E5A9-483D-41A9-AD68-E23016C3AE29}"/>
    <cellStyle name="Normal 6 2 6 4 3 2" xfId="39135" xr:uid="{2C8D1784-DD39-482A-8773-CBB2DEA5133D}"/>
    <cellStyle name="Normal 6 2 6 4 3 2 2" xfId="39136" xr:uid="{49C7D301-D164-4FF7-99E1-3BC294212D51}"/>
    <cellStyle name="Normal 6 2 6 4 3 2 2 2" xfId="39137" xr:uid="{BA395878-3F29-4124-A91D-8579F491E4A9}"/>
    <cellStyle name="Normal 6 2 6 4 3 2 2 2 2" xfId="39138" xr:uid="{0BB911CD-AB6E-4276-B383-E1BAB2B8C99E}"/>
    <cellStyle name="Normal 6 2 6 4 3 2 2 2 2 2" xfId="39139" xr:uid="{AEFECBA3-B3E5-45A6-9F1C-33DB76B5C83F}"/>
    <cellStyle name="Normal 6 2 6 4 3 2 2 2 2 2 2" xfId="39140" xr:uid="{75704CA8-0060-423F-9E97-DF54D30F22E6}"/>
    <cellStyle name="Normal 6 2 6 4 3 2 2 2 2 2 2 2" xfId="39141" xr:uid="{55CDE2F5-EE59-45C2-90B8-9CF3BEEFCB4C}"/>
    <cellStyle name="Normal 6 2 6 4 3 2 2 2 2 2 2 2 2" xfId="39142" xr:uid="{778AB65D-2827-4595-9058-D2157BD35199}"/>
    <cellStyle name="Normal 6 2 6 4 3 2 2 2 2 2 2 3" xfId="39143" xr:uid="{B9520AD1-CEA1-4E8F-B02D-86C1A33B98C8}"/>
    <cellStyle name="Normal 6 2 6 4 3 2 2 2 2 2 3" xfId="39144" xr:uid="{7A05BBBA-49FA-462D-A9FA-BB634369A278}"/>
    <cellStyle name="Normal 6 2 6 4 3 2 2 2 2 3" xfId="39145" xr:uid="{97038562-CD62-4183-9EF7-9A3BBDD0B529}"/>
    <cellStyle name="Normal 6 2 6 4 3 2 2 2 2 3 2" xfId="39146" xr:uid="{580572A1-20FF-46CD-82F3-86071960A844}"/>
    <cellStyle name="Normal 6 2 6 4 3 2 2 2 2 4" xfId="39147" xr:uid="{3EEE0C83-EE4E-4F68-A0F8-51EF9B206DFF}"/>
    <cellStyle name="Normal 6 2 6 4 3 2 2 2 2 4 2" xfId="39148" xr:uid="{59A7C79E-62FE-48FB-8E17-A11A808CAE6C}"/>
    <cellStyle name="Normal 6 2 6 4 3 2 2 2 2 5" xfId="39149" xr:uid="{47291753-7FF4-414F-9B5E-8C4821953882}"/>
    <cellStyle name="Normal 6 2 6 4 3 2 2 2 2 5 2" xfId="39150" xr:uid="{8551AB2C-650E-4628-AE4B-3124BFCA5AF3}"/>
    <cellStyle name="Normal 6 2 6 4 3 2 2 2 2 6" xfId="39151" xr:uid="{1E3A511D-7DAF-47E7-B156-EC28DB331CA7}"/>
    <cellStyle name="Normal 6 2 6 4 3 2 2 2 2 6 2" xfId="39152" xr:uid="{706F1990-08FB-4383-8F97-A46F737E19D2}"/>
    <cellStyle name="Normal 6 2 6 4 3 2 2 2 2 7" xfId="39153" xr:uid="{2C03D570-7FE5-4EA1-AAA8-F47CB533C99C}"/>
    <cellStyle name="Normal 6 2 6 4 3 2 2 2 2 7 2" xfId="39154" xr:uid="{D3FD1A02-A287-4A24-8076-CFCE80FFA30E}"/>
    <cellStyle name="Normal 6 2 6 4 3 2 2 2 2 8" xfId="39155" xr:uid="{4497243F-89F1-4FE7-AADA-DE192B8E149A}"/>
    <cellStyle name="Normal 6 2 6 4 3 2 2 2 3" xfId="39156" xr:uid="{D04EDABD-BB9D-4760-9914-083AFE547484}"/>
    <cellStyle name="Normal 6 2 6 4 3 2 2 2 3 2" xfId="39157" xr:uid="{6E659A15-6247-4E99-B080-94E954FE0058}"/>
    <cellStyle name="Normal 6 2 6 4 3 2 2 2 3 2 2" xfId="39158" xr:uid="{AB93674F-FE2D-4BF0-BB1F-20B5B54B1F2B}"/>
    <cellStyle name="Normal 6 2 6 4 3 2 2 2 3 2 2 2" xfId="39159" xr:uid="{4241CE2B-848D-487F-A3DF-206FF6BC27A4}"/>
    <cellStyle name="Normal 6 2 6 4 3 2 2 2 3 2 3" xfId="39160" xr:uid="{860964F8-16B8-4AB8-926E-518CC931E82C}"/>
    <cellStyle name="Normal 6 2 6 4 3 2 2 2 3 3" xfId="39161" xr:uid="{25FB9CB8-9CEB-4445-9FD3-E15B30F41E85}"/>
    <cellStyle name="Normal 6 2 6 4 3 2 2 2 4" xfId="39162" xr:uid="{DF556996-8BD5-4E6F-8410-BBB04924C094}"/>
    <cellStyle name="Normal 6 2 6 4 3 2 2 2 4 2" xfId="39163" xr:uid="{B8894B02-3C86-45EB-BE89-DA37E7C75309}"/>
    <cellStyle name="Normal 6 2 6 4 3 2 2 2 5" xfId="39164" xr:uid="{AB189C57-4A00-4251-97C6-7927DBC25FEE}"/>
    <cellStyle name="Normal 6 2 6 4 3 2 2 2 5 2" xfId="39165" xr:uid="{00581614-821A-4708-BCDC-A2A6A20B24E4}"/>
    <cellStyle name="Normal 6 2 6 4 3 2 2 2 6" xfId="39166" xr:uid="{82F8773E-319D-4710-8C8D-63C3F9CFA23D}"/>
    <cellStyle name="Normal 6 2 6 4 3 2 2 2 6 2" xfId="39167" xr:uid="{FB3264CF-CEDC-4D00-8E9C-108056C2ED7F}"/>
    <cellStyle name="Normal 6 2 6 4 3 2 2 2 7" xfId="39168" xr:uid="{F4A842CB-4500-4C29-80F1-071024F7D82B}"/>
    <cellStyle name="Normal 6 2 6 4 3 2 2 2 7 2" xfId="39169" xr:uid="{BE071126-2ADE-4AAE-B614-4545EE30D40D}"/>
    <cellStyle name="Normal 6 2 6 4 3 2 2 2 8" xfId="39170" xr:uid="{DBE46DFF-ABE6-4E60-9E01-9CC57ECD9ABC}"/>
    <cellStyle name="Normal 6 2 6 4 3 2 2 3" xfId="39171" xr:uid="{072869FD-DCDA-49D8-B796-0C12B0437216}"/>
    <cellStyle name="Normal 6 2 6 4 3 2 2 3 2" xfId="39172" xr:uid="{4A0067CF-93B5-4611-B4D4-8B878A18215B}"/>
    <cellStyle name="Normal 6 2 6 4 3 2 2 3 2 2" xfId="39173" xr:uid="{00139EE6-41E0-4B81-B42E-FF131C43BF59}"/>
    <cellStyle name="Normal 6 2 6 4 3 2 2 3 2 2 2" xfId="39174" xr:uid="{F948460B-7437-4A7D-8072-67DC5574C2ED}"/>
    <cellStyle name="Normal 6 2 6 4 3 2 2 3 2 3" xfId="39175" xr:uid="{97DEC20E-FC46-4EC9-A860-531455A70248}"/>
    <cellStyle name="Normal 6 2 6 4 3 2 2 3 3" xfId="39176" xr:uid="{7C351594-5069-4A05-B09D-4CF78E4B8348}"/>
    <cellStyle name="Normal 6 2 6 4 3 2 2 4" xfId="39177" xr:uid="{5928E8BF-8061-4654-A1E7-C62AC0B7C34D}"/>
    <cellStyle name="Normal 6 2 6 4 3 2 2 4 2" xfId="39178" xr:uid="{FD82A6FD-4518-42F6-B3AD-AF21B1B86220}"/>
    <cellStyle name="Normal 6 2 6 4 3 2 2 5" xfId="39179" xr:uid="{6DF610F4-67CC-486F-8AA8-A27B21F034D5}"/>
    <cellStyle name="Normal 6 2 6 4 3 2 2 5 2" xfId="39180" xr:uid="{469B5AB6-55DF-44D8-9ED5-E5560AAE8FFE}"/>
    <cellStyle name="Normal 6 2 6 4 3 2 2 6" xfId="39181" xr:uid="{384A0ECD-6F5F-4E9C-9F00-9138251EA8E0}"/>
    <cellStyle name="Normal 6 2 6 4 3 2 2 6 2" xfId="39182" xr:uid="{D0A739FA-DEC5-4392-B797-565602DFFE39}"/>
    <cellStyle name="Normal 6 2 6 4 3 2 2 7" xfId="39183" xr:uid="{5EA765ED-B580-4F95-AF5A-07A8232E02A7}"/>
    <cellStyle name="Normal 6 2 6 4 3 2 2 7 2" xfId="39184" xr:uid="{BF7E531A-7AFF-4377-BBE7-2FF7C35E1637}"/>
    <cellStyle name="Normal 6 2 6 4 3 2 2 8" xfId="39185" xr:uid="{CCB00DD0-FEFE-491C-8B02-CE83A329C526}"/>
    <cellStyle name="Normal 6 2 6 4 3 2 2 8 2" xfId="39186" xr:uid="{F0C4CAB3-8A1A-4D1A-BE78-AE3CFE85150F}"/>
    <cellStyle name="Normal 6 2 6 4 3 2 2 9" xfId="39187" xr:uid="{953B5E39-9DFA-48F4-9D4D-8CC3634958A0}"/>
    <cellStyle name="Normal 6 2 6 4 3 2 3" xfId="39188" xr:uid="{82B1E2D5-83F4-4C21-8CF1-E7D0E8635F27}"/>
    <cellStyle name="Normal 6 2 6 4 3 2 3 2" xfId="39189" xr:uid="{7A4AD25B-64BD-4AC8-83A0-5C21695236E2}"/>
    <cellStyle name="Normal 6 2 6 4 3 2 3 2 2" xfId="39190" xr:uid="{A5768D02-A5ED-4C44-86DD-A74A63AE476B}"/>
    <cellStyle name="Normal 6 2 6 4 3 2 3 2 2 2" xfId="39191" xr:uid="{078F8810-0C7F-41ED-AE64-C145F4249A06}"/>
    <cellStyle name="Normal 6 2 6 4 3 2 3 2 2 2 2" xfId="39192" xr:uid="{C63A25CB-6748-4FE9-A359-308321A499CD}"/>
    <cellStyle name="Normal 6 2 6 4 3 2 3 2 2 3" xfId="39193" xr:uid="{F4357C99-4D32-4945-8C6F-E624C95900A0}"/>
    <cellStyle name="Normal 6 2 6 4 3 2 3 2 3" xfId="39194" xr:uid="{EE6AFAB7-6705-4800-8B60-BF024421353C}"/>
    <cellStyle name="Normal 6 2 6 4 3 2 3 3" xfId="39195" xr:uid="{4F8821A6-4727-481E-B9D2-EC16C9189B02}"/>
    <cellStyle name="Normal 6 2 6 4 3 2 3 3 2" xfId="39196" xr:uid="{BC781F55-5628-45FE-A159-FA6CECED8632}"/>
    <cellStyle name="Normal 6 2 6 4 3 2 3 4" xfId="39197" xr:uid="{4E798878-3CA8-4A61-96B4-EA60AB273C3C}"/>
    <cellStyle name="Normal 6 2 6 4 3 2 3 4 2" xfId="39198" xr:uid="{551E8120-AACA-4F42-B64B-79B3E5E73BE5}"/>
    <cellStyle name="Normal 6 2 6 4 3 2 3 5" xfId="39199" xr:uid="{D1091129-9A77-4730-BF3C-22FFBA4C44AA}"/>
    <cellStyle name="Normal 6 2 6 4 3 2 3 5 2" xfId="39200" xr:uid="{596EBBE8-CC80-4CCD-B00A-34079BABB4A7}"/>
    <cellStyle name="Normal 6 2 6 4 3 2 3 6" xfId="39201" xr:uid="{ADC82CF1-2BBD-4D84-A417-FD25CB6839BD}"/>
    <cellStyle name="Normal 6 2 6 4 3 2 3 6 2" xfId="39202" xr:uid="{291D5CA1-1EE4-4CCE-975B-0F36F153119D}"/>
    <cellStyle name="Normal 6 2 6 4 3 2 3 7" xfId="39203" xr:uid="{58E6A714-CAB3-461C-AD3B-FEA95AD822E3}"/>
    <cellStyle name="Normal 6 2 6 4 3 2 3 7 2" xfId="39204" xr:uid="{D4FA9F3C-2ED5-4AE1-B64A-FDF030AA15AE}"/>
    <cellStyle name="Normal 6 2 6 4 3 2 3 8" xfId="39205" xr:uid="{B6B4621E-0E49-4FB6-9973-12C9C0258516}"/>
    <cellStyle name="Normal 6 2 6 4 3 2 4" xfId="39206" xr:uid="{DC0B3485-BDDA-4D32-945A-0CF42277736F}"/>
    <cellStyle name="Normal 6 2 6 4 3 2 4 2" xfId="39207" xr:uid="{5B42FFDD-F7D9-4D08-BD97-86E00362D0CB}"/>
    <cellStyle name="Normal 6 2 6 4 3 2 4 2 2" xfId="39208" xr:uid="{26A9D5D9-34BF-41C4-8C3C-BDC01F573603}"/>
    <cellStyle name="Normal 6 2 6 4 3 2 4 2 2 2" xfId="39209" xr:uid="{EA222D97-F9F5-4D1F-BDAD-C881474E6295}"/>
    <cellStyle name="Normal 6 2 6 4 3 2 4 2 3" xfId="39210" xr:uid="{672F4A8E-905E-49D5-9B01-FDA7E8E9F122}"/>
    <cellStyle name="Normal 6 2 6 4 3 2 4 3" xfId="39211" xr:uid="{B6A33C4D-860C-4791-9E8B-C86627C22842}"/>
    <cellStyle name="Normal 6 2 6 4 3 2 5" xfId="39212" xr:uid="{5C7BB759-BC2F-4D87-947E-F4085EA5FAAA}"/>
    <cellStyle name="Normal 6 2 6 4 3 2 5 2" xfId="39213" xr:uid="{7ECC9CAC-3E2B-4C5C-BFB4-7ACED45AADB8}"/>
    <cellStyle name="Normal 6 2 6 4 3 2 6" xfId="39214" xr:uid="{466215C7-5465-4310-808F-75F6A248FA47}"/>
    <cellStyle name="Normal 6 2 6 4 3 2 6 2" xfId="39215" xr:uid="{C90E53A1-76F3-4D00-ACA3-3B7BC1E1FC7A}"/>
    <cellStyle name="Normal 6 2 6 4 3 2 7" xfId="39216" xr:uid="{EECDF684-EFD2-4704-9B1A-96DAACCCDB4C}"/>
    <cellStyle name="Normal 6 2 6 4 3 2 7 2" xfId="39217" xr:uid="{3ECEA94C-EF76-4110-A30B-969A683F868D}"/>
    <cellStyle name="Normal 6 2 6 4 3 2 8" xfId="39218" xr:uid="{0ACD1158-8CE6-4042-855F-23E33B063207}"/>
    <cellStyle name="Normal 6 2 6 4 3 2 8 2" xfId="39219" xr:uid="{6DAB5B48-889B-48EE-9121-A15CDC6D5024}"/>
    <cellStyle name="Normal 6 2 6 4 3 2 9" xfId="39220" xr:uid="{84820D68-9FBB-4A03-9D81-08FAFC799703}"/>
    <cellStyle name="Normal 6 2 6 4 3 3" xfId="39221" xr:uid="{B86BC53B-891C-48EF-92FB-B13AA7EBDB13}"/>
    <cellStyle name="Normal 6 2 6 4 3 3 2" xfId="39222" xr:uid="{CCE0290A-D5D0-4561-B33A-8CDC530AF13E}"/>
    <cellStyle name="Normal 6 2 6 4 3 4" xfId="39223" xr:uid="{6947EDFB-2D3D-40A6-A3CC-52F9731FBA30}"/>
    <cellStyle name="Normal 6 2 6 4 3 4 2" xfId="39224" xr:uid="{B5C82C99-BA42-445C-8FDD-DB59248E7B98}"/>
    <cellStyle name="Normal 6 2 6 4 3 5" xfId="39225" xr:uid="{0476C295-85F2-4877-9576-CBBCD775EB75}"/>
    <cellStyle name="Normal 6 2 6 4 3 5 2" xfId="39226" xr:uid="{888A9455-3E57-4831-8D09-60CD7B900C23}"/>
    <cellStyle name="Normal 6 2 6 4 3 5 2 2" xfId="39227" xr:uid="{DE4DFC60-8C1D-46B7-84BC-3616CBAC2228}"/>
    <cellStyle name="Normal 6 2 6 4 3 5 2 2 2" xfId="39228" xr:uid="{F73B803A-4B9C-4DF4-91BB-E76D158C07F9}"/>
    <cellStyle name="Normal 6 2 6 4 3 5 2 2 2 2" xfId="39229" xr:uid="{53B58A84-709A-48FC-BEFF-31B28EEA1D21}"/>
    <cellStyle name="Normal 6 2 6 4 3 5 2 2 2 2 2" xfId="39230" xr:uid="{52AE59A8-D712-4D3B-80AB-1440C8AB50E5}"/>
    <cellStyle name="Normal 6 2 6 4 3 5 2 2 2 3" xfId="39231" xr:uid="{1D33030B-DFF2-4AC9-B94B-9D0EE3CFBB58}"/>
    <cellStyle name="Normal 6 2 6 4 3 5 2 2 3" xfId="39232" xr:uid="{A6A94D8D-166F-48D9-9759-F038D2C348B2}"/>
    <cellStyle name="Normal 6 2 6 4 3 5 2 3" xfId="39233" xr:uid="{BA35646B-0523-47AB-AE5B-8E98C933BB7E}"/>
    <cellStyle name="Normal 6 2 6 4 3 5 2 3 2" xfId="39234" xr:uid="{51DF687A-36FB-4615-90BB-8421430F4B83}"/>
    <cellStyle name="Normal 6 2 6 4 3 5 2 4" xfId="39235" xr:uid="{1FD7E692-BF7F-4503-AC76-881E5626310F}"/>
    <cellStyle name="Normal 6 2 6 4 3 5 2 4 2" xfId="39236" xr:uid="{3F166380-3F19-4F02-9F0B-79574CD5D1F6}"/>
    <cellStyle name="Normal 6 2 6 4 3 5 2 5" xfId="39237" xr:uid="{FABAE20A-C75D-4FDD-9F97-A8AC72534A56}"/>
    <cellStyle name="Normal 6 2 6 4 3 5 2 5 2" xfId="39238" xr:uid="{6BD12091-59E1-4322-A946-5B7EE5016B07}"/>
    <cellStyle name="Normal 6 2 6 4 3 5 2 6" xfId="39239" xr:uid="{E00FD12A-C2AB-4419-A713-5BB4EBF9CC7F}"/>
    <cellStyle name="Normal 6 2 6 4 3 5 2 6 2" xfId="39240" xr:uid="{6A459127-7584-4F64-AD13-4316D8F34B63}"/>
    <cellStyle name="Normal 6 2 6 4 3 5 2 7" xfId="39241" xr:uid="{0130C978-F7CC-4A30-9FD3-C9033BFA448F}"/>
    <cellStyle name="Normal 6 2 6 4 3 5 2 7 2" xfId="39242" xr:uid="{69CE40B6-F1F1-4E94-A7CA-11CB555A4D64}"/>
    <cellStyle name="Normal 6 2 6 4 3 5 2 8" xfId="39243" xr:uid="{C066F382-A3EB-4D54-93F9-94A0D7C03650}"/>
    <cellStyle name="Normal 6 2 6 4 3 5 3" xfId="39244" xr:uid="{2EC747AE-6D35-40E1-BC46-9D6CF057618C}"/>
    <cellStyle name="Normal 6 2 6 4 3 5 3 2" xfId="39245" xr:uid="{2B734293-A976-45A2-A1DC-0EFDF6729FCA}"/>
    <cellStyle name="Normal 6 2 6 4 3 5 3 2 2" xfId="39246" xr:uid="{789E2BFB-6362-4639-B203-5355F2EDE24C}"/>
    <cellStyle name="Normal 6 2 6 4 3 5 3 2 2 2" xfId="39247" xr:uid="{E635D08E-0374-4EA2-A920-4640A07157EE}"/>
    <cellStyle name="Normal 6 2 6 4 3 5 3 2 3" xfId="39248" xr:uid="{D525B02F-7C82-425D-B957-1FEC4C43829B}"/>
    <cellStyle name="Normal 6 2 6 4 3 5 3 3" xfId="39249" xr:uid="{F225976D-A299-43B7-AB27-49CEED911FD4}"/>
    <cellStyle name="Normal 6 2 6 4 3 5 4" xfId="39250" xr:uid="{94C7DE69-5273-4A0F-A464-654ECAD01FEA}"/>
    <cellStyle name="Normal 6 2 6 4 3 5 4 2" xfId="39251" xr:uid="{6098E9CE-8136-4D75-AA81-69D06DD8FCD2}"/>
    <cellStyle name="Normal 6 2 6 4 3 5 5" xfId="39252" xr:uid="{1BF55B0C-CE3A-474A-8028-9DC429A5258D}"/>
    <cellStyle name="Normal 6 2 6 4 3 5 5 2" xfId="39253" xr:uid="{9CE4AAE3-5C72-468A-9F5B-20379E76B549}"/>
    <cellStyle name="Normal 6 2 6 4 3 5 6" xfId="39254" xr:uid="{4494B5BE-B3DB-4F94-A68F-32822A32CBD9}"/>
    <cellStyle name="Normal 6 2 6 4 3 5 6 2" xfId="39255" xr:uid="{6B32A9C3-8B9A-45B6-8B11-E27F7AD49EF3}"/>
    <cellStyle name="Normal 6 2 6 4 3 5 7" xfId="39256" xr:uid="{BD657A1E-6C97-49EC-BF10-5E5631EFA3A0}"/>
    <cellStyle name="Normal 6 2 6 4 3 5 7 2" xfId="39257" xr:uid="{1C26B1AA-2C74-480B-83EB-B0C9E5861011}"/>
    <cellStyle name="Normal 6 2 6 4 3 5 8" xfId="39258" xr:uid="{BB8838F1-2059-49EC-A567-9814D4E659DA}"/>
    <cellStyle name="Normal 6 2 6 4 3 6" xfId="39259" xr:uid="{F78F8F12-54E0-489E-8E99-0ABDFC20D60A}"/>
    <cellStyle name="Normal 6 2 6 4 3 6 2" xfId="39260" xr:uid="{3C1966E8-38FF-40C3-A059-9D70ECC66E64}"/>
    <cellStyle name="Normal 6 2 6 4 3 6 2 2" xfId="39261" xr:uid="{A6B886E1-5F97-4A7D-99F6-D895AA8B55A2}"/>
    <cellStyle name="Normal 6 2 6 4 3 6 2 2 2" xfId="39262" xr:uid="{4F0CF1F0-C1DA-4094-95B8-2FCC3991A787}"/>
    <cellStyle name="Normal 6 2 6 4 3 6 2 3" xfId="39263" xr:uid="{3F230263-35FF-4DA9-B99D-CFA5F0A9BCC0}"/>
    <cellStyle name="Normal 6 2 6 4 3 6 3" xfId="39264" xr:uid="{5EC0F138-60C1-4EBC-A53F-9E3989E35DD6}"/>
    <cellStyle name="Normal 6 2 6 4 3 7" xfId="39265" xr:uid="{037F7D14-3FFC-4775-BF7A-5202E8C82F50}"/>
    <cellStyle name="Normal 6 2 6 4 3 7 2" xfId="39266" xr:uid="{EC2A9A34-F1B5-4E0A-998A-6AEB6DF8D1BF}"/>
    <cellStyle name="Normal 6 2 6 4 3 8" xfId="39267" xr:uid="{32BFFD7F-7B88-4C85-A6A8-385B11CD663F}"/>
    <cellStyle name="Normal 6 2 6 4 3 8 2" xfId="39268" xr:uid="{BAA64422-A113-4BDD-B2E5-2D112E2F11BB}"/>
    <cellStyle name="Normal 6 2 6 4 3 9" xfId="39269" xr:uid="{3905358A-64C7-4689-8708-DC58E917CD01}"/>
    <cellStyle name="Normal 6 2 6 4 3 9 2" xfId="39270" xr:uid="{9614800E-EF15-4B04-BC7C-7A44451CBE4D}"/>
    <cellStyle name="Normal 6 2 6 4 4" xfId="39271" xr:uid="{A3A5555A-E554-478C-A7B4-8D015DD10953}"/>
    <cellStyle name="Normal 6 2 6 4 4 2" xfId="39272" xr:uid="{43F2A451-64BB-4EA8-81D2-23169DCD4ADA}"/>
    <cellStyle name="Normal 6 2 6 4 4 2 2" xfId="39273" xr:uid="{D0A0310F-DDC3-4D1C-AFB2-6633B8942F4D}"/>
    <cellStyle name="Normal 6 2 6 4 4 2 2 2" xfId="39274" xr:uid="{15EBB762-12FC-4AFC-AF79-83DDF4DE9576}"/>
    <cellStyle name="Normal 6 2 6 4 4 2 2 2 2" xfId="39275" xr:uid="{110031C4-9024-4B62-A5B9-DBC7871BB787}"/>
    <cellStyle name="Normal 6 2 6 4 4 2 2 2 2 2" xfId="39276" xr:uid="{2C6534E2-3A21-444B-A95F-AC74AA1D6143}"/>
    <cellStyle name="Normal 6 2 6 4 4 2 2 2 2 2 2" xfId="39277" xr:uid="{12702E03-A6D5-4909-A931-F1CC8F28DEA3}"/>
    <cellStyle name="Normal 6 2 6 4 4 2 2 2 2 2 2 2" xfId="39278" xr:uid="{4CE3DCA3-60DD-4556-979D-23E8FE219D4E}"/>
    <cellStyle name="Normal 6 2 6 4 4 2 2 2 2 2 3" xfId="39279" xr:uid="{461B0826-E170-4F7E-BC58-3D7FFD2E10FA}"/>
    <cellStyle name="Normal 6 2 6 4 4 2 2 2 2 3" xfId="39280" xr:uid="{A809280C-A7C4-4708-BE92-33CA876FC6D9}"/>
    <cellStyle name="Normal 6 2 6 4 4 2 2 2 3" xfId="39281" xr:uid="{227EA336-7204-464E-8828-7755BCE8F8BF}"/>
    <cellStyle name="Normal 6 2 6 4 4 2 2 2 3 2" xfId="39282" xr:uid="{D7E1496D-1765-4F5C-B121-AB37BE12AABE}"/>
    <cellStyle name="Normal 6 2 6 4 4 2 2 2 4" xfId="39283" xr:uid="{E83B82B3-3BF0-405E-984A-85118D2E9981}"/>
    <cellStyle name="Normal 6 2 6 4 4 2 2 2 4 2" xfId="39284" xr:uid="{32A67FEC-1E98-4A09-85CA-8CF18533075F}"/>
    <cellStyle name="Normal 6 2 6 4 4 2 2 2 5" xfId="39285" xr:uid="{F197B695-86C5-437B-9578-7E7356680921}"/>
    <cellStyle name="Normal 6 2 6 4 4 2 2 2 5 2" xfId="39286" xr:uid="{4A0FA67D-6334-4E02-9C10-B592852A2FFA}"/>
    <cellStyle name="Normal 6 2 6 4 4 2 2 2 6" xfId="39287" xr:uid="{A418D060-B4E8-4B25-8E37-DF489E1D2E24}"/>
    <cellStyle name="Normal 6 2 6 4 4 2 2 2 6 2" xfId="39288" xr:uid="{499A8198-EF0D-4EAA-B243-921C431510C2}"/>
    <cellStyle name="Normal 6 2 6 4 4 2 2 2 7" xfId="39289" xr:uid="{233283CC-E946-4BB4-83B6-4CC1B92FE982}"/>
    <cellStyle name="Normal 6 2 6 4 4 2 2 2 7 2" xfId="39290" xr:uid="{437E564F-88A1-4865-B018-D3D9DAA2DC98}"/>
    <cellStyle name="Normal 6 2 6 4 4 2 2 2 8" xfId="39291" xr:uid="{EC090F46-2BE3-4DF7-83C5-750E92962FDD}"/>
    <cellStyle name="Normal 6 2 6 4 4 2 2 3" xfId="39292" xr:uid="{AE89A832-C695-44C5-AE02-7415C734F603}"/>
    <cellStyle name="Normal 6 2 6 4 4 2 2 3 2" xfId="39293" xr:uid="{5E11A0BC-8ACC-46EA-A26C-6EA1EF79AB04}"/>
    <cellStyle name="Normal 6 2 6 4 4 2 2 3 2 2" xfId="39294" xr:uid="{AEEC47B2-9557-4EB7-9E01-E6C8812957DC}"/>
    <cellStyle name="Normal 6 2 6 4 4 2 2 3 2 2 2" xfId="39295" xr:uid="{C8611552-65F4-4597-BE76-57A63C138988}"/>
    <cellStyle name="Normal 6 2 6 4 4 2 2 3 2 3" xfId="39296" xr:uid="{FA34AFE5-B59F-4D68-96E3-C2C2AED8B102}"/>
    <cellStyle name="Normal 6 2 6 4 4 2 2 3 3" xfId="39297" xr:uid="{5AF3A90D-8E5B-425D-9B38-4F4D0BBD5768}"/>
    <cellStyle name="Normal 6 2 6 4 4 2 2 4" xfId="39298" xr:uid="{CAC1C22D-D0DE-4EE2-9585-22A17B9E88FB}"/>
    <cellStyle name="Normal 6 2 6 4 4 2 2 4 2" xfId="39299" xr:uid="{1ECE955A-8BD2-4D43-8EE1-683BDA30ECE6}"/>
    <cellStyle name="Normal 6 2 6 4 4 2 2 5" xfId="39300" xr:uid="{C948FF0B-9275-4C40-A6D9-E4D75503D4C5}"/>
    <cellStyle name="Normal 6 2 6 4 4 2 2 5 2" xfId="39301" xr:uid="{79646267-AF9B-4A20-BAB5-1A11FD7BFBB7}"/>
    <cellStyle name="Normal 6 2 6 4 4 2 2 6" xfId="39302" xr:uid="{37108793-1399-4E94-A255-95144493DDD3}"/>
    <cellStyle name="Normal 6 2 6 4 4 2 2 6 2" xfId="39303" xr:uid="{6B3E34C4-4E32-40E2-ACFD-4DB43FC310CD}"/>
    <cellStyle name="Normal 6 2 6 4 4 2 2 7" xfId="39304" xr:uid="{C35A0FEA-D97C-43DE-9ACE-5358B3DF56F8}"/>
    <cellStyle name="Normal 6 2 6 4 4 2 2 7 2" xfId="39305" xr:uid="{3715B673-6EFC-4059-85F0-BE1E98D85720}"/>
    <cellStyle name="Normal 6 2 6 4 4 2 2 8" xfId="39306" xr:uid="{BE7FDF1F-8271-4FC8-9202-DC39CD84F46F}"/>
    <cellStyle name="Normal 6 2 6 4 4 2 3" xfId="39307" xr:uid="{461D6FEC-5105-4A09-A772-6175DFD62E83}"/>
    <cellStyle name="Normal 6 2 6 4 4 2 3 2" xfId="39308" xr:uid="{CEEE3274-236E-412C-BCCC-A5FFCA60E72E}"/>
    <cellStyle name="Normal 6 2 6 4 4 2 3 2 2" xfId="39309" xr:uid="{BC4A0A02-B5F8-47EA-8F87-B441FAECE985}"/>
    <cellStyle name="Normal 6 2 6 4 4 2 3 2 2 2" xfId="39310" xr:uid="{E4813BB0-0506-4AF9-9584-A220078CEC12}"/>
    <cellStyle name="Normal 6 2 6 4 4 2 3 2 3" xfId="39311" xr:uid="{2D9F8BAE-25BA-4A3F-9CE2-5C44866AFADF}"/>
    <cellStyle name="Normal 6 2 6 4 4 2 3 3" xfId="39312" xr:uid="{00D55A21-95DE-40B6-A53D-BA16E62A0494}"/>
    <cellStyle name="Normal 6 2 6 4 4 2 4" xfId="39313" xr:uid="{487D3F74-15CA-4B99-B68C-306F7A867122}"/>
    <cellStyle name="Normal 6 2 6 4 4 2 4 2" xfId="39314" xr:uid="{A2D0546A-E9FE-484D-94B8-ED5CA7AF58E3}"/>
    <cellStyle name="Normal 6 2 6 4 4 2 5" xfId="39315" xr:uid="{E654ED45-CE9A-4C59-AFB3-4CBDC927FBCE}"/>
    <cellStyle name="Normal 6 2 6 4 4 2 5 2" xfId="39316" xr:uid="{EB6C5C64-A40A-4485-AA1C-7AF5083BF2E5}"/>
    <cellStyle name="Normal 6 2 6 4 4 2 6" xfId="39317" xr:uid="{2BFA3FE8-5D53-4666-9350-F17ABE4915A4}"/>
    <cellStyle name="Normal 6 2 6 4 4 2 6 2" xfId="39318" xr:uid="{6F031E53-9565-4B52-85D6-F3A6E02DD1AC}"/>
    <cellStyle name="Normal 6 2 6 4 4 2 7" xfId="39319" xr:uid="{7C005861-49B4-4693-8998-939E9FB433C4}"/>
    <cellStyle name="Normal 6 2 6 4 4 2 7 2" xfId="39320" xr:uid="{B196B0D9-8468-4FF2-AD30-99A4AF4B397D}"/>
    <cellStyle name="Normal 6 2 6 4 4 2 8" xfId="39321" xr:uid="{CCD81C62-38A9-4D9E-B18D-2D3288735F9C}"/>
    <cellStyle name="Normal 6 2 6 4 4 2 8 2" xfId="39322" xr:uid="{1D9EEDF8-297C-4A90-841E-CB0304807418}"/>
    <cellStyle name="Normal 6 2 6 4 4 2 9" xfId="39323" xr:uid="{46D576AE-9183-433C-A7EB-26823BA9F5CB}"/>
    <cellStyle name="Normal 6 2 6 4 4 3" xfId="39324" xr:uid="{971387DC-3404-429B-A3CA-ABA57FA5D062}"/>
    <cellStyle name="Normal 6 2 6 4 4 3 2" xfId="39325" xr:uid="{6D99EEE0-C590-4467-A8F6-4FAAAAA6CB5C}"/>
    <cellStyle name="Normal 6 2 6 4 4 3 2 2" xfId="39326" xr:uid="{637C09B8-D2EA-439A-9DF9-7B4B26FC2F11}"/>
    <cellStyle name="Normal 6 2 6 4 4 3 2 2 2" xfId="39327" xr:uid="{0197CC25-F799-465E-9E00-22E49FB41776}"/>
    <cellStyle name="Normal 6 2 6 4 4 3 2 2 2 2" xfId="39328" xr:uid="{57A02044-96E7-4319-996B-CF98E3193282}"/>
    <cellStyle name="Normal 6 2 6 4 4 3 2 2 3" xfId="39329" xr:uid="{5079D7C7-8489-46E1-8982-B09437859C97}"/>
    <cellStyle name="Normal 6 2 6 4 4 3 2 3" xfId="39330" xr:uid="{CCB2A800-5AA1-4682-A223-3BCAD7C6162A}"/>
    <cellStyle name="Normal 6 2 6 4 4 3 3" xfId="39331" xr:uid="{9B497AA8-2B88-4B75-99FE-F5748278DAC6}"/>
    <cellStyle name="Normal 6 2 6 4 4 3 3 2" xfId="39332" xr:uid="{95517C37-1C4B-4425-ACB0-ED5EAB9DB7DE}"/>
    <cellStyle name="Normal 6 2 6 4 4 3 4" xfId="39333" xr:uid="{A6A9F4AA-4139-4B96-B3D5-1D9A11604925}"/>
    <cellStyle name="Normal 6 2 6 4 4 3 4 2" xfId="39334" xr:uid="{824F5A76-8F9B-4503-9FF9-B9FEBBB27181}"/>
    <cellStyle name="Normal 6 2 6 4 4 3 5" xfId="39335" xr:uid="{FEA2A1B2-ACEB-4A09-AD70-53D141097A2F}"/>
    <cellStyle name="Normal 6 2 6 4 4 3 5 2" xfId="39336" xr:uid="{ED44A1E7-3371-43D2-9DF0-B1251C29CEE4}"/>
    <cellStyle name="Normal 6 2 6 4 4 3 6" xfId="39337" xr:uid="{D044D6BE-307E-49CB-879A-DF1106122BA9}"/>
    <cellStyle name="Normal 6 2 6 4 4 3 6 2" xfId="39338" xr:uid="{2DB5388E-E90B-4806-809F-0C600CC17822}"/>
    <cellStyle name="Normal 6 2 6 4 4 3 7" xfId="39339" xr:uid="{EEECFDC4-67FC-4E5B-BE59-67527A697A86}"/>
    <cellStyle name="Normal 6 2 6 4 4 3 7 2" xfId="39340" xr:uid="{D9A7C1DA-FB50-4691-B20D-5BAEAB8419CA}"/>
    <cellStyle name="Normal 6 2 6 4 4 3 8" xfId="39341" xr:uid="{388A57F2-2F18-4855-A233-38A3A567370D}"/>
    <cellStyle name="Normal 6 2 6 4 4 4" xfId="39342" xr:uid="{79652A2E-812A-48A1-9693-626938260A2F}"/>
    <cellStyle name="Normal 6 2 6 4 4 4 2" xfId="39343" xr:uid="{3E5F036D-CDA9-4986-A21A-8FFF5A34F17A}"/>
    <cellStyle name="Normal 6 2 6 4 4 4 2 2" xfId="39344" xr:uid="{96D9955E-41EA-466A-96D5-15FCD5F81C5C}"/>
    <cellStyle name="Normal 6 2 6 4 4 4 2 2 2" xfId="39345" xr:uid="{EB38345F-3875-4C1D-A5A1-02BB36CDDD6C}"/>
    <cellStyle name="Normal 6 2 6 4 4 4 2 3" xfId="39346" xr:uid="{34F2B482-8CD9-4725-96C5-F5629D201117}"/>
    <cellStyle name="Normal 6 2 6 4 4 4 3" xfId="39347" xr:uid="{D0300510-05F7-48F7-AC6F-BF79FC58E365}"/>
    <cellStyle name="Normal 6 2 6 4 4 5" xfId="39348" xr:uid="{CE91D1C8-E3AA-4ED7-AAD6-8C0F45998E2F}"/>
    <cellStyle name="Normal 6 2 6 4 4 5 2" xfId="39349" xr:uid="{FC3302BC-8EA2-4BD9-A1BA-39072A052D42}"/>
    <cellStyle name="Normal 6 2 6 4 4 6" xfId="39350" xr:uid="{84DD9697-CEF8-46E8-A01A-47D3AEB2097A}"/>
    <cellStyle name="Normal 6 2 6 4 4 6 2" xfId="39351" xr:uid="{46438310-8C31-4D04-A396-A39BB028F715}"/>
    <cellStyle name="Normal 6 2 6 4 4 7" xfId="39352" xr:uid="{ED3495A1-AE19-4D1B-BCC9-4DF9E8D9A280}"/>
    <cellStyle name="Normal 6 2 6 4 4 7 2" xfId="39353" xr:uid="{AAFF1E2B-37C1-4296-AF65-F14B79E3776A}"/>
    <cellStyle name="Normal 6 2 6 4 4 8" xfId="39354" xr:uid="{A65B58DC-29C8-4BCC-B216-24247776A72C}"/>
    <cellStyle name="Normal 6 2 6 4 4 8 2" xfId="39355" xr:uid="{2B502FE3-5523-4A8E-8811-D11D5DB31463}"/>
    <cellStyle name="Normal 6 2 6 4 4 9" xfId="39356" xr:uid="{BD3C076C-C754-4449-96AD-A5DA4A30498D}"/>
    <cellStyle name="Normal 6 2 6 4 5" xfId="39357" xr:uid="{51378311-E8AA-498C-8816-6C6FA1B869C7}"/>
    <cellStyle name="Normal 6 2 6 4 5 2" xfId="39358" xr:uid="{7650B486-0F9D-4AF6-9491-4DDCB44C6197}"/>
    <cellStyle name="Normal 6 2 6 4 6" xfId="39359" xr:uid="{1B065276-946D-45F4-828E-0C7B7D87FACE}"/>
    <cellStyle name="Normal 6 2 6 4 6 2" xfId="39360" xr:uid="{4EAC4999-76D8-4A23-88D0-6B07636BC7A4}"/>
    <cellStyle name="Normal 6 2 6 4 6 2 2" xfId="39361" xr:uid="{456A7D0B-782B-43FE-A078-302C72513728}"/>
    <cellStyle name="Normal 6 2 6 4 6 2 2 2" xfId="39362" xr:uid="{C3C13185-1CA9-4C52-9F66-4667D841B859}"/>
    <cellStyle name="Normal 6 2 6 4 6 2 2 2 2" xfId="39363" xr:uid="{95D1F385-435C-4127-A449-E776152E598A}"/>
    <cellStyle name="Normal 6 2 6 4 6 2 2 2 2 2" xfId="39364" xr:uid="{7FC0B305-B5A9-4858-8AC8-1A4B253BF1A3}"/>
    <cellStyle name="Normal 6 2 6 4 6 2 2 2 3" xfId="39365" xr:uid="{31E00529-66D5-4DEC-A95C-FC2A03E8ADCE}"/>
    <cellStyle name="Normal 6 2 6 4 6 2 2 3" xfId="39366" xr:uid="{2C5F0D4C-923C-4B7A-A949-EC69F8BFE0DA}"/>
    <cellStyle name="Normal 6 2 6 4 6 2 3" xfId="39367" xr:uid="{CF310086-2842-40D0-9AEB-2635C4DD1A98}"/>
    <cellStyle name="Normal 6 2 6 4 6 2 3 2" xfId="39368" xr:uid="{6CAFACDF-1664-4A7D-85F2-A074C0A62908}"/>
    <cellStyle name="Normal 6 2 6 4 6 2 4" xfId="39369" xr:uid="{DC8AAC8A-1E14-4F9E-B2C5-ADD020BD95D1}"/>
    <cellStyle name="Normal 6 2 6 4 6 2 4 2" xfId="39370" xr:uid="{E8566880-3274-49B5-A69D-28BC62868F32}"/>
    <cellStyle name="Normal 6 2 6 4 6 2 5" xfId="39371" xr:uid="{84D6ACC4-47CD-4BC4-9068-D60B5203DCEF}"/>
    <cellStyle name="Normal 6 2 6 4 6 2 5 2" xfId="39372" xr:uid="{0FFDD283-E3D1-47D5-8A6D-DF89BC3CC366}"/>
    <cellStyle name="Normal 6 2 6 4 6 2 6" xfId="39373" xr:uid="{8F6EC803-622B-4178-8889-49F4A253A4FA}"/>
    <cellStyle name="Normal 6 2 6 4 6 2 6 2" xfId="39374" xr:uid="{1C1911C0-4116-43CC-8CB5-CCF92885DB1A}"/>
    <cellStyle name="Normal 6 2 6 4 6 2 7" xfId="39375" xr:uid="{2737A28C-2CFD-4C70-B7D8-97E7E4E8257C}"/>
    <cellStyle name="Normal 6 2 6 4 6 2 7 2" xfId="39376" xr:uid="{6CFCCF2E-59EB-46DC-BC15-95821AEB34F2}"/>
    <cellStyle name="Normal 6 2 6 4 6 2 8" xfId="39377" xr:uid="{0F25E805-F1BA-4DCB-BB12-C5C64C7CE591}"/>
    <cellStyle name="Normal 6 2 6 4 6 3" xfId="39378" xr:uid="{B78331E3-387B-491D-8F18-D6449D9EF4CE}"/>
    <cellStyle name="Normal 6 2 6 4 6 3 2" xfId="39379" xr:uid="{20D9FA69-A19B-41F7-A384-684DC9F2FDB1}"/>
    <cellStyle name="Normal 6 2 6 4 6 3 2 2" xfId="39380" xr:uid="{76851589-29A3-4BAA-B4A7-E06A24728DD2}"/>
    <cellStyle name="Normal 6 2 6 4 6 3 2 2 2" xfId="39381" xr:uid="{85C940D9-4D56-4EFF-8316-9D11C24387EE}"/>
    <cellStyle name="Normal 6 2 6 4 6 3 2 3" xfId="39382" xr:uid="{83BE044A-B002-45E7-A8DB-6987A5857090}"/>
    <cellStyle name="Normal 6 2 6 4 6 3 3" xfId="39383" xr:uid="{DFD14CA4-70C4-4B7E-9911-4A4000E74FFE}"/>
    <cellStyle name="Normal 6 2 6 4 6 4" xfId="39384" xr:uid="{579D1158-85EF-4803-896C-15FC49D69A99}"/>
    <cellStyle name="Normal 6 2 6 4 6 4 2" xfId="39385" xr:uid="{1CE137CE-7873-4008-955D-5C4F93FE900E}"/>
    <cellStyle name="Normal 6 2 6 4 6 5" xfId="39386" xr:uid="{372C0CE5-E2F8-4974-96B6-A5FF933FF6CA}"/>
    <cellStyle name="Normal 6 2 6 4 6 5 2" xfId="39387" xr:uid="{472CB78B-14D2-4139-8BC3-2AF3466FCC3D}"/>
    <cellStyle name="Normal 6 2 6 4 6 6" xfId="39388" xr:uid="{D66A8924-5E50-4C61-AE50-A9896385193F}"/>
    <cellStyle name="Normal 6 2 6 4 6 6 2" xfId="39389" xr:uid="{621B825D-9E47-409F-8B14-62D9341A8F1E}"/>
    <cellStyle name="Normal 6 2 6 4 6 7" xfId="39390" xr:uid="{539196C0-4264-482F-ABE3-C834FF3EE80B}"/>
    <cellStyle name="Normal 6 2 6 4 6 7 2" xfId="39391" xr:uid="{F0A19BCD-973C-44BF-867C-73A213B46A2A}"/>
    <cellStyle name="Normal 6 2 6 4 6 8" xfId="39392" xr:uid="{38C1D2B6-4A3A-4AD1-991B-8FED3205BB81}"/>
    <cellStyle name="Normal 6 2 6 4 7" xfId="39393" xr:uid="{EE2A1FF3-D996-4AAD-9C24-356894E001C7}"/>
    <cellStyle name="Normal 6 2 6 4 7 2" xfId="39394" xr:uid="{96C94A8D-CFBA-490A-8619-ADC333E00B61}"/>
    <cellStyle name="Normal 6 2 6 4 7 2 2" xfId="39395" xr:uid="{BAB46FFD-A100-4E8C-B1F3-D0B265550330}"/>
    <cellStyle name="Normal 6 2 6 4 7 2 2 2" xfId="39396" xr:uid="{17A45927-62CD-4513-B9D6-0DC5F6E68319}"/>
    <cellStyle name="Normal 6 2 6 4 7 2 3" xfId="39397" xr:uid="{88D36C60-6474-44B6-AF76-9C99043032E7}"/>
    <cellStyle name="Normal 6 2 6 4 7 3" xfId="39398" xr:uid="{9F92ABFD-C9F6-490C-98C2-F989F5AA4065}"/>
    <cellStyle name="Normal 6 2 6 4 8" xfId="39399" xr:uid="{D411ED0F-E232-4218-BB78-810E740D6459}"/>
    <cellStyle name="Normal 6 2 6 4 8 2" xfId="39400" xr:uid="{2501BDBD-A876-4DC2-9567-702DF2ED3A4D}"/>
    <cellStyle name="Normal 6 2 6 4 9" xfId="39401" xr:uid="{703AA20C-ED65-4DC5-B1FA-A19480FCF6EB}"/>
    <cellStyle name="Normal 6 2 6 4 9 2" xfId="39402" xr:uid="{55CFD852-D846-4916-A122-ACE83CA8468A}"/>
    <cellStyle name="Normal 6 2 6 5" xfId="39403" xr:uid="{5A2509F5-6B51-46C2-AB9F-E43482B9DA16}"/>
    <cellStyle name="Normal 6 2 6 5 2" xfId="39404" xr:uid="{0CA258F2-E2C4-4F76-90C7-E8F107E5D4B5}"/>
    <cellStyle name="Normal 6 2 6 6" xfId="39405" xr:uid="{2CF8D67C-3820-4FE2-BCDF-E5FC496A4C3B}"/>
    <cellStyle name="Normal 6 2 6 6 10" xfId="39406" xr:uid="{50E35604-A774-4CE3-846B-B2A1BAC80ACA}"/>
    <cellStyle name="Normal 6 2 6 6 10 2" xfId="39407" xr:uid="{F31738C4-068E-4D57-AAA6-78D7BF6584B7}"/>
    <cellStyle name="Normal 6 2 6 6 11" xfId="39408" xr:uid="{9E16E44D-081C-4D3A-863D-815010B13685}"/>
    <cellStyle name="Normal 6 2 6 6 11 2" xfId="39409" xr:uid="{7B8313C3-9C81-4AB5-893F-CA7EA0188338}"/>
    <cellStyle name="Normal 6 2 6 6 12" xfId="39410" xr:uid="{1E6C4499-66C9-4F47-A91E-E8EBB49BEE73}"/>
    <cellStyle name="Normal 6 2 6 6 2" xfId="39411" xr:uid="{790959A0-F88B-4F33-9EAA-6ECD6CEFD645}"/>
    <cellStyle name="Normal 6 2 6 6 2 10" xfId="39412" xr:uid="{0185B76F-2F7E-400B-A03E-93CA15DCA541}"/>
    <cellStyle name="Normal 6 2 6 6 2 10 2" xfId="39413" xr:uid="{5B30FD78-3B6A-458E-9727-57B74801BA65}"/>
    <cellStyle name="Normal 6 2 6 6 2 11" xfId="39414" xr:uid="{0D2934F4-E117-4DF6-B7E7-10411FB80540}"/>
    <cellStyle name="Normal 6 2 6 6 2 11 2" xfId="39415" xr:uid="{0501EB96-CB8E-4ABA-996F-28044EA4A7EA}"/>
    <cellStyle name="Normal 6 2 6 6 2 12" xfId="39416" xr:uid="{FC61F217-0A0B-4AB6-8C6A-849027673606}"/>
    <cellStyle name="Normal 6 2 6 6 2 2" xfId="39417" xr:uid="{3F243144-2F9B-4AF5-971F-A323D351AE60}"/>
    <cellStyle name="Normal 6 2 6 6 2 2 2" xfId="39418" xr:uid="{63076864-AD1C-4F2B-9ED6-C0C2463FA802}"/>
    <cellStyle name="Normal 6 2 6 6 2 2 2 2" xfId="39419" xr:uid="{47A78405-BC72-48FC-AED4-769D46F2B9CD}"/>
    <cellStyle name="Normal 6 2 6 6 2 2 2 2 2" xfId="39420" xr:uid="{932EB93A-7185-4F91-947A-3AB436E8690E}"/>
    <cellStyle name="Normal 6 2 6 6 2 2 2 2 2 2" xfId="39421" xr:uid="{D75B832B-9901-4356-ACD6-95039DDB0547}"/>
    <cellStyle name="Normal 6 2 6 6 2 2 2 2 2 2 2" xfId="39422" xr:uid="{6E2493DB-5425-43B3-9060-5B1CBAC737A3}"/>
    <cellStyle name="Normal 6 2 6 6 2 2 2 2 2 2 2 2" xfId="39423" xr:uid="{6F08CE7F-DA9F-45FC-B0A8-5E81E445284C}"/>
    <cellStyle name="Normal 6 2 6 6 2 2 2 2 2 2 2 2 2" xfId="39424" xr:uid="{1020BD33-FCE1-4322-BC54-E435A3586C34}"/>
    <cellStyle name="Normal 6 2 6 6 2 2 2 2 2 2 2 3" xfId="39425" xr:uid="{F25DF8C0-379C-459D-8648-2E1E1A7390B3}"/>
    <cellStyle name="Normal 6 2 6 6 2 2 2 2 2 2 3" xfId="39426" xr:uid="{67B739A4-6FB0-43C7-AA17-EF2E79BC5AFA}"/>
    <cellStyle name="Normal 6 2 6 6 2 2 2 2 2 3" xfId="39427" xr:uid="{7E7000D4-5F91-4299-969A-3588C3CC3A7D}"/>
    <cellStyle name="Normal 6 2 6 6 2 2 2 2 2 3 2" xfId="39428" xr:uid="{790CB704-EE8C-499D-8EB6-DD97A4EE133D}"/>
    <cellStyle name="Normal 6 2 6 6 2 2 2 2 2 4" xfId="39429" xr:uid="{4C5E3EBD-66E6-472A-8465-8518C88EA7D0}"/>
    <cellStyle name="Normal 6 2 6 6 2 2 2 2 2 4 2" xfId="39430" xr:uid="{9DA4DBAA-F382-43AD-A395-DE89E0BF36C1}"/>
    <cellStyle name="Normal 6 2 6 6 2 2 2 2 2 5" xfId="39431" xr:uid="{431A108A-4F33-4726-ACD1-AA1FD30B6851}"/>
    <cellStyle name="Normal 6 2 6 6 2 2 2 2 2 5 2" xfId="39432" xr:uid="{F9472885-01DA-40FD-A2CE-B1A3F8516C34}"/>
    <cellStyle name="Normal 6 2 6 6 2 2 2 2 2 6" xfId="39433" xr:uid="{F782A3AB-82A6-4B09-B709-0C2DE31530B9}"/>
    <cellStyle name="Normal 6 2 6 6 2 2 2 2 2 6 2" xfId="39434" xr:uid="{A54DC5DA-E813-43A6-8159-7E5BD1DDE04E}"/>
    <cellStyle name="Normal 6 2 6 6 2 2 2 2 2 7" xfId="39435" xr:uid="{5B1982FA-566B-4494-B922-63E92BCD8227}"/>
    <cellStyle name="Normal 6 2 6 6 2 2 2 2 2 7 2" xfId="39436" xr:uid="{164FEBB6-0630-418C-A47D-BAC2C9329C45}"/>
    <cellStyle name="Normal 6 2 6 6 2 2 2 2 2 8" xfId="39437" xr:uid="{B672095A-B33F-483E-B361-D0F136B266DC}"/>
    <cellStyle name="Normal 6 2 6 6 2 2 2 2 3" xfId="39438" xr:uid="{4BB78674-F07D-4D49-B0CE-F37F5E58B74A}"/>
    <cellStyle name="Normal 6 2 6 6 2 2 2 2 3 2" xfId="39439" xr:uid="{0B222FD3-4C4A-4CDE-BF99-805AD6F79294}"/>
    <cellStyle name="Normal 6 2 6 6 2 2 2 2 3 2 2" xfId="39440" xr:uid="{BB4BA7D5-392C-4C42-9C42-5BEEF23C1400}"/>
    <cellStyle name="Normal 6 2 6 6 2 2 2 2 3 2 2 2" xfId="39441" xr:uid="{1244AFB8-E289-43C0-850F-5A5AFA839CAC}"/>
    <cellStyle name="Normal 6 2 6 6 2 2 2 2 3 2 3" xfId="39442" xr:uid="{EE47D452-F55B-4444-9A16-96757A7A3890}"/>
    <cellStyle name="Normal 6 2 6 6 2 2 2 2 3 3" xfId="39443" xr:uid="{C3A0CE16-B780-466A-B8D0-7CF88B17E762}"/>
    <cellStyle name="Normal 6 2 6 6 2 2 2 2 4" xfId="39444" xr:uid="{541E01E2-6218-4668-9550-B16AA27F4ADC}"/>
    <cellStyle name="Normal 6 2 6 6 2 2 2 2 4 2" xfId="39445" xr:uid="{CF3B8873-0041-4E51-BB3B-B276696B675E}"/>
    <cellStyle name="Normal 6 2 6 6 2 2 2 2 5" xfId="39446" xr:uid="{5BF29E6E-F861-483D-A109-51A0A33CA804}"/>
    <cellStyle name="Normal 6 2 6 6 2 2 2 2 5 2" xfId="39447" xr:uid="{C844D248-CF16-4533-AFBA-4D143A20CF35}"/>
    <cellStyle name="Normal 6 2 6 6 2 2 2 2 6" xfId="39448" xr:uid="{FB47427B-D818-412F-BE23-FC92D9F22763}"/>
    <cellStyle name="Normal 6 2 6 6 2 2 2 2 6 2" xfId="39449" xr:uid="{B336CD2F-009F-46B4-8E55-6A091ACCC59D}"/>
    <cellStyle name="Normal 6 2 6 6 2 2 2 2 7" xfId="39450" xr:uid="{64538585-5CCA-47B8-93EB-71EA053A8BC1}"/>
    <cellStyle name="Normal 6 2 6 6 2 2 2 2 7 2" xfId="39451" xr:uid="{ED121AD3-94FD-4FF8-8896-2DC9E37904D9}"/>
    <cellStyle name="Normal 6 2 6 6 2 2 2 2 8" xfId="39452" xr:uid="{D785428E-BFBC-4C70-9CD3-54CEB262B897}"/>
    <cellStyle name="Normal 6 2 6 6 2 2 2 3" xfId="39453" xr:uid="{120D1803-323C-4AB7-A353-1F4DF39A7190}"/>
    <cellStyle name="Normal 6 2 6 6 2 2 2 3 2" xfId="39454" xr:uid="{B88B9762-EB2A-4734-8239-108C080A69BA}"/>
    <cellStyle name="Normal 6 2 6 6 2 2 2 3 2 2" xfId="39455" xr:uid="{4D067D12-4F1E-45E9-B544-D2910DFBF70F}"/>
    <cellStyle name="Normal 6 2 6 6 2 2 2 3 2 2 2" xfId="39456" xr:uid="{375D3D9A-3820-4DCE-A6C4-D5F417EDDF2A}"/>
    <cellStyle name="Normal 6 2 6 6 2 2 2 3 2 3" xfId="39457" xr:uid="{064B4E84-4535-4BDF-A8F8-7A6DFAC2ABAC}"/>
    <cellStyle name="Normal 6 2 6 6 2 2 2 3 3" xfId="39458" xr:uid="{0AD9FAE9-F3B9-4050-AC44-CA4610DBEA35}"/>
    <cellStyle name="Normal 6 2 6 6 2 2 2 4" xfId="39459" xr:uid="{40830584-9D0B-4C0F-8C8F-0F55B43C5F3C}"/>
    <cellStyle name="Normal 6 2 6 6 2 2 2 4 2" xfId="39460" xr:uid="{3195F61D-9596-4277-B1BE-FAD654527FCD}"/>
    <cellStyle name="Normal 6 2 6 6 2 2 2 5" xfId="39461" xr:uid="{870C19AE-C14A-47BB-A535-019A50B2AFC6}"/>
    <cellStyle name="Normal 6 2 6 6 2 2 2 5 2" xfId="39462" xr:uid="{6D0F2F05-3D32-44FF-B055-9CD3E8C62915}"/>
    <cellStyle name="Normal 6 2 6 6 2 2 2 6" xfId="39463" xr:uid="{EE41C2B6-063D-494E-91A0-9E52D18996CB}"/>
    <cellStyle name="Normal 6 2 6 6 2 2 2 6 2" xfId="39464" xr:uid="{150793FC-283A-48A3-8CF7-790E1E0BEFA3}"/>
    <cellStyle name="Normal 6 2 6 6 2 2 2 7" xfId="39465" xr:uid="{6E8F346C-0DF3-49F9-9FF6-55C1C385D2B1}"/>
    <cellStyle name="Normal 6 2 6 6 2 2 2 7 2" xfId="39466" xr:uid="{22C6771F-9691-4930-A717-2459664BE74B}"/>
    <cellStyle name="Normal 6 2 6 6 2 2 2 8" xfId="39467" xr:uid="{4186BD1F-EF0C-4CBE-8F35-FD1190A88F1C}"/>
    <cellStyle name="Normal 6 2 6 6 2 2 2 8 2" xfId="39468" xr:uid="{18CF8C63-FDE1-49C4-923E-3E12C018CF90}"/>
    <cellStyle name="Normal 6 2 6 6 2 2 2 9" xfId="39469" xr:uid="{4882BA80-9B2F-442B-8605-0D7B7FFFEFBC}"/>
    <cellStyle name="Normal 6 2 6 6 2 2 3" xfId="39470" xr:uid="{F7CE9C62-A299-44CE-B95A-F20F7D3915F6}"/>
    <cellStyle name="Normal 6 2 6 6 2 2 3 2" xfId="39471" xr:uid="{8921A753-5ABC-4C1F-A041-8F10FDBD2AE1}"/>
    <cellStyle name="Normal 6 2 6 6 2 2 3 2 2" xfId="39472" xr:uid="{9A693611-671A-472E-B5FD-F1B1F8485D06}"/>
    <cellStyle name="Normal 6 2 6 6 2 2 3 2 2 2" xfId="39473" xr:uid="{4ECE154D-282D-4B57-84FC-512ED9CBE905}"/>
    <cellStyle name="Normal 6 2 6 6 2 2 3 2 2 2 2" xfId="39474" xr:uid="{B40AAE74-18B1-4C51-A1FA-ED6958068843}"/>
    <cellStyle name="Normal 6 2 6 6 2 2 3 2 2 3" xfId="39475" xr:uid="{03BA2CC5-2B57-485A-9A14-C569D9262E3F}"/>
    <cellStyle name="Normal 6 2 6 6 2 2 3 2 3" xfId="39476" xr:uid="{3D970BB2-6BEA-4EC2-9FAB-F75E1C0371A7}"/>
    <cellStyle name="Normal 6 2 6 6 2 2 3 3" xfId="39477" xr:uid="{EC7CB668-3D94-4A6A-A325-9AC4EEB05461}"/>
    <cellStyle name="Normal 6 2 6 6 2 2 3 3 2" xfId="39478" xr:uid="{E4D98A12-04C4-426B-B02B-A68A1F02962E}"/>
    <cellStyle name="Normal 6 2 6 6 2 2 3 4" xfId="39479" xr:uid="{16CB33D9-DFEE-40D3-8157-D2E1E71817AF}"/>
    <cellStyle name="Normal 6 2 6 6 2 2 3 4 2" xfId="39480" xr:uid="{15EC06EF-7AC7-40A4-95D4-520C092AFC6A}"/>
    <cellStyle name="Normal 6 2 6 6 2 2 3 5" xfId="39481" xr:uid="{8F99C2D0-B47B-4EE1-8D2E-FC5814CFA845}"/>
    <cellStyle name="Normal 6 2 6 6 2 2 3 5 2" xfId="39482" xr:uid="{292C6F6C-B6B3-4BCA-8549-F4DA2C6C57D1}"/>
    <cellStyle name="Normal 6 2 6 6 2 2 3 6" xfId="39483" xr:uid="{CA9CCA30-427C-4BD6-8C04-81A41CE29366}"/>
    <cellStyle name="Normal 6 2 6 6 2 2 3 6 2" xfId="39484" xr:uid="{A669268E-3DD4-4275-82B1-CD5A7CF1690E}"/>
    <cellStyle name="Normal 6 2 6 6 2 2 3 7" xfId="39485" xr:uid="{E8FB2D81-26F3-4836-BDFA-A370451BD429}"/>
    <cellStyle name="Normal 6 2 6 6 2 2 3 7 2" xfId="39486" xr:uid="{0D9F3B80-3F2E-44F4-B98F-E0CB165AAF08}"/>
    <cellStyle name="Normal 6 2 6 6 2 2 3 8" xfId="39487" xr:uid="{785972EF-1D5C-4D5E-B395-6C1221BD915E}"/>
    <cellStyle name="Normal 6 2 6 6 2 2 4" xfId="39488" xr:uid="{E49647DD-9086-4348-A354-00A41603395C}"/>
    <cellStyle name="Normal 6 2 6 6 2 2 4 2" xfId="39489" xr:uid="{9FF908B3-02AD-476D-8B0F-038ADC659735}"/>
    <cellStyle name="Normal 6 2 6 6 2 2 4 2 2" xfId="39490" xr:uid="{89E686CF-6147-417C-B60E-EBF93D3C9CF7}"/>
    <cellStyle name="Normal 6 2 6 6 2 2 4 2 2 2" xfId="39491" xr:uid="{5D749264-14A2-461D-AFDF-889DEB822729}"/>
    <cellStyle name="Normal 6 2 6 6 2 2 4 2 3" xfId="39492" xr:uid="{4946A7BB-9428-43C2-B5D6-B42E0365A7F5}"/>
    <cellStyle name="Normal 6 2 6 6 2 2 4 3" xfId="39493" xr:uid="{039BC6A0-AB38-40BE-B5FB-BC7F713BBE53}"/>
    <cellStyle name="Normal 6 2 6 6 2 2 5" xfId="39494" xr:uid="{F6060839-5755-4F5F-907F-44096B883C57}"/>
    <cellStyle name="Normal 6 2 6 6 2 2 5 2" xfId="39495" xr:uid="{CF8AA7BF-CC2D-4122-8C9B-7CB999FC1A5B}"/>
    <cellStyle name="Normal 6 2 6 6 2 2 6" xfId="39496" xr:uid="{30EE20ED-D9F7-400A-89EE-23A7767C30F4}"/>
    <cellStyle name="Normal 6 2 6 6 2 2 6 2" xfId="39497" xr:uid="{F6E82EE9-FB17-48EE-8671-A61386298A4E}"/>
    <cellStyle name="Normal 6 2 6 6 2 2 7" xfId="39498" xr:uid="{6AD79BAD-90D2-4742-B533-0250850B9FB1}"/>
    <cellStyle name="Normal 6 2 6 6 2 2 7 2" xfId="39499" xr:uid="{DC05F238-EAEB-4962-9A4D-D1348FA4F7C4}"/>
    <cellStyle name="Normal 6 2 6 6 2 2 8" xfId="39500" xr:uid="{4A93D77B-E158-4E6A-93BD-0105ED27830B}"/>
    <cellStyle name="Normal 6 2 6 6 2 2 8 2" xfId="39501" xr:uid="{F1359B01-B0C8-49C6-99B0-9AB4ED40107F}"/>
    <cellStyle name="Normal 6 2 6 6 2 2 9" xfId="39502" xr:uid="{F2ED8960-FC73-49BC-A673-31535E08ABA8}"/>
    <cellStyle name="Normal 6 2 6 6 2 3" xfId="39503" xr:uid="{A5CB3189-6D32-4F57-A4FC-6746BACC9FC1}"/>
    <cellStyle name="Normal 6 2 6 6 2 3 2" xfId="39504" xr:uid="{1B3F4821-D68F-4602-8194-253D3DDDA569}"/>
    <cellStyle name="Normal 6 2 6 6 2 4" xfId="39505" xr:uid="{283FF450-89B2-437A-A3AA-81CBA6078CD6}"/>
    <cellStyle name="Normal 6 2 6 6 2 4 2" xfId="39506" xr:uid="{C8A8E61D-64C4-4F1C-97FC-1574E6BBABDB}"/>
    <cellStyle name="Normal 6 2 6 6 2 5" xfId="39507" xr:uid="{559A5080-0BE2-4E93-83D3-5CCE86E6FFF6}"/>
    <cellStyle name="Normal 6 2 6 6 2 5 2" xfId="39508" xr:uid="{0FA9381D-A5F9-4BCA-BB35-832EE62ABDD8}"/>
    <cellStyle name="Normal 6 2 6 6 2 5 2 2" xfId="39509" xr:uid="{1E3D847D-2BBB-4EB4-B26B-57B389903180}"/>
    <cellStyle name="Normal 6 2 6 6 2 5 2 2 2" xfId="39510" xr:uid="{4D1B6D7A-9D87-4B97-AC49-09F7DE89723B}"/>
    <cellStyle name="Normal 6 2 6 6 2 5 2 2 2 2" xfId="39511" xr:uid="{6CD66716-CC58-4ED5-AB2B-2BCD4E7E7644}"/>
    <cellStyle name="Normal 6 2 6 6 2 5 2 2 2 2 2" xfId="39512" xr:uid="{6DDF49F7-BECE-48EC-AAB3-C9F1C6C4CB14}"/>
    <cellStyle name="Normal 6 2 6 6 2 5 2 2 2 3" xfId="39513" xr:uid="{B0DBA36F-7855-4CD1-8BDC-9B80DDBDDBE5}"/>
    <cellStyle name="Normal 6 2 6 6 2 5 2 2 3" xfId="39514" xr:uid="{F086CA88-5FF3-470F-BAD2-1E142C78AC87}"/>
    <cellStyle name="Normal 6 2 6 6 2 5 2 3" xfId="39515" xr:uid="{7B761413-B81F-452A-8E8B-B9C898AB876C}"/>
    <cellStyle name="Normal 6 2 6 6 2 5 2 3 2" xfId="39516" xr:uid="{835FAC0B-870F-4959-87D5-3BAB0800AA86}"/>
    <cellStyle name="Normal 6 2 6 6 2 5 2 4" xfId="39517" xr:uid="{413E25DA-24B3-4F0C-BC15-7A46F7C3E241}"/>
    <cellStyle name="Normal 6 2 6 6 2 5 2 4 2" xfId="39518" xr:uid="{2DE9E4E4-F07A-436B-87CB-CAD8749735CD}"/>
    <cellStyle name="Normal 6 2 6 6 2 5 2 5" xfId="39519" xr:uid="{281C66FF-F350-4961-850D-4B065E623A67}"/>
    <cellStyle name="Normal 6 2 6 6 2 5 2 5 2" xfId="39520" xr:uid="{6DF13E71-0CA1-4DFD-9724-97729ED94787}"/>
    <cellStyle name="Normal 6 2 6 6 2 5 2 6" xfId="39521" xr:uid="{B5144EC4-14BC-4147-A676-89F453E82F66}"/>
    <cellStyle name="Normal 6 2 6 6 2 5 2 6 2" xfId="39522" xr:uid="{6898ECAE-24F3-444C-BDE7-C11FD4EB56CA}"/>
    <cellStyle name="Normal 6 2 6 6 2 5 2 7" xfId="39523" xr:uid="{97A456BF-4BCF-474E-B931-0836017A815B}"/>
    <cellStyle name="Normal 6 2 6 6 2 5 2 7 2" xfId="39524" xr:uid="{1480FC37-A318-4653-811C-9CEAF73414F3}"/>
    <cellStyle name="Normal 6 2 6 6 2 5 2 8" xfId="39525" xr:uid="{0F84B78E-DAEA-464F-B9B8-3AF5E517EA97}"/>
    <cellStyle name="Normal 6 2 6 6 2 5 3" xfId="39526" xr:uid="{C84DD8CD-C13A-4005-81BB-A3B512CE9768}"/>
    <cellStyle name="Normal 6 2 6 6 2 5 3 2" xfId="39527" xr:uid="{4AEEF639-CFE0-4AE7-A6BB-86BEE9EA4563}"/>
    <cellStyle name="Normal 6 2 6 6 2 5 3 2 2" xfId="39528" xr:uid="{D5DAEEC5-48D2-4CD1-A897-79255E51EF38}"/>
    <cellStyle name="Normal 6 2 6 6 2 5 3 2 2 2" xfId="39529" xr:uid="{A2ACD031-B03F-4425-8567-0BC32B2DACFA}"/>
    <cellStyle name="Normal 6 2 6 6 2 5 3 2 3" xfId="39530" xr:uid="{89006B45-5478-4F3D-BD72-32C900A78895}"/>
    <cellStyle name="Normal 6 2 6 6 2 5 3 3" xfId="39531" xr:uid="{4A9BE203-4D09-462F-9EBC-3FB9D5DF0BC4}"/>
    <cellStyle name="Normal 6 2 6 6 2 5 4" xfId="39532" xr:uid="{8FF414AA-38C2-4C5E-BDDC-2ECB8FCEAF1E}"/>
    <cellStyle name="Normal 6 2 6 6 2 5 4 2" xfId="39533" xr:uid="{C85CCB7A-AEED-48CF-94E7-2694B8C34486}"/>
    <cellStyle name="Normal 6 2 6 6 2 5 5" xfId="39534" xr:uid="{08B9861E-486A-4CAC-BC64-4C9248FF2532}"/>
    <cellStyle name="Normal 6 2 6 6 2 5 5 2" xfId="39535" xr:uid="{7D0E7942-0A9F-4A5A-9E28-DDAEE2B00448}"/>
    <cellStyle name="Normal 6 2 6 6 2 5 6" xfId="39536" xr:uid="{8A10DDB4-46EA-449A-95E5-8B6E53A711FB}"/>
    <cellStyle name="Normal 6 2 6 6 2 5 6 2" xfId="39537" xr:uid="{C0747014-1863-4431-AAA0-E83108AEF439}"/>
    <cellStyle name="Normal 6 2 6 6 2 5 7" xfId="39538" xr:uid="{6ABF5DB8-67B9-4B02-BA37-5313605255BA}"/>
    <cellStyle name="Normal 6 2 6 6 2 5 7 2" xfId="39539" xr:uid="{45BED4B8-810D-42B7-8E1D-78BC3B528EE6}"/>
    <cellStyle name="Normal 6 2 6 6 2 5 8" xfId="39540" xr:uid="{321BDEAF-F136-4006-BB32-8D615515995B}"/>
    <cellStyle name="Normal 6 2 6 6 2 6" xfId="39541" xr:uid="{ABED0060-77F6-4EF1-95D4-7FAC0E57A958}"/>
    <cellStyle name="Normal 6 2 6 6 2 6 2" xfId="39542" xr:uid="{349809F0-94A4-4ECD-8443-8DF9CD980CEA}"/>
    <cellStyle name="Normal 6 2 6 6 2 6 2 2" xfId="39543" xr:uid="{33B21671-EBBD-49D5-8406-70FBDB145FEC}"/>
    <cellStyle name="Normal 6 2 6 6 2 6 2 2 2" xfId="39544" xr:uid="{17F3E645-9F77-4BD9-8B51-747E2614ECE4}"/>
    <cellStyle name="Normal 6 2 6 6 2 6 2 3" xfId="39545" xr:uid="{48D680DC-EBB9-4720-9B90-6620DBAF05FE}"/>
    <cellStyle name="Normal 6 2 6 6 2 6 3" xfId="39546" xr:uid="{D821DD56-8CA3-4478-B0CD-0AB9B954CC69}"/>
    <cellStyle name="Normal 6 2 6 6 2 7" xfId="39547" xr:uid="{99459C99-D0CA-4C23-99EC-6DDBE5FDA51D}"/>
    <cellStyle name="Normal 6 2 6 6 2 7 2" xfId="39548" xr:uid="{3E1C3E42-4184-487B-9682-4D9AFE6D129A}"/>
    <cellStyle name="Normal 6 2 6 6 2 8" xfId="39549" xr:uid="{3D30374E-4746-4F56-8558-73E3AC15908B}"/>
    <cellStyle name="Normal 6 2 6 6 2 8 2" xfId="39550" xr:uid="{D66B2ACF-17DB-4BF9-BA66-9A590331A3C6}"/>
    <cellStyle name="Normal 6 2 6 6 2 9" xfId="39551" xr:uid="{A2F124CE-C109-4D90-85C9-A32456F92E1D}"/>
    <cellStyle name="Normal 6 2 6 6 2 9 2" xfId="39552" xr:uid="{0F244797-2B81-461A-91F9-1D1D9EDFF627}"/>
    <cellStyle name="Normal 6 2 6 6 3" xfId="39553" xr:uid="{05F82FBF-C3D7-4D2C-B194-252C97E6DCBC}"/>
    <cellStyle name="Normal 6 2 6 6 3 2" xfId="39554" xr:uid="{C30F19FF-C9D9-4E6D-8AFA-B2DD1E685225}"/>
    <cellStyle name="Normal 6 2 6 6 3 2 2" xfId="39555" xr:uid="{3D1BFF85-0947-47EA-85EB-807C6ADBF439}"/>
    <cellStyle name="Normal 6 2 6 6 3 2 2 2" xfId="39556" xr:uid="{31E3B03B-FF1C-4D6F-A54C-37E07EE37548}"/>
    <cellStyle name="Normal 6 2 6 6 3 2 2 2 2" xfId="39557" xr:uid="{6A30614C-D850-431A-AAEF-0BB199643BAA}"/>
    <cellStyle name="Normal 6 2 6 6 3 2 2 2 2 2" xfId="39558" xr:uid="{69BEE444-AD30-4B03-875F-F7F9D4CE7813}"/>
    <cellStyle name="Normal 6 2 6 6 3 2 2 2 2 2 2" xfId="39559" xr:uid="{E5086175-7238-45F0-A88D-0B1ECF31DD31}"/>
    <cellStyle name="Normal 6 2 6 6 3 2 2 2 2 2 2 2" xfId="39560" xr:uid="{B76546A2-CCF3-4C62-B14D-0CE700EF629E}"/>
    <cellStyle name="Normal 6 2 6 6 3 2 2 2 2 2 3" xfId="39561" xr:uid="{2D73AACD-079B-46D8-B17C-C0BC3BF30DC3}"/>
    <cellStyle name="Normal 6 2 6 6 3 2 2 2 2 3" xfId="39562" xr:uid="{6AAB4F44-6984-4D59-AAF2-F773988FDB08}"/>
    <cellStyle name="Normal 6 2 6 6 3 2 2 2 3" xfId="39563" xr:uid="{ADD43FD7-67C9-4EF7-B4BB-73623D4EF0E5}"/>
    <cellStyle name="Normal 6 2 6 6 3 2 2 2 3 2" xfId="39564" xr:uid="{28361D43-6105-44B5-B368-A0738D8508D2}"/>
    <cellStyle name="Normal 6 2 6 6 3 2 2 2 4" xfId="39565" xr:uid="{73AB07B6-78ED-4488-A5DC-4C8570AF2205}"/>
    <cellStyle name="Normal 6 2 6 6 3 2 2 2 4 2" xfId="39566" xr:uid="{3B5C08FC-9157-4004-BCD0-CF25052C2AD8}"/>
    <cellStyle name="Normal 6 2 6 6 3 2 2 2 5" xfId="39567" xr:uid="{20F435DA-2766-44C2-B7A0-930A9A7364F8}"/>
    <cellStyle name="Normal 6 2 6 6 3 2 2 2 5 2" xfId="39568" xr:uid="{85474A4A-2E26-406B-B0CB-3264F9C81069}"/>
    <cellStyle name="Normal 6 2 6 6 3 2 2 2 6" xfId="39569" xr:uid="{AF274EEF-47B1-4372-AC8E-A01ECF780EB7}"/>
    <cellStyle name="Normal 6 2 6 6 3 2 2 2 6 2" xfId="39570" xr:uid="{6F02CC7B-675C-4450-937B-31E32D3048A2}"/>
    <cellStyle name="Normal 6 2 6 6 3 2 2 2 7" xfId="39571" xr:uid="{82AFB106-07B2-4A3F-9034-961ECF86A867}"/>
    <cellStyle name="Normal 6 2 6 6 3 2 2 2 7 2" xfId="39572" xr:uid="{ED86B78E-1220-42AD-92ED-56380C6A4375}"/>
    <cellStyle name="Normal 6 2 6 6 3 2 2 2 8" xfId="39573" xr:uid="{4DE1BB8F-AC65-40F0-9735-5AABF2847152}"/>
    <cellStyle name="Normal 6 2 6 6 3 2 2 3" xfId="39574" xr:uid="{9A9179E0-9F05-420E-B858-C4DA5832BD7A}"/>
    <cellStyle name="Normal 6 2 6 6 3 2 2 3 2" xfId="39575" xr:uid="{05B7E918-655E-45E1-A79C-0C57A731BF74}"/>
    <cellStyle name="Normal 6 2 6 6 3 2 2 3 2 2" xfId="39576" xr:uid="{E846C8A8-ED1E-4D7D-82BF-96990B396B56}"/>
    <cellStyle name="Normal 6 2 6 6 3 2 2 3 2 2 2" xfId="39577" xr:uid="{A1831FFF-957F-463A-BB38-A5FACA2DC8F6}"/>
    <cellStyle name="Normal 6 2 6 6 3 2 2 3 2 3" xfId="39578" xr:uid="{0CDA0F49-C25B-40D2-B223-037B81BFC03A}"/>
    <cellStyle name="Normal 6 2 6 6 3 2 2 3 3" xfId="39579" xr:uid="{EF46CD39-E0A1-40EF-87C8-E610A3108DEC}"/>
    <cellStyle name="Normal 6 2 6 6 3 2 2 4" xfId="39580" xr:uid="{C0E1CC35-8C2A-4AAD-84D3-80BB652B4978}"/>
    <cellStyle name="Normal 6 2 6 6 3 2 2 4 2" xfId="39581" xr:uid="{73ABD33A-EB56-4EF1-8589-E5712583E9FA}"/>
    <cellStyle name="Normal 6 2 6 6 3 2 2 5" xfId="39582" xr:uid="{E86C73CB-18B9-4D2B-AF6F-D4CFB330BFCB}"/>
    <cellStyle name="Normal 6 2 6 6 3 2 2 5 2" xfId="39583" xr:uid="{DEA4E82D-CE60-4044-8F62-D7F1510C6E07}"/>
    <cellStyle name="Normal 6 2 6 6 3 2 2 6" xfId="39584" xr:uid="{6C081F56-56C9-4B84-9CF6-255EB6A91260}"/>
    <cellStyle name="Normal 6 2 6 6 3 2 2 6 2" xfId="39585" xr:uid="{49B6AE14-539F-4DAF-B645-579C59880BC2}"/>
    <cellStyle name="Normal 6 2 6 6 3 2 2 7" xfId="39586" xr:uid="{B3E20B98-3CD8-497C-96F8-DDAE8E13D6D8}"/>
    <cellStyle name="Normal 6 2 6 6 3 2 2 7 2" xfId="39587" xr:uid="{45700D61-FF67-4BD1-874F-508C9573CB4F}"/>
    <cellStyle name="Normal 6 2 6 6 3 2 2 8" xfId="39588" xr:uid="{3CA8BC5B-2B42-408F-8A9B-2D67052ABBCD}"/>
    <cellStyle name="Normal 6 2 6 6 3 2 3" xfId="39589" xr:uid="{BC411F9A-36CC-4404-9A8E-F41AAD58E27B}"/>
    <cellStyle name="Normal 6 2 6 6 3 2 3 2" xfId="39590" xr:uid="{0FBFF65C-41EE-454A-A2D5-124315E498C2}"/>
    <cellStyle name="Normal 6 2 6 6 3 2 3 2 2" xfId="39591" xr:uid="{34859746-7CF4-4543-9BFD-B6F445E67B88}"/>
    <cellStyle name="Normal 6 2 6 6 3 2 3 2 2 2" xfId="39592" xr:uid="{FD765F7D-714C-4C24-B149-002D0103E77E}"/>
    <cellStyle name="Normal 6 2 6 6 3 2 3 2 3" xfId="39593" xr:uid="{DDBDD295-A99B-438A-BF12-7DA630DAB291}"/>
    <cellStyle name="Normal 6 2 6 6 3 2 3 3" xfId="39594" xr:uid="{872781CB-042C-4F2D-915D-F6B9064561F3}"/>
    <cellStyle name="Normal 6 2 6 6 3 2 4" xfId="39595" xr:uid="{96B0419F-8A5C-4C23-9B52-5FD7CB917F79}"/>
    <cellStyle name="Normal 6 2 6 6 3 2 4 2" xfId="39596" xr:uid="{E3BE4C10-59FD-451C-8C05-A0907895E03C}"/>
    <cellStyle name="Normal 6 2 6 6 3 2 5" xfId="39597" xr:uid="{77833F03-8A84-4CC9-A9A6-6F2B31A34601}"/>
    <cellStyle name="Normal 6 2 6 6 3 2 5 2" xfId="39598" xr:uid="{4A8DE7D4-4EFB-4B07-AECD-97F33FF264D2}"/>
    <cellStyle name="Normal 6 2 6 6 3 2 6" xfId="39599" xr:uid="{EC5BA02E-F7D7-464B-BDD0-59EDB9CB8B09}"/>
    <cellStyle name="Normal 6 2 6 6 3 2 6 2" xfId="39600" xr:uid="{451983D7-8D6E-4520-BB51-368A7BDDB254}"/>
    <cellStyle name="Normal 6 2 6 6 3 2 7" xfId="39601" xr:uid="{52D7F2AB-75C2-4DFA-B506-5D96730CD5CA}"/>
    <cellStyle name="Normal 6 2 6 6 3 2 7 2" xfId="39602" xr:uid="{D5C6D86E-AEFF-4B15-8A02-61978498A89F}"/>
    <cellStyle name="Normal 6 2 6 6 3 2 8" xfId="39603" xr:uid="{711A82A1-C7C7-426A-8001-C6207E01E74C}"/>
    <cellStyle name="Normal 6 2 6 6 3 2 8 2" xfId="39604" xr:uid="{8D271FDC-96E3-471B-B18F-63AD4FD92E61}"/>
    <cellStyle name="Normal 6 2 6 6 3 2 9" xfId="39605" xr:uid="{2E054EA3-8A88-4016-808D-581D10F3B67D}"/>
    <cellStyle name="Normal 6 2 6 6 3 3" xfId="39606" xr:uid="{903AC2B4-B5B6-4E87-B6FC-CD85F57788FB}"/>
    <cellStyle name="Normal 6 2 6 6 3 3 2" xfId="39607" xr:uid="{95D50C22-E437-40F8-A197-2D912D9B005A}"/>
    <cellStyle name="Normal 6 2 6 6 3 3 2 2" xfId="39608" xr:uid="{77DD6CF8-DDDA-467B-B85E-7431B2054255}"/>
    <cellStyle name="Normal 6 2 6 6 3 3 2 2 2" xfId="39609" xr:uid="{ACF525F5-D288-4566-9F56-D47635A171D8}"/>
    <cellStyle name="Normal 6 2 6 6 3 3 2 2 2 2" xfId="39610" xr:uid="{EA713CBD-6510-4C46-BBA0-B7A48E269FC8}"/>
    <cellStyle name="Normal 6 2 6 6 3 3 2 2 3" xfId="39611" xr:uid="{A38C6C03-40E0-4D32-A6FD-02854B6CC567}"/>
    <cellStyle name="Normal 6 2 6 6 3 3 2 3" xfId="39612" xr:uid="{B1AF8189-6E0C-4E66-B3E7-BCF172737224}"/>
    <cellStyle name="Normal 6 2 6 6 3 3 3" xfId="39613" xr:uid="{A70B1825-8635-4AD7-8026-A8C7B35BF9D8}"/>
    <cellStyle name="Normal 6 2 6 6 3 3 3 2" xfId="39614" xr:uid="{92A25635-D5C2-4579-8B22-BFCEB13C9EFA}"/>
    <cellStyle name="Normal 6 2 6 6 3 3 4" xfId="39615" xr:uid="{2EA7C302-45A6-4B3F-9ED7-980D03864361}"/>
    <cellStyle name="Normal 6 2 6 6 3 3 4 2" xfId="39616" xr:uid="{5278CD68-53A9-44D7-B98E-CD24EC687263}"/>
    <cellStyle name="Normal 6 2 6 6 3 3 5" xfId="39617" xr:uid="{FF4138BF-228D-4239-9FBD-AF89EBC32720}"/>
    <cellStyle name="Normal 6 2 6 6 3 3 5 2" xfId="39618" xr:uid="{12042911-D441-4FB4-AAA5-6E3153F88E72}"/>
    <cellStyle name="Normal 6 2 6 6 3 3 6" xfId="39619" xr:uid="{934CD586-FE63-4B2D-84C9-BA8F3291C551}"/>
    <cellStyle name="Normal 6 2 6 6 3 3 6 2" xfId="39620" xr:uid="{8F21A38E-DBCF-4047-90F7-AAC73D44D824}"/>
    <cellStyle name="Normal 6 2 6 6 3 3 7" xfId="39621" xr:uid="{EFE559C2-258A-44E7-B032-4B4BB0959FA8}"/>
    <cellStyle name="Normal 6 2 6 6 3 3 7 2" xfId="39622" xr:uid="{989099B8-7322-4C29-8303-08B42D706DAB}"/>
    <cellStyle name="Normal 6 2 6 6 3 3 8" xfId="39623" xr:uid="{9C949BCC-88CE-4C3B-AAE5-C2A53D043188}"/>
    <cellStyle name="Normal 6 2 6 6 3 4" xfId="39624" xr:uid="{920CF0ED-3270-4EAC-B91B-C2E8B40776D8}"/>
    <cellStyle name="Normal 6 2 6 6 3 4 2" xfId="39625" xr:uid="{2F6F11AB-394D-40C2-8F34-C237CF885024}"/>
    <cellStyle name="Normal 6 2 6 6 3 4 2 2" xfId="39626" xr:uid="{0F7DE501-F51A-4861-98EE-68F0212B6610}"/>
    <cellStyle name="Normal 6 2 6 6 3 4 2 2 2" xfId="39627" xr:uid="{583785AA-992A-494D-93CC-71585254C97F}"/>
    <cellStyle name="Normal 6 2 6 6 3 4 2 3" xfId="39628" xr:uid="{1457A1A7-736A-4956-982B-1BF0799E544B}"/>
    <cellStyle name="Normal 6 2 6 6 3 4 3" xfId="39629" xr:uid="{A586CE4E-AF30-49FA-81B6-AF9B474E4F82}"/>
    <cellStyle name="Normal 6 2 6 6 3 5" xfId="39630" xr:uid="{0A176718-5C90-46E4-9AAD-E9C5212A5A3B}"/>
    <cellStyle name="Normal 6 2 6 6 3 5 2" xfId="39631" xr:uid="{BF8D4C56-3162-4C20-B438-BEF275730568}"/>
    <cellStyle name="Normal 6 2 6 6 3 6" xfId="39632" xr:uid="{E0DF7ABE-9E9B-4EB8-8504-10A51840993A}"/>
    <cellStyle name="Normal 6 2 6 6 3 6 2" xfId="39633" xr:uid="{CA3CD4EA-E2F1-4A7C-94C7-085F0012655C}"/>
    <cellStyle name="Normal 6 2 6 6 3 7" xfId="39634" xr:uid="{07736FAF-AE09-4AA1-B038-992CC6C29516}"/>
    <cellStyle name="Normal 6 2 6 6 3 7 2" xfId="39635" xr:uid="{9D9BC430-885C-4C35-A307-FEDD4656F7A5}"/>
    <cellStyle name="Normal 6 2 6 6 3 8" xfId="39636" xr:uid="{77E830E7-9089-41A8-A44C-8BFC13395EED}"/>
    <cellStyle name="Normal 6 2 6 6 3 8 2" xfId="39637" xr:uid="{BB4F1671-35F1-4171-A7BD-57D825D3E561}"/>
    <cellStyle name="Normal 6 2 6 6 3 9" xfId="39638" xr:uid="{29994335-FBE1-4660-8318-A16353A16D1F}"/>
    <cellStyle name="Normal 6 2 6 6 4" xfId="39639" xr:uid="{D3D3F9DE-1A6B-4267-AD91-A8F4AF5F50C4}"/>
    <cellStyle name="Normal 6 2 6 6 4 2" xfId="39640" xr:uid="{9734ADF9-AC12-4A9A-8FF7-8FAC060AE79E}"/>
    <cellStyle name="Normal 6 2 6 6 5" xfId="39641" xr:uid="{D8839BFE-451B-4924-B0F2-6E6BFD51E358}"/>
    <cellStyle name="Normal 6 2 6 6 5 2" xfId="39642" xr:uid="{DC296164-9490-4BB6-A7EB-11FAFB797ABB}"/>
    <cellStyle name="Normal 6 2 6 6 5 2 2" xfId="39643" xr:uid="{65CC3BA3-5262-4E6F-8C2A-33FDE06B3268}"/>
    <cellStyle name="Normal 6 2 6 6 5 2 2 2" xfId="39644" xr:uid="{304C4F46-572C-43F2-8C7A-8D95DF77C832}"/>
    <cellStyle name="Normal 6 2 6 6 5 2 2 2 2" xfId="39645" xr:uid="{22AABBBB-0621-459B-87D8-2BC865AF0B6C}"/>
    <cellStyle name="Normal 6 2 6 6 5 2 2 2 2 2" xfId="39646" xr:uid="{37D26F59-E559-4218-AA18-18979C0EE3EE}"/>
    <cellStyle name="Normal 6 2 6 6 5 2 2 2 3" xfId="39647" xr:uid="{661DCB68-9FE9-4786-AFD2-AE18CD45697B}"/>
    <cellStyle name="Normal 6 2 6 6 5 2 2 3" xfId="39648" xr:uid="{1E0D942E-995F-49BA-9B79-0B10FE86D331}"/>
    <cellStyle name="Normal 6 2 6 6 5 2 3" xfId="39649" xr:uid="{37A5E7D9-1C41-4200-B151-20AE31D02BA6}"/>
    <cellStyle name="Normal 6 2 6 6 5 2 3 2" xfId="39650" xr:uid="{72AC6901-A2C8-4C37-BBAD-B8AAE9C4ECFD}"/>
    <cellStyle name="Normal 6 2 6 6 5 2 4" xfId="39651" xr:uid="{3B3A5908-25C0-4C28-A92F-68F3BCE0585B}"/>
    <cellStyle name="Normal 6 2 6 6 5 2 4 2" xfId="39652" xr:uid="{F81644FA-F54F-4748-B9B3-84F7ED580609}"/>
    <cellStyle name="Normal 6 2 6 6 5 2 5" xfId="39653" xr:uid="{DD01FDED-2818-4169-93BF-8C974649068A}"/>
    <cellStyle name="Normal 6 2 6 6 5 2 5 2" xfId="39654" xr:uid="{37204D67-68FA-4F3C-BE5A-2BD2ABE7655C}"/>
    <cellStyle name="Normal 6 2 6 6 5 2 6" xfId="39655" xr:uid="{CA2C169D-39E5-4FF4-A16D-6FDA304F82B4}"/>
    <cellStyle name="Normal 6 2 6 6 5 2 6 2" xfId="39656" xr:uid="{8DCF52CD-6F95-4FC5-870A-69E8C10535F8}"/>
    <cellStyle name="Normal 6 2 6 6 5 2 7" xfId="39657" xr:uid="{012D83D9-6D79-43DC-811D-E8F60E5D1FFC}"/>
    <cellStyle name="Normal 6 2 6 6 5 2 7 2" xfId="39658" xr:uid="{2F3BDF5C-DAF8-4139-9FF0-E8F9B679654B}"/>
    <cellStyle name="Normal 6 2 6 6 5 2 8" xfId="39659" xr:uid="{C8CE9A60-CD1D-43FF-9788-7EA7E5F40D8C}"/>
    <cellStyle name="Normal 6 2 6 6 5 3" xfId="39660" xr:uid="{8E4BA6EB-452A-411F-90BC-83587FD1F270}"/>
    <cellStyle name="Normal 6 2 6 6 5 3 2" xfId="39661" xr:uid="{5C7562B2-88C4-43ED-B072-10A54CF231C8}"/>
    <cellStyle name="Normal 6 2 6 6 5 3 2 2" xfId="39662" xr:uid="{2733BE5D-6081-41DE-839E-35A60475B216}"/>
    <cellStyle name="Normal 6 2 6 6 5 3 2 2 2" xfId="39663" xr:uid="{15A5FAC1-38A5-427D-928D-CDDF6C7FCDB0}"/>
    <cellStyle name="Normal 6 2 6 6 5 3 2 3" xfId="39664" xr:uid="{810399C2-4A78-47A8-A08B-0D7B2C367327}"/>
    <cellStyle name="Normal 6 2 6 6 5 3 3" xfId="39665" xr:uid="{071CF124-03C3-4EAC-A50D-C9FF890BD2A8}"/>
    <cellStyle name="Normal 6 2 6 6 5 4" xfId="39666" xr:uid="{3A252DBB-ACF3-4AF9-BE88-39BC8BF4A607}"/>
    <cellStyle name="Normal 6 2 6 6 5 4 2" xfId="39667" xr:uid="{6D83F671-9BC8-43B8-8E84-BD0C09CEF820}"/>
    <cellStyle name="Normal 6 2 6 6 5 5" xfId="39668" xr:uid="{E1B5E578-67CB-423A-B609-C262F563214A}"/>
    <cellStyle name="Normal 6 2 6 6 5 5 2" xfId="39669" xr:uid="{D316DE76-F9BC-4FD9-91BB-9B65959D8F20}"/>
    <cellStyle name="Normal 6 2 6 6 5 6" xfId="39670" xr:uid="{20DFFA4E-5A73-46FB-8D98-1A241A49F091}"/>
    <cellStyle name="Normal 6 2 6 6 5 6 2" xfId="39671" xr:uid="{8FB39C8A-BB57-46EA-A3C9-8A67C083702F}"/>
    <cellStyle name="Normal 6 2 6 6 5 7" xfId="39672" xr:uid="{F3C23552-08E7-4A40-9FBD-1C92031AD4A3}"/>
    <cellStyle name="Normal 6 2 6 6 5 7 2" xfId="39673" xr:uid="{4A5B6458-FA62-4DD5-9983-03384D3413FB}"/>
    <cellStyle name="Normal 6 2 6 6 5 8" xfId="39674" xr:uid="{949F95FE-07D7-4A27-9B21-99864CF7910E}"/>
    <cellStyle name="Normal 6 2 6 6 6" xfId="39675" xr:uid="{C100297B-3F91-4831-9613-2B758E7DB431}"/>
    <cellStyle name="Normal 6 2 6 6 6 2" xfId="39676" xr:uid="{B0DA835D-6078-41F6-809A-3392AFD0EAD6}"/>
    <cellStyle name="Normal 6 2 6 6 6 2 2" xfId="39677" xr:uid="{A7D41550-F7A8-4DCA-B5B3-365FDA32DFE0}"/>
    <cellStyle name="Normal 6 2 6 6 6 2 2 2" xfId="39678" xr:uid="{CB1E978B-C2F5-43D1-BEC9-383A02B0C94B}"/>
    <cellStyle name="Normal 6 2 6 6 6 2 3" xfId="39679" xr:uid="{818F5DBE-993D-49E9-BF07-8DC93178A454}"/>
    <cellStyle name="Normal 6 2 6 6 6 3" xfId="39680" xr:uid="{2D317879-438E-4108-89A9-6C0B54236A83}"/>
    <cellStyle name="Normal 6 2 6 6 7" xfId="39681" xr:uid="{E317408C-8F94-4D64-B786-158510DBCD6E}"/>
    <cellStyle name="Normal 6 2 6 6 7 2" xfId="39682" xr:uid="{696A0E9F-18E5-4583-96FF-3A961D380976}"/>
    <cellStyle name="Normal 6 2 6 6 8" xfId="39683" xr:uid="{9026F926-8BEE-4362-9A37-C5BAC4EC7AEF}"/>
    <cellStyle name="Normal 6 2 6 6 8 2" xfId="39684" xr:uid="{C9662667-BC5F-41CC-8777-96B279C6092E}"/>
    <cellStyle name="Normal 6 2 6 6 9" xfId="39685" xr:uid="{0023307C-57EC-455B-9418-C983CA49DAD9}"/>
    <cellStyle name="Normal 6 2 6 6 9 2" xfId="39686" xr:uid="{A9BF24B4-D18B-4BF7-9647-BC744BBF5C6C}"/>
    <cellStyle name="Normal 6 2 6 7" xfId="39687" xr:uid="{BA00C3D8-06EC-479E-BA0C-2553B0F9E040}"/>
    <cellStyle name="Normal 6 2 6 7 2" xfId="39688" xr:uid="{A67C8E97-9651-48CB-BCC3-16A6E025ED83}"/>
    <cellStyle name="Normal 6 2 6 7 2 2" xfId="39689" xr:uid="{A81DCFFD-E9EE-4E1E-A9FB-30E2B93DB446}"/>
    <cellStyle name="Normal 6 2 6 7 2 2 2" xfId="39690" xr:uid="{2FED3F8F-6317-49C0-8D2B-4023FD9D8BD4}"/>
    <cellStyle name="Normal 6 2 6 7 2 2 2 2" xfId="39691" xr:uid="{43FF5437-174D-422E-874E-22662C83BE6D}"/>
    <cellStyle name="Normal 6 2 6 7 2 2 2 2 2" xfId="39692" xr:uid="{6AAB9E18-B493-4010-8147-DEDF8C49937D}"/>
    <cellStyle name="Normal 6 2 6 7 2 2 2 2 2 2" xfId="39693" xr:uid="{80C17A48-53CB-44AE-AC5D-354BAE7AEFA8}"/>
    <cellStyle name="Normal 6 2 6 7 2 2 2 2 2 2 2" xfId="39694" xr:uid="{D72C8999-3AF9-47D5-846F-688E83A5B436}"/>
    <cellStyle name="Normal 6 2 6 7 2 2 2 2 2 3" xfId="39695" xr:uid="{21DE8C93-8608-4679-8D2D-580D0C025890}"/>
    <cellStyle name="Normal 6 2 6 7 2 2 2 2 3" xfId="39696" xr:uid="{64083046-1804-4394-9BCF-46604EF86CC6}"/>
    <cellStyle name="Normal 6 2 6 7 2 2 2 3" xfId="39697" xr:uid="{827BA056-50BE-493E-8C5F-447596E0B3ED}"/>
    <cellStyle name="Normal 6 2 6 7 2 2 2 3 2" xfId="39698" xr:uid="{4BFBD1B9-43C6-40D5-93E5-7969523F3DEA}"/>
    <cellStyle name="Normal 6 2 6 7 2 2 2 4" xfId="39699" xr:uid="{4DFE40D6-076B-4E25-A570-70954103CB7A}"/>
    <cellStyle name="Normal 6 2 6 7 2 2 2 4 2" xfId="39700" xr:uid="{92FB3116-F01F-4B46-A49B-63F8868FCA92}"/>
    <cellStyle name="Normal 6 2 6 7 2 2 2 5" xfId="39701" xr:uid="{FE1FFAFA-BBE7-468A-BF06-79C2BA68F543}"/>
    <cellStyle name="Normal 6 2 6 7 2 2 2 5 2" xfId="39702" xr:uid="{8394110D-8CFB-4BBC-B766-A3B664F9BC10}"/>
    <cellStyle name="Normal 6 2 6 7 2 2 2 6" xfId="39703" xr:uid="{242F1078-81BF-4E75-91FD-550272B8755A}"/>
    <cellStyle name="Normal 6 2 6 7 2 2 2 6 2" xfId="39704" xr:uid="{4CB4F278-338D-4076-B8EA-1EA358DA9C9A}"/>
    <cellStyle name="Normal 6 2 6 7 2 2 2 7" xfId="39705" xr:uid="{F036C329-932D-415B-9189-0B7DEDFF770E}"/>
    <cellStyle name="Normal 6 2 6 7 2 2 2 7 2" xfId="39706" xr:uid="{5FB320B9-D574-4F71-A801-DB3421FF0B4A}"/>
    <cellStyle name="Normal 6 2 6 7 2 2 2 8" xfId="39707" xr:uid="{AF92C759-263E-471D-8A75-48C12D5D374D}"/>
    <cellStyle name="Normal 6 2 6 7 2 2 3" xfId="39708" xr:uid="{D18DE282-558A-4B2C-A5DC-31A513AFD750}"/>
    <cellStyle name="Normal 6 2 6 7 2 2 3 2" xfId="39709" xr:uid="{A510421C-BC4B-45E2-9DE2-B0107159DDAA}"/>
    <cellStyle name="Normal 6 2 6 7 2 2 3 2 2" xfId="39710" xr:uid="{833CACDA-E23F-47AC-8B6A-3A8A97F3B581}"/>
    <cellStyle name="Normal 6 2 6 7 2 2 3 2 2 2" xfId="39711" xr:uid="{B86B6BE0-1846-4E04-A283-4F82D8F88800}"/>
    <cellStyle name="Normal 6 2 6 7 2 2 3 2 3" xfId="39712" xr:uid="{78319355-9DC0-4B92-BBFD-AA132C6B10FB}"/>
    <cellStyle name="Normal 6 2 6 7 2 2 3 3" xfId="39713" xr:uid="{471E718E-A56A-4B5A-B7E1-7281A6718883}"/>
    <cellStyle name="Normal 6 2 6 7 2 2 4" xfId="39714" xr:uid="{76930EB5-4085-40E1-ACBA-0D52A0EB30CF}"/>
    <cellStyle name="Normal 6 2 6 7 2 2 4 2" xfId="39715" xr:uid="{B3E00782-151A-46B9-B78F-5A080391830D}"/>
    <cellStyle name="Normal 6 2 6 7 2 2 5" xfId="39716" xr:uid="{F9C21DA6-10DB-47B4-B213-B3AA3027F4BD}"/>
    <cellStyle name="Normal 6 2 6 7 2 2 5 2" xfId="39717" xr:uid="{3F090B6D-D915-4C2B-86B0-933242D382C3}"/>
    <cellStyle name="Normal 6 2 6 7 2 2 6" xfId="39718" xr:uid="{43236F01-4B3C-4C65-8C4A-4B9ABF10545D}"/>
    <cellStyle name="Normal 6 2 6 7 2 2 6 2" xfId="39719" xr:uid="{96A5FADF-43DF-4322-93B9-290A828948CC}"/>
    <cellStyle name="Normal 6 2 6 7 2 2 7" xfId="39720" xr:uid="{EB4CD0D1-643A-4392-A59D-0F0B0BDE155B}"/>
    <cellStyle name="Normal 6 2 6 7 2 2 7 2" xfId="39721" xr:uid="{31E9C42D-BD8B-4A65-87B7-5C47F72189FC}"/>
    <cellStyle name="Normal 6 2 6 7 2 2 8" xfId="39722" xr:uid="{837EB6FD-9F39-4C2A-AB0F-1517411012DB}"/>
    <cellStyle name="Normal 6 2 6 7 2 3" xfId="39723" xr:uid="{AE73E886-6AB5-457F-9EC3-F993F309D3E0}"/>
    <cellStyle name="Normal 6 2 6 7 2 3 2" xfId="39724" xr:uid="{4B87F4E0-D205-4AE4-B4E1-2330DBBBDEBE}"/>
    <cellStyle name="Normal 6 2 6 7 2 3 2 2" xfId="39725" xr:uid="{4954EC72-FA1C-4AB1-A0F2-293F4ADE2198}"/>
    <cellStyle name="Normal 6 2 6 7 2 3 2 2 2" xfId="39726" xr:uid="{81080439-FC5D-4D3F-BB23-5111E3C438CD}"/>
    <cellStyle name="Normal 6 2 6 7 2 3 2 3" xfId="39727" xr:uid="{C53F2E5E-94C9-403B-A099-2A95F92B1B09}"/>
    <cellStyle name="Normal 6 2 6 7 2 3 3" xfId="39728" xr:uid="{32EEF58E-54B1-4011-A3A5-65DC5542CC6A}"/>
    <cellStyle name="Normal 6 2 6 7 2 4" xfId="39729" xr:uid="{F3D2057C-DFF8-4239-BF4C-A9B4A6243DC8}"/>
    <cellStyle name="Normal 6 2 6 7 2 4 2" xfId="39730" xr:uid="{D312047B-EF52-47C6-98ED-C46D73ADB0C1}"/>
    <cellStyle name="Normal 6 2 6 7 2 5" xfId="39731" xr:uid="{C5F44BB4-5686-4994-9041-4D242940B44C}"/>
    <cellStyle name="Normal 6 2 6 7 2 5 2" xfId="39732" xr:uid="{AF9005D2-C3A7-416E-9B31-99D84EA46582}"/>
    <cellStyle name="Normal 6 2 6 7 2 6" xfId="39733" xr:uid="{A5587A3A-5F72-4F40-B519-83F36997F9B4}"/>
    <cellStyle name="Normal 6 2 6 7 2 6 2" xfId="39734" xr:uid="{CE99F465-0FDA-4DD0-A014-3D234455EA06}"/>
    <cellStyle name="Normal 6 2 6 7 2 7" xfId="39735" xr:uid="{3696A592-D6D1-4739-813A-26BBC35148F7}"/>
    <cellStyle name="Normal 6 2 6 7 2 7 2" xfId="39736" xr:uid="{0B97944F-9215-4595-A223-29A7DBB515A6}"/>
    <cellStyle name="Normal 6 2 6 7 2 8" xfId="39737" xr:uid="{94C441D2-4100-4F5A-B1C9-8EFD31AAEA3F}"/>
    <cellStyle name="Normal 6 2 6 7 2 8 2" xfId="39738" xr:uid="{0C8A5137-7336-4E3C-BF5B-DD25F14DB06E}"/>
    <cellStyle name="Normal 6 2 6 7 2 9" xfId="39739" xr:uid="{4C2F0DEB-A30D-43A2-83EA-45D1BBFDD5E2}"/>
    <cellStyle name="Normal 6 2 6 7 3" xfId="39740" xr:uid="{48C7EB1E-53F6-49ED-9517-7D559AF298A9}"/>
    <cellStyle name="Normal 6 2 6 7 3 2" xfId="39741" xr:uid="{F4138924-6B0C-4CC1-ADC5-F25901A60364}"/>
    <cellStyle name="Normal 6 2 6 7 3 2 2" xfId="39742" xr:uid="{9553EB76-AC23-4AB8-BA35-89EB90A2DA65}"/>
    <cellStyle name="Normal 6 2 6 7 3 2 2 2" xfId="39743" xr:uid="{A2011266-C5DD-48C0-9E38-C29F50AB879B}"/>
    <cellStyle name="Normal 6 2 6 7 3 2 2 2 2" xfId="39744" xr:uid="{4D35AB44-BF69-4970-B119-4A83D2D85F70}"/>
    <cellStyle name="Normal 6 2 6 7 3 2 2 3" xfId="39745" xr:uid="{079D6ADD-BFEE-432B-8A05-69D67A71A849}"/>
    <cellStyle name="Normal 6 2 6 7 3 2 3" xfId="39746" xr:uid="{4EC4497B-2CE6-468E-930A-49B2ED766BDA}"/>
    <cellStyle name="Normal 6 2 6 7 3 3" xfId="39747" xr:uid="{51510749-478F-4565-8218-2F662B0DD704}"/>
    <cellStyle name="Normal 6 2 6 7 3 3 2" xfId="39748" xr:uid="{0CAEFA72-FA90-43A2-97FF-8D26C7B2B87D}"/>
    <cellStyle name="Normal 6 2 6 7 3 4" xfId="39749" xr:uid="{758E9C7A-06D4-4A2A-93F3-A530804E9462}"/>
    <cellStyle name="Normal 6 2 6 7 3 4 2" xfId="39750" xr:uid="{F358D9FB-4439-458D-8276-F050ECACBF9B}"/>
    <cellStyle name="Normal 6 2 6 7 3 5" xfId="39751" xr:uid="{B6D1834E-9601-410E-9406-0016243D2A9B}"/>
    <cellStyle name="Normal 6 2 6 7 3 5 2" xfId="39752" xr:uid="{FC015586-4492-4D4B-B89F-C4EFB02477B7}"/>
    <cellStyle name="Normal 6 2 6 7 3 6" xfId="39753" xr:uid="{408B6DDE-152D-4C58-94BE-AC4F9080564C}"/>
    <cellStyle name="Normal 6 2 6 7 3 6 2" xfId="39754" xr:uid="{479377DE-27C3-4D6E-9FB5-5852741F853A}"/>
    <cellStyle name="Normal 6 2 6 7 3 7" xfId="39755" xr:uid="{AF04680C-6B9A-4031-B39B-A97E0A82CB2F}"/>
    <cellStyle name="Normal 6 2 6 7 3 7 2" xfId="39756" xr:uid="{BE666350-04D7-40F4-994F-EC60F0D0EC0E}"/>
    <cellStyle name="Normal 6 2 6 7 3 8" xfId="39757" xr:uid="{7CE9E47D-C512-4617-9350-6121EC32000C}"/>
    <cellStyle name="Normal 6 2 6 7 4" xfId="39758" xr:uid="{AC23D763-E704-49DF-86DF-CBDB78078542}"/>
    <cellStyle name="Normal 6 2 6 7 4 2" xfId="39759" xr:uid="{D731A9B7-2D7D-4F66-8669-57B0173E90AA}"/>
    <cellStyle name="Normal 6 2 6 7 4 2 2" xfId="39760" xr:uid="{F5420485-2E3D-4948-B7C1-E5422BB3D2D7}"/>
    <cellStyle name="Normal 6 2 6 7 4 2 2 2" xfId="39761" xr:uid="{4D8CCE09-21B0-48EA-BDC8-E71D2A440CF4}"/>
    <cellStyle name="Normal 6 2 6 7 4 2 3" xfId="39762" xr:uid="{AD525B45-339D-4CFB-8FFE-B1C8F30235C7}"/>
    <cellStyle name="Normal 6 2 6 7 4 3" xfId="39763" xr:uid="{93519DE4-E593-4BA9-B447-7200FAA899C5}"/>
    <cellStyle name="Normal 6 2 6 7 5" xfId="39764" xr:uid="{3B4D6F41-84FA-427C-82C9-F4BBB4F44EC0}"/>
    <cellStyle name="Normal 6 2 6 7 5 2" xfId="39765" xr:uid="{C6DF9E48-9DAA-4C78-BA9D-7D91205AAC88}"/>
    <cellStyle name="Normal 6 2 6 7 6" xfId="39766" xr:uid="{B9F64AF9-F316-40E8-A499-3F4EFA42E244}"/>
    <cellStyle name="Normal 6 2 6 7 6 2" xfId="39767" xr:uid="{F1034C4D-114B-4A45-B2FA-8B3BD66BE68F}"/>
    <cellStyle name="Normal 6 2 6 7 7" xfId="39768" xr:uid="{650428A8-3A88-4C72-A7FF-FBBFFA360D76}"/>
    <cellStyle name="Normal 6 2 6 7 7 2" xfId="39769" xr:uid="{5E438020-9758-49AF-9841-30923EC86624}"/>
    <cellStyle name="Normal 6 2 6 7 8" xfId="39770" xr:uid="{70CDEB05-1946-4CDC-8052-EFD9073FBD71}"/>
    <cellStyle name="Normal 6 2 6 7 8 2" xfId="39771" xr:uid="{8FF9D0B5-1ED7-4A84-B3D2-F01C16A92E90}"/>
    <cellStyle name="Normal 6 2 6 7 9" xfId="39772" xr:uid="{BBC1849B-2640-485A-B0A0-C5060366E867}"/>
    <cellStyle name="Normal 6 2 6 8" xfId="39773" xr:uid="{FEBC908B-19F9-4C2B-A49F-B783285EE5C1}"/>
    <cellStyle name="Normal 6 2 6 8 2" xfId="39774" xr:uid="{4A259A79-BADA-4DC4-9E18-FA89A61B4E4D}"/>
    <cellStyle name="Normal 6 2 6 9" xfId="39775" xr:uid="{A0D3873F-333A-4C3C-A90A-34776BC780E0}"/>
    <cellStyle name="Normal 6 2 6 9 2" xfId="39776" xr:uid="{65D3E694-1959-4FC1-BB32-E14B68B16AFB}"/>
    <cellStyle name="Normal 6 2 7" xfId="39777" xr:uid="{916426B4-1924-4215-8575-347F08158771}"/>
    <cellStyle name="Normal 6 2 7 10" xfId="39778" xr:uid="{ADEBDD09-9448-4A60-B72E-26BED975CB9D}"/>
    <cellStyle name="Normal 6 2 7 10 2" xfId="39779" xr:uid="{D5E494E5-36F1-4AAC-838B-4E2807FFEE1C}"/>
    <cellStyle name="Normal 6 2 7 10 2 2" xfId="39780" xr:uid="{980CD609-D14C-49AC-B707-DB20FF89024C}"/>
    <cellStyle name="Normal 6 2 7 10 2 2 2" xfId="39781" xr:uid="{957C3FF3-9A3F-4BF3-8394-D4AAFBE57FCB}"/>
    <cellStyle name="Normal 6 2 7 10 2 3" xfId="39782" xr:uid="{9193A1FA-0763-4D59-BD98-6D33EFAD9CFD}"/>
    <cellStyle name="Normal 6 2 7 10 3" xfId="39783" xr:uid="{4EF05CFB-A115-47E4-A9AF-4A4B820D4960}"/>
    <cellStyle name="Normal 6 2 7 11" xfId="39784" xr:uid="{432302BC-E589-4943-A201-D5C5ABE77C1B}"/>
    <cellStyle name="Normal 6 2 7 11 2" xfId="39785" xr:uid="{52027D64-5F36-421B-BA9D-5F4C6089E8B4}"/>
    <cellStyle name="Normal 6 2 7 12" xfId="39786" xr:uid="{164DB130-4C6B-427A-9408-BCB22685FEC4}"/>
    <cellStyle name="Normal 6 2 7 12 2" xfId="39787" xr:uid="{874616F4-3227-4614-861B-B3830877AD5A}"/>
    <cellStyle name="Normal 6 2 7 13" xfId="39788" xr:uid="{EB7C7271-2079-4099-93C3-DE058E79BF58}"/>
    <cellStyle name="Normal 6 2 7 13 2" xfId="39789" xr:uid="{0D223579-15D5-4171-BAB8-C83F1EE893AF}"/>
    <cellStyle name="Normal 6 2 7 14" xfId="39790" xr:uid="{5810AC80-A485-4D25-925E-08C483AA90D5}"/>
    <cellStyle name="Normal 6 2 7 14 2" xfId="39791" xr:uid="{3509C0C3-5C5E-4DB5-9881-1BA2C32FC8E6}"/>
    <cellStyle name="Normal 6 2 7 15" xfId="39792" xr:uid="{31FA6D8B-3BA6-4F1B-A306-8796624969E3}"/>
    <cellStyle name="Normal 6 2 7 15 2" xfId="39793" xr:uid="{498D5327-0308-4972-9CDD-08BBCEC740D4}"/>
    <cellStyle name="Normal 6 2 7 16" xfId="39794" xr:uid="{939C725B-DF61-49E9-BB14-4FAF7D0509D8}"/>
    <cellStyle name="Normal 6 2 7 2" xfId="39795" xr:uid="{6E75C04E-A9B7-49FF-A9B2-05BAA7A06C14}"/>
    <cellStyle name="Normal 6 2 7 2 10" xfId="39796" xr:uid="{D3925B91-2F26-4B28-8F60-72AD48C62137}"/>
    <cellStyle name="Normal 6 2 7 2 10 2" xfId="39797" xr:uid="{767C2B20-2667-4606-893B-A4F59EADB827}"/>
    <cellStyle name="Normal 6 2 7 2 11" xfId="39798" xr:uid="{FDDD1FC0-DA95-48AD-A35C-C47625D20217}"/>
    <cellStyle name="Normal 6 2 7 2 11 2" xfId="39799" xr:uid="{6AC959B9-9B4E-4A40-B114-5564BBAD8F4E}"/>
    <cellStyle name="Normal 6 2 7 2 12" xfId="39800" xr:uid="{C78C9F4B-D8B5-4F1B-93F3-C46F302421BC}"/>
    <cellStyle name="Normal 6 2 7 2 12 2" xfId="39801" xr:uid="{6352B1BE-ACD7-4F5C-84B8-824A110DF58F}"/>
    <cellStyle name="Normal 6 2 7 2 13" xfId="39802" xr:uid="{C19872D3-A91D-4D83-8097-8C0CA2946E78}"/>
    <cellStyle name="Normal 6 2 7 2 2" xfId="39803" xr:uid="{8A528762-C397-4BCB-B278-701A784540DF}"/>
    <cellStyle name="Normal 6 2 7 2 2 10" xfId="39804" xr:uid="{E77A8252-E7CD-4320-8B10-A92C743C76D7}"/>
    <cellStyle name="Normal 6 2 7 2 2 10 2" xfId="39805" xr:uid="{D3FE15CC-50D3-4019-8197-7308643E6EAE}"/>
    <cellStyle name="Normal 6 2 7 2 2 11" xfId="39806" xr:uid="{3A4062C4-983A-44DA-AAF1-CED9799BEBBD}"/>
    <cellStyle name="Normal 6 2 7 2 2 11 2" xfId="39807" xr:uid="{52F5833E-6737-4BB4-BCEA-3796ED893B19}"/>
    <cellStyle name="Normal 6 2 7 2 2 12" xfId="39808" xr:uid="{E675E0FE-DAA0-43D0-B54B-1F8F0A85C8D8}"/>
    <cellStyle name="Normal 6 2 7 2 2 12 2" xfId="39809" xr:uid="{9FED5868-C8F7-44BC-8A01-DF189216BC5C}"/>
    <cellStyle name="Normal 6 2 7 2 2 13" xfId="39810" xr:uid="{C221328B-CCF3-43C8-A93A-80E799DA4048}"/>
    <cellStyle name="Normal 6 2 7 2 2 2" xfId="39811" xr:uid="{3BD1BE05-930D-49FF-A26D-EC46331B9F61}"/>
    <cellStyle name="Normal 6 2 7 2 2 2 10" xfId="39812" xr:uid="{EFDDC527-C96D-4278-BA44-2E39854DE273}"/>
    <cellStyle name="Normal 6 2 7 2 2 2 10 2" xfId="39813" xr:uid="{864BC72E-C7DA-479E-8FDA-4909EA1CB6EA}"/>
    <cellStyle name="Normal 6 2 7 2 2 2 11" xfId="39814" xr:uid="{D2E0A599-5EA1-4D70-AA9A-77B5A901953B}"/>
    <cellStyle name="Normal 6 2 7 2 2 2 11 2" xfId="39815" xr:uid="{148E864B-F780-469F-807C-3613F53A98C2}"/>
    <cellStyle name="Normal 6 2 7 2 2 2 12" xfId="39816" xr:uid="{EC7EBE0D-7B02-4F53-A81A-734719D5E437}"/>
    <cellStyle name="Normal 6 2 7 2 2 2 2" xfId="39817" xr:uid="{B93C017A-750F-4C19-8484-23923BDD37F1}"/>
    <cellStyle name="Normal 6 2 7 2 2 2 2 10" xfId="39818" xr:uid="{DEB850DD-3758-411A-B40B-2F8F5D48FE2A}"/>
    <cellStyle name="Normal 6 2 7 2 2 2 2 10 2" xfId="39819" xr:uid="{60513D8D-DA21-40ED-A8DC-92B4F62714B5}"/>
    <cellStyle name="Normal 6 2 7 2 2 2 2 11" xfId="39820" xr:uid="{5B6147F3-95A3-4D3E-90BD-F886B1910454}"/>
    <cellStyle name="Normal 6 2 7 2 2 2 2 11 2" xfId="39821" xr:uid="{B3D096D1-A785-43EF-B0D3-37F04031B2EC}"/>
    <cellStyle name="Normal 6 2 7 2 2 2 2 12" xfId="39822" xr:uid="{E0F33CEF-1F13-467D-A8D2-726465B9CB9C}"/>
    <cellStyle name="Normal 6 2 7 2 2 2 2 2" xfId="39823" xr:uid="{389C0920-FE63-4F50-9455-10C1CB851576}"/>
    <cellStyle name="Normal 6 2 7 2 2 2 2 2 2" xfId="39824" xr:uid="{005EF86F-EDB1-42CB-B5AD-8A2A91944601}"/>
    <cellStyle name="Normal 6 2 7 2 2 2 2 2 2 2" xfId="39825" xr:uid="{447D0F7A-4B41-4CAD-BEBF-7ED62D90420C}"/>
    <cellStyle name="Normal 6 2 7 2 2 2 2 2 2 2 2" xfId="39826" xr:uid="{9A49711F-640D-4172-895B-A19C01D2CBFC}"/>
    <cellStyle name="Normal 6 2 7 2 2 2 2 2 2 2 2 2" xfId="39827" xr:uid="{3F605BC7-2CFA-405F-A067-A58C786831F1}"/>
    <cellStyle name="Normal 6 2 7 2 2 2 2 2 2 2 2 2 2" xfId="39828" xr:uid="{BDBB9BBE-3999-4765-8A54-7DFBEF9C55E9}"/>
    <cellStyle name="Normal 6 2 7 2 2 2 2 2 2 2 2 2 2 2" xfId="39829" xr:uid="{B0A281DF-F8C6-4A58-B1F2-BEFAD6CA854C}"/>
    <cellStyle name="Normal 6 2 7 2 2 2 2 2 2 2 2 2 2 2 2" xfId="39830" xr:uid="{6636AB36-BBF8-4EAE-9DDC-9F2681A519E5}"/>
    <cellStyle name="Normal 6 2 7 2 2 2 2 2 2 2 2 2 2 3" xfId="39831" xr:uid="{8FB46525-299E-4D0D-894D-C3F92CF7E232}"/>
    <cellStyle name="Normal 6 2 7 2 2 2 2 2 2 2 2 2 3" xfId="39832" xr:uid="{637C7BC6-ED6F-493B-AF16-4DBE387EE854}"/>
    <cellStyle name="Normal 6 2 7 2 2 2 2 2 2 2 2 3" xfId="39833" xr:uid="{CF47FB30-BCBE-4C74-BF47-782C7ABF7AE4}"/>
    <cellStyle name="Normal 6 2 7 2 2 2 2 2 2 2 2 3 2" xfId="39834" xr:uid="{E68856D1-1A87-42C9-9C80-6737403A1CF0}"/>
    <cellStyle name="Normal 6 2 7 2 2 2 2 2 2 2 2 4" xfId="39835" xr:uid="{8385CB65-21EC-4C54-A0D7-6EEDD634EEC5}"/>
    <cellStyle name="Normal 6 2 7 2 2 2 2 2 2 2 2 4 2" xfId="39836" xr:uid="{E769F151-B5EB-46FE-8C20-CB4FAC351568}"/>
    <cellStyle name="Normal 6 2 7 2 2 2 2 2 2 2 2 5" xfId="39837" xr:uid="{CC15759B-878E-4669-824D-394C554E4678}"/>
    <cellStyle name="Normal 6 2 7 2 2 2 2 2 2 2 2 5 2" xfId="39838" xr:uid="{F6406AE6-07F6-402B-B979-2BBB5C11FDAB}"/>
    <cellStyle name="Normal 6 2 7 2 2 2 2 2 2 2 2 6" xfId="39839" xr:uid="{13F317CD-8ED4-4F8C-B6F4-DEEEE3E3F3E8}"/>
    <cellStyle name="Normal 6 2 7 2 2 2 2 2 2 2 2 6 2" xfId="39840" xr:uid="{BCFBE189-46E6-47EA-97F9-C0CBFC52EDE6}"/>
    <cellStyle name="Normal 6 2 7 2 2 2 2 2 2 2 2 7" xfId="39841" xr:uid="{42CDA57A-A3B3-47E1-9690-64C71E700A7A}"/>
    <cellStyle name="Normal 6 2 7 2 2 2 2 2 2 2 2 7 2" xfId="39842" xr:uid="{FE8D7C9A-7235-49E1-AD15-8E3A021A0BC2}"/>
    <cellStyle name="Normal 6 2 7 2 2 2 2 2 2 2 2 8" xfId="39843" xr:uid="{198C7F6F-4894-4A16-8F27-CBFDD89E4717}"/>
    <cellStyle name="Normal 6 2 7 2 2 2 2 2 2 2 3" xfId="39844" xr:uid="{74FB0076-004B-4E34-86B9-257E3366204C}"/>
    <cellStyle name="Normal 6 2 7 2 2 2 2 2 2 2 3 2" xfId="39845" xr:uid="{748EE06C-936D-40EA-99CB-F450F8D6D14E}"/>
    <cellStyle name="Normal 6 2 7 2 2 2 2 2 2 2 3 2 2" xfId="39846" xr:uid="{16A028D8-AEFC-4052-94A7-BC80719B4B9A}"/>
    <cellStyle name="Normal 6 2 7 2 2 2 2 2 2 2 3 2 2 2" xfId="39847" xr:uid="{641C717E-1A63-4C21-930A-C6C36E6483D5}"/>
    <cellStyle name="Normal 6 2 7 2 2 2 2 2 2 2 3 2 3" xfId="39848" xr:uid="{44B2466A-65BB-4F4F-8D9C-ABA4CB31D8F3}"/>
    <cellStyle name="Normal 6 2 7 2 2 2 2 2 2 2 3 3" xfId="39849" xr:uid="{A2C812E4-29C1-466D-820B-A46C163E1D69}"/>
    <cellStyle name="Normal 6 2 7 2 2 2 2 2 2 2 4" xfId="39850" xr:uid="{1A02C40C-639E-4E94-ADCB-07ED70FC79E0}"/>
    <cellStyle name="Normal 6 2 7 2 2 2 2 2 2 2 4 2" xfId="39851" xr:uid="{F79C8676-87DA-4674-8F14-F37EA13690FB}"/>
    <cellStyle name="Normal 6 2 7 2 2 2 2 2 2 2 5" xfId="39852" xr:uid="{16928504-47A9-43A6-B0D6-4C43CEAB2ACF}"/>
    <cellStyle name="Normal 6 2 7 2 2 2 2 2 2 2 5 2" xfId="39853" xr:uid="{41AE5775-EEDD-459C-849D-09289EE8FA91}"/>
    <cellStyle name="Normal 6 2 7 2 2 2 2 2 2 2 6" xfId="39854" xr:uid="{6F757DB3-D76D-4C7C-B8AB-4EC3D52F652B}"/>
    <cellStyle name="Normal 6 2 7 2 2 2 2 2 2 2 6 2" xfId="39855" xr:uid="{0E145CA4-65F5-4A84-A7F7-87354B46F98E}"/>
    <cellStyle name="Normal 6 2 7 2 2 2 2 2 2 2 7" xfId="39856" xr:uid="{8F030C59-3B1D-4057-BA27-E86E2DEE5162}"/>
    <cellStyle name="Normal 6 2 7 2 2 2 2 2 2 2 7 2" xfId="39857" xr:uid="{04C9E2C9-022F-46A0-B036-B9DCF7963F6F}"/>
    <cellStyle name="Normal 6 2 7 2 2 2 2 2 2 2 8" xfId="39858" xr:uid="{3675A333-2EEE-4BAD-941E-45B3428E6F23}"/>
    <cellStyle name="Normal 6 2 7 2 2 2 2 2 2 3" xfId="39859" xr:uid="{BB65C4BF-AE90-497F-8B46-F2F6524F0C48}"/>
    <cellStyle name="Normal 6 2 7 2 2 2 2 2 2 3 2" xfId="39860" xr:uid="{E361BD31-C647-4E03-BF98-0BFD6A79C789}"/>
    <cellStyle name="Normal 6 2 7 2 2 2 2 2 2 3 2 2" xfId="39861" xr:uid="{7EB1503D-02A4-4111-AEB7-29A5299293C1}"/>
    <cellStyle name="Normal 6 2 7 2 2 2 2 2 2 3 2 2 2" xfId="39862" xr:uid="{BC2213D8-D6DE-4084-99FA-FA89085130B2}"/>
    <cellStyle name="Normal 6 2 7 2 2 2 2 2 2 3 2 3" xfId="39863" xr:uid="{ED3F510A-BFA1-4A73-AEDC-58256CCEF4E6}"/>
    <cellStyle name="Normal 6 2 7 2 2 2 2 2 2 3 3" xfId="39864" xr:uid="{2F68EDA2-AE7C-489D-B936-1D6B3E70698C}"/>
    <cellStyle name="Normal 6 2 7 2 2 2 2 2 2 4" xfId="39865" xr:uid="{615FB817-6592-4526-8DAE-4BBFD95FFAE6}"/>
    <cellStyle name="Normal 6 2 7 2 2 2 2 2 2 4 2" xfId="39866" xr:uid="{834B9658-11F7-46C3-80E3-DCE7AFD845A3}"/>
    <cellStyle name="Normal 6 2 7 2 2 2 2 2 2 5" xfId="39867" xr:uid="{D4BF1ED4-797E-4B55-A3E0-C1344208D7F9}"/>
    <cellStyle name="Normal 6 2 7 2 2 2 2 2 2 5 2" xfId="39868" xr:uid="{F931AB77-CF29-4D7B-B0F7-1BDB99DF136C}"/>
    <cellStyle name="Normal 6 2 7 2 2 2 2 2 2 6" xfId="39869" xr:uid="{E0394227-D18B-45AD-83C5-E7DE71B68ECB}"/>
    <cellStyle name="Normal 6 2 7 2 2 2 2 2 2 6 2" xfId="39870" xr:uid="{B593F207-9F9D-4201-9730-D5ADFEE05100}"/>
    <cellStyle name="Normal 6 2 7 2 2 2 2 2 2 7" xfId="39871" xr:uid="{A3E1E526-766E-4422-9608-92C26CA73C1B}"/>
    <cellStyle name="Normal 6 2 7 2 2 2 2 2 2 7 2" xfId="39872" xr:uid="{0A3C5EC8-3738-4877-9902-2C204729E932}"/>
    <cellStyle name="Normal 6 2 7 2 2 2 2 2 2 8" xfId="39873" xr:uid="{0E7FF0AA-4B17-44F4-922E-7ED8F3E4A488}"/>
    <cellStyle name="Normal 6 2 7 2 2 2 2 2 2 8 2" xfId="39874" xr:uid="{E39369DA-9FEE-4BC9-A2AE-7917376F16C3}"/>
    <cellStyle name="Normal 6 2 7 2 2 2 2 2 2 9" xfId="39875" xr:uid="{FE15B5EA-DCBB-44B8-B379-E235D5B656FF}"/>
    <cellStyle name="Normal 6 2 7 2 2 2 2 2 3" xfId="39876" xr:uid="{DBB63911-6A9D-435E-993A-D9C46D34180C}"/>
    <cellStyle name="Normal 6 2 7 2 2 2 2 2 3 2" xfId="39877" xr:uid="{0B85395A-FFB0-4C66-AC70-9A896C45BCF9}"/>
    <cellStyle name="Normal 6 2 7 2 2 2 2 2 3 2 2" xfId="39878" xr:uid="{F16FEE2F-CC37-4084-AE7F-AFCE22F41799}"/>
    <cellStyle name="Normal 6 2 7 2 2 2 2 2 3 2 2 2" xfId="39879" xr:uid="{54E3F653-9D4B-46CE-8F2F-7DAAD1491197}"/>
    <cellStyle name="Normal 6 2 7 2 2 2 2 2 3 2 2 2 2" xfId="39880" xr:uid="{CFC6DA76-4F0D-46EC-885B-B98BECF16686}"/>
    <cellStyle name="Normal 6 2 7 2 2 2 2 2 3 2 2 3" xfId="39881" xr:uid="{59295546-3FB1-4F6E-B893-CDC450CEFC9C}"/>
    <cellStyle name="Normal 6 2 7 2 2 2 2 2 3 2 3" xfId="39882" xr:uid="{DAD12B1A-75AF-44B9-90C2-F55807FCF812}"/>
    <cellStyle name="Normal 6 2 7 2 2 2 2 2 3 3" xfId="39883" xr:uid="{04FE0BD4-AF81-4043-B146-48CEC77FFF4C}"/>
    <cellStyle name="Normal 6 2 7 2 2 2 2 2 3 3 2" xfId="39884" xr:uid="{10A34387-E2DC-4FE8-83E3-362EBEF73B37}"/>
    <cellStyle name="Normal 6 2 7 2 2 2 2 2 3 4" xfId="39885" xr:uid="{82737285-ABEB-46DD-AB1F-79C5E92EE8F2}"/>
    <cellStyle name="Normal 6 2 7 2 2 2 2 2 3 4 2" xfId="39886" xr:uid="{9C396BF9-F5CB-435E-8323-4E1C48FA29E6}"/>
    <cellStyle name="Normal 6 2 7 2 2 2 2 2 3 5" xfId="39887" xr:uid="{25A54925-E484-4F7A-9715-719D44A8DAE3}"/>
    <cellStyle name="Normal 6 2 7 2 2 2 2 2 3 5 2" xfId="39888" xr:uid="{2E306E9E-7F6B-4539-A197-743B44D43F71}"/>
    <cellStyle name="Normal 6 2 7 2 2 2 2 2 3 6" xfId="39889" xr:uid="{9BA63C04-320B-404B-8955-1AF9F2B806E5}"/>
    <cellStyle name="Normal 6 2 7 2 2 2 2 2 3 6 2" xfId="39890" xr:uid="{B1EB6FF8-C12A-47CA-930D-622BDC22F177}"/>
    <cellStyle name="Normal 6 2 7 2 2 2 2 2 3 7" xfId="39891" xr:uid="{1BAD0984-1A04-4F2A-818A-821781EA1FDD}"/>
    <cellStyle name="Normal 6 2 7 2 2 2 2 2 3 7 2" xfId="39892" xr:uid="{B1C2F6D7-642F-4732-9079-EFFF1FF9F5B2}"/>
    <cellStyle name="Normal 6 2 7 2 2 2 2 2 3 8" xfId="39893" xr:uid="{6E8B2E80-7259-4B9A-B628-1C8CAA648FD7}"/>
    <cellStyle name="Normal 6 2 7 2 2 2 2 2 4" xfId="39894" xr:uid="{416F893C-A66B-404D-9E4E-2922BE6D85FD}"/>
    <cellStyle name="Normal 6 2 7 2 2 2 2 2 4 2" xfId="39895" xr:uid="{3BC79780-2166-4DF9-838D-32D64B713E18}"/>
    <cellStyle name="Normal 6 2 7 2 2 2 2 2 4 2 2" xfId="39896" xr:uid="{DEBA68A1-3924-43A9-A3B2-69DC74A137EC}"/>
    <cellStyle name="Normal 6 2 7 2 2 2 2 2 4 2 2 2" xfId="39897" xr:uid="{E754C944-806D-42AE-B70F-5CCB80CDF65E}"/>
    <cellStyle name="Normal 6 2 7 2 2 2 2 2 4 2 3" xfId="39898" xr:uid="{3C98F22E-9458-4E65-A074-317A03E6EFF9}"/>
    <cellStyle name="Normal 6 2 7 2 2 2 2 2 4 3" xfId="39899" xr:uid="{6775606C-65BD-4E4E-B3EC-EA5664417354}"/>
    <cellStyle name="Normal 6 2 7 2 2 2 2 2 5" xfId="39900" xr:uid="{F8D86978-F2B1-4508-9BB7-E75084485F52}"/>
    <cellStyle name="Normal 6 2 7 2 2 2 2 2 5 2" xfId="39901" xr:uid="{9AC20440-D008-443C-860C-9E77D0D61B97}"/>
    <cellStyle name="Normal 6 2 7 2 2 2 2 2 6" xfId="39902" xr:uid="{401BF242-6D65-49B9-B962-DB3A7A1830EE}"/>
    <cellStyle name="Normal 6 2 7 2 2 2 2 2 6 2" xfId="39903" xr:uid="{5F1CF625-CC2B-4C11-927B-D6259AB8B2F9}"/>
    <cellStyle name="Normal 6 2 7 2 2 2 2 2 7" xfId="39904" xr:uid="{AC7A4E9E-C20E-4511-98D1-0CDD1E6CA78C}"/>
    <cellStyle name="Normal 6 2 7 2 2 2 2 2 7 2" xfId="39905" xr:uid="{82F3A399-210C-4FC4-AB20-4272E6B900C0}"/>
    <cellStyle name="Normal 6 2 7 2 2 2 2 2 8" xfId="39906" xr:uid="{C38094D2-7146-4A3C-A846-73E9AA694F26}"/>
    <cellStyle name="Normal 6 2 7 2 2 2 2 2 8 2" xfId="39907" xr:uid="{9A86F0E6-8D67-450F-80BE-742608326A15}"/>
    <cellStyle name="Normal 6 2 7 2 2 2 2 2 9" xfId="39908" xr:uid="{04AD4BD6-86FD-4841-AA89-20827BC90E0F}"/>
    <cellStyle name="Normal 6 2 7 2 2 2 2 3" xfId="39909" xr:uid="{A25B8442-0276-4FAD-9727-CB7D0656012D}"/>
    <cellStyle name="Normal 6 2 7 2 2 2 2 3 2" xfId="39910" xr:uid="{66A51047-CD50-4964-A4BA-391C876DECFE}"/>
    <cellStyle name="Normal 6 2 7 2 2 2 2 4" xfId="39911" xr:uid="{55BB0317-EC49-432C-8B70-B9D8564E801F}"/>
    <cellStyle name="Normal 6 2 7 2 2 2 2 4 2" xfId="39912" xr:uid="{9946D966-ED55-4B52-8BE8-9FEF61B8833A}"/>
    <cellStyle name="Normal 6 2 7 2 2 2 2 5" xfId="39913" xr:uid="{9A584652-E720-47F4-86D4-6427ADA735CC}"/>
    <cellStyle name="Normal 6 2 7 2 2 2 2 5 2" xfId="39914" xr:uid="{69F02526-E4F5-40E2-8A16-E97DF345CEB0}"/>
    <cellStyle name="Normal 6 2 7 2 2 2 2 5 2 2" xfId="39915" xr:uid="{24D4CD97-4E34-4A10-B056-3960702BECD8}"/>
    <cellStyle name="Normal 6 2 7 2 2 2 2 5 2 2 2" xfId="39916" xr:uid="{ECF9D1FF-E263-4D63-84BD-2B84125B8ACE}"/>
    <cellStyle name="Normal 6 2 7 2 2 2 2 5 2 2 2 2" xfId="39917" xr:uid="{4C329AE8-FF5A-499C-8D13-3A26FBD1A84C}"/>
    <cellStyle name="Normal 6 2 7 2 2 2 2 5 2 2 2 2 2" xfId="39918" xr:uid="{7D967A15-75EF-4E33-A5EC-F3D2A224AABE}"/>
    <cellStyle name="Normal 6 2 7 2 2 2 2 5 2 2 2 3" xfId="39919" xr:uid="{5B189A12-305F-40A3-8E75-3949401C9F29}"/>
    <cellStyle name="Normal 6 2 7 2 2 2 2 5 2 2 3" xfId="39920" xr:uid="{B9D68F56-6596-48D0-B186-52F11FB6717C}"/>
    <cellStyle name="Normal 6 2 7 2 2 2 2 5 2 3" xfId="39921" xr:uid="{4E1A078A-B96F-412F-A4F4-799BF65632D8}"/>
    <cellStyle name="Normal 6 2 7 2 2 2 2 5 2 3 2" xfId="39922" xr:uid="{EF0214FF-E16B-4156-8400-72FF157AE8E7}"/>
    <cellStyle name="Normal 6 2 7 2 2 2 2 5 2 4" xfId="39923" xr:uid="{EC74B9CD-8DEF-410F-BA13-4303FF0592D8}"/>
    <cellStyle name="Normal 6 2 7 2 2 2 2 5 2 4 2" xfId="39924" xr:uid="{36A86362-6D3A-412C-9D10-531848A1A032}"/>
    <cellStyle name="Normal 6 2 7 2 2 2 2 5 2 5" xfId="39925" xr:uid="{9688C1C0-785B-4574-B927-FC3088EF23EC}"/>
    <cellStyle name="Normal 6 2 7 2 2 2 2 5 2 5 2" xfId="39926" xr:uid="{ACDB8F73-9D33-4E65-8159-120DEC7BBFC6}"/>
    <cellStyle name="Normal 6 2 7 2 2 2 2 5 2 6" xfId="39927" xr:uid="{3A8076B5-67F2-41BB-9A15-86484E441A0F}"/>
    <cellStyle name="Normal 6 2 7 2 2 2 2 5 2 6 2" xfId="39928" xr:uid="{11DBA9DD-F506-4747-AD38-B126F4CB208C}"/>
    <cellStyle name="Normal 6 2 7 2 2 2 2 5 2 7" xfId="39929" xr:uid="{8CA41FF9-E26E-4404-A9A5-C4AB3FD29F16}"/>
    <cellStyle name="Normal 6 2 7 2 2 2 2 5 2 7 2" xfId="39930" xr:uid="{0243F3A5-21A2-4029-AAF2-BEF8DC9C0911}"/>
    <cellStyle name="Normal 6 2 7 2 2 2 2 5 2 8" xfId="39931" xr:uid="{B07B9939-17DE-429D-A004-EBE3FFBBF293}"/>
    <cellStyle name="Normal 6 2 7 2 2 2 2 5 3" xfId="39932" xr:uid="{1E48F63D-26C1-4DFA-AC62-EFC419009ACB}"/>
    <cellStyle name="Normal 6 2 7 2 2 2 2 5 3 2" xfId="39933" xr:uid="{6321C073-F096-4E51-B13A-D114931C9295}"/>
    <cellStyle name="Normal 6 2 7 2 2 2 2 5 3 2 2" xfId="39934" xr:uid="{C4C83C42-9FC6-46BC-9118-A39F19BA3D4A}"/>
    <cellStyle name="Normal 6 2 7 2 2 2 2 5 3 2 2 2" xfId="39935" xr:uid="{1ED143FF-7F45-476F-B333-5754D782A4B6}"/>
    <cellStyle name="Normal 6 2 7 2 2 2 2 5 3 2 3" xfId="39936" xr:uid="{018B3520-7B6F-4EFC-B6A8-DC04ABE514F7}"/>
    <cellStyle name="Normal 6 2 7 2 2 2 2 5 3 3" xfId="39937" xr:uid="{D872CF9D-76BE-41BE-B477-05C1DEAD7449}"/>
    <cellStyle name="Normal 6 2 7 2 2 2 2 5 4" xfId="39938" xr:uid="{B454FA23-74CD-43B8-8A62-7F6EC77B074B}"/>
    <cellStyle name="Normal 6 2 7 2 2 2 2 5 4 2" xfId="39939" xr:uid="{B33AA009-E480-41E3-888A-715B6AF80216}"/>
    <cellStyle name="Normal 6 2 7 2 2 2 2 5 5" xfId="39940" xr:uid="{2E0D7914-99F2-43B3-840B-58AF61AC58FC}"/>
    <cellStyle name="Normal 6 2 7 2 2 2 2 5 5 2" xfId="39941" xr:uid="{B09BB2F2-D9E4-4137-AE6F-464657AD1345}"/>
    <cellStyle name="Normal 6 2 7 2 2 2 2 5 6" xfId="39942" xr:uid="{5FEF5C7F-64A1-4804-83FC-063ECB80A50D}"/>
    <cellStyle name="Normal 6 2 7 2 2 2 2 5 6 2" xfId="39943" xr:uid="{1DC353CB-57AD-4DC4-A41E-A7B96B02A704}"/>
    <cellStyle name="Normal 6 2 7 2 2 2 2 5 7" xfId="39944" xr:uid="{9DC5FA2D-C340-48CC-AFCC-13669052AFA8}"/>
    <cellStyle name="Normal 6 2 7 2 2 2 2 5 7 2" xfId="39945" xr:uid="{EB3D0354-697E-4CB2-9264-113F75876CA3}"/>
    <cellStyle name="Normal 6 2 7 2 2 2 2 5 8" xfId="39946" xr:uid="{EC4BFCDA-583F-4FE0-B9A6-BFC088307EE4}"/>
    <cellStyle name="Normal 6 2 7 2 2 2 2 6" xfId="39947" xr:uid="{6917C64D-5B55-419A-A47D-75E8D80A08B3}"/>
    <cellStyle name="Normal 6 2 7 2 2 2 2 6 2" xfId="39948" xr:uid="{DF84F59D-CB2F-4E68-B393-16F8BF1760F8}"/>
    <cellStyle name="Normal 6 2 7 2 2 2 2 6 2 2" xfId="39949" xr:uid="{0838D441-53F5-44E3-8726-74CFD15403B8}"/>
    <cellStyle name="Normal 6 2 7 2 2 2 2 6 2 2 2" xfId="39950" xr:uid="{8FEA0A54-971C-4204-8C4F-BFF35A98DEE1}"/>
    <cellStyle name="Normal 6 2 7 2 2 2 2 6 2 3" xfId="39951" xr:uid="{953DC4AF-47A0-4D3F-A488-3CA7F12D4075}"/>
    <cellStyle name="Normal 6 2 7 2 2 2 2 6 3" xfId="39952" xr:uid="{1C2B2E7E-9BA8-401B-B773-89D56EBFA324}"/>
    <cellStyle name="Normal 6 2 7 2 2 2 2 7" xfId="39953" xr:uid="{7F3B4C00-E5D4-464B-A40C-91BF82E5ED27}"/>
    <cellStyle name="Normal 6 2 7 2 2 2 2 7 2" xfId="39954" xr:uid="{758B9993-32A5-4F80-91E6-E9C9EE1CD16F}"/>
    <cellStyle name="Normal 6 2 7 2 2 2 2 8" xfId="39955" xr:uid="{C452526A-E50A-46E3-A4E4-5132E340F979}"/>
    <cellStyle name="Normal 6 2 7 2 2 2 2 8 2" xfId="39956" xr:uid="{BDA7F170-1C4F-468D-8144-5F20902B8850}"/>
    <cellStyle name="Normal 6 2 7 2 2 2 2 9" xfId="39957" xr:uid="{073140E2-5335-4AF1-B378-2769646D1281}"/>
    <cellStyle name="Normal 6 2 7 2 2 2 2 9 2" xfId="39958" xr:uid="{C47E85CC-F39B-47A1-941C-74A95082DCDB}"/>
    <cellStyle name="Normal 6 2 7 2 2 2 3" xfId="39959" xr:uid="{C5F3D0EC-7A74-42FD-A615-458E20A9F658}"/>
    <cellStyle name="Normal 6 2 7 2 2 2 3 2" xfId="39960" xr:uid="{C37955EC-0B7B-4325-A46D-5CEBF176E018}"/>
    <cellStyle name="Normal 6 2 7 2 2 2 3 2 2" xfId="39961" xr:uid="{022432DC-7692-43CF-8B4A-5D0E45D2C972}"/>
    <cellStyle name="Normal 6 2 7 2 2 2 3 2 2 2" xfId="39962" xr:uid="{7E2595FA-B156-41B5-91FB-099C44011ACF}"/>
    <cellStyle name="Normal 6 2 7 2 2 2 3 2 2 2 2" xfId="39963" xr:uid="{BF6D557F-95C5-4B80-AFCF-83F11344D12B}"/>
    <cellStyle name="Normal 6 2 7 2 2 2 3 2 2 2 2 2" xfId="39964" xr:uid="{F51E9EAF-647C-4CCE-98D2-6E22F7185E93}"/>
    <cellStyle name="Normal 6 2 7 2 2 2 3 2 2 2 2 2 2" xfId="39965" xr:uid="{1E37A5C9-F180-4E41-A834-A5ACBAC89C37}"/>
    <cellStyle name="Normal 6 2 7 2 2 2 3 2 2 2 2 2 2 2" xfId="39966" xr:uid="{5D591A9E-440E-4A5F-8F5D-9843464B45E1}"/>
    <cellStyle name="Normal 6 2 7 2 2 2 3 2 2 2 2 2 3" xfId="39967" xr:uid="{8DFD3091-EFA6-49A0-9A12-38A644F5A9EA}"/>
    <cellStyle name="Normal 6 2 7 2 2 2 3 2 2 2 2 3" xfId="39968" xr:uid="{CFC819C1-B518-4AB7-B79C-BC3F5BDF3C18}"/>
    <cellStyle name="Normal 6 2 7 2 2 2 3 2 2 2 3" xfId="39969" xr:uid="{668CB9C2-35B1-44BA-86A0-0272D1076445}"/>
    <cellStyle name="Normal 6 2 7 2 2 2 3 2 2 2 3 2" xfId="39970" xr:uid="{CE6E9616-FA9F-42F2-BE63-858C27DA6264}"/>
    <cellStyle name="Normal 6 2 7 2 2 2 3 2 2 2 4" xfId="39971" xr:uid="{5A91CAB1-F1C5-477D-94C8-EAF75E8895CE}"/>
    <cellStyle name="Normal 6 2 7 2 2 2 3 2 2 2 4 2" xfId="39972" xr:uid="{82BAEA14-3650-4745-85E3-EBA3203BA9EA}"/>
    <cellStyle name="Normal 6 2 7 2 2 2 3 2 2 2 5" xfId="39973" xr:uid="{3D883C45-EFF9-4BEF-871E-5D9B834D8CED}"/>
    <cellStyle name="Normal 6 2 7 2 2 2 3 2 2 2 5 2" xfId="39974" xr:uid="{D7F0D7AA-0F78-4DB8-A45A-563A8AF57E05}"/>
    <cellStyle name="Normal 6 2 7 2 2 2 3 2 2 2 6" xfId="39975" xr:uid="{B555E6D8-1D48-4950-963D-7291BDD7B718}"/>
    <cellStyle name="Normal 6 2 7 2 2 2 3 2 2 2 6 2" xfId="39976" xr:uid="{0DC70B3E-8ED5-4304-8880-1647105CD5C9}"/>
    <cellStyle name="Normal 6 2 7 2 2 2 3 2 2 2 7" xfId="39977" xr:uid="{A31AF3CA-0340-48AB-A104-CD225451F7F9}"/>
    <cellStyle name="Normal 6 2 7 2 2 2 3 2 2 2 7 2" xfId="39978" xr:uid="{F79FC0EA-C31C-4EE4-8B9D-C44466290DE0}"/>
    <cellStyle name="Normal 6 2 7 2 2 2 3 2 2 2 8" xfId="39979" xr:uid="{594E0219-D5FE-46B6-B6BC-A3F380CE3BC1}"/>
    <cellStyle name="Normal 6 2 7 2 2 2 3 2 2 3" xfId="39980" xr:uid="{3492A283-BD19-4CAE-A761-1CB91934F3F7}"/>
    <cellStyle name="Normal 6 2 7 2 2 2 3 2 2 3 2" xfId="39981" xr:uid="{3671A34F-358D-4FA0-8137-20858073FCE4}"/>
    <cellStyle name="Normal 6 2 7 2 2 2 3 2 2 3 2 2" xfId="39982" xr:uid="{A5D6EA94-5CA1-4B24-A8BE-A3FE6B47DE78}"/>
    <cellStyle name="Normal 6 2 7 2 2 2 3 2 2 3 2 2 2" xfId="39983" xr:uid="{C997EB36-9C6B-44DD-A12C-90C0F094C703}"/>
    <cellStyle name="Normal 6 2 7 2 2 2 3 2 2 3 2 3" xfId="39984" xr:uid="{36A624EC-58B8-44A8-B6D1-12BA2F1B72D4}"/>
    <cellStyle name="Normal 6 2 7 2 2 2 3 2 2 3 3" xfId="39985" xr:uid="{C384463F-E149-416A-A9B4-37CD8C0CA77E}"/>
    <cellStyle name="Normal 6 2 7 2 2 2 3 2 2 4" xfId="39986" xr:uid="{A701B418-BAA5-424E-89E0-0645B526CB0C}"/>
    <cellStyle name="Normal 6 2 7 2 2 2 3 2 2 4 2" xfId="39987" xr:uid="{5EB341F7-71BB-4944-9632-A0B08FA2456D}"/>
    <cellStyle name="Normal 6 2 7 2 2 2 3 2 2 5" xfId="39988" xr:uid="{84A2554C-99F5-4577-83B4-7188B90F592D}"/>
    <cellStyle name="Normal 6 2 7 2 2 2 3 2 2 5 2" xfId="39989" xr:uid="{EA70A60D-9C6F-4F53-B2F2-42111DFD0A78}"/>
    <cellStyle name="Normal 6 2 7 2 2 2 3 2 2 6" xfId="39990" xr:uid="{2CFF8853-F205-4993-8374-893C3F7AE151}"/>
    <cellStyle name="Normal 6 2 7 2 2 2 3 2 2 6 2" xfId="39991" xr:uid="{E2953000-B492-4B4B-902F-BC22A3E72973}"/>
    <cellStyle name="Normal 6 2 7 2 2 2 3 2 2 7" xfId="39992" xr:uid="{02DA5C79-6E4B-40AD-8D81-3949A0C47D03}"/>
    <cellStyle name="Normal 6 2 7 2 2 2 3 2 2 7 2" xfId="39993" xr:uid="{A5565366-FB3E-4633-B1C3-9C4F26C96353}"/>
    <cellStyle name="Normal 6 2 7 2 2 2 3 2 2 8" xfId="39994" xr:uid="{6437E2ED-2708-452B-9A60-F04FA94C9F96}"/>
    <cellStyle name="Normal 6 2 7 2 2 2 3 2 3" xfId="39995" xr:uid="{3256BCE5-8333-45D9-8E0B-BFF8874F24A8}"/>
    <cellStyle name="Normal 6 2 7 2 2 2 3 2 3 2" xfId="39996" xr:uid="{25B9240C-C2F6-403B-9B77-A6A3A31A2E80}"/>
    <cellStyle name="Normal 6 2 7 2 2 2 3 2 3 2 2" xfId="39997" xr:uid="{3720EC8F-4B6D-4BB4-9216-43F49B944E44}"/>
    <cellStyle name="Normal 6 2 7 2 2 2 3 2 3 2 2 2" xfId="39998" xr:uid="{BB4B6D30-549E-4426-95E4-9F2B72144DD7}"/>
    <cellStyle name="Normal 6 2 7 2 2 2 3 2 3 2 3" xfId="39999" xr:uid="{09C50076-6FAB-4223-9829-4CB0A2148FAA}"/>
    <cellStyle name="Normal 6 2 7 2 2 2 3 2 3 3" xfId="40000" xr:uid="{D8593C4D-3E97-4216-A5D8-7451B4520BDC}"/>
    <cellStyle name="Normal 6 2 7 2 2 2 3 2 4" xfId="40001" xr:uid="{5E63B4B5-6419-48E1-8665-47F85D6CB793}"/>
    <cellStyle name="Normal 6 2 7 2 2 2 3 2 4 2" xfId="40002" xr:uid="{E32A92AD-419B-4725-ABCE-587E44B0CD4C}"/>
    <cellStyle name="Normal 6 2 7 2 2 2 3 2 5" xfId="40003" xr:uid="{7FFA80B0-FB1A-4022-8D58-946144B05665}"/>
    <cellStyle name="Normal 6 2 7 2 2 2 3 2 5 2" xfId="40004" xr:uid="{970B54CC-4AF6-4F94-BD72-85BE81827266}"/>
    <cellStyle name="Normal 6 2 7 2 2 2 3 2 6" xfId="40005" xr:uid="{17736052-597E-475B-B36C-545D2D433FAD}"/>
    <cellStyle name="Normal 6 2 7 2 2 2 3 2 6 2" xfId="40006" xr:uid="{81821318-6D27-4912-9514-1B3400EC4717}"/>
    <cellStyle name="Normal 6 2 7 2 2 2 3 2 7" xfId="40007" xr:uid="{4B2DFC50-8A73-40B8-BF0D-2F79D6E1E2FA}"/>
    <cellStyle name="Normal 6 2 7 2 2 2 3 2 7 2" xfId="40008" xr:uid="{93A5682C-3011-4A89-9ADE-A0A031B51D17}"/>
    <cellStyle name="Normal 6 2 7 2 2 2 3 2 8" xfId="40009" xr:uid="{AB196372-08FA-4B42-A5EA-50407C33114C}"/>
    <cellStyle name="Normal 6 2 7 2 2 2 3 2 8 2" xfId="40010" xr:uid="{5E77C46E-1823-46D8-A657-D52A1F554426}"/>
    <cellStyle name="Normal 6 2 7 2 2 2 3 2 9" xfId="40011" xr:uid="{27B10620-2BDD-42A6-A8D0-82C803EC9FE9}"/>
    <cellStyle name="Normal 6 2 7 2 2 2 3 3" xfId="40012" xr:uid="{87CB04FF-32E8-48E1-A32C-E7ECAC6FB46B}"/>
    <cellStyle name="Normal 6 2 7 2 2 2 3 3 2" xfId="40013" xr:uid="{2E7201FA-A6F9-48BB-AF61-0E40ED64C9B2}"/>
    <cellStyle name="Normal 6 2 7 2 2 2 3 3 2 2" xfId="40014" xr:uid="{754173E7-74EE-4531-B1F4-E997E0F16826}"/>
    <cellStyle name="Normal 6 2 7 2 2 2 3 3 2 2 2" xfId="40015" xr:uid="{212E4398-7BF7-4211-9119-0408834AA04C}"/>
    <cellStyle name="Normal 6 2 7 2 2 2 3 3 2 2 2 2" xfId="40016" xr:uid="{73FCC4CB-3A03-48F6-A698-CCCD07AD32A3}"/>
    <cellStyle name="Normal 6 2 7 2 2 2 3 3 2 2 3" xfId="40017" xr:uid="{A1CBF488-FE1F-46BD-8421-7940DD52FAAD}"/>
    <cellStyle name="Normal 6 2 7 2 2 2 3 3 2 3" xfId="40018" xr:uid="{7D60BFEB-2C57-4FEB-B51C-48317B2DA564}"/>
    <cellStyle name="Normal 6 2 7 2 2 2 3 3 3" xfId="40019" xr:uid="{0455AE52-1C2C-47B2-B270-1F6A38C4D94D}"/>
    <cellStyle name="Normal 6 2 7 2 2 2 3 3 3 2" xfId="40020" xr:uid="{EDF5E423-FD38-4434-B537-A14DA0330DBE}"/>
    <cellStyle name="Normal 6 2 7 2 2 2 3 3 4" xfId="40021" xr:uid="{CCAF8926-F8E5-4D06-A289-B6990B931E63}"/>
    <cellStyle name="Normal 6 2 7 2 2 2 3 3 4 2" xfId="40022" xr:uid="{28C1774A-5BB1-4DF3-8730-67461AAC0147}"/>
    <cellStyle name="Normal 6 2 7 2 2 2 3 3 5" xfId="40023" xr:uid="{086F1352-EA0A-43CC-B8F6-674838EDBBD6}"/>
    <cellStyle name="Normal 6 2 7 2 2 2 3 3 5 2" xfId="40024" xr:uid="{C3A839CA-311E-4CFF-A0B4-41A2920169B4}"/>
    <cellStyle name="Normal 6 2 7 2 2 2 3 3 6" xfId="40025" xr:uid="{A07B4437-D355-47BC-864A-EAD5894DDDCC}"/>
    <cellStyle name="Normal 6 2 7 2 2 2 3 3 6 2" xfId="40026" xr:uid="{A032F9DA-83AF-4483-A8D9-7D963AEB360B}"/>
    <cellStyle name="Normal 6 2 7 2 2 2 3 3 7" xfId="40027" xr:uid="{9171117D-5262-4DB9-B504-989DD8A59714}"/>
    <cellStyle name="Normal 6 2 7 2 2 2 3 3 7 2" xfId="40028" xr:uid="{7CBF56F1-BD4B-4E79-BCCD-CFBB38B6E32E}"/>
    <cellStyle name="Normal 6 2 7 2 2 2 3 3 8" xfId="40029" xr:uid="{BA99CA72-268C-47C6-AFFE-86390486E110}"/>
    <cellStyle name="Normal 6 2 7 2 2 2 3 4" xfId="40030" xr:uid="{17AEFFBC-67BF-4022-8FB4-5DEC387285DA}"/>
    <cellStyle name="Normal 6 2 7 2 2 2 3 4 2" xfId="40031" xr:uid="{10A69BF4-FB24-42F3-85AB-B3EF4B811F1C}"/>
    <cellStyle name="Normal 6 2 7 2 2 2 3 4 2 2" xfId="40032" xr:uid="{F01EBB70-F9A8-4D19-BEB3-ACC484F09856}"/>
    <cellStyle name="Normal 6 2 7 2 2 2 3 4 2 2 2" xfId="40033" xr:uid="{04F3953C-8EF8-4A7A-8BD8-39679526B78E}"/>
    <cellStyle name="Normal 6 2 7 2 2 2 3 4 2 3" xfId="40034" xr:uid="{1F0A9E08-157E-42E4-99B1-F57F546FB972}"/>
    <cellStyle name="Normal 6 2 7 2 2 2 3 4 3" xfId="40035" xr:uid="{786F3C43-E3C7-4730-A107-230D3F478718}"/>
    <cellStyle name="Normal 6 2 7 2 2 2 3 5" xfId="40036" xr:uid="{A41FBFBF-DB1B-442A-8B9E-AED89F97F1A1}"/>
    <cellStyle name="Normal 6 2 7 2 2 2 3 5 2" xfId="40037" xr:uid="{0C375503-88B2-4CE0-BAC0-3F88A432ADB7}"/>
    <cellStyle name="Normal 6 2 7 2 2 2 3 6" xfId="40038" xr:uid="{FA1B1253-0EAA-4DCA-B1DD-8B777FC3F31E}"/>
    <cellStyle name="Normal 6 2 7 2 2 2 3 6 2" xfId="40039" xr:uid="{A0D6BB25-6300-468E-970F-89E417F68439}"/>
    <cellStyle name="Normal 6 2 7 2 2 2 3 7" xfId="40040" xr:uid="{8419BFB6-4322-4708-AD07-B92A182CBF5F}"/>
    <cellStyle name="Normal 6 2 7 2 2 2 3 7 2" xfId="40041" xr:uid="{38B00149-30F0-4560-A3E0-E11BBD672920}"/>
    <cellStyle name="Normal 6 2 7 2 2 2 3 8" xfId="40042" xr:uid="{B069136C-1476-4DB2-BB97-AD5A6AE8FEEE}"/>
    <cellStyle name="Normal 6 2 7 2 2 2 3 8 2" xfId="40043" xr:uid="{548E0249-741A-44AD-B174-99D09844FE24}"/>
    <cellStyle name="Normal 6 2 7 2 2 2 3 9" xfId="40044" xr:uid="{B9A91F15-A76B-467C-86FD-6F1544D0A968}"/>
    <cellStyle name="Normal 6 2 7 2 2 2 4" xfId="40045" xr:uid="{E913217A-CFF3-4F1B-B544-9646D25A4CD4}"/>
    <cellStyle name="Normal 6 2 7 2 2 2 4 2" xfId="40046" xr:uid="{2D903210-2B53-4488-B04F-D66EAF51D49C}"/>
    <cellStyle name="Normal 6 2 7 2 2 2 5" xfId="40047" xr:uid="{466D1291-B3FD-46EB-84EB-117F42296189}"/>
    <cellStyle name="Normal 6 2 7 2 2 2 5 2" xfId="40048" xr:uid="{55D2A7B3-F055-4042-8153-68FAEF26463F}"/>
    <cellStyle name="Normal 6 2 7 2 2 2 5 2 2" xfId="40049" xr:uid="{69EBCD64-8CB7-413B-B727-9D794E91A4AF}"/>
    <cellStyle name="Normal 6 2 7 2 2 2 5 2 2 2" xfId="40050" xr:uid="{92F31DC3-6C9B-4743-9F88-6DE58B53A7FF}"/>
    <cellStyle name="Normal 6 2 7 2 2 2 5 2 2 2 2" xfId="40051" xr:uid="{03436618-EAC3-4A90-BDC4-92C5FA49310C}"/>
    <cellStyle name="Normal 6 2 7 2 2 2 5 2 2 2 2 2" xfId="40052" xr:uid="{44DE21EA-1AF4-4C85-B490-0EF85BB6057B}"/>
    <cellStyle name="Normal 6 2 7 2 2 2 5 2 2 2 3" xfId="40053" xr:uid="{C011C2A8-4B4A-4F28-8EBB-730800A7B063}"/>
    <cellStyle name="Normal 6 2 7 2 2 2 5 2 2 3" xfId="40054" xr:uid="{9D9254AB-1609-4229-8242-DD29032E76F2}"/>
    <cellStyle name="Normal 6 2 7 2 2 2 5 2 3" xfId="40055" xr:uid="{827988EB-E958-4510-AC64-A12E446106DE}"/>
    <cellStyle name="Normal 6 2 7 2 2 2 5 2 3 2" xfId="40056" xr:uid="{EB83C7A6-878B-45AE-91A7-AD34C5303F60}"/>
    <cellStyle name="Normal 6 2 7 2 2 2 5 2 4" xfId="40057" xr:uid="{6C54CF12-B385-4240-BA18-46603A06C49B}"/>
    <cellStyle name="Normal 6 2 7 2 2 2 5 2 4 2" xfId="40058" xr:uid="{03DE7039-24BE-4CC9-B533-61682DAE64BC}"/>
    <cellStyle name="Normal 6 2 7 2 2 2 5 2 5" xfId="40059" xr:uid="{D4999291-3699-4316-B599-38C46BCCBD46}"/>
    <cellStyle name="Normal 6 2 7 2 2 2 5 2 5 2" xfId="40060" xr:uid="{EDE9D55A-4A7D-4FE8-AD57-8DABE73510D9}"/>
    <cellStyle name="Normal 6 2 7 2 2 2 5 2 6" xfId="40061" xr:uid="{AB519C97-4BBC-4462-ABD6-39C876D80EE8}"/>
    <cellStyle name="Normal 6 2 7 2 2 2 5 2 6 2" xfId="40062" xr:uid="{1F6B87B5-1E47-4FD0-B789-470B90B9B881}"/>
    <cellStyle name="Normal 6 2 7 2 2 2 5 2 7" xfId="40063" xr:uid="{1B13B51B-729F-4AB4-B512-327FE08271E8}"/>
    <cellStyle name="Normal 6 2 7 2 2 2 5 2 7 2" xfId="40064" xr:uid="{D586CC20-D7CF-4E49-969D-FDD1BA91A75D}"/>
    <cellStyle name="Normal 6 2 7 2 2 2 5 2 8" xfId="40065" xr:uid="{8BB09AAB-A04B-4B46-B442-82155FE094F3}"/>
    <cellStyle name="Normal 6 2 7 2 2 2 5 3" xfId="40066" xr:uid="{1FB03712-7448-4E5A-A94C-9A9DBD09B703}"/>
    <cellStyle name="Normal 6 2 7 2 2 2 5 3 2" xfId="40067" xr:uid="{B127B74D-E61B-49DD-81C1-5D1670276059}"/>
    <cellStyle name="Normal 6 2 7 2 2 2 5 3 2 2" xfId="40068" xr:uid="{14A13AE3-D273-4F61-9672-13E94AC75789}"/>
    <cellStyle name="Normal 6 2 7 2 2 2 5 3 2 2 2" xfId="40069" xr:uid="{BA53289C-923D-4D30-87C6-104DE17800F4}"/>
    <cellStyle name="Normal 6 2 7 2 2 2 5 3 2 3" xfId="40070" xr:uid="{D8B83A37-D659-4EBC-9CAA-0C2B325B2A5B}"/>
    <cellStyle name="Normal 6 2 7 2 2 2 5 3 3" xfId="40071" xr:uid="{D5EE6C1E-BA71-4D06-AED2-8940EC1FD452}"/>
    <cellStyle name="Normal 6 2 7 2 2 2 5 4" xfId="40072" xr:uid="{1F7AD8A0-C0CD-4F6A-A6CF-0807BDF5A86D}"/>
    <cellStyle name="Normal 6 2 7 2 2 2 5 4 2" xfId="40073" xr:uid="{0177AD2B-ED29-462E-89A3-A23DB6FD186C}"/>
    <cellStyle name="Normal 6 2 7 2 2 2 5 5" xfId="40074" xr:uid="{5B29721C-1A3E-401A-A4F7-E4A10D79DBD2}"/>
    <cellStyle name="Normal 6 2 7 2 2 2 5 5 2" xfId="40075" xr:uid="{A53D8779-5B58-4E42-96C6-807E10DDA98C}"/>
    <cellStyle name="Normal 6 2 7 2 2 2 5 6" xfId="40076" xr:uid="{B05FF683-D8B3-4B0F-82A9-205A0DBD3A79}"/>
    <cellStyle name="Normal 6 2 7 2 2 2 5 6 2" xfId="40077" xr:uid="{5E1B1339-B2E7-4FA3-A569-36A39FDDBFE4}"/>
    <cellStyle name="Normal 6 2 7 2 2 2 5 7" xfId="40078" xr:uid="{42B31399-070B-43C1-9006-FC8CCD1C7830}"/>
    <cellStyle name="Normal 6 2 7 2 2 2 5 7 2" xfId="40079" xr:uid="{42256095-82FD-4DD2-921E-55E9223C91A8}"/>
    <cellStyle name="Normal 6 2 7 2 2 2 5 8" xfId="40080" xr:uid="{3E2E12D5-2509-429C-93E4-1F618ABDD4A3}"/>
    <cellStyle name="Normal 6 2 7 2 2 2 6" xfId="40081" xr:uid="{DFDAF856-79A1-4317-BD62-8F8CB45E823F}"/>
    <cellStyle name="Normal 6 2 7 2 2 2 6 2" xfId="40082" xr:uid="{6DE335AB-354B-4AE3-B89D-FF257220510E}"/>
    <cellStyle name="Normal 6 2 7 2 2 2 6 2 2" xfId="40083" xr:uid="{C4AFC975-99C1-4B91-A8FB-B8D0697131A6}"/>
    <cellStyle name="Normal 6 2 7 2 2 2 6 2 2 2" xfId="40084" xr:uid="{9F393D91-A25D-4202-9C8B-D9B38F5E4228}"/>
    <cellStyle name="Normal 6 2 7 2 2 2 6 2 3" xfId="40085" xr:uid="{9C718830-2223-4FFD-B380-87B7D28EE00D}"/>
    <cellStyle name="Normal 6 2 7 2 2 2 6 3" xfId="40086" xr:uid="{7BD1AC6D-AB98-45A7-B1DC-B089D94249DE}"/>
    <cellStyle name="Normal 6 2 7 2 2 2 7" xfId="40087" xr:uid="{2ED0DF24-4714-4FFE-AC75-79A6E48A9A66}"/>
    <cellStyle name="Normal 6 2 7 2 2 2 7 2" xfId="40088" xr:uid="{8F587B89-683C-4D98-BA06-D994C7E3C4D7}"/>
    <cellStyle name="Normal 6 2 7 2 2 2 8" xfId="40089" xr:uid="{F154F546-CCDA-44DE-B63B-E9156ADE02E8}"/>
    <cellStyle name="Normal 6 2 7 2 2 2 8 2" xfId="40090" xr:uid="{285C6154-1C6D-4BE0-AF12-F059D72E2C3F}"/>
    <cellStyle name="Normal 6 2 7 2 2 2 9" xfId="40091" xr:uid="{77B6AB25-DD7E-41B3-99AE-995518B7335F}"/>
    <cellStyle name="Normal 6 2 7 2 2 2 9 2" xfId="40092" xr:uid="{2012E558-004B-49B3-A67C-A45892EA5A49}"/>
    <cellStyle name="Normal 6 2 7 2 2 3" xfId="40093" xr:uid="{63ABFEE9-BC8D-4EC1-A8C7-3E761310A492}"/>
    <cellStyle name="Normal 6 2 7 2 2 3 2" xfId="40094" xr:uid="{79D60B7A-53D7-4DC8-BD9D-0CB0A70BA11C}"/>
    <cellStyle name="Normal 6 2 7 2 2 3 2 2" xfId="40095" xr:uid="{BBC6446A-FC61-4407-90B3-781753A0D49F}"/>
    <cellStyle name="Normal 6 2 7 2 2 3 2 2 2" xfId="40096" xr:uid="{8A93DFF2-09F8-45F8-8868-1E35E222F09D}"/>
    <cellStyle name="Normal 6 2 7 2 2 3 2 2 2 2" xfId="40097" xr:uid="{68BA7A6F-5461-4D50-9457-7F22859D9DE4}"/>
    <cellStyle name="Normal 6 2 7 2 2 3 2 2 2 2 2" xfId="40098" xr:uid="{4FD79DC0-A08D-4E54-A62B-32AD309D05EC}"/>
    <cellStyle name="Normal 6 2 7 2 2 3 2 2 2 2 2 2" xfId="40099" xr:uid="{050E99BC-27DE-4FE9-B8D2-469D2C522149}"/>
    <cellStyle name="Normal 6 2 7 2 2 3 2 2 2 2 2 2 2" xfId="40100" xr:uid="{696402BF-651C-44C1-8BF5-7F58F2CDB169}"/>
    <cellStyle name="Normal 6 2 7 2 2 3 2 2 2 2 2 3" xfId="40101" xr:uid="{B32B1698-DF63-4FBA-AE27-221A241FA8F7}"/>
    <cellStyle name="Normal 6 2 7 2 2 3 2 2 2 2 3" xfId="40102" xr:uid="{56C3E9A3-6852-433A-9524-261FA728D37C}"/>
    <cellStyle name="Normal 6 2 7 2 2 3 2 2 2 3" xfId="40103" xr:uid="{325848BB-2844-47DF-9788-ADD296A77B3F}"/>
    <cellStyle name="Normal 6 2 7 2 2 3 2 2 2 3 2" xfId="40104" xr:uid="{89D071EA-57AE-4C8A-81F7-B4FA4D6B1F3B}"/>
    <cellStyle name="Normal 6 2 7 2 2 3 2 2 2 4" xfId="40105" xr:uid="{45552440-77FA-4C88-90EC-7C80A1253E13}"/>
    <cellStyle name="Normal 6 2 7 2 2 3 2 2 2 4 2" xfId="40106" xr:uid="{BE327D8C-511C-44CD-B72B-B77424132185}"/>
    <cellStyle name="Normal 6 2 7 2 2 3 2 2 2 5" xfId="40107" xr:uid="{DC17474A-3A35-4F3D-8A4E-147F69DEC52D}"/>
    <cellStyle name="Normal 6 2 7 2 2 3 2 2 2 5 2" xfId="40108" xr:uid="{F13DA1DA-EC9F-4638-81C5-B06FBB7F1629}"/>
    <cellStyle name="Normal 6 2 7 2 2 3 2 2 2 6" xfId="40109" xr:uid="{613E0D2C-E35B-4463-A620-1B5A10948387}"/>
    <cellStyle name="Normal 6 2 7 2 2 3 2 2 2 6 2" xfId="40110" xr:uid="{1CA6EEDF-946F-459A-91E1-2A97C31B6CB4}"/>
    <cellStyle name="Normal 6 2 7 2 2 3 2 2 2 7" xfId="40111" xr:uid="{67DB7C2A-C9E0-4EED-AE75-005C978D5E26}"/>
    <cellStyle name="Normal 6 2 7 2 2 3 2 2 2 7 2" xfId="40112" xr:uid="{F535A990-D3F6-4B19-BADC-AD74215D83F1}"/>
    <cellStyle name="Normal 6 2 7 2 2 3 2 2 2 8" xfId="40113" xr:uid="{AC997A48-749C-4EF6-BBE4-96319EA35897}"/>
    <cellStyle name="Normal 6 2 7 2 2 3 2 2 3" xfId="40114" xr:uid="{3EFEBD36-2BB3-4162-A14A-62462CAD64C3}"/>
    <cellStyle name="Normal 6 2 7 2 2 3 2 2 3 2" xfId="40115" xr:uid="{D639AAA7-8CF0-4682-97C4-603E739D5D11}"/>
    <cellStyle name="Normal 6 2 7 2 2 3 2 2 3 2 2" xfId="40116" xr:uid="{FC561D16-6A2F-4CE0-B19C-68AC76724788}"/>
    <cellStyle name="Normal 6 2 7 2 2 3 2 2 3 2 2 2" xfId="40117" xr:uid="{9E74B2DE-8F93-4A0B-BD7A-D70BB47C2699}"/>
    <cellStyle name="Normal 6 2 7 2 2 3 2 2 3 2 3" xfId="40118" xr:uid="{52E56CEE-7DD6-4A7A-982C-E93CD262A4D0}"/>
    <cellStyle name="Normal 6 2 7 2 2 3 2 2 3 3" xfId="40119" xr:uid="{C14F1F2A-9946-4F07-95BD-CC2EDA1B825B}"/>
    <cellStyle name="Normal 6 2 7 2 2 3 2 2 4" xfId="40120" xr:uid="{D127D582-8DF5-4621-8FB9-316DA3BB9186}"/>
    <cellStyle name="Normal 6 2 7 2 2 3 2 2 4 2" xfId="40121" xr:uid="{FADC25B3-2BBE-4624-8813-1F1ABD88E908}"/>
    <cellStyle name="Normal 6 2 7 2 2 3 2 2 5" xfId="40122" xr:uid="{EC806013-7B88-403D-8E21-B1F7B909168B}"/>
    <cellStyle name="Normal 6 2 7 2 2 3 2 2 5 2" xfId="40123" xr:uid="{E6454465-ADEA-455C-AA09-FAC50F19FEE5}"/>
    <cellStyle name="Normal 6 2 7 2 2 3 2 2 6" xfId="40124" xr:uid="{B3C97F5B-19C2-4F60-8B9E-B2DFC4F49B3C}"/>
    <cellStyle name="Normal 6 2 7 2 2 3 2 2 6 2" xfId="40125" xr:uid="{6DC3D5F6-6345-427E-93A8-8062FB7EA5F5}"/>
    <cellStyle name="Normal 6 2 7 2 2 3 2 2 7" xfId="40126" xr:uid="{036475D9-B442-466C-9916-8674B300FC4E}"/>
    <cellStyle name="Normal 6 2 7 2 2 3 2 2 7 2" xfId="40127" xr:uid="{FECEE616-1163-43B9-863C-8E1294622F39}"/>
    <cellStyle name="Normal 6 2 7 2 2 3 2 2 8" xfId="40128" xr:uid="{D8C3DFEB-FDB8-4CCC-B212-846B68476D5F}"/>
    <cellStyle name="Normal 6 2 7 2 2 3 2 3" xfId="40129" xr:uid="{69FB2E16-D502-42CD-B7E5-0F51CDE633F2}"/>
    <cellStyle name="Normal 6 2 7 2 2 3 2 3 2" xfId="40130" xr:uid="{56E6E4F8-7538-49D4-90E4-8FAC53915553}"/>
    <cellStyle name="Normal 6 2 7 2 2 3 2 3 2 2" xfId="40131" xr:uid="{63F86A62-F559-4DA9-A517-B34DE2B04F48}"/>
    <cellStyle name="Normal 6 2 7 2 2 3 2 3 2 2 2" xfId="40132" xr:uid="{EB4DB9A1-111E-4CD5-A539-DE9392B31C84}"/>
    <cellStyle name="Normal 6 2 7 2 2 3 2 3 2 3" xfId="40133" xr:uid="{51881B08-18D3-4FBC-86CA-C74B7731C5CD}"/>
    <cellStyle name="Normal 6 2 7 2 2 3 2 3 3" xfId="40134" xr:uid="{F40D7384-1C8F-469D-A22C-BBD0762705BE}"/>
    <cellStyle name="Normal 6 2 7 2 2 3 2 4" xfId="40135" xr:uid="{BFBE359A-776F-455B-B698-2D924440AC09}"/>
    <cellStyle name="Normal 6 2 7 2 2 3 2 4 2" xfId="40136" xr:uid="{9928594E-5038-45A8-9911-B272F23AED60}"/>
    <cellStyle name="Normal 6 2 7 2 2 3 2 5" xfId="40137" xr:uid="{E6CFE9E9-BE1A-4849-BA1C-ABA19CFBA6D2}"/>
    <cellStyle name="Normal 6 2 7 2 2 3 2 5 2" xfId="40138" xr:uid="{138370E0-B083-4120-BA01-47EC4C8E90BA}"/>
    <cellStyle name="Normal 6 2 7 2 2 3 2 6" xfId="40139" xr:uid="{67174609-DBCB-4D3B-9D72-42A8822AFCDD}"/>
    <cellStyle name="Normal 6 2 7 2 2 3 2 6 2" xfId="40140" xr:uid="{C3FEAB01-2329-458F-80AE-F8253D742643}"/>
    <cellStyle name="Normal 6 2 7 2 2 3 2 7" xfId="40141" xr:uid="{F1C849EF-66DC-4600-AE6A-51632E480823}"/>
    <cellStyle name="Normal 6 2 7 2 2 3 2 7 2" xfId="40142" xr:uid="{86D5507E-7827-42CE-A397-950D611E205D}"/>
    <cellStyle name="Normal 6 2 7 2 2 3 2 8" xfId="40143" xr:uid="{71683082-754D-4084-92B3-41408E28A7EC}"/>
    <cellStyle name="Normal 6 2 7 2 2 3 2 8 2" xfId="40144" xr:uid="{5F1874BF-98FD-493A-8D1E-467D7FC40148}"/>
    <cellStyle name="Normal 6 2 7 2 2 3 2 9" xfId="40145" xr:uid="{0EED2D5F-FDC9-4AF6-AA2F-A8EB54E94589}"/>
    <cellStyle name="Normal 6 2 7 2 2 3 3" xfId="40146" xr:uid="{3494B105-A4EF-410C-B285-2D5B4668FC8E}"/>
    <cellStyle name="Normal 6 2 7 2 2 3 3 2" xfId="40147" xr:uid="{F6FB5E5E-7595-408D-A7DE-0DDF6F55BA2F}"/>
    <cellStyle name="Normal 6 2 7 2 2 3 3 2 2" xfId="40148" xr:uid="{33077BA3-46BB-47B2-A513-360C3CDD1B85}"/>
    <cellStyle name="Normal 6 2 7 2 2 3 3 2 2 2" xfId="40149" xr:uid="{70CB80F3-5115-4B35-992D-EF4D13A52F90}"/>
    <cellStyle name="Normal 6 2 7 2 2 3 3 2 2 2 2" xfId="40150" xr:uid="{45D2F4FF-1930-40E1-96EA-81383CB41B9E}"/>
    <cellStyle name="Normal 6 2 7 2 2 3 3 2 2 3" xfId="40151" xr:uid="{0A9846FA-B5AB-474F-9D9E-36C2F24AA541}"/>
    <cellStyle name="Normal 6 2 7 2 2 3 3 2 3" xfId="40152" xr:uid="{46823897-19DD-4A9F-8B6D-1C41024B5111}"/>
    <cellStyle name="Normal 6 2 7 2 2 3 3 3" xfId="40153" xr:uid="{240ED7B2-CD24-43A4-B646-790606B7713B}"/>
    <cellStyle name="Normal 6 2 7 2 2 3 3 3 2" xfId="40154" xr:uid="{E479B481-DD09-46AA-A924-7DF2E09E08AE}"/>
    <cellStyle name="Normal 6 2 7 2 2 3 3 4" xfId="40155" xr:uid="{4EBA7DE6-7E55-40BA-9428-C4D4B9301448}"/>
    <cellStyle name="Normal 6 2 7 2 2 3 3 4 2" xfId="40156" xr:uid="{8D28820C-C2C4-42B6-8D4B-6E1F0D41F5D5}"/>
    <cellStyle name="Normal 6 2 7 2 2 3 3 5" xfId="40157" xr:uid="{2006C554-DE3A-4BED-BD39-F769A0941D39}"/>
    <cellStyle name="Normal 6 2 7 2 2 3 3 5 2" xfId="40158" xr:uid="{32DBC8B8-7F9C-4BC6-8889-3FCF9209E1CC}"/>
    <cellStyle name="Normal 6 2 7 2 2 3 3 6" xfId="40159" xr:uid="{61BC6E22-EB31-48A5-B7D0-2887528E5D5C}"/>
    <cellStyle name="Normal 6 2 7 2 2 3 3 6 2" xfId="40160" xr:uid="{B7719913-DA1D-433D-8D49-3A2FA74703C0}"/>
    <cellStyle name="Normal 6 2 7 2 2 3 3 7" xfId="40161" xr:uid="{A4B3628D-563E-474A-8390-F19885966FB7}"/>
    <cellStyle name="Normal 6 2 7 2 2 3 3 7 2" xfId="40162" xr:uid="{8D5CB632-0ED4-4DB4-B2B3-A161BEC0818F}"/>
    <cellStyle name="Normal 6 2 7 2 2 3 3 8" xfId="40163" xr:uid="{6DBD5C7F-8BA7-4010-B17A-D64C8E529C79}"/>
    <cellStyle name="Normal 6 2 7 2 2 3 4" xfId="40164" xr:uid="{FACEA075-C00F-4F73-96CA-DFF0F45C2F94}"/>
    <cellStyle name="Normal 6 2 7 2 2 3 4 2" xfId="40165" xr:uid="{8C806AEE-59E5-4A94-82B1-1402EFC39864}"/>
    <cellStyle name="Normal 6 2 7 2 2 3 4 2 2" xfId="40166" xr:uid="{3E104A8F-6B07-4D2E-9AE5-57DD41E15B0F}"/>
    <cellStyle name="Normal 6 2 7 2 2 3 4 2 2 2" xfId="40167" xr:uid="{587B68FA-D76C-4589-9551-DC763794FE81}"/>
    <cellStyle name="Normal 6 2 7 2 2 3 4 2 3" xfId="40168" xr:uid="{E3DB97C6-93B6-450D-8B40-028251D458AF}"/>
    <cellStyle name="Normal 6 2 7 2 2 3 4 3" xfId="40169" xr:uid="{FA4B81B7-5E0C-4654-A8C2-6482324CDA02}"/>
    <cellStyle name="Normal 6 2 7 2 2 3 5" xfId="40170" xr:uid="{294693BE-F057-4131-83BA-F2319EB4E323}"/>
    <cellStyle name="Normal 6 2 7 2 2 3 5 2" xfId="40171" xr:uid="{4C23719D-E039-43D6-9BF3-3EB08B175D68}"/>
    <cellStyle name="Normal 6 2 7 2 2 3 6" xfId="40172" xr:uid="{12A45076-2038-4B07-BA6D-CFB77AEC1CB1}"/>
    <cellStyle name="Normal 6 2 7 2 2 3 6 2" xfId="40173" xr:uid="{FDA66E1F-A69E-4C93-936D-633DA921D5CA}"/>
    <cellStyle name="Normal 6 2 7 2 2 3 7" xfId="40174" xr:uid="{A5A72015-9B3D-4254-AD21-1C383352E95B}"/>
    <cellStyle name="Normal 6 2 7 2 2 3 7 2" xfId="40175" xr:uid="{6D063DA8-37E2-489B-8CE0-28E66C0B252A}"/>
    <cellStyle name="Normal 6 2 7 2 2 3 8" xfId="40176" xr:uid="{D4E76993-A889-4F33-AB00-7CE65E5F52AE}"/>
    <cellStyle name="Normal 6 2 7 2 2 3 8 2" xfId="40177" xr:uid="{525F09AE-CF3C-47C4-80EF-B1682149E105}"/>
    <cellStyle name="Normal 6 2 7 2 2 3 9" xfId="40178" xr:uid="{A5324D03-B7C1-4DEB-99AC-D03866D14C53}"/>
    <cellStyle name="Normal 6 2 7 2 2 4" xfId="40179" xr:uid="{8921EF0D-65B4-4145-9F1F-DFC6C09FDE97}"/>
    <cellStyle name="Normal 6 2 7 2 2 4 2" xfId="40180" xr:uid="{3BCFB537-CF62-45E9-A37D-4FBEE86D39BF}"/>
    <cellStyle name="Normal 6 2 7 2 2 5" xfId="40181" xr:uid="{7FA8A054-0B26-4788-878C-B6F1BDD21EFB}"/>
    <cellStyle name="Normal 6 2 7 2 2 5 2" xfId="40182" xr:uid="{F5671CE6-4948-4F44-8BE2-0BD124C386C4}"/>
    <cellStyle name="Normal 6 2 7 2 2 6" xfId="40183" xr:uid="{EC285DFA-BBE0-41B3-A7BE-933B5BD3FBA8}"/>
    <cellStyle name="Normal 6 2 7 2 2 6 2" xfId="40184" xr:uid="{F93A495C-8EB3-468E-B793-710C7A89F456}"/>
    <cellStyle name="Normal 6 2 7 2 2 6 2 2" xfId="40185" xr:uid="{24A83BF8-6E1D-4EAF-8FDC-EC54C5948144}"/>
    <cellStyle name="Normal 6 2 7 2 2 6 2 2 2" xfId="40186" xr:uid="{CDAF0A7C-83A7-4235-8EDA-189B946322B6}"/>
    <cellStyle name="Normal 6 2 7 2 2 6 2 2 2 2" xfId="40187" xr:uid="{AC15C865-A016-4B0C-A958-9EDFC7384F3F}"/>
    <cellStyle name="Normal 6 2 7 2 2 6 2 2 2 2 2" xfId="40188" xr:uid="{247AA2F5-AF10-4830-8686-F0270D8DA8E7}"/>
    <cellStyle name="Normal 6 2 7 2 2 6 2 2 2 3" xfId="40189" xr:uid="{57F78642-4D36-46CE-8AC0-6DCA4F5F61EE}"/>
    <cellStyle name="Normal 6 2 7 2 2 6 2 2 3" xfId="40190" xr:uid="{B0CB81D9-502C-44F7-95F9-53BD64CC184D}"/>
    <cellStyle name="Normal 6 2 7 2 2 6 2 3" xfId="40191" xr:uid="{616C100B-B4C7-42C4-9E6A-42E596611C10}"/>
    <cellStyle name="Normal 6 2 7 2 2 6 2 3 2" xfId="40192" xr:uid="{64B1F069-42F9-45E6-B76C-5F2904DEE8A8}"/>
    <cellStyle name="Normal 6 2 7 2 2 6 2 4" xfId="40193" xr:uid="{397F48C8-4CAD-4E2D-AF03-7AC550FFA266}"/>
    <cellStyle name="Normal 6 2 7 2 2 6 2 4 2" xfId="40194" xr:uid="{569819F8-C4AE-49D2-801D-9532A7B6ABEE}"/>
    <cellStyle name="Normal 6 2 7 2 2 6 2 5" xfId="40195" xr:uid="{3A1AADB5-EA4C-46EB-88EE-42C9B2C65BAC}"/>
    <cellStyle name="Normal 6 2 7 2 2 6 2 5 2" xfId="40196" xr:uid="{E0C0A6C7-1924-48E8-AB34-CD94D36AC60B}"/>
    <cellStyle name="Normal 6 2 7 2 2 6 2 6" xfId="40197" xr:uid="{AA133561-22C5-4EC3-82E3-0CE61E4E9352}"/>
    <cellStyle name="Normal 6 2 7 2 2 6 2 6 2" xfId="40198" xr:uid="{166BB997-E172-4F0F-BB2D-4426A3BA030F}"/>
    <cellStyle name="Normal 6 2 7 2 2 6 2 7" xfId="40199" xr:uid="{9750670B-4B67-4759-B06E-84C361F7037D}"/>
    <cellStyle name="Normal 6 2 7 2 2 6 2 7 2" xfId="40200" xr:uid="{E7278F71-EC7A-419E-9FAB-1412F9EE1D5C}"/>
    <cellStyle name="Normal 6 2 7 2 2 6 2 8" xfId="40201" xr:uid="{334A3FC7-556D-41E3-BFC3-AD887EF787CA}"/>
    <cellStyle name="Normal 6 2 7 2 2 6 3" xfId="40202" xr:uid="{4EFB9475-6A29-4093-B428-41759FDCD4D0}"/>
    <cellStyle name="Normal 6 2 7 2 2 6 3 2" xfId="40203" xr:uid="{80460405-8EFC-4292-94EF-DC5CCB70BF80}"/>
    <cellStyle name="Normal 6 2 7 2 2 6 3 2 2" xfId="40204" xr:uid="{80F71491-6DE4-405E-98BC-0F2891D3D59B}"/>
    <cellStyle name="Normal 6 2 7 2 2 6 3 2 2 2" xfId="40205" xr:uid="{17FDD0DD-9BDE-4FF7-8F79-4F8EBC3E0CFC}"/>
    <cellStyle name="Normal 6 2 7 2 2 6 3 2 3" xfId="40206" xr:uid="{AD8C68EA-9FA2-4525-AC85-CC643E779A1D}"/>
    <cellStyle name="Normal 6 2 7 2 2 6 3 3" xfId="40207" xr:uid="{421F36B9-693E-4E27-A879-5CFFE6865E0C}"/>
    <cellStyle name="Normal 6 2 7 2 2 6 4" xfId="40208" xr:uid="{264BFCD9-5101-4BA8-9DF6-7B1F010196AB}"/>
    <cellStyle name="Normal 6 2 7 2 2 6 4 2" xfId="40209" xr:uid="{AFB9DAD0-EACD-4A75-B82E-E8055BD9B520}"/>
    <cellStyle name="Normal 6 2 7 2 2 6 5" xfId="40210" xr:uid="{37EC2564-04AB-44EE-BE4A-3046185E9354}"/>
    <cellStyle name="Normal 6 2 7 2 2 6 5 2" xfId="40211" xr:uid="{43FA0ECC-9277-4606-B98F-B7511B6A86A7}"/>
    <cellStyle name="Normal 6 2 7 2 2 6 6" xfId="40212" xr:uid="{914D5E8B-1E78-42D3-A1A8-5A71EEDC5077}"/>
    <cellStyle name="Normal 6 2 7 2 2 6 6 2" xfId="40213" xr:uid="{9BCDE06B-A546-4D52-B436-65D09B148EC7}"/>
    <cellStyle name="Normal 6 2 7 2 2 6 7" xfId="40214" xr:uid="{7BBABC06-9B88-4A68-91A8-7420AE75B30F}"/>
    <cellStyle name="Normal 6 2 7 2 2 6 7 2" xfId="40215" xr:uid="{C0528598-9E37-45F5-B200-8E2A517370FA}"/>
    <cellStyle name="Normal 6 2 7 2 2 6 8" xfId="40216" xr:uid="{D86F740E-34D9-4B1D-A7FA-9DFAF7BDE1E4}"/>
    <cellStyle name="Normal 6 2 7 2 2 7" xfId="40217" xr:uid="{261A3508-1446-4FAF-8BA7-6C99EA4AA23E}"/>
    <cellStyle name="Normal 6 2 7 2 2 7 2" xfId="40218" xr:uid="{308A3D7A-C00B-491E-B7BF-F68D4E18B4B3}"/>
    <cellStyle name="Normal 6 2 7 2 2 7 2 2" xfId="40219" xr:uid="{88ACE8CF-1966-409B-81C0-6A391AF7D285}"/>
    <cellStyle name="Normal 6 2 7 2 2 7 2 2 2" xfId="40220" xr:uid="{7AB3B9D9-CADB-4EB9-B72A-8D81BC5D9593}"/>
    <cellStyle name="Normal 6 2 7 2 2 7 2 3" xfId="40221" xr:uid="{23FB4BF1-BA8E-44F2-AAAA-E42FA0A92FC5}"/>
    <cellStyle name="Normal 6 2 7 2 2 7 3" xfId="40222" xr:uid="{FD644C25-E61D-4C3E-A5AD-1B8974CCD438}"/>
    <cellStyle name="Normal 6 2 7 2 2 8" xfId="40223" xr:uid="{9F8A4A37-9722-46FF-B48F-24D6A1423CF3}"/>
    <cellStyle name="Normal 6 2 7 2 2 8 2" xfId="40224" xr:uid="{E0929F2B-5FDA-4F1B-BDB2-FB3A680FF55B}"/>
    <cellStyle name="Normal 6 2 7 2 2 9" xfId="40225" xr:uid="{4923AB1C-1E45-4206-9E0A-C57453FC71A4}"/>
    <cellStyle name="Normal 6 2 7 2 2 9 2" xfId="40226" xr:uid="{A5E4AD87-DC07-46AC-AFA6-612D74F802BA}"/>
    <cellStyle name="Normal 6 2 7 2 3" xfId="40227" xr:uid="{05E1A156-30FE-4A40-A371-07828AEA188D}"/>
    <cellStyle name="Normal 6 2 7 2 3 10" xfId="40228" xr:uid="{429BCBFB-06B0-4039-92F8-585760B6B46F}"/>
    <cellStyle name="Normal 6 2 7 2 3 10 2" xfId="40229" xr:uid="{A07C5B15-B61A-46A0-98C3-765BFD2E44AA}"/>
    <cellStyle name="Normal 6 2 7 2 3 11" xfId="40230" xr:uid="{EC546289-223D-4E3E-813C-DA116698352B}"/>
    <cellStyle name="Normal 6 2 7 2 3 11 2" xfId="40231" xr:uid="{579F6521-A891-418B-8DFC-4FB6869C0603}"/>
    <cellStyle name="Normal 6 2 7 2 3 12" xfId="40232" xr:uid="{A8CBAD78-0827-47EE-9389-D7F027065C6A}"/>
    <cellStyle name="Normal 6 2 7 2 3 2" xfId="40233" xr:uid="{6973AEA6-F95A-4988-A4F1-6E7564858EA5}"/>
    <cellStyle name="Normal 6 2 7 2 3 2 2" xfId="40234" xr:uid="{6B5178F3-845A-408A-9BB2-F9F836E0193E}"/>
    <cellStyle name="Normal 6 2 7 2 3 2 2 2" xfId="40235" xr:uid="{F8B6C3E2-71F3-4696-93A4-F40144AF7D83}"/>
    <cellStyle name="Normal 6 2 7 2 3 2 2 2 2" xfId="40236" xr:uid="{6AC75BE1-7649-444A-AAEA-87630C058A29}"/>
    <cellStyle name="Normal 6 2 7 2 3 2 2 2 2 2" xfId="40237" xr:uid="{2333B5C1-3826-461F-9E86-E3703B95E0FB}"/>
    <cellStyle name="Normal 6 2 7 2 3 2 2 2 2 2 2" xfId="40238" xr:uid="{66868880-382D-427F-926C-81D94E141D0D}"/>
    <cellStyle name="Normal 6 2 7 2 3 2 2 2 2 2 2 2" xfId="40239" xr:uid="{1BE3D0AA-FE76-4566-9A42-B692F7C9B44C}"/>
    <cellStyle name="Normal 6 2 7 2 3 2 2 2 2 2 2 2 2" xfId="40240" xr:uid="{A3A8C879-A7A4-4C3F-9E3E-74EE795C3D62}"/>
    <cellStyle name="Normal 6 2 7 2 3 2 2 2 2 2 2 3" xfId="40241" xr:uid="{A5DB258F-9017-485B-9BBA-D5CE95AAFA5B}"/>
    <cellStyle name="Normal 6 2 7 2 3 2 2 2 2 2 3" xfId="40242" xr:uid="{EA831722-BCDE-426B-8054-94A7E45C7BE0}"/>
    <cellStyle name="Normal 6 2 7 2 3 2 2 2 2 3" xfId="40243" xr:uid="{5692F813-D3F6-47BA-9C19-704E820931E6}"/>
    <cellStyle name="Normal 6 2 7 2 3 2 2 2 2 3 2" xfId="40244" xr:uid="{1DE88F96-8AC9-4141-A5A3-4EEC810E8C70}"/>
    <cellStyle name="Normal 6 2 7 2 3 2 2 2 2 4" xfId="40245" xr:uid="{7231F904-8BCD-4BE7-8095-8661F021E617}"/>
    <cellStyle name="Normal 6 2 7 2 3 2 2 2 2 4 2" xfId="40246" xr:uid="{E4EDE843-8796-4ED2-8A64-832C7F2B723D}"/>
    <cellStyle name="Normal 6 2 7 2 3 2 2 2 2 5" xfId="40247" xr:uid="{FD395CAF-1B16-43AB-A3BC-6ABA1D65C46F}"/>
    <cellStyle name="Normal 6 2 7 2 3 2 2 2 2 5 2" xfId="40248" xr:uid="{CBE68578-7984-4283-BAE0-9EA098817A1E}"/>
    <cellStyle name="Normal 6 2 7 2 3 2 2 2 2 6" xfId="40249" xr:uid="{BB6F69CD-2D76-4B3C-B255-53760863DBB3}"/>
    <cellStyle name="Normal 6 2 7 2 3 2 2 2 2 6 2" xfId="40250" xr:uid="{27A37A80-1CAE-425B-9390-918591471CC1}"/>
    <cellStyle name="Normal 6 2 7 2 3 2 2 2 2 7" xfId="40251" xr:uid="{2BAEC14C-D2AD-4B20-86BE-E2A68351CFAD}"/>
    <cellStyle name="Normal 6 2 7 2 3 2 2 2 2 7 2" xfId="40252" xr:uid="{EE76E7D0-8EE4-4A17-B6A9-4DBF1B4956E6}"/>
    <cellStyle name="Normal 6 2 7 2 3 2 2 2 2 8" xfId="40253" xr:uid="{11C29340-31CD-43E7-A99F-FD86CC7C0338}"/>
    <cellStyle name="Normal 6 2 7 2 3 2 2 2 3" xfId="40254" xr:uid="{03B979BC-E000-4C2B-8E9A-0B7CC5518DD5}"/>
    <cellStyle name="Normal 6 2 7 2 3 2 2 2 3 2" xfId="40255" xr:uid="{193E559A-62C3-4BA7-98A6-082762BF0EA1}"/>
    <cellStyle name="Normal 6 2 7 2 3 2 2 2 3 2 2" xfId="40256" xr:uid="{BE584A9B-3726-4D93-BB36-BD25A5ED293E}"/>
    <cellStyle name="Normal 6 2 7 2 3 2 2 2 3 2 2 2" xfId="40257" xr:uid="{2090422D-1DB6-41F7-BCCB-828CA11AC4E9}"/>
    <cellStyle name="Normal 6 2 7 2 3 2 2 2 3 2 3" xfId="40258" xr:uid="{452CF9B5-D47A-4FCE-BA5F-660260C7ECEE}"/>
    <cellStyle name="Normal 6 2 7 2 3 2 2 2 3 3" xfId="40259" xr:uid="{7A0CC566-E513-4CA1-975D-35EC6A7D55EC}"/>
    <cellStyle name="Normal 6 2 7 2 3 2 2 2 4" xfId="40260" xr:uid="{E4B5429C-3AA2-49DE-8C91-30C0E65B9D8A}"/>
    <cellStyle name="Normal 6 2 7 2 3 2 2 2 4 2" xfId="40261" xr:uid="{34198DAE-C831-4244-9793-166B9AED56FC}"/>
    <cellStyle name="Normal 6 2 7 2 3 2 2 2 5" xfId="40262" xr:uid="{8D83A367-8CDC-40E4-849D-F1F984009B1C}"/>
    <cellStyle name="Normal 6 2 7 2 3 2 2 2 5 2" xfId="40263" xr:uid="{3ED550F3-2135-45A0-BB5B-F3ABB34DA8CA}"/>
    <cellStyle name="Normal 6 2 7 2 3 2 2 2 6" xfId="40264" xr:uid="{38772CBE-06B6-4A98-B046-6210441ECA09}"/>
    <cellStyle name="Normal 6 2 7 2 3 2 2 2 6 2" xfId="40265" xr:uid="{899154D4-8DE2-4D7E-9BE8-65EFBC4638AC}"/>
    <cellStyle name="Normal 6 2 7 2 3 2 2 2 7" xfId="40266" xr:uid="{5F6CC239-4A4A-4CEF-B88B-B438F4E7A6B3}"/>
    <cellStyle name="Normal 6 2 7 2 3 2 2 2 7 2" xfId="40267" xr:uid="{F01DA5FB-BCDF-4457-A1B6-BEEF4FF99E3F}"/>
    <cellStyle name="Normal 6 2 7 2 3 2 2 2 8" xfId="40268" xr:uid="{1917CAF9-0F2B-4CBC-B1C1-A7E4FE718CFB}"/>
    <cellStyle name="Normal 6 2 7 2 3 2 2 3" xfId="40269" xr:uid="{717B4249-007A-4F12-A4A0-8B2BE4AE3C5E}"/>
    <cellStyle name="Normal 6 2 7 2 3 2 2 3 2" xfId="40270" xr:uid="{B1852224-73F1-4ED5-BBA8-F6A0D4FE201D}"/>
    <cellStyle name="Normal 6 2 7 2 3 2 2 3 2 2" xfId="40271" xr:uid="{EC714A01-9B0C-41C9-BE01-26B4B053A66B}"/>
    <cellStyle name="Normal 6 2 7 2 3 2 2 3 2 2 2" xfId="40272" xr:uid="{D8FAA2E7-7A9B-4151-9F4A-9CBC6E9F7ED3}"/>
    <cellStyle name="Normal 6 2 7 2 3 2 2 3 2 3" xfId="40273" xr:uid="{79A1DCFF-35BC-4588-AD56-14B1B3ED9363}"/>
    <cellStyle name="Normal 6 2 7 2 3 2 2 3 3" xfId="40274" xr:uid="{120BD82F-9915-4C3C-9A76-3CA0564DD484}"/>
    <cellStyle name="Normal 6 2 7 2 3 2 2 4" xfId="40275" xr:uid="{032EBAB1-16E3-459C-860B-A91B88FA084C}"/>
    <cellStyle name="Normal 6 2 7 2 3 2 2 4 2" xfId="40276" xr:uid="{9C5D74B4-BB0F-4DCA-8900-3B8D27E393A4}"/>
    <cellStyle name="Normal 6 2 7 2 3 2 2 5" xfId="40277" xr:uid="{18185390-200B-461C-BDD1-2E16F87664A2}"/>
    <cellStyle name="Normal 6 2 7 2 3 2 2 5 2" xfId="40278" xr:uid="{933BE7D8-5945-40F1-8C2C-7CBF81A9B0FF}"/>
    <cellStyle name="Normal 6 2 7 2 3 2 2 6" xfId="40279" xr:uid="{B486DD40-65E6-4E21-80D3-B1B8465C364C}"/>
    <cellStyle name="Normal 6 2 7 2 3 2 2 6 2" xfId="40280" xr:uid="{DE6CD1C8-E463-49BA-8A6D-84A320C2300E}"/>
    <cellStyle name="Normal 6 2 7 2 3 2 2 7" xfId="40281" xr:uid="{FA03D1E4-4A36-4355-91D1-6F6C4F546CE3}"/>
    <cellStyle name="Normal 6 2 7 2 3 2 2 7 2" xfId="40282" xr:uid="{2AC8D4F1-F45F-40B5-897A-0F5C1D4B61EF}"/>
    <cellStyle name="Normal 6 2 7 2 3 2 2 8" xfId="40283" xr:uid="{0ABB4FDC-DF63-4932-A116-E9DE4E8BCADD}"/>
    <cellStyle name="Normal 6 2 7 2 3 2 2 8 2" xfId="40284" xr:uid="{4DA72913-3073-4B7B-A00A-A2D282415E93}"/>
    <cellStyle name="Normal 6 2 7 2 3 2 2 9" xfId="40285" xr:uid="{02B72963-B33C-44BA-A69D-E754619C55E0}"/>
    <cellStyle name="Normal 6 2 7 2 3 2 3" xfId="40286" xr:uid="{D638C9CA-4160-4C4E-8403-1799DBEE4546}"/>
    <cellStyle name="Normal 6 2 7 2 3 2 3 2" xfId="40287" xr:uid="{757848E6-5A33-4A2F-A6B1-A5051F412EE4}"/>
    <cellStyle name="Normal 6 2 7 2 3 2 3 2 2" xfId="40288" xr:uid="{D5A5010D-6E95-4279-A893-201EBE9CEFD8}"/>
    <cellStyle name="Normal 6 2 7 2 3 2 3 2 2 2" xfId="40289" xr:uid="{EB0C9775-7762-44FD-B3C5-C55E280483F3}"/>
    <cellStyle name="Normal 6 2 7 2 3 2 3 2 2 2 2" xfId="40290" xr:uid="{187FE03F-23C9-4A5A-A7DD-0AF875527C11}"/>
    <cellStyle name="Normal 6 2 7 2 3 2 3 2 2 3" xfId="40291" xr:uid="{656FDFD0-6C45-4C3D-82AD-54A5006E84C4}"/>
    <cellStyle name="Normal 6 2 7 2 3 2 3 2 3" xfId="40292" xr:uid="{3D882BBC-0687-4BB0-B87F-994B710D3235}"/>
    <cellStyle name="Normal 6 2 7 2 3 2 3 3" xfId="40293" xr:uid="{CFC1CD80-A010-4B71-BD00-0206E29F9313}"/>
    <cellStyle name="Normal 6 2 7 2 3 2 3 3 2" xfId="40294" xr:uid="{C32A16B4-0F4C-47B8-BD30-697306235D1D}"/>
    <cellStyle name="Normal 6 2 7 2 3 2 3 4" xfId="40295" xr:uid="{0E2E39AD-019E-4822-B4AB-F8E33AE5DFA8}"/>
    <cellStyle name="Normal 6 2 7 2 3 2 3 4 2" xfId="40296" xr:uid="{AC2D29AC-F5AB-4814-A27C-AD8765912C61}"/>
    <cellStyle name="Normal 6 2 7 2 3 2 3 5" xfId="40297" xr:uid="{3FF75FA1-2348-48F1-9C16-AF9C8BA4F597}"/>
    <cellStyle name="Normal 6 2 7 2 3 2 3 5 2" xfId="40298" xr:uid="{0A57C1FB-5DF0-4520-B00F-E1BB792EA94A}"/>
    <cellStyle name="Normal 6 2 7 2 3 2 3 6" xfId="40299" xr:uid="{2EB62D97-236E-4F64-AA48-19F2C4FFA106}"/>
    <cellStyle name="Normal 6 2 7 2 3 2 3 6 2" xfId="40300" xr:uid="{CD801D57-42F4-4FC4-BAAB-25957CBBD8E0}"/>
    <cellStyle name="Normal 6 2 7 2 3 2 3 7" xfId="40301" xr:uid="{162C3200-AEA6-4C6E-A356-DA4E3D0F727C}"/>
    <cellStyle name="Normal 6 2 7 2 3 2 3 7 2" xfId="40302" xr:uid="{B688A042-EF07-4534-ABE5-7DE29A7E589C}"/>
    <cellStyle name="Normal 6 2 7 2 3 2 3 8" xfId="40303" xr:uid="{C1EEC28E-3EFD-4A12-81F4-319578B41669}"/>
    <cellStyle name="Normal 6 2 7 2 3 2 4" xfId="40304" xr:uid="{D1451374-53A3-4411-AFFA-9266105ACCED}"/>
    <cellStyle name="Normal 6 2 7 2 3 2 4 2" xfId="40305" xr:uid="{CA597AC0-7EA1-4E8C-8212-92B3FA7302F1}"/>
    <cellStyle name="Normal 6 2 7 2 3 2 4 2 2" xfId="40306" xr:uid="{D32114EB-5767-43D3-90FA-A47C3A729CAC}"/>
    <cellStyle name="Normal 6 2 7 2 3 2 4 2 2 2" xfId="40307" xr:uid="{B0C57746-EC43-4511-BB49-C0F5FFE3A9EE}"/>
    <cellStyle name="Normal 6 2 7 2 3 2 4 2 3" xfId="40308" xr:uid="{298CA87E-4F87-4D27-BC37-2333471B3DCF}"/>
    <cellStyle name="Normal 6 2 7 2 3 2 4 3" xfId="40309" xr:uid="{B223377F-5205-44D8-9A94-C2F6111DA415}"/>
    <cellStyle name="Normal 6 2 7 2 3 2 5" xfId="40310" xr:uid="{C7FE7D4A-9341-495B-9D15-0131FE795B31}"/>
    <cellStyle name="Normal 6 2 7 2 3 2 5 2" xfId="40311" xr:uid="{3E62B464-9F56-4617-A4DE-80CBFBADE346}"/>
    <cellStyle name="Normal 6 2 7 2 3 2 6" xfId="40312" xr:uid="{9CECF270-8C84-4CE8-8143-398AABEA37F5}"/>
    <cellStyle name="Normal 6 2 7 2 3 2 6 2" xfId="40313" xr:uid="{1BA4A6E0-4472-4D02-85A2-64D05AA711A3}"/>
    <cellStyle name="Normal 6 2 7 2 3 2 7" xfId="40314" xr:uid="{61A29754-FF42-4934-8859-37CF5DEA29C9}"/>
    <cellStyle name="Normal 6 2 7 2 3 2 7 2" xfId="40315" xr:uid="{CDC737A8-C911-425F-90D8-1D04385F8207}"/>
    <cellStyle name="Normal 6 2 7 2 3 2 8" xfId="40316" xr:uid="{4D5F7625-6194-4D75-A500-F9A5762E471F}"/>
    <cellStyle name="Normal 6 2 7 2 3 2 8 2" xfId="40317" xr:uid="{5C88E746-885B-4CCE-8213-306BB2ECC1E7}"/>
    <cellStyle name="Normal 6 2 7 2 3 2 9" xfId="40318" xr:uid="{399E82CD-9998-4A79-8982-B5E0B04F262B}"/>
    <cellStyle name="Normal 6 2 7 2 3 3" xfId="40319" xr:uid="{FAF89708-EE9F-4743-858E-5940CA3EE056}"/>
    <cellStyle name="Normal 6 2 7 2 3 3 2" xfId="40320" xr:uid="{62763D2A-A892-44BB-A57E-A92E0FE60385}"/>
    <cellStyle name="Normal 6 2 7 2 3 4" xfId="40321" xr:uid="{91ED9B26-F64C-428D-8123-F7698A145FF2}"/>
    <cellStyle name="Normal 6 2 7 2 3 4 2" xfId="40322" xr:uid="{A1B60956-3A82-4775-9862-1228014F7132}"/>
    <cellStyle name="Normal 6 2 7 2 3 5" xfId="40323" xr:uid="{4E31014E-9646-482B-8945-431A7A006E3E}"/>
    <cellStyle name="Normal 6 2 7 2 3 5 2" xfId="40324" xr:uid="{55A188D1-2DBE-4578-9C40-E04DE05D8B5F}"/>
    <cellStyle name="Normal 6 2 7 2 3 5 2 2" xfId="40325" xr:uid="{36520E9E-A97F-46E3-806C-8056BDBF0852}"/>
    <cellStyle name="Normal 6 2 7 2 3 5 2 2 2" xfId="40326" xr:uid="{0983A2DF-75C6-4240-9FF1-5665A44960E0}"/>
    <cellStyle name="Normal 6 2 7 2 3 5 2 2 2 2" xfId="40327" xr:uid="{727E782F-2FAC-493B-A56D-E68962E75F6D}"/>
    <cellStyle name="Normal 6 2 7 2 3 5 2 2 2 2 2" xfId="40328" xr:uid="{6D7FD2C4-B7B6-48DA-9C36-AAB98369FD17}"/>
    <cellStyle name="Normal 6 2 7 2 3 5 2 2 2 3" xfId="40329" xr:uid="{6F381A07-35EE-486E-BF0A-14721FF89277}"/>
    <cellStyle name="Normal 6 2 7 2 3 5 2 2 3" xfId="40330" xr:uid="{FB673F58-6C62-4F43-89B3-728630C0BE77}"/>
    <cellStyle name="Normal 6 2 7 2 3 5 2 3" xfId="40331" xr:uid="{9E7287E9-FAAE-4E61-AB4B-21CCD3C26436}"/>
    <cellStyle name="Normal 6 2 7 2 3 5 2 3 2" xfId="40332" xr:uid="{2EECFF71-2A72-4C4D-A603-B3784D44A99F}"/>
    <cellStyle name="Normal 6 2 7 2 3 5 2 4" xfId="40333" xr:uid="{BA701AC8-491D-4257-A291-8947AE94A43B}"/>
    <cellStyle name="Normal 6 2 7 2 3 5 2 4 2" xfId="40334" xr:uid="{99094134-C32E-45BE-8EA2-43321CB4D5A3}"/>
    <cellStyle name="Normal 6 2 7 2 3 5 2 5" xfId="40335" xr:uid="{E49415F6-58CD-4ECB-8503-6AD8D45B579C}"/>
    <cellStyle name="Normal 6 2 7 2 3 5 2 5 2" xfId="40336" xr:uid="{78270422-D53C-4F9A-8832-825D8E48FC06}"/>
    <cellStyle name="Normal 6 2 7 2 3 5 2 6" xfId="40337" xr:uid="{DC7DEE94-7149-4A7A-96B2-9A2C94045BF1}"/>
    <cellStyle name="Normal 6 2 7 2 3 5 2 6 2" xfId="40338" xr:uid="{D580DAC8-5C5A-4C2F-9A9F-4529B28D9656}"/>
    <cellStyle name="Normal 6 2 7 2 3 5 2 7" xfId="40339" xr:uid="{E5D4D486-92D5-4B2C-B057-A82E13A97BC8}"/>
    <cellStyle name="Normal 6 2 7 2 3 5 2 7 2" xfId="40340" xr:uid="{45C98D0E-1F7A-43D1-8A99-16B150F35F63}"/>
    <cellStyle name="Normal 6 2 7 2 3 5 2 8" xfId="40341" xr:uid="{B00826D1-C014-407A-89A1-F796C5FA2AC7}"/>
    <cellStyle name="Normal 6 2 7 2 3 5 3" xfId="40342" xr:uid="{E583D0DF-0FCA-46EA-9CDC-C303DAE647F8}"/>
    <cellStyle name="Normal 6 2 7 2 3 5 3 2" xfId="40343" xr:uid="{949BA6B2-739B-4F16-93FB-CDAEF6719080}"/>
    <cellStyle name="Normal 6 2 7 2 3 5 3 2 2" xfId="40344" xr:uid="{637A95DB-0072-444E-9B9F-C65DD388D2BF}"/>
    <cellStyle name="Normal 6 2 7 2 3 5 3 2 2 2" xfId="40345" xr:uid="{8A9B493E-E217-44D8-BF96-05013920216B}"/>
    <cellStyle name="Normal 6 2 7 2 3 5 3 2 3" xfId="40346" xr:uid="{FEA79266-42C4-4BF0-8405-8637CE4D765B}"/>
    <cellStyle name="Normal 6 2 7 2 3 5 3 3" xfId="40347" xr:uid="{17650C44-A6B6-4E0A-95AF-3875EC9890FE}"/>
    <cellStyle name="Normal 6 2 7 2 3 5 4" xfId="40348" xr:uid="{2E13023D-5B49-4269-8649-D9BEA7338DBC}"/>
    <cellStyle name="Normal 6 2 7 2 3 5 4 2" xfId="40349" xr:uid="{4EE89CB7-4C74-4D3C-B133-214DDAEFAE09}"/>
    <cellStyle name="Normal 6 2 7 2 3 5 5" xfId="40350" xr:uid="{69C645A4-F438-4668-8961-43DF19E0B002}"/>
    <cellStyle name="Normal 6 2 7 2 3 5 5 2" xfId="40351" xr:uid="{102C91FD-B0CD-4964-BF4C-20455C0EDA63}"/>
    <cellStyle name="Normal 6 2 7 2 3 5 6" xfId="40352" xr:uid="{797477BD-5078-4006-87EA-2C973B5699D5}"/>
    <cellStyle name="Normal 6 2 7 2 3 5 6 2" xfId="40353" xr:uid="{64983C56-A247-4487-98F1-A76E43FD31D4}"/>
    <cellStyle name="Normal 6 2 7 2 3 5 7" xfId="40354" xr:uid="{3E2AF14B-D225-4F43-89A1-4D02D3D616E1}"/>
    <cellStyle name="Normal 6 2 7 2 3 5 7 2" xfId="40355" xr:uid="{FE5F42A9-C74B-4BBB-A3A4-1C39282C6BCB}"/>
    <cellStyle name="Normal 6 2 7 2 3 5 8" xfId="40356" xr:uid="{27F5F4DC-0903-4E96-AF30-41A90F5200BE}"/>
    <cellStyle name="Normal 6 2 7 2 3 6" xfId="40357" xr:uid="{EDFE014F-41CD-4E10-B24D-9F5F5417DCA5}"/>
    <cellStyle name="Normal 6 2 7 2 3 6 2" xfId="40358" xr:uid="{8A35C5F8-120D-42BB-8296-710B13029673}"/>
    <cellStyle name="Normal 6 2 7 2 3 6 2 2" xfId="40359" xr:uid="{E0C55C04-36DA-4535-AE5D-78CB48E98DEE}"/>
    <cellStyle name="Normal 6 2 7 2 3 6 2 2 2" xfId="40360" xr:uid="{CE6F869D-60BE-4EFB-9E08-F9F0F1D9DB07}"/>
    <cellStyle name="Normal 6 2 7 2 3 6 2 3" xfId="40361" xr:uid="{412D7ADE-71BB-4E88-9024-4F6148EBD404}"/>
    <cellStyle name="Normal 6 2 7 2 3 6 3" xfId="40362" xr:uid="{0A229736-9995-4957-8DBE-D1A392FD102A}"/>
    <cellStyle name="Normal 6 2 7 2 3 7" xfId="40363" xr:uid="{9A18AC86-3143-47DE-9D02-53A0BF72E23D}"/>
    <cellStyle name="Normal 6 2 7 2 3 7 2" xfId="40364" xr:uid="{E471A0C2-AF12-4D76-B458-4072FA744C97}"/>
    <cellStyle name="Normal 6 2 7 2 3 8" xfId="40365" xr:uid="{4646B0E8-70AB-4DEE-BD30-00A346161A7D}"/>
    <cellStyle name="Normal 6 2 7 2 3 8 2" xfId="40366" xr:uid="{33C90949-EA72-420B-9CB1-8D0377081F79}"/>
    <cellStyle name="Normal 6 2 7 2 3 9" xfId="40367" xr:uid="{0CAFEC10-3E17-4B41-B728-992777C3F6C2}"/>
    <cellStyle name="Normal 6 2 7 2 3 9 2" xfId="40368" xr:uid="{170BD359-01D4-4413-A75C-E809AECA03AF}"/>
    <cellStyle name="Normal 6 2 7 2 4" xfId="40369" xr:uid="{17469215-859A-4A2C-AD99-56E4FB2B1929}"/>
    <cellStyle name="Normal 6 2 7 2 4 2" xfId="40370" xr:uid="{66FCE7A6-E983-4619-BFF4-137357404E18}"/>
    <cellStyle name="Normal 6 2 7 2 4 2 2" xfId="40371" xr:uid="{E89BB6E2-2159-476F-9D9B-AAC3062FCC98}"/>
    <cellStyle name="Normal 6 2 7 2 4 2 2 2" xfId="40372" xr:uid="{94ED2926-1C8A-40AE-8984-84064246D4D8}"/>
    <cellStyle name="Normal 6 2 7 2 4 2 2 2 2" xfId="40373" xr:uid="{A0250AD0-523A-4A1B-96F7-15DC7DF980F5}"/>
    <cellStyle name="Normal 6 2 7 2 4 2 2 2 2 2" xfId="40374" xr:uid="{4A0C9643-7BD2-428A-B8A1-ED5ACCE393A6}"/>
    <cellStyle name="Normal 6 2 7 2 4 2 2 2 2 2 2" xfId="40375" xr:uid="{97E185B8-2280-4528-B87C-89A6B8A47EAB}"/>
    <cellStyle name="Normal 6 2 7 2 4 2 2 2 2 2 2 2" xfId="40376" xr:uid="{65E07E28-82FD-45AF-8CAF-DE68C492E8E9}"/>
    <cellStyle name="Normal 6 2 7 2 4 2 2 2 2 2 3" xfId="40377" xr:uid="{3B053EFA-5979-4478-BC81-9F91314EE81D}"/>
    <cellStyle name="Normal 6 2 7 2 4 2 2 2 2 3" xfId="40378" xr:uid="{063A0087-54BF-4B87-9518-351EFE46A9E3}"/>
    <cellStyle name="Normal 6 2 7 2 4 2 2 2 3" xfId="40379" xr:uid="{ABE8CE4B-F31E-4A36-BA40-A58603CCE582}"/>
    <cellStyle name="Normal 6 2 7 2 4 2 2 2 3 2" xfId="40380" xr:uid="{381DB03A-A5F9-4A5D-BCE5-9414853C05C4}"/>
    <cellStyle name="Normal 6 2 7 2 4 2 2 2 4" xfId="40381" xr:uid="{8F7D7AFD-6894-4248-ADCB-C270B6255A8D}"/>
    <cellStyle name="Normal 6 2 7 2 4 2 2 2 4 2" xfId="40382" xr:uid="{9DBBDA43-8A1E-4FC1-8659-72EB543A02DB}"/>
    <cellStyle name="Normal 6 2 7 2 4 2 2 2 5" xfId="40383" xr:uid="{989ACC60-F868-4545-A2C6-53AC4DD4A890}"/>
    <cellStyle name="Normal 6 2 7 2 4 2 2 2 5 2" xfId="40384" xr:uid="{471D308C-F155-4FB1-9D4F-5FE076ADC0A2}"/>
    <cellStyle name="Normal 6 2 7 2 4 2 2 2 6" xfId="40385" xr:uid="{2621E977-26BA-44C2-BECF-CD6637DBC1DC}"/>
    <cellStyle name="Normal 6 2 7 2 4 2 2 2 6 2" xfId="40386" xr:uid="{DB144C40-D048-494B-940F-F163106240B4}"/>
    <cellStyle name="Normal 6 2 7 2 4 2 2 2 7" xfId="40387" xr:uid="{B7BB20A6-EC0B-4CA6-A18E-7F909BED59FC}"/>
    <cellStyle name="Normal 6 2 7 2 4 2 2 2 7 2" xfId="40388" xr:uid="{17A7766C-5C16-446B-8274-AF37654EC90C}"/>
    <cellStyle name="Normal 6 2 7 2 4 2 2 2 8" xfId="40389" xr:uid="{979C620C-EEEC-41CF-BD1C-B1FDD6EBF4AF}"/>
    <cellStyle name="Normal 6 2 7 2 4 2 2 3" xfId="40390" xr:uid="{43AF00D2-2A48-447F-8723-21789B14278F}"/>
    <cellStyle name="Normal 6 2 7 2 4 2 2 3 2" xfId="40391" xr:uid="{E0BD3ABC-8E42-49D8-90F4-C8948F5754D4}"/>
    <cellStyle name="Normal 6 2 7 2 4 2 2 3 2 2" xfId="40392" xr:uid="{40790FA7-A629-46D8-9AB4-1BA11110D35F}"/>
    <cellStyle name="Normal 6 2 7 2 4 2 2 3 2 2 2" xfId="40393" xr:uid="{B58CD7EF-CE71-4D54-B549-52C293F170FF}"/>
    <cellStyle name="Normal 6 2 7 2 4 2 2 3 2 3" xfId="40394" xr:uid="{69FFCC5B-4A70-4B67-BD26-54BC5268444F}"/>
    <cellStyle name="Normal 6 2 7 2 4 2 2 3 3" xfId="40395" xr:uid="{0B43A245-E1E7-4AF6-9AA6-CB73424D3B5D}"/>
    <cellStyle name="Normal 6 2 7 2 4 2 2 4" xfId="40396" xr:uid="{F1BFB6C4-07FD-4937-9592-7AED42A444E3}"/>
    <cellStyle name="Normal 6 2 7 2 4 2 2 4 2" xfId="40397" xr:uid="{FE113E1E-3485-4944-8447-33FB49EC07A4}"/>
    <cellStyle name="Normal 6 2 7 2 4 2 2 5" xfId="40398" xr:uid="{D5815D31-37E4-4B74-A29F-05DC2A013156}"/>
    <cellStyle name="Normal 6 2 7 2 4 2 2 5 2" xfId="40399" xr:uid="{5CD1BFEB-F06B-46CA-8176-82D2EFC55320}"/>
    <cellStyle name="Normal 6 2 7 2 4 2 2 6" xfId="40400" xr:uid="{7336566F-5898-4F74-874A-B9559F96EDB7}"/>
    <cellStyle name="Normal 6 2 7 2 4 2 2 6 2" xfId="40401" xr:uid="{96A037EC-DD1C-4004-9773-E0522CC74602}"/>
    <cellStyle name="Normal 6 2 7 2 4 2 2 7" xfId="40402" xr:uid="{AF35F383-51E0-4298-B52E-2F431F5531FC}"/>
    <cellStyle name="Normal 6 2 7 2 4 2 2 7 2" xfId="40403" xr:uid="{ECA81615-9DB6-447C-8368-6B8D6C97AAFC}"/>
    <cellStyle name="Normal 6 2 7 2 4 2 2 8" xfId="40404" xr:uid="{D739A531-7837-485A-996F-E6D48FB1D517}"/>
    <cellStyle name="Normal 6 2 7 2 4 2 3" xfId="40405" xr:uid="{CAA09F7F-1FAB-47F7-975B-8F82A436D59D}"/>
    <cellStyle name="Normal 6 2 7 2 4 2 3 2" xfId="40406" xr:uid="{79A95032-848F-47F2-9B98-656E1EDA9BD7}"/>
    <cellStyle name="Normal 6 2 7 2 4 2 3 2 2" xfId="40407" xr:uid="{9120D94E-F58C-47BF-9401-3DA7F4798A95}"/>
    <cellStyle name="Normal 6 2 7 2 4 2 3 2 2 2" xfId="40408" xr:uid="{31E2681A-3C24-489C-A906-990DBEDB9B34}"/>
    <cellStyle name="Normal 6 2 7 2 4 2 3 2 3" xfId="40409" xr:uid="{3E30E037-AC12-43E4-AAA1-78D7545BFB3F}"/>
    <cellStyle name="Normal 6 2 7 2 4 2 3 3" xfId="40410" xr:uid="{F973592A-72FB-4F9B-84C3-2917F13173DB}"/>
    <cellStyle name="Normal 6 2 7 2 4 2 4" xfId="40411" xr:uid="{3566390B-C076-4543-A614-9515E099B458}"/>
    <cellStyle name="Normal 6 2 7 2 4 2 4 2" xfId="40412" xr:uid="{4320C381-371D-4075-B8B2-B2DB98472A60}"/>
    <cellStyle name="Normal 6 2 7 2 4 2 5" xfId="40413" xr:uid="{E39C17DA-D186-4086-9945-C3A2C2E660B5}"/>
    <cellStyle name="Normal 6 2 7 2 4 2 5 2" xfId="40414" xr:uid="{21A76457-836F-4C12-B22C-2C3F0EC99FD7}"/>
    <cellStyle name="Normal 6 2 7 2 4 2 6" xfId="40415" xr:uid="{94051432-28EF-4280-8794-894FABE11009}"/>
    <cellStyle name="Normal 6 2 7 2 4 2 6 2" xfId="40416" xr:uid="{3FEE0D7C-1004-48E5-913F-AD8F50F58A25}"/>
    <cellStyle name="Normal 6 2 7 2 4 2 7" xfId="40417" xr:uid="{2676E6BA-4AF4-4EBF-81DA-62F7C6C0514B}"/>
    <cellStyle name="Normal 6 2 7 2 4 2 7 2" xfId="40418" xr:uid="{270A926E-F339-44A3-BFCF-4E8601D76B7F}"/>
    <cellStyle name="Normal 6 2 7 2 4 2 8" xfId="40419" xr:uid="{6E8B7964-0723-4C2F-BDE3-189681351202}"/>
    <cellStyle name="Normal 6 2 7 2 4 2 8 2" xfId="40420" xr:uid="{1468D267-5AFD-4DEB-8AB8-696A024E086A}"/>
    <cellStyle name="Normal 6 2 7 2 4 2 9" xfId="40421" xr:uid="{EE8061BB-DA2C-4E1C-A1E1-B3C743C4E035}"/>
    <cellStyle name="Normal 6 2 7 2 4 3" xfId="40422" xr:uid="{F0965A58-CA78-4084-B8ED-81EBE5E69781}"/>
    <cellStyle name="Normal 6 2 7 2 4 3 2" xfId="40423" xr:uid="{50DBA850-9EA0-44E5-A3B6-9032B75785EC}"/>
    <cellStyle name="Normal 6 2 7 2 4 3 2 2" xfId="40424" xr:uid="{E32C6850-3A16-42BF-9055-4B1CBF1676AC}"/>
    <cellStyle name="Normal 6 2 7 2 4 3 2 2 2" xfId="40425" xr:uid="{FFA9FAD9-B598-4F80-ACB9-BE7215166206}"/>
    <cellStyle name="Normal 6 2 7 2 4 3 2 2 2 2" xfId="40426" xr:uid="{3B85ED72-87E4-444C-856D-93D69192BC14}"/>
    <cellStyle name="Normal 6 2 7 2 4 3 2 2 3" xfId="40427" xr:uid="{C7EF929B-51E2-409B-A808-CC220C45B6C7}"/>
    <cellStyle name="Normal 6 2 7 2 4 3 2 3" xfId="40428" xr:uid="{FF6B12AB-059F-4780-8155-D441EA94474D}"/>
    <cellStyle name="Normal 6 2 7 2 4 3 3" xfId="40429" xr:uid="{EB43FB67-31DB-4625-801F-E5D6974F8E6C}"/>
    <cellStyle name="Normal 6 2 7 2 4 3 3 2" xfId="40430" xr:uid="{D9D0C486-36B9-4374-8053-57323F96E080}"/>
    <cellStyle name="Normal 6 2 7 2 4 3 4" xfId="40431" xr:uid="{40DCE1AB-4324-4711-B6EC-96DB4716F720}"/>
    <cellStyle name="Normal 6 2 7 2 4 3 4 2" xfId="40432" xr:uid="{C7E24CF9-219E-4EC3-A53E-3286B325455C}"/>
    <cellStyle name="Normal 6 2 7 2 4 3 5" xfId="40433" xr:uid="{38390F6F-3470-4CC0-A9C3-FDDBEF281AA5}"/>
    <cellStyle name="Normal 6 2 7 2 4 3 5 2" xfId="40434" xr:uid="{16A6522D-1B2B-4D51-B1A0-FD194A410A35}"/>
    <cellStyle name="Normal 6 2 7 2 4 3 6" xfId="40435" xr:uid="{B92480D6-1DE2-416E-8C50-93AB2F1AA51D}"/>
    <cellStyle name="Normal 6 2 7 2 4 3 6 2" xfId="40436" xr:uid="{DC4482FA-F724-4527-ACBE-A3A7D57BF4A2}"/>
    <cellStyle name="Normal 6 2 7 2 4 3 7" xfId="40437" xr:uid="{6F25AB26-E724-448B-91DA-AABA65AF3884}"/>
    <cellStyle name="Normal 6 2 7 2 4 3 7 2" xfId="40438" xr:uid="{C2624625-7674-4B50-9EA0-E30A333D08A0}"/>
    <cellStyle name="Normal 6 2 7 2 4 3 8" xfId="40439" xr:uid="{B180BABE-00C2-4FF2-BBCD-12FFCDA397A8}"/>
    <cellStyle name="Normal 6 2 7 2 4 4" xfId="40440" xr:uid="{D1502FB4-8A8E-4998-B2AD-49B3A42B0B01}"/>
    <cellStyle name="Normal 6 2 7 2 4 4 2" xfId="40441" xr:uid="{14E3943B-73DC-472F-B476-4210FB6DA091}"/>
    <cellStyle name="Normal 6 2 7 2 4 4 2 2" xfId="40442" xr:uid="{0B52E6B2-1161-4556-8BBD-05E350190F09}"/>
    <cellStyle name="Normal 6 2 7 2 4 4 2 2 2" xfId="40443" xr:uid="{AA14011B-0244-40D9-B4AB-5AC2AD113F06}"/>
    <cellStyle name="Normal 6 2 7 2 4 4 2 3" xfId="40444" xr:uid="{32DEAED9-58B7-4B8E-B99D-6BB327751606}"/>
    <cellStyle name="Normal 6 2 7 2 4 4 3" xfId="40445" xr:uid="{6E94EBD4-54C8-488E-A5EF-A83E4C8197AB}"/>
    <cellStyle name="Normal 6 2 7 2 4 5" xfId="40446" xr:uid="{0BCB1984-DFCD-49F6-A938-FD9D3332B60E}"/>
    <cellStyle name="Normal 6 2 7 2 4 5 2" xfId="40447" xr:uid="{86F77887-0194-4BA9-9263-357EF7D46534}"/>
    <cellStyle name="Normal 6 2 7 2 4 6" xfId="40448" xr:uid="{EA644310-7B99-4EB3-B9CE-EE8849DD91BE}"/>
    <cellStyle name="Normal 6 2 7 2 4 6 2" xfId="40449" xr:uid="{801CE18A-7FCF-404C-B5A7-41725BBB8235}"/>
    <cellStyle name="Normal 6 2 7 2 4 7" xfId="40450" xr:uid="{32657739-987D-4600-A5CA-B2681DAFFB0D}"/>
    <cellStyle name="Normal 6 2 7 2 4 7 2" xfId="40451" xr:uid="{C5F8E9F1-9704-4B86-9970-57395E601989}"/>
    <cellStyle name="Normal 6 2 7 2 4 8" xfId="40452" xr:uid="{05335CB3-E28E-4D93-A916-CAF986BDCCBC}"/>
    <cellStyle name="Normal 6 2 7 2 4 8 2" xfId="40453" xr:uid="{1406D98C-CD41-47FD-B9AB-BFC8B841C37E}"/>
    <cellStyle name="Normal 6 2 7 2 4 9" xfId="40454" xr:uid="{25BB92D4-ED46-4A10-9610-C412B64D7BBC}"/>
    <cellStyle name="Normal 6 2 7 2 5" xfId="40455" xr:uid="{97CEECF2-3552-491B-B748-1C6E608ABDBF}"/>
    <cellStyle name="Normal 6 2 7 2 5 2" xfId="40456" xr:uid="{D42D422F-1AC9-4B71-B30D-8C75AB3BFDC8}"/>
    <cellStyle name="Normal 6 2 7 2 6" xfId="40457" xr:uid="{2A4341C0-42C6-455C-B9A3-64EBAE46AE8B}"/>
    <cellStyle name="Normal 6 2 7 2 6 2" xfId="40458" xr:uid="{ECC0956C-3FCD-4718-BE81-C658F9B45723}"/>
    <cellStyle name="Normal 6 2 7 2 6 2 2" xfId="40459" xr:uid="{36915797-4A96-44FD-9700-AD475A885CBF}"/>
    <cellStyle name="Normal 6 2 7 2 6 2 2 2" xfId="40460" xr:uid="{37E9E4F3-DE0D-4C4A-842D-DC848F0BE759}"/>
    <cellStyle name="Normal 6 2 7 2 6 2 2 2 2" xfId="40461" xr:uid="{FDAAD6FE-820E-4EF6-A911-31266E374C17}"/>
    <cellStyle name="Normal 6 2 7 2 6 2 2 2 2 2" xfId="40462" xr:uid="{8FDB96D0-8F68-46DC-A8FE-22AD6AD6937B}"/>
    <cellStyle name="Normal 6 2 7 2 6 2 2 2 3" xfId="40463" xr:uid="{771C1B3C-5FD1-483D-A2A6-200AB889D7F7}"/>
    <cellStyle name="Normal 6 2 7 2 6 2 2 3" xfId="40464" xr:uid="{864F1208-14E2-46D9-A1B9-AAB2C421F80E}"/>
    <cellStyle name="Normal 6 2 7 2 6 2 3" xfId="40465" xr:uid="{A0D2DBA4-8B12-4E40-B6B6-ED7987BE92B1}"/>
    <cellStyle name="Normal 6 2 7 2 6 2 3 2" xfId="40466" xr:uid="{616AC662-E89C-427D-8297-D7815C91BC9A}"/>
    <cellStyle name="Normal 6 2 7 2 6 2 4" xfId="40467" xr:uid="{542EEE90-5B53-421B-9F11-23D53B2E8646}"/>
    <cellStyle name="Normal 6 2 7 2 6 2 4 2" xfId="40468" xr:uid="{F6D8CFB3-EEC4-4A9C-9524-61BAFA4AFC13}"/>
    <cellStyle name="Normal 6 2 7 2 6 2 5" xfId="40469" xr:uid="{DF9A138F-3C99-4601-AEB9-136A9AE863C0}"/>
    <cellStyle name="Normal 6 2 7 2 6 2 5 2" xfId="40470" xr:uid="{113D77E4-5892-475F-90E1-0CA7AEC2B7EE}"/>
    <cellStyle name="Normal 6 2 7 2 6 2 6" xfId="40471" xr:uid="{67400899-B5D5-41AD-A9CA-E12392B47F33}"/>
    <cellStyle name="Normal 6 2 7 2 6 2 6 2" xfId="40472" xr:uid="{708BC245-7C91-4E57-84FD-C9FE857E26AB}"/>
    <cellStyle name="Normal 6 2 7 2 6 2 7" xfId="40473" xr:uid="{E749ECC0-25A4-4544-882C-C9320A32B19F}"/>
    <cellStyle name="Normal 6 2 7 2 6 2 7 2" xfId="40474" xr:uid="{BC482F9E-D687-4628-AB7E-8D95B272D69B}"/>
    <cellStyle name="Normal 6 2 7 2 6 2 8" xfId="40475" xr:uid="{AF2FB13A-B06C-4E5A-B111-F01DDA02044F}"/>
    <cellStyle name="Normal 6 2 7 2 6 3" xfId="40476" xr:uid="{68212292-A69E-4EB4-A1D6-660AF3F44786}"/>
    <cellStyle name="Normal 6 2 7 2 6 3 2" xfId="40477" xr:uid="{64F94666-C2F3-4E0C-97C3-AAFF500E61F5}"/>
    <cellStyle name="Normal 6 2 7 2 6 3 2 2" xfId="40478" xr:uid="{B5697893-CE7E-4472-8761-BF837CFF3B64}"/>
    <cellStyle name="Normal 6 2 7 2 6 3 2 2 2" xfId="40479" xr:uid="{071B874A-05F8-42BA-B2C7-C0769DB5FF1D}"/>
    <cellStyle name="Normal 6 2 7 2 6 3 2 3" xfId="40480" xr:uid="{245E6CB6-68AB-44D1-9F76-F6274D6BE130}"/>
    <cellStyle name="Normal 6 2 7 2 6 3 3" xfId="40481" xr:uid="{886EE9BB-1E3C-49F5-95A0-F7B445B9D9A8}"/>
    <cellStyle name="Normal 6 2 7 2 6 4" xfId="40482" xr:uid="{A22138A7-85A7-45A2-B89F-398040CEF77A}"/>
    <cellStyle name="Normal 6 2 7 2 6 4 2" xfId="40483" xr:uid="{F6132277-2BDA-4211-8953-F6AA396EC80C}"/>
    <cellStyle name="Normal 6 2 7 2 6 5" xfId="40484" xr:uid="{DBECA134-AD3E-43C8-BF9F-076D3AEC4C11}"/>
    <cellStyle name="Normal 6 2 7 2 6 5 2" xfId="40485" xr:uid="{92F9E0F7-989A-4595-A86E-7217AEB0E41A}"/>
    <cellStyle name="Normal 6 2 7 2 6 6" xfId="40486" xr:uid="{10B0BCAC-0906-4710-A695-47F54F09159C}"/>
    <cellStyle name="Normal 6 2 7 2 6 6 2" xfId="40487" xr:uid="{02365548-753F-429C-9C81-CCE1646C6AB3}"/>
    <cellStyle name="Normal 6 2 7 2 6 7" xfId="40488" xr:uid="{BDD13CD3-7CEC-4F3E-8ED6-C4F5F29FA76F}"/>
    <cellStyle name="Normal 6 2 7 2 6 7 2" xfId="40489" xr:uid="{85AACAB3-C233-4C07-95CC-050E30BD48E0}"/>
    <cellStyle name="Normal 6 2 7 2 6 8" xfId="40490" xr:uid="{CF2C2FA3-AA17-47C4-8E49-21174526CF58}"/>
    <cellStyle name="Normal 6 2 7 2 7" xfId="40491" xr:uid="{4A09A1F9-2037-43A2-AE90-7DB0AEE04176}"/>
    <cellStyle name="Normal 6 2 7 2 7 2" xfId="40492" xr:uid="{4D60C4A6-3860-4929-BB34-3F91D55FBAA2}"/>
    <cellStyle name="Normal 6 2 7 2 7 2 2" xfId="40493" xr:uid="{D2A5D00A-4E42-46E6-964F-AAE192829844}"/>
    <cellStyle name="Normal 6 2 7 2 7 2 2 2" xfId="40494" xr:uid="{B648C450-CD5B-47A1-8F70-0C1A16E3E2FB}"/>
    <cellStyle name="Normal 6 2 7 2 7 2 3" xfId="40495" xr:uid="{01EC6059-04BC-4042-BD30-BAC1B5B2860F}"/>
    <cellStyle name="Normal 6 2 7 2 7 3" xfId="40496" xr:uid="{07E0EDCC-99F2-4A97-ADBC-D7E1132BE196}"/>
    <cellStyle name="Normal 6 2 7 2 8" xfId="40497" xr:uid="{CCE0F85D-BE9B-49F7-A623-C614452BFBC2}"/>
    <cellStyle name="Normal 6 2 7 2 8 2" xfId="40498" xr:uid="{5E4A2EEF-A822-4982-B34B-BDE1A7F63AF4}"/>
    <cellStyle name="Normal 6 2 7 2 9" xfId="40499" xr:uid="{4035C36E-2AF7-41DD-8F54-5E9588DB217E}"/>
    <cellStyle name="Normal 6 2 7 2 9 2" xfId="40500" xr:uid="{63F1E5AE-CE8E-478A-A2AF-8705A6D89847}"/>
    <cellStyle name="Normal 6 2 7 3" xfId="40501" xr:uid="{DC5590FA-4D03-4869-A483-A82F2DF4B19B}"/>
    <cellStyle name="Normal 6 2 7 3 2" xfId="40502" xr:uid="{6B9CCE29-5725-4283-A7AE-6DACDD9E27F5}"/>
    <cellStyle name="Normal 6 2 7 4" xfId="40503" xr:uid="{CA235A02-EC30-4DBE-8FC1-7C8EE34F2491}"/>
    <cellStyle name="Normal 6 2 7 4 2" xfId="40504" xr:uid="{3FEB9D5E-51B5-4150-B1CE-C054BD4405D0}"/>
    <cellStyle name="Normal 6 2 7 5" xfId="40505" xr:uid="{3F82A59C-8D5D-42AF-AD85-EF1197C9EF57}"/>
    <cellStyle name="Normal 6 2 7 5 10" xfId="40506" xr:uid="{3A6B47BB-C7F8-4EE4-BD32-FD6341022349}"/>
    <cellStyle name="Normal 6 2 7 5 10 2" xfId="40507" xr:uid="{1047814C-7C5D-439B-9465-ED614C715E69}"/>
    <cellStyle name="Normal 6 2 7 5 11" xfId="40508" xr:uid="{548370BD-A8F7-4170-94C6-7BAE46E95C2F}"/>
    <cellStyle name="Normal 6 2 7 5 11 2" xfId="40509" xr:uid="{BA05E580-D5B1-4406-946E-F9CF993B5F92}"/>
    <cellStyle name="Normal 6 2 7 5 12" xfId="40510" xr:uid="{C59E0D42-9CC9-445D-9D7F-01684B11DCB8}"/>
    <cellStyle name="Normal 6 2 7 5 2" xfId="40511" xr:uid="{BD2DA8C9-F312-41CF-8CED-DCC49DA2BF90}"/>
    <cellStyle name="Normal 6 2 7 5 2 10" xfId="40512" xr:uid="{A3E488F2-7673-4E6F-914D-192A5695F4E8}"/>
    <cellStyle name="Normal 6 2 7 5 2 10 2" xfId="40513" xr:uid="{26D42A5F-6D1F-4677-AF08-135B6A6C4C29}"/>
    <cellStyle name="Normal 6 2 7 5 2 11" xfId="40514" xr:uid="{1E271FD5-B69F-490A-82AC-CC7911049472}"/>
    <cellStyle name="Normal 6 2 7 5 2 11 2" xfId="40515" xr:uid="{C657E1DE-109D-4BB2-B0A7-A16F695910EE}"/>
    <cellStyle name="Normal 6 2 7 5 2 12" xfId="40516" xr:uid="{0086E150-3A09-43DB-B9EF-1182E8FC7C62}"/>
    <cellStyle name="Normal 6 2 7 5 2 2" xfId="40517" xr:uid="{F7A22199-7F8A-4C65-BFC6-A5CF2EA409D6}"/>
    <cellStyle name="Normal 6 2 7 5 2 2 2" xfId="40518" xr:uid="{69989533-A26B-448B-9F6D-8357EFCA90B1}"/>
    <cellStyle name="Normal 6 2 7 5 2 2 2 2" xfId="40519" xr:uid="{C5ADFDFF-0C34-4D1E-BB3C-46B1D19D337E}"/>
    <cellStyle name="Normal 6 2 7 5 2 2 2 2 2" xfId="40520" xr:uid="{E67219B5-3603-457E-A932-6510A1E5FF02}"/>
    <cellStyle name="Normal 6 2 7 5 2 2 2 2 2 2" xfId="40521" xr:uid="{974E1A5C-F77F-4986-863E-CE9A9B366519}"/>
    <cellStyle name="Normal 6 2 7 5 2 2 2 2 2 2 2" xfId="40522" xr:uid="{59CA22CC-84B1-4F0F-8E30-CCE8E9B2C3FE}"/>
    <cellStyle name="Normal 6 2 7 5 2 2 2 2 2 2 2 2" xfId="40523" xr:uid="{881E1C0E-BEC9-40DA-A451-96025F39E203}"/>
    <cellStyle name="Normal 6 2 7 5 2 2 2 2 2 2 2 2 2" xfId="40524" xr:uid="{E42FC1DF-8682-409A-8CFD-AF509E9443F7}"/>
    <cellStyle name="Normal 6 2 7 5 2 2 2 2 2 2 2 3" xfId="40525" xr:uid="{BCAB2464-3AC4-4811-91D8-4FF9738B998F}"/>
    <cellStyle name="Normal 6 2 7 5 2 2 2 2 2 2 3" xfId="40526" xr:uid="{60C17651-D3FF-4684-95C6-B5D129B794EC}"/>
    <cellStyle name="Normal 6 2 7 5 2 2 2 2 2 3" xfId="40527" xr:uid="{6DF20646-AFEE-4887-98ED-FA5D8EF70223}"/>
    <cellStyle name="Normal 6 2 7 5 2 2 2 2 2 3 2" xfId="40528" xr:uid="{24F942B6-D05F-4D33-AC45-D2EDF6C93879}"/>
    <cellStyle name="Normal 6 2 7 5 2 2 2 2 2 4" xfId="40529" xr:uid="{19F961E2-4BF6-4D18-BF22-FA53DBEB5A57}"/>
    <cellStyle name="Normal 6 2 7 5 2 2 2 2 2 4 2" xfId="40530" xr:uid="{0B7E1757-26D3-48AA-87EE-F0411D5E4047}"/>
    <cellStyle name="Normal 6 2 7 5 2 2 2 2 2 5" xfId="40531" xr:uid="{4FF59F34-548F-4354-8E34-3BC935EAF9FF}"/>
    <cellStyle name="Normal 6 2 7 5 2 2 2 2 2 5 2" xfId="40532" xr:uid="{6307B5C6-C2A5-4C4B-A37F-A155C00B0728}"/>
    <cellStyle name="Normal 6 2 7 5 2 2 2 2 2 6" xfId="40533" xr:uid="{B318E3E9-A8EE-46FB-94BE-2D168ADE23D7}"/>
    <cellStyle name="Normal 6 2 7 5 2 2 2 2 2 6 2" xfId="40534" xr:uid="{F9B548AC-16AE-4930-8F33-96A3BE324DB9}"/>
    <cellStyle name="Normal 6 2 7 5 2 2 2 2 2 7" xfId="40535" xr:uid="{E9DD32C5-261F-45D2-8259-277DD4512501}"/>
    <cellStyle name="Normal 6 2 7 5 2 2 2 2 2 7 2" xfId="40536" xr:uid="{382DC947-13F2-475D-811E-738299831682}"/>
    <cellStyle name="Normal 6 2 7 5 2 2 2 2 2 8" xfId="40537" xr:uid="{377B1404-D2EB-45E2-881B-F3AB0119FDDA}"/>
    <cellStyle name="Normal 6 2 7 5 2 2 2 2 3" xfId="40538" xr:uid="{533311F6-F187-4D55-B4C7-25FB9C97BBFE}"/>
    <cellStyle name="Normal 6 2 7 5 2 2 2 2 3 2" xfId="40539" xr:uid="{E902CCA8-72D6-4615-B41F-9DEB811BDF75}"/>
    <cellStyle name="Normal 6 2 7 5 2 2 2 2 3 2 2" xfId="40540" xr:uid="{C586698E-0002-4619-A3F0-92E50F4C596F}"/>
    <cellStyle name="Normal 6 2 7 5 2 2 2 2 3 2 2 2" xfId="40541" xr:uid="{6458D9AD-BC53-45B2-84F6-D8DDDB5F34C7}"/>
    <cellStyle name="Normal 6 2 7 5 2 2 2 2 3 2 3" xfId="40542" xr:uid="{2E7642C5-B0DF-4DFC-9300-C19B245DFFB5}"/>
    <cellStyle name="Normal 6 2 7 5 2 2 2 2 3 3" xfId="40543" xr:uid="{5DCE2117-774A-4EE8-A7F8-0ACAFCA89AF2}"/>
    <cellStyle name="Normal 6 2 7 5 2 2 2 2 4" xfId="40544" xr:uid="{BD46338C-6484-4134-B6DC-29105AE16F1D}"/>
    <cellStyle name="Normal 6 2 7 5 2 2 2 2 4 2" xfId="40545" xr:uid="{F314DE04-061D-4E26-B26A-2AA11CAD018E}"/>
    <cellStyle name="Normal 6 2 7 5 2 2 2 2 5" xfId="40546" xr:uid="{CDC5618E-2B85-4401-AD4A-4361857AEFBC}"/>
    <cellStyle name="Normal 6 2 7 5 2 2 2 2 5 2" xfId="40547" xr:uid="{CAD4C5DA-9865-48D4-9785-FB0A528739E0}"/>
    <cellStyle name="Normal 6 2 7 5 2 2 2 2 6" xfId="40548" xr:uid="{0D10E77B-BD7B-4BDF-8343-368432D8AAAD}"/>
    <cellStyle name="Normal 6 2 7 5 2 2 2 2 6 2" xfId="40549" xr:uid="{240797B4-994B-4F97-A6BF-B19987D60613}"/>
    <cellStyle name="Normal 6 2 7 5 2 2 2 2 7" xfId="40550" xr:uid="{A16B2094-CC5C-4E40-930C-F53E51A0672D}"/>
    <cellStyle name="Normal 6 2 7 5 2 2 2 2 7 2" xfId="40551" xr:uid="{CC6718B6-5CF5-47D2-9B44-DF349BBE4457}"/>
    <cellStyle name="Normal 6 2 7 5 2 2 2 2 8" xfId="40552" xr:uid="{9574EEF2-0975-486A-B95B-8F5B1473DE63}"/>
    <cellStyle name="Normal 6 2 7 5 2 2 2 3" xfId="40553" xr:uid="{61EB60FC-E449-46F4-B37F-DB17091F4B21}"/>
    <cellStyle name="Normal 6 2 7 5 2 2 2 3 2" xfId="40554" xr:uid="{DA787F46-9FD5-40D5-AD8F-B4500569DBB9}"/>
    <cellStyle name="Normal 6 2 7 5 2 2 2 3 2 2" xfId="40555" xr:uid="{27F3B3E3-FEFC-49FE-ACCF-F5E25271F95F}"/>
    <cellStyle name="Normal 6 2 7 5 2 2 2 3 2 2 2" xfId="40556" xr:uid="{ECFB5A99-C4CA-4989-9A17-49C981E75911}"/>
    <cellStyle name="Normal 6 2 7 5 2 2 2 3 2 3" xfId="40557" xr:uid="{284E6ED4-3932-4F24-AE6C-28C63A0F4C0F}"/>
    <cellStyle name="Normal 6 2 7 5 2 2 2 3 3" xfId="40558" xr:uid="{A48AA6EB-E4AA-4653-8F63-5A2574A672A1}"/>
    <cellStyle name="Normal 6 2 7 5 2 2 2 4" xfId="40559" xr:uid="{CD13F1B6-3873-40E6-8033-CF68058A2B6B}"/>
    <cellStyle name="Normal 6 2 7 5 2 2 2 4 2" xfId="40560" xr:uid="{F75B3BBE-B219-44B8-A0D2-D3DDBD30DC3E}"/>
    <cellStyle name="Normal 6 2 7 5 2 2 2 5" xfId="40561" xr:uid="{4026CEFA-0822-45BD-8F4F-548CFC72F24D}"/>
    <cellStyle name="Normal 6 2 7 5 2 2 2 5 2" xfId="40562" xr:uid="{0A14BAB3-F63F-4C97-ACED-52DB89395E3B}"/>
    <cellStyle name="Normal 6 2 7 5 2 2 2 6" xfId="40563" xr:uid="{4441AAAE-8EB9-4865-BB0B-9DCBAE3DF6DC}"/>
    <cellStyle name="Normal 6 2 7 5 2 2 2 6 2" xfId="40564" xr:uid="{49B327FF-C2ED-4929-982E-A65390510BCF}"/>
    <cellStyle name="Normal 6 2 7 5 2 2 2 7" xfId="40565" xr:uid="{49D3B240-D97F-453C-B924-3E340A638C38}"/>
    <cellStyle name="Normal 6 2 7 5 2 2 2 7 2" xfId="40566" xr:uid="{2B475855-F3C3-46F3-B5C6-09F7CF762049}"/>
    <cellStyle name="Normal 6 2 7 5 2 2 2 8" xfId="40567" xr:uid="{05AD18CE-5F85-4419-9DFF-73AF6B0AFEB0}"/>
    <cellStyle name="Normal 6 2 7 5 2 2 2 8 2" xfId="40568" xr:uid="{BFC616A4-5F49-4CE5-B72C-B5EF04536A7D}"/>
    <cellStyle name="Normal 6 2 7 5 2 2 2 9" xfId="40569" xr:uid="{17762186-C9D5-4D95-8242-961682EC8826}"/>
    <cellStyle name="Normal 6 2 7 5 2 2 3" xfId="40570" xr:uid="{B3512050-6837-4020-B29E-D7F2E487DBE0}"/>
    <cellStyle name="Normal 6 2 7 5 2 2 3 2" xfId="40571" xr:uid="{3834C014-05C1-4992-920F-123E642AD61F}"/>
    <cellStyle name="Normal 6 2 7 5 2 2 3 2 2" xfId="40572" xr:uid="{80717899-C04F-4E58-B455-E3914467BE20}"/>
    <cellStyle name="Normal 6 2 7 5 2 2 3 2 2 2" xfId="40573" xr:uid="{DCBAFCED-7236-48C7-BDC1-2A6B3638456E}"/>
    <cellStyle name="Normal 6 2 7 5 2 2 3 2 2 2 2" xfId="40574" xr:uid="{75E09DFE-89E1-4DB4-9BC4-62A2805E0783}"/>
    <cellStyle name="Normal 6 2 7 5 2 2 3 2 2 3" xfId="40575" xr:uid="{5D6A113F-6457-4663-96B7-046BD9A84221}"/>
    <cellStyle name="Normal 6 2 7 5 2 2 3 2 3" xfId="40576" xr:uid="{EB87749B-3206-4E1D-AE63-06E53724915D}"/>
    <cellStyle name="Normal 6 2 7 5 2 2 3 3" xfId="40577" xr:uid="{7CC3F77E-5019-4381-AC36-4B89A7623408}"/>
    <cellStyle name="Normal 6 2 7 5 2 2 3 3 2" xfId="40578" xr:uid="{656272BC-3F31-420D-9FDE-96C3C911D8E5}"/>
    <cellStyle name="Normal 6 2 7 5 2 2 3 4" xfId="40579" xr:uid="{A64AAC3E-8B5F-48CD-AC8C-72C8CFD12BF6}"/>
    <cellStyle name="Normal 6 2 7 5 2 2 3 4 2" xfId="40580" xr:uid="{840ADDB1-DCB1-4B2A-B070-62CE6D1DACAE}"/>
    <cellStyle name="Normal 6 2 7 5 2 2 3 5" xfId="40581" xr:uid="{C97C4FEE-6F5E-46B9-B47C-3FF8A8810485}"/>
    <cellStyle name="Normal 6 2 7 5 2 2 3 5 2" xfId="40582" xr:uid="{DE7699D9-E0D0-4D26-BE21-FA89CD411536}"/>
    <cellStyle name="Normal 6 2 7 5 2 2 3 6" xfId="40583" xr:uid="{17ACFBC0-0230-4F1B-8E04-703283712D20}"/>
    <cellStyle name="Normal 6 2 7 5 2 2 3 6 2" xfId="40584" xr:uid="{B70EF946-869E-4BD3-82BF-7CBE1438D591}"/>
    <cellStyle name="Normal 6 2 7 5 2 2 3 7" xfId="40585" xr:uid="{52D23AF4-1BC4-43C4-9042-DBE281451EAB}"/>
    <cellStyle name="Normal 6 2 7 5 2 2 3 7 2" xfId="40586" xr:uid="{9AD1C99C-793B-4BD2-BAA4-DA5DACA3B1CD}"/>
    <cellStyle name="Normal 6 2 7 5 2 2 3 8" xfId="40587" xr:uid="{CDA6F490-ED84-4B78-ABB2-E2EEA5010F03}"/>
    <cellStyle name="Normal 6 2 7 5 2 2 4" xfId="40588" xr:uid="{0D3049A8-2B12-4127-8573-E8BD50CC5A22}"/>
    <cellStyle name="Normal 6 2 7 5 2 2 4 2" xfId="40589" xr:uid="{F772F527-0457-46D5-88A1-42BF01F5CC0C}"/>
    <cellStyle name="Normal 6 2 7 5 2 2 4 2 2" xfId="40590" xr:uid="{E97117F4-DF90-4611-8D54-99567AD0338F}"/>
    <cellStyle name="Normal 6 2 7 5 2 2 4 2 2 2" xfId="40591" xr:uid="{0B30C31D-6013-4A81-AE8F-CFB98A722C3E}"/>
    <cellStyle name="Normal 6 2 7 5 2 2 4 2 3" xfId="40592" xr:uid="{B872287B-B48C-4AC9-B3AC-A2A85F35A767}"/>
    <cellStyle name="Normal 6 2 7 5 2 2 4 3" xfId="40593" xr:uid="{9B3B6869-BFF1-4A64-A731-66851DF4F5AA}"/>
    <cellStyle name="Normal 6 2 7 5 2 2 5" xfId="40594" xr:uid="{4CE37E47-3963-437F-8DBD-BC932ED58610}"/>
    <cellStyle name="Normal 6 2 7 5 2 2 5 2" xfId="40595" xr:uid="{A7FAAF46-4111-4572-8176-8ABC009FF248}"/>
    <cellStyle name="Normal 6 2 7 5 2 2 6" xfId="40596" xr:uid="{B93F3C7B-B4DD-4F2A-BD66-7042C6CC40C6}"/>
    <cellStyle name="Normal 6 2 7 5 2 2 6 2" xfId="40597" xr:uid="{572492C8-DFB6-4BE5-89F1-1138289CCACB}"/>
    <cellStyle name="Normal 6 2 7 5 2 2 7" xfId="40598" xr:uid="{030FD453-DD4C-4110-8903-6B1869A8FD0C}"/>
    <cellStyle name="Normal 6 2 7 5 2 2 7 2" xfId="40599" xr:uid="{BB55A6BF-F9F3-42FE-9BEA-A3E91C530CE3}"/>
    <cellStyle name="Normal 6 2 7 5 2 2 8" xfId="40600" xr:uid="{36B53955-F7F9-41F6-A408-13A0AA80B218}"/>
    <cellStyle name="Normal 6 2 7 5 2 2 8 2" xfId="40601" xr:uid="{7F7059A3-E365-4B70-8BBA-BD52BBE3F65C}"/>
    <cellStyle name="Normal 6 2 7 5 2 2 9" xfId="40602" xr:uid="{E4CACD28-FB88-43FB-921A-E9BAB8D78C57}"/>
    <cellStyle name="Normal 6 2 7 5 2 3" xfId="40603" xr:uid="{7827D16E-2BF0-4AF0-A18F-608516883B53}"/>
    <cellStyle name="Normal 6 2 7 5 2 3 2" xfId="40604" xr:uid="{05F66F66-F193-4815-8D74-B9407D320D29}"/>
    <cellStyle name="Normal 6 2 7 5 2 4" xfId="40605" xr:uid="{B19AE66D-D11E-4203-82E1-C0A4CF302491}"/>
    <cellStyle name="Normal 6 2 7 5 2 4 2" xfId="40606" xr:uid="{5859F683-4D17-419D-9E85-CA0D21EDE5FB}"/>
    <cellStyle name="Normal 6 2 7 5 2 5" xfId="40607" xr:uid="{6BE50FFD-259E-49B1-A0E8-7781B108B84A}"/>
    <cellStyle name="Normal 6 2 7 5 2 5 2" xfId="40608" xr:uid="{ABC4374E-7DDA-416D-AC99-30F6E6A78C80}"/>
    <cellStyle name="Normal 6 2 7 5 2 5 2 2" xfId="40609" xr:uid="{EEB81425-9210-4423-A209-6FE2B9BA28DE}"/>
    <cellStyle name="Normal 6 2 7 5 2 5 2 2 2" xfId="40610" xr:uid="{027750D7-FADB-4E94-BE9D-4F0C7AFBB673}"/>
    <cellStyle name="Normal 6 2 7 5 2 5 2 2 2 2" xfId="40611" xr:uid="{BB992E41-D892-4875-B88D-1CE8CF9782A8}"/>
    <cellStyle name="Normal 6 2 7 5 2 5 2 2 2 2 2" xfId="40612" xr:uid="{557FD7EA-AB2A-477E-8A76-D6F9B5377CD5}"/>
    <cellStyle name="Normal 6 2 7 5 2 5 2 2 2 3" xfId="40613" xr:uid="{0BA3A7A5-946D-4684-AA30-5FB78B7A3F1E}"/>
    <cellStyle name="Normal 6 2 7 5 2 5 2 2 3" xfId="40614" xr:uid="{2C14125F-C833-455D-8A6B-0660777D4789}"/>
    <cellStyle name="Normal 6 2 7 5 2 5 2 3" xfId="40615" xr:uid="{37EEBFF1-B22C-4138-8282-EBD9FAF9B292}"/>
    <cellStyle name="Normal 6 2 7 5 2 5 2 3 2" xfId="40616" xr:uid="{BE3956B9-188F-4A1B-8A73-DA79E888CDC0}"/>
    <cellStyle name="Normal 6 2 7 5 2 5 2 4" xfId="40617" xr:uid="{A48AAF6A-18AE-4A61-935D-055EB3D44553}"/>
    <cellStyle name="Normal 6 2 7 5 2 5 2 4 2" xfId="40618" xr:uid="{E3AC053A-2450-4A2A-AF97-1E349929F1F0}"/>
    <cellStyle name="Normal 6 2 7 5 2 5 2 5" xfId="40619" xr:uid="{822D502D-0E92-47AA-9FA8-122B75819500}"/>
    <cellStyle name="Normal 6 2 7 5 2 5 2 5 2" xfId="40620" xr:uid="{AA47FAB8-181B-48C1-AA77-FC81F6D25EA8}"/>
    <cellStyle name="Normal 6 2 7 5 2 5 2 6" xfId="40621" xr:uid="{9971462E-3402-4F86-AB28-74D3696C5FA4}"/>
    <cellStyle name="Normal 6 2 7 5 2 5 2 6 2" xfId="40622" xr:uid="{3A22E0C8-659F-4067-A9C1-E988B780A4F7}"/>
    <cellStyle name="Normal 6 2 7 5 2 5 2 7" xfId="40623" xr:uid="{30DED6FA-EC88-456D-A6C8-881DE08A99A7}"/>
    <cellStyle name="Normal 6 2 7 5 2 5 2 7 2" xfId="40624" xr:uid="{84FAFF9C-1432-4555-989F-5596167138B2}"/>
    <cellStyle name="Normal 6 2 7 5 2 5 2 8" xfId="40625" xr:uid="{B5CB5F0B-306E-45E6-9B8A-7A01658C8010}"/>
    <cellStyle name="Normal 6 2 7 5 2 5 3" xfId="40626" xr:uid="{AA3F85D6-FE23-4FD4-B731-09A60CA4D38D}"/>
    <cellStyle name="Normal 6 2 7 5 2 5 3 2" xfId="40627" xr:uid="{96D82BBF-33FB-4FCE-A1E9-27DB96692CEF}"/>
    <cellStyle name="Normal 6 2 7 5 2 5 3 2 2" xfId="40628" xr:uid="{E856A243-75D6-4931-812F-8409A49C6C3E}"/>
    <cellStyle name="Normal 6 2 7 5 2 5 3 2 2 2" xfId="40629" xr:uid="{30A1C172-864F-44A5-8BAF-57791FF2D511}"/>
    <cellStyle name="Normal 6 2 7 5 2 5 3 2 3" xfId="40630" xr:uid="{A6A2BF8C-38F8-4DB3-8AE2-EBE84368E680}"/>
    <cellStyle name="Normal 6 2 7 5 2 5 3 3" xfId="40631" xr:uid="{D81670A3-02D4-461E-9D3F-55DDBA824A34}"/>
    <cellStyle name="Normal 6 2 7 5 2 5 4" xfId="40632" xr:uid="{D5312A52-2C09-47BA-B227-50A024AE73A4}"/>
    <cellStyle name="Normal 6 2 7 5 2 5 4 2" xfId="40633" xr:uid="{CE16A83F-1A24-4166-8DBB-D2C629841E2D}"/>
    <cellStyle name="Normal 6 2 7 5 2 5 5" xfId="40634" xr:uid="{0AD82B1D-F8F7-43F7-9DA2-FF89B7B0ED44}"/>
    <cellStyle name="Normal 6 2 7 5 2 5 5 2" xfId="40635" xr:uid="{8110DAD1-9756-4CA9-B377-8E968D46DF8B}"/>
    <cellStyle name="Normal 6 2 7 5 2 5 6" xfId="40636" xr:uid="{4C45431D-0871-4654-BE6D-F92AFD51C925}"/>
    <cellStyle name="Normal 6 2 7 5 2 5 6 2" xfId="40637" xr:uid="{4D10AC8F-5DD7-4DE4-8474-31E40894765E}"/>
    <cellStyle name="Normal 6 2 7 5 2 5 7" xfId="40638" xr:uid="{93375F78-568F-46C9-A919-1BC9EDB86188}"/>
    <cellStyle name="Normal 6 2 7 5 2 5 7 2" xfId="40639" xr:uid="{5E6A6F38-66BA-4FBB-806C-798F6D468027}"/>
    <cellStyle name="Normal 6 2 7 5 2 5 8" xfId="40640" xr:uid="{8C8DA667-6E97-4FE5-B684-2F9BB8566742}"/>
    <cellStyle name="Normal 6 2 7 5 2 6" xfId="40641" xr:uid="{8E1148DB-FCB9-4431-A87B-DE64452C384E}"/>
    <cellStyle name="Normal 6 2 7 5 2 6 2" xfId="40642" xr:uid="{D912E143-E4B4-4276-96D6-F29FD13AA688}"/>
    <cellStyle name="Normal 6 2 7 5 2 6 2 2" xfId="40643" xr:uid="{84F932B3-645D-4742-A2C4-A2AEF948123B}"/>
    <cellStyle name="Normal 6 2 7 5 2 6 2 2 2" xfId="40644" xr:uid="{F5D2136B-3AE7-4D68-B398-51814EB4AFFD}"/>
    <cellStyle name="Normal 6 2 7 5 2 6 2 3" xfId="40645" xr:uid="{0BA37EC8-1D9B-497C-8D97-F8169C2564B8}"/>
    <cellStyle name="Normal 6 2 7 5 2 6 3" xfId="40646" xr:uid="{086FD43C-3823-4696-85C1-EF26407ED810}"/>
    <cellStyle name="Normal 6 2 7 5 2 7" xfId="40647" xr:uid="{D67E7021-C736-4232-B3B8-37B92FD9645B}"/>
    <cellStyle name="Normal 6 2 7 5 2 7 2" xfId="40648" xr:uid="{9A8879A4-2D35-456F-BFE9-D2C4CC5D5F6B}"/>
    <cellStyle name="Normal 6 2 7 5 2 8" xfId="40649" xr:uid="{6284C165-102D-420C-ABE8-DFC5F6772070}"/>
    <cellStyle name="Normal 6 2 7 5 2 8 2" xfId="40650" xr:uid="{B4C58977-628F-44C5-83FC-53A3A3B9663D}"/>
    <cellStyle name="Normal 6 2 7 5 2 9" xfId="40651" xr:uid="{8D9FD823-5005-4E38-A47B-774E9442EE1E}"/>
    <cellStyle name="Normal 6 2 7 5 2 9 2" xfId="40652" xr:uid="{5B16A839-AB40-4B7A-B700-FE5094B1C5B8}"/>
    <cellStyle name="Normal 6 2 7 5 3" xfId="40653" xr:uid="{99D830D4-4F14-407A-95C3-CD57AC500D0E}"/>
    <cellStyle name="Normal 6 2 7 5 3 2" xfId="40654" xr:uid="{FFC564D7-6ED8-4432-9638-D93D6F78D0FE}"/>
    <cellStyle name="Normal 6 2 7 5 3 2 2" xfId="40655" xr:uid="{F7DAA5D2-50B4-4F50-AA46-DFFDA27BA045}"/>
    <cellStyle name="Normal 6 2 7 5 3 2 2 2" xfId="40656" xr:uid="{D7BDB42B-B4C0-44AB-A2E9-CC65FE2ABF9F}"/>
    <cellStyle name="Normal 6 2 7 5 3 2 2 2 2" xfId="40657" xr:uid="{A66B2EED-3DC5-435A-B7A7-44C51B6D53A2}"/>
    <cellStyle name="Normal 6 2 7 5 3 2 2 2 2 2" xfId="40658" xr:uid="{C87BBBC6-0D60-4194-8442-78BC425F3E34}"/>
    <cellStyle name="Normal 6 2 7 5 3 2 2 2 2 2 2" xfId="40659" xr:uid="{9F236340-57ED-4D0A-928F-07B0C59A8F0D}"/>
    <cellStyle name="Normal 6 2 7 5 3 2 2 2 2 2 2 2" xfId="40660" xr:uid="{80DE5D4E-7CD3-42BF-AA15-168638A2BE8C}"/>
    <cellStyle name="Normal 6 2 7 5 3 2 2 2 2 2 3" xfId="40661" xr:uid="{88CE611C-0764-4185-BE8E-E63AAA3B2CD2}"/>
    <cellStyle name="Normal 6 2 7 5 3 2 2 2 2 3" xfId="40662" xr:uid="{6358B925-9F1B-4AC9-9612-34B958AF8866}"/>
    <cellStyle name="Normal 6 2 7 5 3 2 2 2 3" xfId="40663" xr:uid="{5BD0D89C-FFF7-4B57-A85B-6B700C42625E}"/>
    <cellStyle name="Normal 6 2 7 5 3 2 2 2 3 2" xfId="40664" xr:uid="{EBEBFF34-943A-4CE9-B2C5-7454999FF73E}"/>
    <cellStyle name="Normal 6 2 7 5 3 2 2 2 4" xfId="40665" xr:uid="{F2B757CA-74C5-4DFC-AC25-47933ED3FD19}"/>
    <cellStyle name="Normal 6 2 7 5 3 2 2 2 4 2" xfId="40666" xr:uid="{DDF17EEB-B89F-4DFC-BC12-4D261F217797}"/>
    <cellStyle name="Normal 6 2 7 5 3 2 2 2 5" xfId="40667" xr:uid="{1EF1C206-5673-45EC-82B4-5390D0C99134}"/>
    <cellStyle name="Normal 6 2 7 5 3 2 2 2 5 2" xfId="40668" xr:uid="{7268D0D5-1F63-4F83-8CC4-E77F9FC030DE}"/>
    <cellStyle name="Normal 6 2 7 5 3 2 2 2 6" xfId="40669" xr:uid="{46F2D39D-CDA7-4DF8-8C13-CDD6F069B1E6}"/>
    <cellStyle name="Normal 6 2 7 5 3 2 2 2 6 2" xfId="40670" xr:uid="{90C769A5-FF66-4C4A-8C50-D10E9502DEE4}"/>
    <cellStyle name="Normal 6 2 7 5 3 2 2 2 7" xfId="40671" xr:uid="{2EBCA44A-C488-444F-A35A-D97471DD0F3C}"/>
    <cellStyle name="Normal 6 2 7 5 3 2 2 2 7 2" xfId="40672" xr:uid="{334CB5F0-E2B8-44CA-89AA-CE85A1663E43}"/>
    <cellStyle name="Normal 6 2 7 5 3 2 2 2 8" xfId="40673" xr:uid="{83ADF418-D2B7-4D28-9DD1-445B40170C76}"/>
    <cellStyle name="Normal 6 2 7 5 3 2 2 3" xfId="40674" xr:uid="{E30B2C08-DCAA-4DFA-AD42-4DCF42E240EF}"/>
    <cellStyle name="Normal 6 2 7 5 3 2 2 3 2" xfId="40675" xr:uid="{9A457F20-C8A7-4844-BF8F-0D70368F0FC1}"/>
    <cellStyle name="Normal 6 2 7 5 3 2 2 3 2 2" xfId="40676" xr:uid="{C3DC366D-4C45-46FD-A377-31E2AD42B90D}"/>
    <cellStyle name="Normal 6 2 7 5 3 2 2 3 2 2 2" xfId="40677" xr:uid="{E25DCA40-FCCD-49F3-844F-D0726DA30653}"/>
    <cellStyle name="Normal 6 2 7 5 3 2 2 3 2 3" xfId="40678" xr:uid="{EF9861E2-DAC3-4DD7-B8BF-7B08C897FBB8}"/>
    <cellStyle name="Normal 6 2 7 5 3 2 2 3 3" xfId="40679" xr:uid="{46AE6015-5B78-429B-A01A-82E9F2490C0A}"/>
    <cellStyle name="Normal 6 2 7 5 3 2 2 4" xfId="40680" xr:uid="{6F589158-4111-4D47-929D-75863B286D3F}"/>
    <cellStyle name="Normal 6 2 7 5 3 2 2 4 2" xfId="40681" xr:uid="{30C0974E-8CE6-45FC-AEA6-5D0E6C82131C}"/>
    <cellStyle name="Normal 6 2 7 5 3 2 2 5" xfId="40682" xr:uid="{4DD76836-E1B4-49F5-B908-C58F42F7FCE5}"/>
    <cellStyle name="Normal 6 2 7 5 3 2 2 5 2" xfId="40683" xr:uid="{FD0D7D54-43C5-4B5D-8230-9BBC1D23FDFF}"/>
    <cellStyle name="Normal 6 2 7 5 3 2 2 6" xfId="40684" xr:uid="{21BCDF58-8B6C-4755-B173-6DA66840B10D}"/>
    <cellStyle name="Normal 6 2 7 5 3 2 2 6 2" xfId="40685" xr:uid="{618EA105-E276-4BFB-8595-43C27E7A784E}"/>
    <cellStyle name="Normal 6 2 7 5 3 2 2 7" xfId="40686" xr:uid="{1E2A04E0-96E6-417B-8D3A-9D08A31F9586}"/>
    <cellStyle name="Normal 6 2 7 5 3 2 2 7 2" xfId="40687" xr:uid="{03CCA23B-249E-49B4-BF49-18489CBAEE9C}"/>
    <cellStyle name="Normal 6 2 7 5 3 2 2 8" xfId="40688" xr:uid="{D35F5029-E105-4F43-89FD-D1FB1F5F6D4E}"/>
    <cellStyle name="Normal 6 2 7 5 3 2 3" xfId="40689" xr:uid="{7DEC2F71-CCA3-4A00-890D-74BD7A717246}"/>
    <cellStyle name="Normal 6 2 7 5 3 2 3 2" xfId="40690" xr:uid="{87061699-EA0C-4161-80E3-11E601754B4A}"/>
    <cellStyle name="Normal 6 2 7 5 3 2 3 2 2" xfId="40691" xr:uid="{95DF0E50-EC7F-405C-8040-DEA05DB5C864}"/>
    <cellStyle name="Normal 6 2 7 5 3 2 3 2 2 2" xfId="40692" xr:uid="{354257D4-12A9-43AE-B717-B141A06E16B0}"/>
    <cellStyle name="Normal 6 2 7 5 3 2 3 2 3" xfId="40693" xr:uid="{8E7FBC6C-58DC-4188-9929-2F78BBD88E94}"/>
    <cellStyle name="Normal 6 2 7 5 3 2 3 3" xfId="40694" xr:uid="{4892AE2A-5BCA-4C2D-BEE0-ED18080DD615}"/>
    <cellStyle name="Normal 6 2 7 5 3 2 4" xfId="40695" xr:uid="{CB5DC554-5CD9-46C2-933F-AE2D23EAB6B6}"/>
    <cellStyle name="Normal 6 2 7 5 3 2 4 2" xfId="40696" xr:uid="{DA15759F-E076-4A82-83F2-7F2480E44237}"/>
    <cellStyle name="Normal 6 2 7 5 3 2 5" xfId="40697" xr:uid="{BD48F542-3B90-4658-B09F-BA82583BC770}"/>
    <cellStyle name="Normal 6 2 7 5 3 2 5 2" xfId="40698" xr:uid="{5828EC34-B160-4F92-9D48-5864119A5E6D}"/>
    <cellStyle name="Normal 6 2 7 5 3 2 6" xfId="40699" xr:uid="{D066FEB6-80C4-4BD1-9930-B4DA354A729B}"/>
    <cellStyle name="Normal 6 2 7 5 3 2 6 2" xfId="40700" xr:uid="{0F39554A-20B9-475D-B56E-585F909CBAD8}"/>
    <cellStyle name="Normal 6 2 7 5 3 2 7" xfId="40701" xr:uid="{E1BE8FBA-C8C7-414B-95E1-86EC361D4682}"/>
    <cellStyle name="Normal 6 2 7 5 3 2 7 2" xfId="40702" xr:uid="{6E2A589F-4F62-4FC0-8693-993216372E88}"/>
    <cellStyle name="Normal 6 2 7 5 3 2 8" xfId="40703" xr:uid="{508C51ED-C076-485F-BB17-C20B24D98508}"/>
    <cellStyle name="Normal 6 2 7 5 3 2 8 2" xfId="40704" xr:uid="{B7FD9E04-9495-49EE-ADAE-333ED98E9974}"/>
    <cellStyle name="Normal 6 2 7 5 3 2 9" xfId="40705" xr:uid="{153D6F1F-2844-4D6E-8A74-0D05D562F4D2}"/>
    <cellStyle name="Normal 6 2 7 5 3 3" xfId="40706" xr:uid="{E18C909F-8119-41D5-BB60-780E06C4889E}"/>
    <cellStyle name="Normal 6 2 7 5 3 3 2" xfId="40707" xr:uid="{D0F3B9ED-0CFE-4CFE-926D-EF660062698E}"/>
    <cellStyle name="Normal 6 2 7 5 3 3 2 2" xfId="40708" xr:uid="{5ED3CD26-0457-4C64-BF74-01C1FAF587FF}"/>
    <cellStyle name="Normal 6 2 7 5 3 3 2 2 2" xfId="40709" xr:uid="{6039701C-09AC-409E-A447-A78A24B340DF}"/>
    <cellStyle name="Normal 6 2 7 5 3 3 2 2 2 2" xfId="40710" xr:uid="{246EA874-B639-4DF7-BA55-0F7CFDE9C232}"/>
    <cellStyle name="Normal 6 2 7 5 3 3 2 2 3" xfId="40711" xr:uid="{DE229D2B-C959-4404-B039-847AAA7CADBD}"/>
    <cellStyle name="Normal 6 2 7 5 3 3 2 3" xfId="40712" xr:uid="{0C478DFF-CDCE-4512-8408-66FC6DD14475}"/>
    <cellStyle name="Normal 6 2 7 5 3 3 3" xfId="40713" xr:uid="{E75B76AC-EA49-49F2-9897-E8706BB2D750}"/>
    <cellStyle name="Normal 6 2 7 5 3 3 3 2" xfId="40714" xr:uid="{C31B68B3-5C72-41D9-9B31-260395F35BAC}"/>
    <cellStyle name="Normal 6 2 7 5 3 3 4" xfId="40715" xr:uid="{77F62512-D06E-43D8-B3C8-1FFD27CCEB57}"/>
    <cellStyle name="Normal 6 2 7 5 3 3 4 2" xfId="40716" xr:uid="{E52DE857-2FA9-4919-88E4-A3A262559A07}"/>
    <cellStyle name="Normal 6 2 7 5 3 3 5" xfId="40717" xr:uid="{4238224D-D738-453D-92C9-C853F877D28F}"/>
    <cellStyle name="Normal 6 2 7 5 3 3 5 2" xfId="40718" xr:uid="{00FDDC4F-90F7-4384-AEC1-011FAD69BE0E}"/>
    <cellStyle name="Normal 6 2 7 5 3 3 6" xfId="40719" xr:uid="{DBC3D4DB-E8E2-464A-B643-5B8084BFC382}"/>
    <cellStyle name="Normal 6 2 7 5 3 3 6 2" xfId="40720" xr:uid="{75374FD5-0A1B-46BC-87D4-552D35FA1229}"/>
    <cellStyle name="Normal 6 2 7 5 3 3 7" xfId="40721" xr:uid="{1FFE958B-EB97-4BDA-8C37-89A69558BF3D}"/>
    <cellStyle name="Normal 6 2 7 5 3 3 7 2" xfId="40722" xr:uid="{AF10978F-032D-461E-8C23-527ECD4B7EC4}"/>
    <cellStyle name="Normal 6 2 7 5 3 3 8" xfId="40723" xr:uid="{8D75655F-6441-413C-94B2-A320E538CB62}"/>
    <cellStyle name="Normal 6 2 7 5 3 4" xfId="40724" xr:uid="{00B91ADC-6A3C-48E0-8DBE-A56E4E6B68A2}"/>
    <cellStyle name="Normal 6 2 7 5 3 4 2" xfId="40725" xr:uid="{EFB86943-B5FB-4F8C-B796-3817720B4BBC}"/>
    <cellStyle name="Normal 6 2 7 5 3 4 2 2" xfId="40726" xr:uid="{40151ABC-B9B9-4D18-9E32-849A2B576654}"/>
    <cellStyle name="Normal 6 2 7 5 3 4 2 2 2" xfId="40727" xr:uid="{8D5CC952-7387-453E-BFA9-3D2810957256}"/>
    <cellStyle name="Normal 6 2 7 5 3 4 2 3" xfId="40728" xr:uid="{70A00BF4-13E1-42F4-9249-63B4270ADA6F}"/>
    <cellStyle name="Normal 6 2 7 5 3 4 3" xfId="40729" xr:uid="{9868833D-6524-4D6C-A398-15A6D2D86F7B}"/>
    <cellStyle name="Normal 6 2 7 5 3 5" xfId="40730" xr:uid="{604F4DDD-47D4-48D5-8997-9F9502D8E8A1}"/>
    <cellStyle name="Normal 6 2 7 5 3 5 2" xfId="40731" xr:uid="{35188E82-B2F1-4E1D-ADB8-BF7199F4E022}"/>
    <cellStyle name="Normal 6 2 7 5 3 6" xfId="40732" xr:uid="{D958E03C-604F-4697-B144-C51A6295C40B}"/>
    <cellStyle name="Normal 6 2 7 5 3 6 2" xfId="40733" xr:uid="{41EFEE9A-669A-4D68-A97E-F74D3F182B07}"/>
    <cellStyle name="Normal 6 2 7 5 3 7" xfId="40734" xr:uid="{24C8EF45-5DB8-469B-823E-771A3039B10D}"/>
    <cellStyle name="Normal 6 2 7 5 3 7 2" xfId="40735" xr:uid="{B2A86483-4B44-451A-988C-4EB272D305FC}"/>
    <cellStyle name="Normal 6 2 7 5 3 8" xfId="40736" xr:uid="{7FE609D3-3C9B-4551-B82B-BBB0B9E5F897}"/>
    <cellStyle name="Normal 6 2 7 5 3 8 2" xfId="40737" xr:uid="{26C79F6E-BE3B-42E8-9E59-876307BB1C6C}"/>
    <cellStyle name="Normal 6 2 7 5 3 9" xfId="40738" xr:uid="{228EAE3A-6942-43D7-8291-6529FDF4B43F}"/>
    <cellStyle name="Normal 6 2 7 5 4" xfId="40739" xr:uid="{2A99A4D6-8D16-4F8E-8CF7-3D3E37EC0C01}"/>
    <cellStyle name="Normal 6 2 7 5 4 2" xfId="40740" xr:uid="{DD41C0A5-86EB-4C97-B842-B2CE7D8E1538}"/>
    <cellStyle name="Normal 6 2 7 5 5" xfId="40741" xr:uid="{AD691D06-7F07-4461-BEF5-9EADC0524AA8}"/>
    <cellStyle name="Normal 6 2 7 5 5 2" xfId="40742" xr:uid="{77741E37-D166-4529-AC68-73E3287FA2C1}"/>
    <cellStyle name="Normal 6 2 7 5 5 2 2" xfId="40743" xr:uid="{04358B56-9C89-4ADE-B78E-1601BA0BC672}"/>
    <cellStyle name="Normal 6 2 7 5 5 2 2 2" xfId="40744" xr:uid="{C9650D5A-7FD6-4D95-BEF7-97C7925F8B44}"/>
    <cellStyle name="Normal 6 2 7 5 5 2 2 2 2" xfId="40745" xr:uid="{F6669969-87E3-4544-ABFA-37829A0929BB}"/>
    <cellStyle name="Normal 6 2 7 5 5 2 2 2 2 2" xfId="40746" xr:uid="{F25C6D59-39F7-49F7-8FDD-64FD66FC176F}"/>
    <cellStyle name="Normal 6 2 7 5 5 2 2 2 3" xfId="40747" xr:uid="{A91023AB-1424-4D27-9C92-E71A2EA8CACC}"/>
    <cellStyle name="Normal 6 2 7 5 5 2 2 3" xfId="40748" xr:uid="{92124446-5266-498B-8F35-8DDC894DFA38}"/>
    <cellStyle name="Normal 6 2 7 5 5 2 3" xfId="40749" xr:uid="{64ACC063-6951-4234-B62E-768FB11F915F}"/>
    <cellStyle name="Normal 6 2 7 5 5 2 3 2" xfId="40750" xr:uid="{8D41C808-1164-4291-94F1-10483C2F01D9}"/>
    <cellStyle name="Normal 6 2 7 5 5 2 4" xfId="40751" xr:uid="{EFBE9DF6-4AE2-4D3B-8F09-8173A3BB550C}"/>
    <cellStyle name="Normal 6 2 7 5 5 2 4 2" xfId="40752" xr:uid="{07A893AB-3BE8-4272-8470-D508E2F778F0}"/>
    <cellStyle name="Normal 6 2 7 5 5 2 5" xfId="40753" xr:uid="{D9DF7D01-D48F-4A70-B8C2-0F4A1942DEF0}"/>
    <cellStyle name="Normal 6 2 7 5 5 2 5 2" xfId="40754" xr:uid="{63D648F0-2128-48C7-A910-682987991C2C}"/>
    <cellStyle name="Normal 6 2 7 5 5 2 6" xfId="40755" xr:uid="{1432C363-2ECE-4CAD-A979-CBF90CD535F6}"/>
    <cellStyle name="Normal 6 2 7 5 5 2 6 2" xfId="40756" xr:uid="{DCAC9B73-284A-44D8-9EA3-44C79AACAEBB}"/>
    <cellStyle name="Normal 6 2 7 5 5 2 7" xfId="40757" xr:uid="{438D7C51-1E05-447A-B57A-FB7D1AAA0B14}"/>
    <cellStyle name="Normal 6 2 7 5 5 2 7 2" xfId="40758" xr:uid="{C0EBD2CD-A02F-457E-83FC-9B42EB96B2FF}"/>
    <cellStyle name="Normal 6 2 7 5 5 2 8" xfId="40759" xr:uid="{E3A8F168-BA0C-4DB6-94D9-688A3D2A8C1A}"/>
    <cellStyle name="Normal 6 2 7 5 5 3" xfId="40760" xr:uid="{41C427BF-10C2-4035-9A92-F82C18BE52BB}"/>
    <cellStyle name="Normal 6 2 7 5 5 3 2" xfId="40761" xr:uid="{AE122DB4-111E-4E01-90B0-82099E5D5376}"/>
    <cellStyle name="Normal 6 2 7 5 5 3 2 2" xfId="40762" xr:uid="{48C9C32D-26C2-40EF-806D-4A527504DEA3}"/>
    <cellStyle name="Normal 6 2 7 5 5 3 2 2 2" xfId="40763" xr:uid="{DCCDDFBE-2D49-4780-A8E0-00691D4E5D88}"/>
    <cellStyle name="Normal 6 2 7 5 5 3 2 3" xfId="40764" xr:uid="{B76F738C-702A-4D83-8168-EB631BF16333}"/>
    <cellStyle name="Normal 6 2 7 5 5 3 3" xfId="40765" xr:uid="{D8994AB0-DE98-412B-8C46-B875811F701F}"/>
    <cellStyle name="Normal 6 2 7 5 5 4" xfId="40766" xr:uid="{513762F4-E3CB-45D8-9469-CC2D198073A2}"/>
    <cellStyle name="Normal 6 2 7 5 5 4 2" xfId="40767" xr:uid="{B2E468F4-5E7D-436D-BB8E-8C54F04712DA}"/>
    <cellStyle name="Normal 6 2 7 5 5 5" xfId="40768" xr:uid="{7D28CB30-8043-4B4B-BF4D-3C1A70F5684C}"/>
    <cellStyle name="Normal 6 2 7 5 5 5 2" xfId="40769" xr:uid="{574EFE4F-F26D-4B5C-B7CA-CEEC35F192C6}"/>
    <cellStyle name="Normal 6 2 7 5 5 6" xfId="40770" xr:uid="{19881E8F-227C-42E0-91F4-5EAA99B76A6C}"/>
    <cellStyle name="Normal 6 2 7 5 5 6 2" xfId="40771" xr:uid="{2B114D8A-3ABC-46EF-8D30-8DD8F083E56A}"/>
    <cellStyle name="Normal 6 2 7 5 5 7" xfId="40772" xr:uid="{8B0B73AA-6099-48DB-B63A-2D10F8B373D5}"/>
    <cellStyle name="Normal 6 2 7 5 5 7 2" xfId="40773" xr:uid="{B2CBE0E1-FFFA-4E28-B542-6B237FD04E34}"/>
    <cellStyle name="Normal 6 2 7 5 5 8" xfId="40774" xr:uid="{F3C8945B-9ECE-47AD-A1A2-CE2E36B03587}"/>
    <cellStyle name="Normal 6 2 7 5 6" xfId="40775" xr:uid="{0098015B-4DFC-4508-8C8C-00B1C4D77953}"/>
    <cellStyle name="Normal 6 2 7 5 6 2" xfId="40776" xr:uid="{09EC7543-74FE-4828-B288-6EFAFAE92E80}"/>
    <cellStyle name="Normal 6 2 7 5 6 2 2" xfId="40777" xr:uid="{DDCCCDC3-E4AD-49EB-9D16-34CE65B0AD99}"/>
    <cellStyle name="Normal 6 2 7 5 6 2 2 2" xfId="40778" xr:uid="{94EB2770-CCDF-4CEF-A991-66E153D91C2E}"/>
    <cellStyle name="Normal 6 2 7 5 6 2 3" xfId="40779" xr:uid="{7FEF46ED-796D-45F8-9F21-CAF2C2CED67B}"/>
    <cellStyle name="Normal 6 2 7 5 6 3" xfId="40780" xr:uid="{2231169E-E0D7-4A56-B142-53F067AA8CA8}"/>
    <cellStyle name="Normal 6 2 7 5 7" xfId="40781" xr:uid="{C7FB7742-65CC-4FA0-9C28-517C38B77D6F}"/>
    <cellStyle name="Normal 6 2 7 5 7 2" xfId="40782" xr:uid="{08B26109-3335-43CC-A007-A33BC42AAFB1}"/>
    <cellStyle name="Normal 6 2 7 5 8" xfId="40783" xr:uid="{CE111964-C5F5-4C2F-880B-23BB194104B9}"/>
    <cellStyle name="Normal 6 2 7 5 8 2" xfId="40784" xr:uid="{C281CFE9-4FDA-435D-868D-D1782337377E}"/>
    <cellStyle name="Normal 6 2 7 5 9" xfId="40785" xr:uid="{F8B32A5C-3FCF-41AF-832B-5745D4A087A6}"/>
    <cellStyle name="Normal 6 2 7 5 9 2" xfId="40786" xr:uid="{E8D84D9C-5E5F-419F-81D2-80292D94B2C4}"/>
    <cellStyle name="Normal 6 2 7 6" xfId="40787" xr:uid="{CA871373-713E-45AD-B080-85BF75ED0593}"/>
    <cellStyle name="Normal 6 2 7 6 2" xfId="40788" xr:uid="{C8FA2E37-224E-4598-85F5-609974E54110}"/>
    <cellStyle name="Normal 6 2 7 6 2 2" xfId="40789" xr:uid="{66C29EC8-FF43-4D55-BE39-DEAB7538CCA4}"/>
    <cellStyle name="Normal 6 2 7 6 2 2 2" xfId="40790" xr:uid="{E1DF6BCD-2A9E-4887-B2F6-0960B38E2189}"/>
    <cellStyle name="Normal 6 2 7 6 2 2 2 2" xfId="40791" xr:uid="{AF7093AF-6BA8-446F-8766-5D1A456EDBE2}"/>
    <cellStyle name="Normal 6 2 7 6 2 2 2 2 2" xfId="40792" xr:uid="{38D38A82-4A66-4CBA-957D-3046E5F1BB1D}"/>
    <cellStyle name="Normal 6 2 7 6 2 2 2 2 2 2" xfId="40793" xr:uid="{8007AAAF-64A4-42FE-9D80-109ADD935CB1}"/>
    <cellStyle name="Normal 6 2 7 6 2 2 2 2 2 2 2" xfId="40794" xr:uid="{7A5624BD-9673-4172-94C8-A66F2B6E5EDE}"/>
    <cellStyle name="Normal 6 2 7 6 2 2 2 2 2 3" xfId="40795" xr:uid="{E8AEBAF9-2B61-4CDF-99B9-392D36235672}"/>
    <cellStyle name="Normal 6 2 7 6 2 2 2 2 3" xfId="40796" xr:uid="{77639616-2D1E-4DB7-8E31-C8D1AC764CA4}"/>
    <cellStyle name="Normal 6 2 7 6 2 2 2 3" xfId="40797" xr:uid="{8F8F119C-628E-48D4-8BE3-1B90DBD2E8AA}"/>
    <cellStyle name="Normal 6 2 7 6 2 2 2 3 2" xfId="40798" xr:uid="{CF605515-94AC-40E1-85BC-1B6F4617A13E}"/>
    <cellStyle name="Normal 6 2 7 6 2 2 2 4" xfId="40799" xr:uid="{F75DADBD-6704-47FA-A388-BB4F7D9A6A19}"/>
    <cellStyle name="Normal 6 2 7 6 2 2 2 4 2" xfId="40800" xr:uid="{5F53BBC2-7438-4254-AC10-B48D896B2004}"/>
    <cellStyle name="Normal 6 2 7 6 2 2 2 5" xfId="40801" xr:uid="{696D902A-9401-4330-82FA-7AB404FEDE11}"/>
    <cellStyle name="Normal 6 2 7 6 2 2 2 5 2" xfId="40802" xr:uid="{EF28C3F9-AFCC-4159-BB80-776BF90835F8}"/>
    <cellStyle name="Normal 6 2 7 6 2 2 2 6" xfId="40803" xr:uid="{7CF3FA26-984C-4C65-83C6-7CBABC0060C7}"/>
    <cellStyle name="Normal 6 2 7 6 2 2 2 6 2" xfId="40804" xr:uid="{7057C8DE-0437-46B8-A29F-0BBB7CA99E0C}"/>
    <cellStyle name="Normal 6 2 7 6 2 2 2 7" xfId="40805" xr:uid="{7945D29E-7287-4783-B3C3-00710477051F}"/>
    <cellStyle name="Normal 6 2 7 6 2 2 2 7 2" xfId="40806" xr:uid="{A4321A67-F4E3-4AD5-8A01-7A485CE39F21}"/>
    <cellStyle name="Normal 6 2 7 6 2 2 2 8" xfId="40807" xr:uid="{46DB2BBB-5225-4B9F-8B8A-294A766D7378}"/>
    <cellStyle name="Normal 6 2 7 6 2 2 3" xfId="40808" xr:uid="{1340DF90-F4BC-4D77-B701-FB83E91429AB}"/>
    <cellStyle name="Normal 6 2 7 6 2 2 3 2" xfId="40809" xr:uid="{FEA55EF7-474C-4779-B1C6-A78CD2BB9341}"/>
    <cellStyle name="Normal 6 2 7 6 2 2 3 2 2" xfId="40810" xr:uid="{0EF35F7D-6296-4C10-AED6-3EE446D1FE89}"/>
    <cellStyle name="Normal 6 2 7 6 2 2 3 2 2 2" xfId="40811" xr:uid="{ADDFDE16-BAB8-4AAE-95B5-221B4E7D95C4}"/>
    <cellStyle name="Normal 6 2 7 6 2 2 3 2 3" xfId="40812" xr:uid="{07B677C8-C944-4012-A9C9-0EC7A86144C2}"/>
    <cellStyle name="Normal 6 2 7 6 2 2 3 3" xfId="40813" xr:uid="{3F97D2F8-CA71-4FC7-A030-DD5FC55E70B5}"/>
    <cellStyle name="Normal 6 2 7 6 2 2 4" xfId="40814" xr:uid="{0E20AF18-7092-4E6C-861D-5C329007F13B}"/>
    <cellStyle name="Normal 6 2 7 6 2 2 4 2" xfId="40815" xr:uid="{9F65B17D-1C8F-452C-A71E-8259031EC8FF}"/>
    <cellStyle name="Normal 6 2 7 6 2 2 5" xfId="40816" xr:uid="{7D71C9CA-6455-48D4-822C-20A7BEDA1592}"/>
    <cellStyle name="Normal 6 2 7 6 2 2 5 2" xfId="40817" xr:uid="{E953CA4E-F4B2-49FF-81FF-B9F980066762}"/>
    <cellStyle name="Normal 6 2 7 6 2 2 6" xfId="40818" xr:uid="{491D1C69-4484-49E2-A355-DC590471AA4F}"/>
    <cellStyle name="Normal 6 2 7 6 2 2 6 2" xfId="40819" xr:uid="{B0FFE8CC-0730-4406-9C70-78AD14270E7C}"/>
    <cellStyle name="Normal 6 2 7 6 2 2 7" xfId="40820" xr:uid="{7ECD5204-766C-4EAE-8982-9E0844A4666C}"/>
    <cellStyle name="Normal 6 2 7 6 2 2 7 2" xfId="40821" xr:uid="{1BE7CFAC-284F-4623-9F87-56AE8DBEE9EB}"/>
    <cellStyle name="Normal 6 2 7 6 2 2 8" xfId="40822" xr:uid="{5469892C-593A-4618-9746-CD3609A6FC5D}"/>
    <cellStyle name="Normal 6 2 7 6 2 3" xfId="40823" xr:uid="{677D84CB-192C-4B29-A9CA-8E13B69F5201}"/>
    <cellStyle name="Normal 6 2 7 6 2 3 2" xfId="40824" xr:uid="{64D546C5-9B47-4364-8500-BFFCB98330FA}"/>
    <cellStyle name="Normal 6 2 7 6 2 3 2 2" xfId="40825" xr:uid="{908F84B2-A96E-49E9-9BD0-296676D084F0}"/>
    <cellStyle name="Normal 6 2 7 6 2 3 2 2 2" xfId="40826" xr:uid="{2D3E2DC5-02A5-4004-8EB0-78AA8B816198}"/>
    <cellStyle name="Normal 6 2 7 6 2 3 2 3" xfId="40827" xr:uid="{524DF46A-47A1-46C6-8681-0E229EF13C54}"/>
    <cellStyle name="Normal 6 2 7 6 2 3 3" xfId="40828" xr:uid="{30774D3F-90FE-4D44-A14C-12CF242362F1}"/>
    <cellStyle name="Normal 6 2 7 6 2 4" xfId="40829" xr:uid="{5005EAA9-F09C-4989-BC3A-FB35ECCF74A0}"/>
    <cellStyle name="Normal 6 2 7 6 2 4 2" xfId="40830" xr:uid="{DA472A3A-0B1C-43D5-BF2B-E6A80237E5FC}"/>
    <cellStyle name="Normal 6 2 7 6 2 5" xfId="40831" xr:uid="{9ADB2406-7484-480B-A81A-CB4C20810928}"/>
    <cellStyle name="Normal 6 2 7 6 2 5 2" xfId="40832" xr:uid="{09DB9DD2-2BE0-4F82-B75B-1EF6649ECF35}"/>
    <cellStyle name="Normal 6 2 7 6 2 6" xfId="40833" xr:uid="{F3E82CD8-6783-48ED-9F5A-FD020CAEE936}"/>
    <cellStyle name="Normal 6 2 7 6 2 6 2" xfId="40834" xr:uid="{633145C1-EA93-419D-B082-E77BBEA1D601}"/>
    <cellStyle name="Normal 6 2 7 6 2 7" xfId="40835" xr:uid="{3C0F1048-E701-4490-8E15-EBF204B60655}"/>
    <cellStyle name="Normal 6 2 7 6 2 7 2" xfId="40836" xr:uid="{AD939B26-619C-4901-B45E-FECB157A8246}"/>
    <cellStyle name="Normal 6 2 7 6 2 8" xfId="40837" xr:uid="{6ADE4F29-316E-4B9E-9A02-79971D3EF18C}"/>
    <cellStyle name="Normal 6 2 7 6 2 8 2" xfId="40838" xr:uid="{7DED5F24-F5C3-4D02-870D-C93BA6A2D1CE}"/>
    <cellStyle name="Normal 6 2 7 6 2 9" xfId="40839" xr:uid="{4BD2F983-CFF4-4BB7-A3E8-1243B296524D}"/>
    <cellStyle name="Normal 6 2 7 6 3" xfId="40840" xr:uid="{7A91752A-F7E8-4838-A407-DFE57F838D70}"/>
    <cellStyle name="Normal 6 2 7 6 3 2" xfId="40841" xr:uid="{CB009DB9-01E6-41E3-880C-ED1D1CCA9137}"/>
    <cellStyle name="Normal 6 2 7 6 3 2 2" xfId="40842" xr:uid="{9E11DE4D-DD24-4FC2-8B79-CF0EFC079A81}"/>
    <cellStyle name="Normal 6 2 7 6 3 2 2 2" xfId="40843" xr:uid="{57238508-7731-473D-A22B-800DD56AF7A2}"/>
    <cellStyle name="Normal 6 2 7 6 3 2 2 2 2" xfId="40844" xr:uid="{C2247FCF-6341-4334-896A-695F4EB38A7B}"/>
    <cellStyle name="Normal 6 2 7 6 3 2 2 3" xfId="40845" xr:uid="{851BC949-6BC1-4236-A657-3E32E98FE0DD}"/>
    <cellStyle name="Normal 6 2 7 6 3 2 3" xfId="40846" xr:uid="{81F6EBE5-5DD3-4028-B3E3-D72C93AEACBA}"/>
    <cellStyle name="Normal 6 2 7 6 3 3" xfId="40847" xr:uid="{36CE993F-28FA-45B7-AC66-B81ACF605547}"/>
    <cellStyle name="Normal 6 2 7 6 3 3 2" xfId="40848" xr:uid="{9369B19A-E728-4B06-9077-5E2B24823471}"/>
    <cellStyle name="Normal 6 2 7 6 3 4" xfId="40849" xr:uid="{0A95FF91-6DF1-464E-9E2A-3973A653BAB5}"/>
    <cellStyle name="Normal 6 2 7 6 3 4 2" xfId="40850" xr:uid="{0105950A-B104-4199-9942-10A9EA31BFEB}"/>
    <cellStyle name="Normal 6 2 7 6 3 5" xfId="40851" xr:uid="{4B3073D6-C07E-47F1-B788-6CFE2221901A}"/>
    <cellStyle name="Normal 6 2 7 6 3 5 2" xfId="40852" xr:uid="{A590017C-4B99-4B35-81FE-C2BEBB2050C9}"/>
    <cellStyle name="Normal 6 2 7 6 3 6" xfId="40853" xr:uid="{D2281562-E228-4DCB-9CF7-85DD755D95CF}"/>
    <cellStyle name="Normal 6 2 7 6 3 6 2" xfId="40854" xr:uid="{C8FDA5BE-8DD8-4AC4-AEB2-9D8E709079F2}"/>
    <cellStyle name="Normal 6 2 7 6 3 7" xfId="40855" xr:uid="{8FF371C9-65F3-4395-8CDB-F451A4117049}"/>
    <cellStyle name="Normal 6 2 7 6 3 7 2" xfId="40856" xr:uid="{8C93B3A2-BE9F-4EBA-8623-40556F0C0605}"/>
    <cellStyle name="Normal 6 2 7 6 3 8" xfId="40857" xr:uid="{57F99F5C-5A54-4A87-9875-90FEB341A580}"/>
    <cellStyle name="Normal 6 2 7 6 4" xfId="40858" xr:uid="{CCEA8880-FD41-4F93-B401-0AAA9D868E8F}"/>
    <cellStyle name="Normal 6 2 7 6 4 2" xfId="40859" xr:uid="{C8A82FA3-CA80-4265-B0F2-9B1C85FBC670}"/>
    <cellStyle name="Normal 6 2 7 6 4 2 2" xfId="40860" xr:uid="{D2124487-EE2B-415D-B4AA-238D7920EF1B}"/>
    <cellStyle name="Normal 6 2 7 6 4 2 2 2" xfId="40861" xr:uid="{0F7B5577-2462-4DA7-826E-CFFED5434706}"/>
    <cellStyle name="Normal 6 2 7 6 4 2 3" xfId="40862" xr:uid="{EC3FB921-54FA-4834-B90D-025BBF4336A9}"/>
    <cellStyle name="Normal 6 2 7 6 4 3" xfId="40863" xr:uid="{D3766FB5-F51A-4F47-A95C-A4F9D12A0754}"/>
    <cellStyle name="Normal 6 2 7 6 5" xfId="40864" xr:uid="{4BAE8DC1-ABC6-4E70-BF56-07AEEDC4F153}"/>
    <cellStyle name="Normal 6 2 7 6 5 2" xfId="40865" xr:uid="{39B56E0A-594E-4D4B-963D-3BA012B2745C}"/>
    <cellStyle name="Normal 6 2 7 6 6" xfId="40866" xr:uid="{5126DE5A-EFFF-4DD6-9BA3-2B8BED46A68B}"/>
    <cellStyle name="Normal 6 2 7 6 6 2" xfId="40867" xr:uid="{98628E62-A663-4356-A3D8-C1118A82D735}"/>
    <cellStyle name="Normal 6 2 7 6 7" xfId="40868" xr:uid="{8622A48A-32B9-425F-9828-B7702D3628BA}"/>
    <cellStyle name="Normal 6 2 7 6 7 2" xfId="40869" xr:uid="{A1BE36B0-A08C-43A5-AE82-4EC9602C1B74}"/>
    <cellStyle name="Normal 6 2 7 6 8" xfId="40870" xr:uid="{23280879-D136-4E15-BEC7-31DA3D6A30EB}"/>
    <cellStyle name="Normal 6 2 7 6 8 2" xfId="40871" xr:uid="{C54CBBF3-F521-4A31-8163-62B3853D21AA}"/>
    <cellStyle name="Normal 6 2 7 6 9" xfId="40872" xr:uid="{FC2C3160-C3B9-49A8-AD75-402448B63CB8}"/>
    <cellStyle name="Normal 6 2 7 7" xfId="40873" xr:uid="{95F6DDC2-8AC3-442A-AC1A-6666CF03AD1F}"/>
    <cellStyle name="Normal 6 2 7 7 2" xfId="40874" xr:uid="{AF7AEBAB-00AA-4682-B4DC-5CA760C147FF}"/>
    <cellStyle name="Normal 6 2 7 8" xfId="40875" xr:uid="{83549564-B550-4301-9D6B-A52FA467188F}"/>
    <cellStyle name="Normal 6 2 7 8 2" xfId="40876" xr:uid="{45DA8176-9544-4B8B-922E-CA51D96A13C1}"/>
    <cellStyle name="Normal 6 2 7 9" xfId="40877" xr:uid="{A5F22648-591B-42C2-8CDB-E676F93B4162}"/>
    <cellStyle name="Normal 6 2 7 9 2" xfId="40878" xr:uid="{5D7FE0E7-7F5B-42CA-8CD3-6B8C53FF5F5B}"/>
    <cellStyle name="Normal 6 2 7 9 2 2" xfId="40879" xr:uid="{07E9189C-2B6C-41F0-8F59-A4324E7320C9}"/>
    <cellStyle name="Normal 6 2 7 9 2 2 2" xfId="40880" xr:uid="{2AE2FFEE-D3F6-4B82-A489-24CB88D3C309}"/>
    <cellStyle name="Normal 6 2 7 9 2 2 2 2" xfId="40881" xr:uid="{5B70834B-29AB-413C-A3C5-C1AC43182F5A}"/>
    <cellStyle name="Normal 6 2 7 9 2 2 2 2 2" xfId="40882" xr:uid="{EB435147-B00B-426A-982B-3BF4645B8199}"/>
    <cellStyle name="Normal 6 2 7 9 2 2 2 3" xfId="40883" xr:uid="{A8A81749-3BC3-4BC0-841A-477C63064519}"/>
    <cellStyle name="Normal 6 2 7 9 2 2 3" xfId="40884" xr:uid="{DEC829F6-F5F0-41D9-8B0E-26E5270C65DD}"/>
    <cellStyle name="Normal 6 2 7 9 2 3" xfId="40885" xr:uid="{E51E5B24-7658-4534-B08F-8B9206873C44}"/>
    <cellStyle name="Normal 6 2 7 9 2 3 2" xfId="40886" xr:uid="{0BF8EEE3-9F50-4B30-A8EF-9BDB66A95E17}"/>
    <cellStyle name="Normal 6 2 7 9 2 4" xfId="40887" xr:uid="{1489A274-5EB7-4AB6-9AC6-3A475626CBD5}"/>
    <cellStyle name="Normal 6 2 7 9 2 4 2" xfId="40888" xr:uid="{A54A9931-02FB-4DDF-9F7C-C4800031E486}"/>
    <cellStyle name="Normal 6 2 7 9 2 5" xfId="40889" xr:uid="{3BFA7F53-FA3F-46EC-BDC5-F4405DD4E3D9}"/>
    <cellStyle name="Normal 6 2 7 9 2 5 2" xfId="40890" xr:uid="{951294BF-874D-44D0-8A24-75F31BE1A684}"/>
    <cellStyle name="Normal 6 2 7 9 2 6" xfId="40891" xr:uid="{4E812EBB-9063-49BC-8C17-F94DF86231DB}"/>
    <cellStyle name="Normal 6 2 7 9 2 6 2" xfId="40892" xr:uid="{9A9F9530-EDCC-47BE-A82A-47BECA4BF1FD}"/>
    <cellStyle name="Normal 6 2 7 9 2 7" xfId="40893" xr:uid="{55B8CACD-CC54-46D8-94DC-24A8E82FF1F0}"/>
    <cellStyle name="Normal 6 2 7 9 2 7 2" xfId="40894" xr:uid="{197CBBC9-BAE1-419D-BFA1-C53ADB6C1A55}"/>
    <cellStyle name="Normal 6 2 7 9 2 8" xfId="40895" xr:uid="{9C73C5AE-95DF-420B-852B-290D8D355DC9}"/>
    <cellStyle name="Normal 6 2 7 9 3" xfId="40896" xr:uid="{DCE4A733-C129-4DDC-88E7-E7EE4C2339D4}"/>
    <cellStyle name="Normal 6 2 7 9 3 2" xfId="40897" xr:uid="{48DD05CE-39B7-4F62-BFD3-FD7CD867E2FC}"/>
    <cellStyle name="Normal 6 2 7 9 3 2 2" xfId="40898" xr:uid="{79F38E61-3877-492B-8EAA-F12F43FF2C03}"/>
    <cellStyle name="Normal 6 2 7 9 3 2 2 2" xfId="40899" xr:uid="{03DA0EE7-724C-4452-88B8-C77867E3EFDB}"/>
    <cellStyle name="Normal 6 2 7 9 3 2 3" xfId="40900" xr:uid="{53074498-70DB-4FF5-B02C-CA48DFE121C8}"/>
    <cellStyle name="Normal 6 2 7 9 3 3" xfId="40901" xr:uid="{9611ED5C-E02C-4420-9EA8-108266164BE3}"/>
    <cellStyle name="Normal 6 2 7 9 4" xfId="40902" xr:uid="{A477AB0F-F95D-4BF0-A6EC-63F455045A3D}"/>
    <cellStyle name="Normal 6 2 7 9 4 2" xfId="40903" xr:uid="{55A4ED5C-9A18-49CF-AECF-9F3A3C213821}"/>
    <cellStyle name="Normal 6 2 7 9 5" xfId="40904" xr:uid="{3B8CFC4D-BC97-4799-B204-FBA0F162E39E}"/>
    <cellStyle name="Normal 6 2 7 9 5 2" xfId="40905" xr:uid="{FDED13AD-F68A-4716-9A59-949EBBA817DB}"/>
    <cellStyle name="Normal 6 2 7 9 6" xfId="40906" xr:uid="{C911E456-4BE5-4552-93FD-7BEE63E1E4A6}"/>
    <cellStyle name="Normal 6 2 7 9 6 2" xfId="40907" xr:uid="{0E3C5C56-CD2B-4109-8DD1-276BEE0D285F}"/>
    <cellStyle name="Normal 6 2 7 9 7" xfId="40908" xr:uid="{6A81EB9E-B2B6-4E87-8915-363F7A133824}"/>
    <cellStyle name="Normal 6 2 7 9 7 2" xfId="40909" xr:uid="{63A68E54-D164-4BF5-BD6E-A1E796696576}"/>
    <cellStyle name="Normal 6 2 7 9 8" xfId="40910" xr:uid="{68A5E5B2-D24B-4604-95EB-BBBC42E27419}"/>
    <cellStyle name="Normal 6 2 8" xfId="40911" xr:uid="{DAF5DDF8-2EC5-4FF1-AB36-7EBA7D732DDB}"/>
    <cellStyle name="Normal 6 2 8 10" xfId="40912" xr:uid="{330DCCAC-EADF-43BB-8253-938C77A68E9E}"/>
    <cellStyle name="Normal 6 2 8 10 2" xfId="40913" xr:uid="{E1E2F6E7-0632-46BF-A14C-7FCB8D46422B}"/>
    <cellStyle name="Normal 6 2 8 11" xfId="40914" xr:uid="{74960DEC-78EE-454D-A296-E338F4602B1C}"/>
    <cellStyle name="Normal 6 2 8 11 2" xfId="40915" xr:uid="{1344B5F1-ECCE-4477-81EF-4854B3FA368F}"/>
    <cellStyle name="Normal 6 2 8 12" xfId="40916" xr:uid="{4AA3770E-7594-4595-84DC-25C5198C8009}"/>
    <cellStyle name="Normal 6 2 8 12 2" xfId="40917" xr:uid="{40C913BC-75B8-4A33-9CD6-C751CBD2A64B}"/>
    <cellStyle name="Normal 6 2 8 13" xfId="40918" xr:uid="{B47894AA-D94A-4DA7-9177-ACC668FF72E6}"/>
    <cellStyle name="Normal 6 2 8 2" xfId="40919" xr:uid="{F5192B1D-61CC-4795-AF36-C2821FF988FB}"/>
    <cellStyle name="Normal 6 2 8 2 10" xfId="40920" xr:uid="{45E1152F-1C7C-4AE4-B75E-544F3A519597}"/>
    <cellStyle name="Normal 6 2 8 2 10 2" xfId="40921" xr:uid="{4EF5FAC4-FD30-45BA-BE20-F5659AD3D635}"/>
    <cellStyle name="Normal 6 2 8 2 11" xfId="40922" xr:uid="{260A57EB-3515-4638-91E8-375226B6A742}"/>
    <cellStyle name="Normal 6 2 8 2 11 2" xfId="40923" xr:uid="{9EAC3F4F-AAA0-48E4-87B6-2318A6EB4BA0}"/>
    <cellStyle name="Normal 6 2 8 2 12" xfId="40924" xr:uid="{94125B44-8499-42C2-AF7E-E44F42F7F0D5}"/>
    <cellStyle name="Normal 6 2 8 2 12 2" xfId="40925" xr:uid="{A30F2E6C-251F-4AF0-8E9D-63955CAB8424}"/>
    <cellStyle name="Normal 6 2 8 2 13" xfId="40926" xr:uid="{BA02B887-260E-49E3-AEB1-373D5F244040}"/>
    <cellStyle name="Normal 6 2 8 2 2" xfId="40927" xr:uid="{1DD50EB1-6310-4488-A3BE-D5D9B03761F8}"/>
    <cellStyle name="Normal 6 2 8 2 2 10" xfId="40928" xr:uid="{E95C2D8C-44AB-4250-AF87-8AC43CA5396C}"/>
    <cellStyle name="Normal 6 2 8 2 2 10 2" xfId="40929" xr:uid="{3C70946B-CA48-4DFD-8D2C-9AE02F43A697}"/>
    <cellStyle name="Normal 6 2 8 2 2 11" xfId="40930" xr:uid="{67388365-BEAF-4C63-98C5-FA9A89E8A66A}"/>
    <cellStyle name="Normal 6 2 8 2 2 11 2" xfId="40931" xr:uid="{3023953E-235F-42F3-8B9D-73BC74A32509}"/>
    <cellStyle name="Normal 6 2 8 2 2 12" xfId="40932" xr:uid="{96168DCA-A61E-4802-9F11-1A449404A5B7}"/>
    <cellStyle name="Normal 6 2 8 2 2 2" xfId="40933" xr:uid="{BFAA83BA-C16E-4868-A964-7DF13925A4E3}"/>
    <cellStyle name="Normal 6 2 8 2 2 2 10" xfId="40934" xr:uid="{04E8EE2C-F30A-4D53-A0E1-ADACC2062A90}"/>
    <cellStyle name="Normal 6 2 8 2 2 2 10 2" xfId="40935" xr:uid="{500A12A7-4100-4205-AA90-BF0760F85FE8}"/>
    <cellStyle name="Normal 6 2 8 2 2 2 11" xfId="40936" xr:uid="{9A4A9723-1D5D-46A1-A705-ECB23215055F}"/>
    <cellStyle name="Normal 6 2 8 2 2 2 11 2" xfId="40937" xr:uid="{FD6A7137-1DCA-43B7-86BC-E4CBD95AD289}"/>
    <cellStyle name="Normal 6 2 8 2 2 2 12" xfId="40938" xr:uid="{C702073B-D4F6-45A1-84BF-F6AC9FFB4C70}"/>
    <cellStyle name="Normal 6 2 8 2 2 2 2" xfId="40939" xr:uid="{56B4763F-B2FA-425B-B39C-BA689FBFC1F9}"/>
    <cellStyle name="Normal 6 2 8 2 2 2 2 2" xfId="40940" xr:uid="{3E038A84-FE2D-4452-8AC1-BA28F5EE0834}"/>
    <cellStyle name="Normal 6 2 8 2 2 2 2 2 2" xfId="40941" xr:uid="{5EE0FF04-629A-433D-9009-D102EE6CA06F}"/>
    <cellStyle name="Normal 6 2 8 2 2 2 2 2 2 2" xfId="40942" xr:uid="{A72BD030-E5EB-45C8-BEA4-26B2863EE7FC}"/>
    <cellStyle name="Normal 6 2 8 2 2 2 2 2 2 2 2" xfId="40943" xr:uid="{009F92B8-D3B6-4DDB-AC36-ADB3069313DE}"/>
    <cellStyle name="Normal 6 2 8 2 2 2 2 2 2 2 2 2" xfId="40944" xr:uid="{75E0F079-6057-4278-A351-6F87B840847E}"/>
    <cellStyle name="Normal 6 2 8 2 2 2 2 2 2 2 2 2 2" xfId="40945" xr:uid="{69F42EDD-0B4D-4D74-B1D1-79954C8BC479}"/>
    <cellStyle name="Normal 6 2 8 2 2 2 2 2 2 2 2 2 2 2" xfId="40946" xr:uid="{14C4EA9E-2544-4FE8-9C3E-6CA5E0B20C72}"/>
    <cellStyle name="Normal 6 2 8 2 2 2 2 2 2 2 2 2 3" xfId="40947" xr:uid="{AF266FF4-EC39-4354-8A1D-F7C20FDB3996}"/>
    <cellStyle name="Normal 6 2 8 2 2 2 2 2 2 2 2 3" xfId="40948" xr:uid="{ABE58846-371A-4B6A-A4B5-05C5AB3E5384}"/>
    <cellStyle name="Normal 6 2 8 2 2 2 2 2 2 2 3" xfId="40949" xr:uid="{8182AFA9-06B2-41A0-B7B7-EFE00B4E2727}"/>
    <cellStyle name="Normal 6 2 8 2 2 2 2 2 2 2 3 2" xfId="40950" xr:uid="{0D4431C8-A352-44B2-BB58-C63EE2224B15}"/>
    <cellStyle name="Normal 6 2 8 2 2 2 2 2 2 2 4" xfId="40951" xr:uid="{F4247872-834F-48EF-85DF-CD2C03E9C013}"/>
    <cellStyle name="Normal 6 2 8 2 2 2 2 2 2 2 4 2" xfId="40952" xr:uid="{B40FD19B-3CAF-49F7-9E3E-80412C94FBF4}"/>
    <cellStyle name="Normal 6 2 8 2 2 2 2 2 2 2 5" xfId="40953" xr:uid="{86080F17-1434-4B56-B873-8AE7C8B29670}"/>
    <cellStyle name="Normal 6 2 8 2 2 2 2 2 2 2 5 2" xfId="40954" xr:uid="{41E0B272-A175-4EAC-96DD-C1F87F13E126}"/>
    <cellStyle name="Normal 6 2 8 2 2 2 2 2 2 2 6" xfId="40955" xr:uid="{DD72DD56-956C-49F1-9069-C95F72DFFAAB}"/>
    <cellStyle name="Normal 6 2 8 2 2 2 2 2 2 2 6 2" xfId="40956" xr:uid="{7B8296EF-1877-49E4-B665-E560BB02E9AB}"/>
    <cellStyle name="Normal 6 2 8 2 2 2 2 2 2 2 7" xfId="40957" xr:uid="{40C0D790-EC9A-4770-AFBC-CCE5B5287C6C}"/>
    <cellStyle name="Normal 6 2 8 2 2 2 2 2 2 2 7 2" xfId="40958" xr:uid="{F18CDBE3-C832-4267-9304-861263FF5986}"/>
    <cellStyle name="Normal 6 2 8 2 2 2 2 2 2 2 8" xfId="40959" xr:uid="{5CA6BD4C-A882-44A7-ADF1-D3165FFC9062}"/>
    <cellStyle name="Normal 6 2 8 2 2 2 2 2 2 3" xfId="40960" xr:uid="{D3E47159-7476-4728-A432-8453D7F05301}"/>
    <cellStyle name="Normal 6 2 8 2 2 2 2 2 2 3 2" xfId="40961" xr:uid="{4EAB1774-8986-4F04-9E20-A05B290AB84B}"/>
    <cellStyle name="Normal 6 2 8 2 2 2 2 2 2 3 2 2" xfId="40962" xr:uid="{09B2335E-7432-4C6C-A269-B35107480CF3}"/>
    <cellStyle name="Normal 6 2 8 2 2 2 2 2 2 3 2 2 2" xfId="40963" xr:uid="{9912A24A-D9D5-4169-B80D-3C837704D3DD}"/>
    <cellStyle name="Normal 6 2 8 2 2 2 2 2 2 3 2 3" xfId="40964" xr:uid="{B2AF2779-9099-4584-9EED-8B295344C6AF}"/>
    <cellStyle name="Normal 6 2 8 2 2 2 2 2 2 3 3" xfId="40965" xr:uid="{11402DC6-2D00-43EA-8083-68CE785DF7EB}"/>
    <cellStyle name="Normal 6 2 8 2 2 2 2 2 2 4" xfId="40966" xr:uid="{F080F301-ED1B-45DC-B6C0-9B3349FBABFB}"/>
    <cellStyle name="Normal 6 2 8 2 2 2 2 2 2 4 2" xfId="40967" xr:uid="{6F928950-4752-4328-823D-648BFAA7D7EA}"/>
    <cellStyle name="Normal 6 2 8 2 2 2 2 2 2 5" xfId="40968" xr:uid="{1E1290FB-E438-4863-A154-1E2510497BED}"/>
    <cellStyle name="Normal 6 2 8 2 2 2 2 2 2 5 2" xfId="40969" xr:uid="{5BC69295-AE8D-4571-9D69-853B7EDAE15C}"/>
    <cellStyle name="Normal 6 2 8 2 2 2 2 2 2 6" xfId="40970" xr:uid="{2ED0C82B-97EF-4A98-9C75-FB44249B54F2}"/>
    <cellStyle name="Normal 6 2 8 2 2 2 2 2 2 6 2" xfId="40971" xr:uid="{81400044-46DC-4ADC-8D7D-ECD869DB1F2B}"/>
    <cellStyle name="Normal 6 2 8 2 2 2 2 2 2 7" xfId="40972" xr:uid="{40F770DD-2BEB-471F-8398-035A766FAC70}"/>
    <cellStyle name="Normal 6 2 8 2 2 2 2 2 2 7 2" xfId="40973" xr:uid="{D4F9438D-1EE8-41B4-8D85-64B1009A1636}"/>
    <cellStyle name="Normal 6 2 8 2 2 2 2 2 2 8" xfId="40974" xr:uid="{0EB7725A-C59C-4BCE-BEAD-E7B67FF8AC06}"/>
    <cellStyle name="Normal 6 2 8 2 2 2 2 2 3" xfId="40975" xr:uid="{08B4A6F5-4896-4A6D-9B4D-1171E6E64FD8}"/>
    <cellStyle name="Normal 6 2 8 2 2 2 2 2 3 2" xfId="40976" xr:uid="{E06EC37A-65FB-49C1-989D-6E11F8853AE5}"/>
    <cellStyle name="Normal 6 2 8 2 2 2 2 2 3 2 2" xfId="40977" xr:uid="{6DB9E552-8E58-4BB6-B9ED-2E5362FB03FB}"/>
    <cellStyle name="Normal 6 2 8 2 2 2 2 2 3 2 2 2" xfId="40978" xr:uid="{8729431B-A3EB-4CE5-9198-66EE1CCF195D}"/>
    <cellStyle name="Normal 6 2 8 2 2 2 2 2 3 2 3" xfId="40979" xr:uid="{75E39C1F-7C41-4A7B-9B81-9A819D7DBD6B}"/>
    <cellStyle name="Normal 6 2 8 2 2 2 2 2 3 3" xfId="40980" xr:uid="{9850C960-25F4-43F9-B29A-C014DD9170A0}"/>
    <cellStyle name="Normal 6 2 8 2 2 2 2 2 4" xfId="40981" xr:uid="{6D3017AE-57DB-4DCD-A195-6405AF0BFC78}"/>
    <cellStyle name="Normal 6 2 8 2 2 2 2 2 4 2" xfId="40982" xr:uid="{BEEB74CF-04B6-46AD-8C89-391B58337AB5}"/>
    <cellStyle name="Normal 6 2 8 2 2 2 2 2 5" xfId="40983" xr:uid="{ABB037F2-B9AA-4F44-B995-D47876D92657}"/>
    <cellStyle name="Normal 6 2 8 2 2 2 2 2 5 2" xfId="40984" xr:uid="{C86F7592-ABDC-4D37-8ACE-0A968E1AC3F8}"/>
    <cellStyle name="Normal 6 2 8 2 2 2 2 2 6" xfId="40985" xr:uid="{854098B4-E83B-4DD3-98D9-FC323B2EE51C}"/>
    <cellStyle name="Normal 6 2 8 2 2 2 2 2 6 2" xfId="40986" xr:uid="{ABBEFD07-E7EC-4B23-9C1F-7C3E6EE23563}"/>
    <cellStyle name="Normal 6 2 8 2 2 2 2 2 7" xfId="40987" xr:uid="{ADB76B45-2DB1-4E26-A38A-3D975C6AE2F3}"/>
    <cellStyle name="Normal 6 2 8 2 2 2 2 2 7 2" xfId="40988" xr:uid="{67B3F0FD-81FB-4FC7-906B-76C00BD1ED9F}"/>
    <cellStyle name="Normal 6 2 8 2 2 2 2 2 8" xfId="40989" xr:uid="{940E84A1-653F-4ABF-BC1C-7E32F06E7055}"/>
    <cellStyle name="Normal 6 2 8 2 2 2 2 2 8 2" xfId="40990" xr:uid="{8A588C0C-A867-4421-8362-22CD9B679033}"/>
    <cellStyle name="Normal 6 2 8 2 2 2 2 2 9" xfId="40991" xr:uid="{D01FE459-DED5-42F8-A3C3-C2BFD7CA2C0C}"/>
    <cellStyle name="Normal 6 2 8 2 2 2 2 3" xfId="40992" xr:uid="{15113ACB-8668-4577-BCAF-953F847DDAE9}"/>
    <cellStyle name="Normal 6 2 8 2 2 2 2 3 2" xfId="40993" xr:uid="{E08A807F-CE00-4AE2-8035-829F39A25A5B}"/>
    <cellStyle name="Normal 6 2 8 2 2 2 2 3 2 2" xfId="40994" xr:uid="{798072A5-F4C0-4995-9882-72680D8E5769}"/>
    <cellStyle name="Normal 6 2 8 2 2 2 2 3 2 2 2" xfId="40995" xr:uid="{3F795466-C892-4DCF-AEB2-214A7B5DCEF7}"/>
    <cellStyle name="Normal 6 2 8 2 2 2 2 3 2 2 2 2" xfId="40996" xr:uid="{D35D6FA8-E53A-4C83-8BDF-0436FC3C4508}"/>
    <cellStyle name="Normal 6 2 8 2 2 2 2 3 2 2 3" xfId="40997" xr:uid="{18B04264-DEB6-4F6D-926E-39F46F5047CE}"/>
    <cellStyle name="Normal 6 2 8 2 2 2 2 3 2 3" xfId="40998" xr:uid="{5FAAF00F-D047-472F-BF20-C6164EDAA921}"/>
    <cellStyle name="Normal 6 2 8 2 2 2 2 3 3" xfId="40999" xr:uid="{4A47EB4B-4C9C-4E2C-9483-1AD2A3C139FF}"/>
    <cellStyle name="Normal 6 2 8 2 2 2 2 3 3 2" xfId="41000" xr:uid="{A256A4A5-9FC1-4AE3-8638-936D98974E36}"/>
    <cellStyle name="Normal 6 2 8 2 2 2 2 3 4" xfId="41001" xr:uid="{F4716D89-E00A-4081-9DE9-DF285595E6AC}"/>
    <cellStyle name="Normal 6 2 8 2 2 2 2 3 4 2" xfId="41002" xr:uid="{41512E47-649B-43F3-9240-3E33E3CDB685}"/>
    <cellStyle name="Normal 6 2 8 2 2 2 2 3 5" xfId="41003" xr:uid="{ABF795F0-1841-4026-9914-1CDF9C336541}"/>
    <cellStyle name="Normal 6 2 8 2 2 2 2 3 5 2" xfId="41004" xr:uid="{2BECA959-A44B-424D-BCB1-982EE60E4206}"/>
    <cellStyle name="Normal 6 2 8 2 2 2 2 3 6" xfId="41005" xr:uid="{AE17ECAE-EBCD-4BB8-BFB8-24EEE5DC2A7B}"/>
    <cellStyle name="Normal 6 2 8 2 2 2 2 3 6 2" xfId="41006" xr:uid="{C0B688BE-0090-4D79-907C-970A5A95E96F}"/>
    <cellStyle name="Normal 6 2 8 2 2 2 2 3 7" xfId="41007" xr:uid="{58925AB2-A549-4BBA-AEDA-94E5443A5859}"/>
    <cellStyle name="Normal 6 2 8 2 2 2 2 3 7 2" xfId="41008" xr:uid="{2D2563A8-4E5F-424A-844A-4561A1119691}"/>
    <cellStyle name="Normal 6 2 8 2 2 2 2 3 8" xfId="41009" xr:uid="{A341088C-D219-42C2-853D-CFF5D6DDA117}"/>
    <cellStyle name="Normal 6 2 8 2 2 2 2 4" xfId="41010" xr:uid="{213167B2-B467-46C8-800D-01D95741B648}"/>
    <cellStyle name="Normal 6 2 8 2 2 2 2 4 2" xfId="41011" xr:uid="{19EA1EA6-1585-445D-83E2-BBF8AF003209}"/>
    <cellStyle name="Normal 6 2 8 2 2 2 2 4 2 2" xfId="41012" xr:uid="{B0A888FD-9115-4C46-A0D9-0BB4DCFE9D59}"/>
    <cellStyle name="Normal 6 2 8 2 2 2 2 4 2 2 2" xfId="41013" xr:uid="{8DB69737-3E11-4BAE-A8F3-9458FB88F498}"/>
    <cellStyle name="Normal 6 2 8 2 2 2 2 4 2 3" xfId="41014" xr:uid="{2FED5778-1C9D-4F04-B714-BF18A0A45C5A}"/>
    <cellStyle name="Normal 6 2 8 2 2 2 2 4 3" xfId="41015" xr:uid="{70AC16BA-AF9B-48FD-B2D7-AF6C91814976}"/>
    <cellStyle name="Normal 6 2 8 2 2 2 2 5" xfId="41016" xr:uid="{C7656FD8-661F-4279-97BA-B11AF904A9A8}"/>
    <cellStyle name="Normal 6 2 8 2 2 2 2 5 2" xfId="41017" xr:uid="{BB58E465-77E2-489C-9B4D-506878EF6F0F}"/>
    <cellStyle name="Normal 6 2 8 2 2 2 2 6" xfId="41018" xr:uid="{E648DDCD-B634-4DF7-89B4-26D5C09E44FB}"/>
    <cellStyle name="Normal 6 2 8 2 2 2 2 6 2" xfId="41019" xr:uid="{4A79B368-F3E3-45B3-8EC2-73292F942954}"/>
    <cellStyle name="Normal 6 2 8 2 2 2 2 7" xfId="41020" xr:uid="{3F2361DC-32EA-48BD-B10E-3C17FC330150}"/>
    <cellStyle name="Normal 6 2 8 2 2 2 2 7 2" xfId="41021" xr:uid="{7CC3F676-941A-4A77-AA6A-FB30BB024E2D}"/>
    <cellStyle name="Normal 6 2 8 2 2 2 2 8" xfId="41022" xr:uid="{5ADF4398-D7A2-4213-B29D-0C9E0DAA5026}"/>
    <cellStyle name="Normal 6 2 8 2 2 2 2 8 2" xfId="41023" xr:uid="{AAD11B28-4369-4868-9ACA-014B65785779}"/>
    <cellStyle name="Normal 6 2 8 2 2 2 2 9" xfId="41024" xr:uid="{D71EDDA8-5A5A-4E63-AD51-81C4FEFD77ED}"/>
    <cellStyle name="Normal 6 2 8 2 2 2 3" xfId="41025" xr:uid="{8B2657BD-6CB5-4F50-890D-E4F452D0016A}"/>
    <cellStyle name="Normal 6 2 8 2 2 2 3 2" xfId="41026" xr:uid="{5BA587DC-758E-443D-B528-20B82AAF954C}"/>
    <cellStyle name="Normal 6 2 8 2 2 2 4" xfId="41027" xr:uid="{86C65661-BDCF-4594-A3C8-62FD75BAE49B}"/>
    <cellStyle name="Normal 6 2 8 2 2 2 4 2" xfId="41028" xr:uid="{2AEBB165-F739-4E2B-AF59-8291C19F717E}"/>
    <cellStyle name="Normal 6 2 8 2 2 2 5" xfId="41029" xr:uid="{71B5E2EE-A42D-47CC-AA31-4FA2B08588EC}"/>
    <cellStyle name="Normal 6 2 8 2 2 2 5 2" xfId="41030" xr:uid="{447BE4A5-7ADB-40FC-B3A3-A26B9B3ECC01}"/>
    <cellStyle name="Normal 6 2 8 2 2 2 5 2 2" xfId="41031" xr:uid="{C39CA732-C3DA-4EF5-BF7D-14ABACD616CA}"/>
    <cellStyle name="Normal 6 2 8 2 2 2 5 2 2 2" xfId="41032" xr:uid="{9B0FDD27-B119-4347-9466-46D1CED8764A}"/>
    <cellStyle name="Normal 6 2 8 2 2 2 5 2 2 2 2" xfId="41033" xr:uid="{70589E7A-CCA8-4842-A696-A95F2CDE80F7}"/>
    <cellStyle name="Normal 6 2 8 2 2 2 5 2 2 2 2 2" xfId="41034" xr:uid="{9061A398-B84B-4469-9E20-66D5F5F15E7D}"/>
    <cellStyle name="Normal 6 2 8 2 2 2 5 2 2 2 3" xfId="41035" xr:uid="{43B66F82-75E5-4CBB-8163-EB0D12EE2C93}"/>
    <cellStyle name="Normal 6 2 8 2 2 2 5 2 2 3" xfId="41036" xr:uid="{8FF78B1D-5831-4FD6-9E14-DBC5F7887C68}"/>
    <cellStyle name="Normal 6 2 8 2 2 2 5 2 3" xfId="41037" xr:uid="{D161B054-6767-42DC-A4B8-BDDCC0BA1391}"/>
    <cellStyle name="Normal 6 2 8 2 2 2 5 2 3 2" xfId="41038" xr:uid="{B12F24F0-3F50-4615-9E92-9B48136B6577}"/>
    <cellStyle name="Normal 6 2 8 2 2 2 5 2 4" xfId="41039" xr:uid="{548D484E-F543-498A-8860-699B8F2989F5}"/>
    <cellStyle name="Normal 6 2 8 2 2 2 5 2 4 2" xfId="41040" xr:uid="{6E548FEC-7A79-469F-BE50-D372F45578C0}"/>
    <cellStyle name="Normal 6 2 8 2 2 2 5 2 5" xfId="41041" xr:uid="{6C92AF39-9510-4B2B-BE54-C05A2C17629E}"/>
    <cellStyle name="Normal 6 2 8 2 2 2 5 2 5 2" xfId="41042" xr:uid="{3E81860A-6AF1-4488-A699-691AD991CFE8}"/>
    <cellStyle name="Normal 6 2 8 2 2 2 5 2 6" xfId="41043" xr:uid="{61F3343C-C0F4-4E41-AFB7-864E27540907}"/>
    <cellStyle name="Normal 6 2 8 2 2 2 5 2 6 2" xfId="41044" xr:uid="{6830D0FE-CF77-4B6F-89FE-5CD5AD503042}"/>
    <cellStyle name="Normal 6 2 8 2 2 2 5 2 7" xfId="41045" xr:uid="{85AC8DE3-ECF7-4DEC-A050-6F5860A54F13}"/>
    <cellStyle name="Normal 6 2 8 2 2 2 5 2 7 2" xfId="41046" xr:uid="{A436967B-3C9C-4ECE-8B47-EF84E94CC9B2}"/>
    <cellStyle name="Normal 6 2 8 2 2 2 5 2 8" xfId="41047" xr:uid="{2664296E-071A-4F21-B21C-CAE65B801B60}"/>
    <cellStyle name="Normal 6 2 8 2 2 2 5 3" xfId="41048" xr:uid="{D2CFB784-AA08-4D1A-B234-F46297B12E42}"/>
    <cellStyle name="Normal 6 2 8 2 2 2 5 3 2" xfId="41049" xr:uid="{998E4459-A201-49B4-8239-6645876E7C8E}"/>
    <cellStyle name="Normal 6 2 8 2 2 2 5 3 2 2" xfId="41050" xr:uid="{DA8C875F-94AF-47A2-82F5-9B314E4B5793}"/>
    <cellStyle name="Normal 6 2 8 2 2 2 5 3 2 2 2" xfId="41051" xr:uid="{EBDE7DC1-B8E3-4A1F-8337-FC1F8953831E}"/>
    <cellStyle name="Normal 6 2 8 2 2 2 5 3 2 3" xfId="41052" xr:uid="{CD0411F2-E2A6-49E5-9C44-F20DA31F7597}"/>
    <cellStyle name="Normal 6 2 8 2 2 2 5 3 3" xfId="41053" xr:uid="{C3C5F0EC-93CA-40B2-9C75-1181FEE34EBE}"/>
    <cellStyle name="Normal 6 2 8 2 2 2 5 4" xfId="41054" xr:uid="{88433142-B94D-4162-8A8E-E053791CA9BA}"/>
    <cellStyle name="Normal 6 2 8 2 2 2 5 4 2" xfId="41055" xr:uid="{FF470687-71B9-413C-8832-802D8FC8BBA5}"/>
    <cellStyle name="Normal 6 2 8 2 2 2 5 5" xfId="41056" xr:uid="{FE324A24-B987-46CD-A48A-7669760F149E}"/>
    <cellStyle name="Normal 6 2 8 2 2 2 5 5 2" xfId="41057" xr:uid="{997C9CCA-6594-453D-AC77-19ABB4DFC34A}"/>
    <cellStyle name="Normal 6 2 8 2 2 2 5 6" xfId="41058" xr:uid="{DEE9BE47-27A1-4E5F-AA62-F9A85181202E}"/>
    <cellStyle name="Normal 6 2 8 2 2 2 5 6 2" xfId="41059" xr:uid="{BA41D936-C545-45CD-8125-E26E3ABF1AE7}"/>
    <cellStyle name="Normal 6 2 8 2 2 2 5 7" xfId="41060" xr:uid="{89B56057-E6F3-44BF-8018-CADFAA4EB4C5}"/>
    <cellStyle name="Normal 6 2 8 2 2 2 5 7 2" xfId="41061" xr:uid="{8CCB8FCD-F403-4B69-8714-9CC7E8C74EC7}"/>
    <cellStyle name="Normal 6 2 8 2 2 2 5 8" xfId="41062" xr:uid="{55BB0B17-BE6F-41C2-A3AE-FA0429739959}"/>
    <cellStyle name="Normal 6 2 8 2 2 2 6" xfId="41063" xr:uid="{8DA63DD7-C980-4C28-960D-D3A85250D80A}"/>
    <cellStyle name="Normal 6 2 8 2 2 2 6 2" xfId="41064" xr:uid="{AAE3D002-1196-4AC2-BF17-446A362BE3A8}"/>
    <cellStyle name="Normal 6 2 8 2 2 2 6 2 2" xfId="41065" xr:uid="{B7662FC9-8914-4DF1-AB9D-2CA0F4950900}"/>
    <cellStyle name="Normal 6 2 8 2 2 2 6 2 2 2" xfId="41066" xr:uid="{D893C31A-1731-49CA-940A-17AC52CA6EA7}"/>
    <cellStyle name="Normal 6 2 8 2 2 2 6 2 3" xfId="41067" xr:uid="{07106DC2-8574-444B-9EC8-316A5CF7785E}"/>
    <cellStyle name="Normal 6 2 8 2 2 2 6 3" xfId="41068" xr:uid="{F6D78395-CC1D-4366-A919-BFCA674044CB}"/>
    <cellStyle name="Normal 6 2 8 2 2 2 7" xfId="41069" xr:uid="{458562C3-1709-469E-9CE9-6B53A50CDCCC}"/>
    <cellStyle name="Normal 6 2 8 2 2 2 7 2" xfId="41070" xr:uid="{4D6E9947-C901-47D2-9449-0D1ECC13E35B}"/>
    <cellStyle name="Normal 6 2 8 2 2 2 8" xfId="41071" xr:uid="{74F96415-0FB8-4357-9D32-F44A4D71BF0E}"/>
    <cellStyle name="Normal 6 2 8 2 2 2 8 2" xfId="41072" xr:uid="{AAE5B62D-21A3-492D-8E4B-CD0DD5B40639}"/>
    <cellStyle name="Normal 6 2 8 2 2 2 9" xfId="41073" xr:uid="{74CBE08C-CA11-4CD8-9C8C-4E3E4EFEAA79}"/>
    <cellStyle name="Normal 6 2 8 2 2 2 9 2" xfId="41074" xr:uid="{6DD3CC9F-3F1B-45A4-8BA2-C25AA614180B}"/>
    <cellStyle name="Normal 6 2 8 2 2 3" xfId="41075" xr:uid="{167BBA29-E155-4917-AD32-A6822EC984C0}"/>
    <cellStyle name="Normal 6 2 8 2 2 3 2" xfId="41076" xr:uid="{459E33B7-88A9-4EF2-B07A-77F05DCDC7DE}"/>
    <cellStyle name="Normal 6 2 8 2 2 3 2 2" xfId="41077" xr:uid="{2D66AEC0-02E7-4D60-B357-4FC61D10A4B8}"/>
    <cellStyle name="Normal 6 2 8 2 2 3 2 2 2" xfId="41078" xr:uid="{DF6B74E4-73E4-4B19-846D-A2182D0E322B}"/>
    <cellStyle name="Normal 6 2 8 2 2 3 2 2 2 2" xfId="41079" xr:uid="{C4BC6ADE-3CBA-454B-9E9D-9ADB75C392EA}"/>
    <cellStyle name="Normal 6 2 8 2 2 3 2 2 2 2 2" xfId="41080" xr:uid="{D3F80A8C-3C5F-4260-860F-BFBC7A59AB8F}"/>
    <cellStyle name="Normal 6 2 8 2 2 3 2 2 2 2 2 2" xfId="41081" xr:uid="{CE0547EB-01F2-444F-8BA7-E70BD560AAC0}"/>
    <cellStyle name="Normal 6 2 8 2 2 3 2 2 2 2 2 2 2" xfId="41082" xr:uid="{4B5116FD-6382-464F-8469-8635E8D4EEE6}"/>
    <cellStyle name="Normal 6 2 8 2 2 3 2 2 2 2 2 3" xfId="41083" xr:uid="{908DE435-49CD-4F6B-B7B6-20508DD7F55A}"/>
    <cellStyle name="Normal 6 2 8 2 2 3 2 2 2 2 3" xfId="41084" xr:uid="{6BB8A3A1-5C33-44EB-9141-E5863DE55206}"/>
    <cellStyle name="Normal 6 2 8 2 2 3 2 2 2 3" xfId="41085" xr:uid="{86E7B142-6F2F-4BF5-9C0A-C932DF2E09D4}"/>
    <cellStyle name="Normal 6 2 8 2 2 3 2 2 2 3 2" xfId="41086" xr:uid="{1A41F535-C882-4250-AF40-62316CF3D84E}"/>
    <cellStyle name="Normal 6 2 8 2 2 3 2 2 2 4" xfId="41087" xr:uid="{F3CDC79E-2914-453F-B727-589157FA482F}"/>
    <cellStyle name="Normal 6 2 8 2 2 3 2 2 2 4 2" xfId="41088" xr:uid="{751D9A2F-327A-4389-A9C0-DE1DE2E2B7A6}"/>
    <cellStyle name="Normal 6 2 8 2 2 3 2 2 2 5" xfId="41089" xr:uid="{5305ABDB-3CE9-4E28-9B62-CB23B60338B6}"/>
    <cellStyle name="Normal 6 2 8 2 2 3 2 2 2 5 2" xfId="41090" xr:uid="{DD12452F-F0CF-4EE8-82BC-110CE5A8E91E}"/>
    <cellStyle name="Normal 6 2 8 2 2 3 2 2 2 6" xfId="41091" xr:uid="{3AE6766A-314E-449A-A202-9B1E9AB054D4}"/>
    <cellStyle name="Normal 6 2 8 2 2 3 2 2 2 6 2" xfId="41092" xr:uid="{72C9D4AE-AFCE-40C5-B614-178482D5B914}"/>
    <cellStyle name="Normal 6 2 8 2 2 3 2 2 2 7" xfId="41093" xr:uid="{B1F668BE-2A5F-46E3-8433-46CC16346130}"/>
    <cellStyle name="Normal 6 2 8 2 2 3 2 2 2 7 2" xfId="41094" xr:uid="{3999A24A-3B3A-4A26-98DF-B3FDAF917046}"/>
    <cellStyle name="Normal 6 2 8 2 2 3 2 2 2 8" xfId="41095" xr:uid="{EB7D8C88-EC2D-4BFB-A8DB-B3E96BFB8514}"/>
    <cellStyle name="Normal 6 2 8 2 2 3 2 2 3" xfId="41096" xr:uid="{2FE84255-8B38-4425-BB02-82577F44770D}"/>
    <cellStyle name="Normal 6 2 8 2 2 3 2 2 3 2" xfId="41097" xr:uid="{F3F3992F-CA2D-44BA-8B5C-EBD825E8C1DE}"/>
    <cellStyle name="Normal 6 2 8 2 2 3 2 2 3 2 2" xfId="41098" xr:uid="{94D68641-D893-48AB-BF92-E9B2190C8BF1}"/>
    <cellStyle name="Normal 6 2 8 2 2 3 2 2 3 2 2 2" xfId="41099" xr:uid="{E93EDD14-C0D2-4411-AAC4-CFACA74C37FF}"/>
    <cellStyle name="Normal 6 2 8 2 2 3 2 2 3 2 3" xfId="41100" xr:uid="{4FE397B2-A898-4F74-96C1-CF5F3EB189E6}"/>
    <cellStyle name="Normal 6 2 8 2 2 3 2 2 3 3" xfId="41101" xr:uid="{27712ABE-249E-403C-8768-408B97166851}"/>
    <cellStyle name="Normal 6 2 8 2 2 3 2 2 4" xfId="41102" xr:uid="{90428D8A-31A1-4546-AC06-D89ACA65BD2F}"/>
    <cellStyle name="Normal 6 2 8 2 2 3 2 2 4 2" xfId="41103" xr:uid="{B3639154-E01B-4144-9963-2195361CCDE1}"/>
    <cellStyle name="Normal 6 2 8 2 2 3 2 2 5" xfId="41104" xr:uid="{519A7F31-FBBA-4DE8-8E96-3F0575788E8D}"/>
    <cellStyle name="Normal 6 2 8 2 2 3 2 2 5 2" xfId="41105" xr:uid="{F2961F33-A6CE-4617-A43B-90DFD39E68C1}"/>
    <cellStyle name="Normal 6 2 8 2 2 3 2 2 6" xfId="41106" xr:uid="{04477FB2-5080-4D92-A728-20F9B48E935B}"/>
    <cellStyle name="Normal 6 2 8 2 2 3 2 2 6 2" xfId="41107" xr:uid="{93527E51-E7E8-4FAB-8566-0FA39BC4ABCF}"/>
    <cellStyle name="Normal 6 2 8 2 2 3 2 2 7" xfId="41108" xr:uid="{A7A19419-E116-4809-A8B8-4D197E0DF306}"/>
    <cellStyle name="Normal 6 2 8 2 2 3 2 2 7 2" xfId="41109" xr:uid="{7A19CA2B-D3DE-40C9-89BF-DF803E34272B}"/>
    <cellStyle name="Normal 6 2 8 2 2 3 2 2 8" xfId="41110" xr:uid="{496BAFCD-53E3-4E40-A428-6798D50DB705}"/>
    <cellStyle name="Normal 6 2 8 2 2 3 2 3" xfId="41111" xr:uid="{68608B5B-16D9-45B7-B5B9-A1B6DB94AFAA}"/>
    <cellStyle name="Normal 6 2 8 2 2 3 2 3 2" xfId="41112" xr:uid="{6A82BE99-FBB8-4198-A759-298EE42B28C6}"/>
    <cellStyle name="Normal 6 2 8 2 2 3 2 3 2 2" xfId="41113" xr:uid="{FC95368D-41C7-4EE0-B2F0-6806F62F1CF7}"/>
    <cellStyle name="Normal 6 2 8 2 2 3 2 3 2 2 2" xfId="41114" xr:uid="{57FB09E3-4D58-480E-93FE-08C861D0086E}"/>
    <cellStyle name="Normal 6 2 8 2 2 3 2 3 2 3" xfId="41115" xr:uid="{9B60323D-1994-4831-A1FE-AC80E36896E1}"/>
    <cellStyle name="Normal 6 2 8 2 2 3 2 3 3" xfId="41116" xr:uid="{66340534-C0D3-4D46-867D-E9F473F1295D}"/>
    <cellStyle name="Normal 6 2 8 2 2 3 2 4" xfId="41117" xr:uid="{D95B1680-0A51-40AC-A9BF-839B5F387F40}"/>
    <cellStyle name="Normal 6 2 8 2 2 3 2 4 2" xfId="41118" xr:uid="{2BF642FF-A28C-4058-A58C-06039315A47C}"/>
    <cellStyle name="Normal 6 2 8 2 2 3 2 5" xfId="41119" xr:uid="{E77F6F8C-431C-488C-AC64-3F9BE629C92F}"/>
    <cellStyle name="Normal 6 2 8 2 2 3 2 5 2" xfId="41120" xr:uid="{5FDA127D-AE95-4CE8-AB9D-F703B941BD2D}"/>
    <cellStyle name="Normal 6 2 8 2 2 3 2 6" xfId="41121" xr:uid="{A64AFA03-AFBD-4B1B-A201-49BDB8A3C0DD}"/>
    <cellStyle name="Normal 6 2 8 2 2 3 2 6 2" xfId="41122" xr:uid="{CDD7C938-7026-44A4-BDC7-96C6F861AA25}"/>
    <cellStyle name="Normal 6 2 8 2 2 3 2 7" xfId="41123" xr:uid="{F417ABE5-EC7D-4588-B7AD-813147A801C3}"/>
    <cellStyle name="Normal 6 2 8 2 2 3 2 7 2" xfId="41124" xr:uid="{5987FB82-10A5-43CD-A65F-4067EE24E514}"/>
    <cellStyle name="Normal 6 2 8 2 2 3 2 8" xfId="41125" xr:uid="{B5482E37-E91D-44D7-AE1E-E57D87EB0454}"/>
    <cellStyle name="Normal 6 2 8 2 2 3 2 8 2" xfId="41126" xr:uid="{372394B0-1E16-4E75-B48E-99EFA9E48D94}"/>
    <cellStyle name="Normal 6 2 8 2 2 3 2 9" xfId="41127" xr:uid="{DC82BCA7-1C1C-4CD7-B300-9034315720A0}"/>
    <cellStyle name="Normal 6 2 8 2 2 3 3" xfId="41128" xr:uid="{27684936-A6F7-4699-B7E0-42382BCFFF22}"/>
    <cellStyle name="Normal 6 2 8 2 2 3 3 2" xfId="41129" xr:uid="{33ECA9F9-4D0C-4F24-9ED0-5E4852688343}"/>
    <cellStyle name="Normal 6 2 8 2 2 3 3 2 2" xfId="41130" xr:uid="{7221E76E-743E-40AF-9E9E-794ED9A5785A}"/>
    <cellStyle name="Normal 6 2 8 2 2 3 3 2 2 2" xfId="41131" xr:uid="{A4C87C59-E44F-450F-B668-4D910AC76C31}"/>
    <cellStyle name="Normal 6 2 8 2 2 3 3 2 2 2 2" xfId="41132" xr:uid="{A331EABA-63CA-4D99-8DFC-A5677B691144}"/>
    <cellStyle name="Normal 6 2 8 2 2 3 3 2 2 3" xfId="41133" xr:uid="{79D3816B-4E94-40AB-9730-7227FF1A61E3}"/>
    <cellStyle name="Normal 6 2 8 2 2 3 3 2 3" xfId="41134" xr:uid="{EE20D9A2-356D-45AB-BB1B-52C4231A9851}"/>
    <cellStyle name="Normal 6 2 8 2 2 3 3 3" xfId="41135" xr:uid="{143C362C-6A45-4B80-840D-36CA1BCD199E}"/>
    <cellStyle name="Normal 6 2 8 2 2 3 3 3 2" xfId="41136" xr:uid="{5454EA8B-9BC0-4EFE-8F30-BD6AB2866FBC}"/>
    <cellStyle name="Normal 6 2 8 2 2 3 3 4" xfId="41137" xr:uid="{B593EFB4-83E7-413C-8540-23857B4E3CCF}"/>
    <cellStyle name="Normal 6 2 8 2 2 3 3 4 2" xfId="41138" xr:uid="{ABE6D15F-C927-4989-97BF-729FF79DE274}"/>
    <cellStyle name="Normal 6 2 8 2 2 3 3 5" xfId="41139" xr:uid="{6614D9EC-E776-42A4-98D2-3C4640D65D37}"/>
    <cellStyle name="Normal 6 2 8 2 2 3 3 5 2" xfId="41140" xr:uid="{9FFABFEE-6B75-4C40-B3F8-699A8B25A725}"/>
    <cellStyle name="Normal 6 2 8 2 2 3 3 6" xfId="41141" xr:uid="{666AAB71-49AB-4752-ABAC-FA21DA781EC6}"/>
    <cellStyle name="Normal 6 2 8 2 2 3 3 6 2" xfId="41142" xr:uid="{BD69AED4-A406-48FF-AC91-D1065831F2B5}"/>
    <cellStyle name="Normal 6 2 8 2 2 3 3 7" xfId="41143" xr:uid="{3EAC8C67-69D7-4238-8088-F4B4DB4F54BC}"/>
    <cellStyle name="Normal 6 2 8 2 2 3 3 7 2" xfId="41144" xr:uid="{9D79C70A-6A86-43C8-9BF8-25499BC78206}"/>
    <cellStyle name="Normal 6 2 8 2 2 3 3 8" xfId="41145" xr:uid="{7F212E4B-C05A-475D-8E76-6258942C7F6A}"/>
    <cellStyle name="Normal 6 2 8 2 2 3 4" xfId="41146" xr:uid="{2474DBCE-6BF9-4155-ADE9-9DFFBB139621}"/>
    <cellStyle name="Normal 6 2 8 2 2 3 4 2" xfId="41147" xr:uid="{F7EB2D43-28FE-4FC5-B111-AF8B5AEE1167}"/>
    <cellStyle name="Normal 6 2 8 2 2 3 4 2 2" xfId="41148" xr:uid="{D33D0435-04C6-463D-A382-9F4C701C6F01}"/>
    <cellStyle name="Normal 6 2 8 2 2 3 4 2 2 2" xfId="41149" xr:uid="{5ECE2A58-5390-4E9C-AB7D-35B48425FD80}"/>
    <cellStyle name="Normal 6 2 8 2 2 3 4 2 3" xfId="41150" xr:uid="{83F1598B-843A-4EF0-83AD-74C5DF46FDD7}"/>
    <cellStyle name="Normal 6 2 8 2 2 3 4 3" xfId="41151" xr:uid="{D81E83B4-1669-4634-BE4A-B713CC608050}"/>
    <cellStyle name="Normal 6 2 8 2 2 3 5" xfId="41152" xr:uid="{902AAEDE-23EF-4CF7-89FD-576144369242}"/>
    <cellStyle name="Normal 6 2 8 2 2 3 5 2" xfId="41153" xr:uid="{AAE98A2D-9190-451C-BA51-FA69AFE2BB65}"/>
    <cellStyle name="Normal 6 2 8 2 2 3 6" xfId="41154" xr:uid="{FD00137A-95B2-4F4C-BA5E-8B0432B197C7}"/>
    <cellStyle name="Normal 6 2 8 2 2 3 6 2" xfId="41155" xr:uid="{8A7CDE21-1A34-44D2-A03B-09FB7228BA36}"/>
    <cellStyle name="Normal 6 2 8 2 2 3 7" xfId="41156" xr:uid="{7C4A23A4-7C22-4FB1-B38D-D7BC4B5DBFE7}"/>
    <cellStyle name="Normal 6 2 8 2 2 3 7 2" xfId="41157" xr:uid="{ABC114BC-926F-4CD8-9398-ACF5CE55E309}"/>
    <cellStyle name="Normal 6 2 8 2 2 3 8" xfId="41158" xr:uid="{C4B6B984-A67B-4C6F-A227-C76DBB39A7B1}"/>
    <cellStyle name="Normal 6 2 8 2 2 3 8 2" xfId="41159" xr:uid="{D8206FCE-8D9A-4A8C-A08E-CD429410B9DD}"/>
    <cellStyle name="Normal 6 2 8 2 2 3 9" xfId="41160" xr:uid="{1FBE5328-72BC-4DB8-90D8-B721C540A0DC}"/>
    <cellStyle name="Normal 6 2 8 2 2 4" xfId="41161" xr:uid="{8B7528AD-CA1D-4001-88CD-1BC76F329E70}"/>
    <cellStyle name="Normal 6 2 8 2 2 4 2" xfId="41162" xr:uid="{3BE4D5EE-CBE4-432A-886E-F4173A811697}"/>
    <cellStyle name="Normal 6 2 8 2 2 5" xfId="41163" xr:uid="{EBB9DF91-D9C6-42E7-A029-68055924CAA6}"/>
    <cellStyle name="Normal 6 2 8 2 2 5 2" xfId="41164" xr:uid="{6DE14AA8-0E5D-4AB6-B777-E984EF92DBE0}"/>
    <cellStyle name="Normal 6 2 8 2 2 5 2 2" xfId="41165" xr:uid="{5DBF94D9-C4E8-405A-9747-323C751AE31D}"/>
    <cellStyle name="Normal 6 2 8 2 2 5 2 2 2" xfId="41166" xr:uid="{402DD33E-0692-418C-AE13-1F78E7C8EBFC}"/>
    <cellStyle name="Normal 6 2 8 2 2 5 2 2 2 2" xfId="41167" xr:uid="{BA4CAC92-C02E-4927-9EDB-97C19812CF09}"/>
    <cellStyle name="Normal 6 2 8 2 2 5 2 2 2 2 2" xfId="41168" xr:uid="{A90A810A-1F90-49B8-B693-80C279453938}"/>
    <cellStyle name="Normal 6 2 8 2 2 5 2 2 2 3" xfId="41169" xr:uid="{D93803AD-6228-4E0D-8AD7-2C93145D0A04}"/>
    <cellStyle name="Normal 6 2 8 2 2 5 2 2 3" xfId="41170" xr:uid="{02A5A7F8-A427-4803-BE22-04B8665BB430}"/>
    <cellStyle name="Normal 6 2 8 2 2 5 2 3" xfId="41171" xr:uid="{E7E239D8-87BA-43F9-B321-45675BB12A45}"/>
    <cellStyle name="Normal 6 2 8 2 2 5 2 3 2" xfId="41172" xr:uid="{C57665EF-0A63-4CAA-8645-9E9AADC25F36}"/>
    <cellStyle name="Normal 6 2 8 2 2 5 2 4" xfId="41173" xr:uid="{AC94FA15-7DCF-4D4B-9B3E-1A41AE927EC3}"/>
    <cellStyle name="Normal 6 2 8 2 2 5 2 4 2" xfId="41174" xr:uid="{FC34CE87-8B3D-4073-8747-366B012FF37D}"/>
    <cellStyle name="Normal 6 2 8 2 2 5 2 5" xfId="41175" xr:uid="{B82C2046-8C3F-4D4F-A8F9-BB7EBEC68B00}"/>
    <cellStyle name="Normal 6 2 8 2 2 5 2 5 2" xfId="41176" xr:uid="{4C8DE99F-E7BD-4F98-829D-B88C849CA56E}"/>
    <cellStyle name="Normal 6 2 8 2 2 5 2 6" xfId="41177" xr:uid="{35FC23A0-86F1-4D4F-9BC2-8DD35111A63B}"/>
    <cellStyle name="Normal 6 2 8 2 2 5 2 6 2" xfId="41178" xr:uid="{F6DBB484-CDB8-482C-98CD-15C1CBC87591}"/>
    <cellStyle name="Normal 6 2 8 2 2 5 2 7" xfId="41179" xr:uid="{B82FED58-5EDE-400A-9BFE-9E1C76909E56}"/>
    <cellStyle name="Normal 6 2 8 2 2 5 2 7 2" xfId="41180" xr:uid="{CA9905CB-7876-4B65-B35B-1CFC22D3FB8F}"/>
    <cellStyle name="Normal 6 2 8 2 2 5 2 8" xfId="41181" xr:uid="{6441635E-CCA5-4556-95DE-BDA3E5A3A120}"/>
    <cellStyle name="Normal 6 2 8 2 2 5 3" xfId="41182" xr:uid="{E8EDABAD-4FD7-4BCF-A96A-D9124767CCD9}"/>
    <cellStyle name="Normal 6 2 8 2 2 5 3 2" xfId="41183" xr:uid="{EEF9F899-DE68-45F7-8699-89836D1FBBB4}"/>
    <cellStyle name="Normal 6 2 8 2 2 5 3 2 2" xfId="41184" xr:uid="{5F94894C-F83C-45F0-88D9-EF6D829F5E5C}"/>
    <cellStyle name="Normal 6 2 8 2 2 5 3 2 2 2" xfId="41185" xr:uid="{F2B191DE-7A04-4D89-A58A-535E176714D0}"/>
    <cellStyle name="Normal 6 2 8 2 2 5 3 2 3" xfId="41186" xr:uid="{8E5FBE76-ADB8-49FE-A03F-D2B7BCD50604}"/>
    <cellStyle name="Normal 6 2 8 2 2 5 3 3" xfId="41187" xr:uid="{F60D1362-7755-4DF0-B1E8-47D3AC0C5599}"/>
    <cellStyle name="Normal 6 2 8 2 2 5 4" xfId="41188" xr:uid="{D48997DD-B31E-43C0-A1E8-FCBD7C9EE368}"/>
    <cellStyle name="Normal 6 2 8 2 2 5 4 2" xfId="41189" xr:uid="{046EE287-11B0-4250-BF42-97C5CA4DF481}"/>
    <cellStyle name="Normal 6 2 8 2 2 5 5" xfId="41190" xr:uid="{65437C1B-73AF-4950-A1F4-E10903A56B5F}"/>
    <cellStyle name="Normal 6 2 8 2 2 5 5 2" xfId="41191" xr:uid="{EAA77EE4-1408-43C9-8FE1-E32A3F54CFCB}"/>
    <cellStyle name="Normal 6 2 8 2 2 5 6" xfId="41192" xr:uid="{0CC5373D-1197-4788-81B9-583999EDAEEE}"/>
    <cellStyle name="Normal 6 2 8 2 2 5 6 2" xfId="41193" xr:uid="{35C10840-C3F1-400D-AFF0-2640C206B76A}"/>
    <cellStyle name="Normal 6 2 8 2 2 5 7" xfId="41194" xr:uid="{08983DF4-4532-4831-80FF-05D29D70B47D}"/>
    <cellStyle name="Normal 6 2 8 2 2 5 7 2" xfId="41195" xr:uid="{D8CAB9CF-543F-4DCA-B0E6-243E0D8C9FAC}"/>
    <cellStyle name="Normal 6 2 8 2 2 5 8" xfId="41196" xr:uid="{BBDDE65A-6F9C-4777-8888-1961F04C61D5}"/>
    <cellStyle name="Normal 6 2 8 2 2 6" xfId="41197" xr:uid="{5ABB6AEA-25C3-4A42-B05B-45908E22AF93}"/>
    <cellStyle name="Normal 6 2 8 2 2 6 2" xfId="41198" xr:uid="{427218BB-1FC7-446F-9A4A-3F1C46DC3C91}"/>
    <cellStyle name="Normal 6 2 8 2 2 6 2 2" xfId="41199" xr:uid="{457ADDC8-D19C-43A6-A61C-65E066A81327}"/>
    <cellStyle name="Normal 6 2 8 2 2 6 2 2 2" xfId="41200" xr:uid="{28A71FB4-E5C2-4F9E-B960-64CBBF44AAA6}"/>
    <cellStyle name="Normal 6 2 8 2 2 6 2 3" xfId="41201" xr:uid="{F2E4E80F-117A-4020-949B-F569818EE6D3}"/>
    <cellStyle name="Normal 6 2 8 2 2 6 3" xfId="41202" xr:uid="{DA960821-2D75-42F6-93D4-5A635BDF9A35}"/>
    <cellStyle name="Normal 6 2 8 2 2 7" xfId="41203" xr:uid="{618C35E4-4899-47C7-8C6B-125BBA6BC62C}"/>
    <cellStyle name="Normal 6 2 8 2 2 7 2" xfId="41204" xr:uid="{908940A7-EA04-40B1-8367-346DC13D651C}"/>
    <cellStyle name="Normal 6 2 8 2 2 8" xfId="41205" xr:uid="{244A0879-5CD5-4099-A622-77565E666A91}"/>
    <cellStyle name="Normal 6 2 8 2 2 8 2" xfId="41206" xr:uid="{20AA96C4-6C95-493B-9F77-4A97D738181D}"/>
    <cellStyle name="Normal 6 2 8 2 2 9" xfId="41207" xr:uid="{26990B9B-4795-4B83-9C85-EA958077ED42}"/>
    <cellStyle name="Normal 6 2 8 2 2 9 2" xfId="41208" xr:uid="{BDF8BD35-7BC5-4051-962A-340B1958D532}"/>
    <cellStyle name="Normal 6 2 8 2 3" xfId="41209" xr:uid="{EF6947C0-86AC-4B66-A4F9-6ABAAE162A96}"/>
    <cellStyle name="Normal 6 2 8 2 3 2" xfId="41210" xr:uid="{CFB34176-4A54-4BE2-9510-D288172887B4}"/>
    <cellStyle name="Normal 6 2 8 2 3 2 2" xfId="41211" xr:uid="{48904D4C-C3BC-4430-B7B6-228917E80D25}"/>
    <cellStyle name="Normal 6 2 8 2 3 2 2 2" xfId="41212" xr:uid="{F66558F1-BD77-4251-A443-5F411E9EB5E3}"/>
    <cellStyle name="Normal 6 2 8 2 3 2 2 2 2" xfId="41213" xr:uid="{F96D395C-5D38-49C4-ABB5-6E4802A85404}"/>
    <cellStyle name="Normal 6 2 8 2 3 2 2 2 2 2" xfId="41214" xr:uid="{2B1B3B8A-3EE7-44B5-ADDD-4B0FD0A8F9D4}"/>
    <cellStyle name="Normal 6 2 8 2 3 2 2 2 2 2 2" xfId="41215" xr:uid="{81E5EF2C-6BDA-4826-A069-650C8A5BAD09}"/>
    <cellStyle name="Normal 6 2 8 2 3 2 2 2 2 2 2 2" xfId="41216" xr:uid="{C1F54862-8D6B-4C15-A6BD-4F9994BD653C}"/>
    <cellStyle name="Normal 6 2 8 2 3 2 2 2 2 2 3" xfId="41217" xr:uid="{22BFE538-8372-49D9-AB15-09F6657FF921}"/>
    <cellStyle name="Normal 6 2 8 2 3 2 2 2 2 3" xfId="41218" xr:uid="{5A23530F-14BF-47A5-A657-E53A1D4533B9}"/>
    <cellStyle name="Normal 6 2 8 2 3 2 2 2 3" xfId="41219" xr:uid="{B8F4870C-E024-4598-B1A5-C6AF8A5DBB83}"/>
    <cellStyle name="Normal 6 2 8 2 3 2 2 2 3 2" xfId="41220" xr:uid="{7471AA27-716C-459B-B0D9-CB47DC9C467D}"/>
    <cellStyle name="Normal 6 2 8 2 3 2 2 2 4" xfId="41221" xr:uid="{83E6987A-CCFE-4F5B-996C-08155DF8E39A}"/>
    <cellStyle name="Normal 6 2 8 2 3 2 2 2 4 2" xfId="41222" xr:uid="{9E4C32EB-BC29-4C00-BB6E-147D7CD8272C}"/>
    <cellStyle name="Normal 6 2 8 2 3 2 2 2 5" xfId="41223" xr:uid="{3A20998F-8470-4BDE-B543-B60B468B27C7}"/>
    <cellStyle name="Normal 6 2 8 2 3 2 2 2 5 2" xfId="41224" xr:uid="{6F6CE192-6FC7-4504-9596-CA6448B1103F}"/>
    <cellStyle name="Normal 6 2 8 2 3 2 2 2 6" xfId="41225" xr:uid="{164C44E6-81B8-4295-B712-FFA895D3414C}"/>
    <cellStyle name="Normal 6 2 8 2 3 2 2 2 6 2" xfId="41226" xr:uid="{7E2CA43E-6649-462F-BB04-C75DAEB9CEBC}"/>
    <cellStyle name="Normal 6 2 8 2 3 2 2 2 7" xfId="41227" xr:uid="{3C8187D2-1DBA-4EF0-92D9-4BCCB9EB54B0}"/>
    <cellStyle name="Normal 6 2 8 2 3 2 2 2 7 2" xfId="41228" xr:uid="{B8FB5313-3EC3-4349-B7C3-83FC4D5026EB}"/>
    <cellStyle name="Normal 6 2 8 2 3 2 2 2 8" xfId="41229" xr:uid="{E7E43B6F-D079-4E25-A735-C676A904901B}"/>
    <cellStyle name="Normal 6 2 8 2 3 2 2 3" xfId="41230" xr:uid="{66100FBC-EAFF-489F-9D24-4CA6F21A67AE}"/>
    <cellStyle name="Normal 6 2 8 2 3 2 2 3 2" xfId="41231" xr:uid="{F497D61A-AB1B-4E54-B4A0-95B384A793A3}"/>
    <cellStyle name="Normal 6 2 8 2 3 2 2 3 2 2" xfId="41232" xr:uid="{E38441B3-3F04-485E-A703-F1A42AD7D6CE}"/>
    <cellStyle name="Normal 6 2 8 2 3 2 2 3 2 2 2" xfId="41233" xr:uid="{F9D7A109-87BF-415E-BEAB-3AA782DE90E3}"/>
    <cellStyle name="Normal 6 2 8 2 3 2 2 3 2 3" xfId="41234" xr:uid="{931CB302-819C-4D90-857A-B73CC5E3AE52}"/>
    <cellStyle name="Normal 6 2 8 2 3 2 2 3 3" xfId="41235" xr:uid="{EFA34473-BA9A-4EE2-A9E2-2C24BD6764AD}"/>
    <cellStyle name="Normal 6 2 8 2 3 2 2 4" xfId="41236" xr:uid="{478ACA80-ECD5-409D-A924-F6E72D1A9C59}"/>
    <cellStyle name="Normal 6 2 8 2 3 2 2 4 2" xfId="41237" xr:uid="{24A9207A-ED98-45DA-9DF8-88863DC32FE0}"/>
    <cellStyle name="Normal 6 2 8 2 3 2 2 5" xfId="41238" xr:uid="{FE4DE246-58FB-4585-9588-DEAE424E3294}"/>
    <cellStyle name="Normal 6 2 8 2 3 2 2 5 2" xfId="41239" xr:uid="{D6A4807E-337E-4BAE-9D35-033AAD03D5DD}"/>
    <cellStyle name="Normal 6 2 8 2 3 2 2 6" xfId="41240" xr:uid="{E23983F4-24CB-4F8A-BE85-133ED556431C}"/>
    <cellStyle name="Normal 6 2 8 2 3 2 2 6 2" xfId="41241" xr:uid="{291D99C9-30D9-4FD3-97CF-F20F99FC3C61}"/>
    <cellStyle name="Normal 6 2 8 2 3 2 2 7" xfId="41242" xr:uid="{0C5960FD-B151-4603-B266-733B42061B97}"/>
    <cellStyle name="Normal 6 2 8 2 3 2 2 7 2" xfId="41243" xr:uid="{B44020B2-477A-4205-9326-90F0D24C1ADE}"/>
    <cellStyle name="Normal 6 2 8 2 3 2 2 8" xfId="41244" xr:uid="{2AD7F578-C639-4E69-B22F-4D3B0534AE66}"/>
    <cellStyle name="Normal 6 2 8 2 3 2 3" xfId="41245" xr:uid="{6E6A5F5A-2F2A-4567-9875-AED692849695}"/>
    <cellStyle name="Normal 6 2 8 2 3 2 3 2" xfId="41246" xr:uid="{A8A6C3D2-8BB1-4E31-A96D-37D0223BF87E}"/>
    <cellStyle name="Normal 6 2 8 2 3 2 3 2 2" xfId="41247" xr:uid="{68B69771-D678-477C-88DC-6954D540DAC2}"/>
    <cellStyle name="Normal 6 2 8 2 3 2 3 2 2 2" xfId="41248" xr:uid="{E1FA96AE-F9A8-4E6A-9DF2-F86B0758910D}"/>
    <cellStyle name="Normal 6 2 8 2 3 2 3 2 3" xfId="41249" xr:uid="{80EA4672-DABD-47AC-894B-1BA89366D3C8}"/>
    <cellStyle name="Normal 6 2 8 2 3 2 3 3" xfId="41250" xr:uid="{F8752F0E-D00C-4CBE-AB8D-339162392CA9}"/>
    <cellStyle name="Normal 6 2 8 2 3 2 4" xfId="41251" xr:uid="{5758C386-F468-4EC5-8C7C-626EBA26BFC5}"/>
    <cellStyle name="Normal 6 2 8 2 3 2 4 2" xfId="41252" xr:uid="{8D15B7E1-7380-41AD-AF60-E933650CBF97}"/>
    <cellStyle name="Normal 6 2 8 2 3 2 5" xfId="41253" xr:uid="{EA506824-3E00-40F4-BDE7-3DB0F67A2116}"/>
    <cellStyle name="Normal 6 2 8 2 3 2 5 2" xfId="41254" xr:uid="{D4FBB330-2685-4A56-9DFD-3FC02B1006A7}"/>
    <cellStyle name="Normal 6 2 8 2 3 2 6" xfId="41255" xr:uid="{17F1744F-66E6-4562-9ED4-A9FCCAB4C251}"/>
    <cellStyle name="Normal 6 2 8 2 3 2 6 2" xfId="41256" xr:uid="{FF00B876-7893-47C3-BEFE-25FE6FF0F360}"/>
    <cellStyle name="Normal 6 2 8 2 3 2 7" xfId="41257" xr:uid="{53B15A9A-E0AE-475B-995A-134E13E2E3FB}"/>
    <cellStyle name="Normal 6 2 8 2 3 2 7 2" xfId="41258" xr:uid="{DF3DD0F4-1864-4337-A28C-26CFD461660E}"/>
    <cellStyle name="Normal 6 2 8 2 3 2 8" xfId="41259" xr:uid="{0FF7E976-40D4-41FD-91CB-1EC2EE26A20E}"/>
    <cellStyle name="Normal 6 2 8 2 3 2 8 2" xfId="41260" xr:uid="{D1817EDA-B707-471D-8A43-E839774DB583}"/>
    <cellStyle name="Normal 6 2 8 2 3 2 9" xfId="41261" xr:uid="{2110D280-EFB0-446A-91E7-C261A4EA42B2}"/>
    <cellStyle name="Normal 6 2 8 2 3 3" xfId="41262" xr:uid="{5CFA407A-242A-448D-B1E9-19B74453B745}"/>
    <cellStyle name="Normal 6 2 8 2 3 3 2" xfId="41263" xr:uid="{4808DB16-6A2B-4F50-90DC-9A36F93B4324}"/>
    <cellStyle name="Normal 6 2 8 2 3 3 2 2" xfId="41264" xr:uid="{0FD03F10-F5E4-4CED-A2A6-7C1B752ABBA7}"/>
    <cellStyle name="Normal 6 2 8 2 3 3 2 2 2" xfId="41265" xr:uid="{300D7EDC-78AE-4373-89B8-B97BEE5215C9}"/>
    <cellStyle name="Normal 6 2 8 2 3 3 2 2 2 2" xfId="41266" xr:uid="{AD10A96B-F22C-4FF5-A633-8AEED833CE1B}"/>
    <cellStyle name="Normal 6 2 8 2 3 3 2 2 3" xfId="41267" xr:uid="{FD3C4805-1FD5-4E34-B4F2-BC57045F0C7B}"/>
    <cellStyle name="Normal 6 2 8 2 3 3 2 3" xfId="41268" xr:uid="{AB774372-D1F8-4FE7-A1E9-D14A164F71B0}"/>
    <cellStyle name="Normal 6 2 8 2 3 3 3" xfId="41269" xr:uid="{35901FF3-7C8B-4669-AC58-DA51961F396B}"/>
    <cellStyle name="Normal 6 2 8 2 3 3 3 2" xfId="41270" xr:uid="{181CD917-B54C-4FD1-BBF9-B3CE36B37438}"/>
    <cellStyle name="Normal 6 2 8 2 3 3 4" xfId="41271" xr:uid="{8B08F838-F872-4B81-A3B4-E9406FBFC03B}"/>
    <cellStyle name="Normal 6 2 8 2 3 3 4 2" xfId="41272" xr:uid="{E87ADAF5-E1B9-4D6F-993C-13DFA80E7A3F}"/>
    <cellStyle name="Normal 6 2 8 2 3 3 5" xfId="41273" xr:uid="{71F3AD91-06E6-4077-A5EE-4DAE4A8B5A01}"/>
    <cellStyle name="Normal 6 2 8 2 3 3 5 2" xfId="41274" xr:uid="{EA6BD1E3-A866-4FF1-802E-A546B11FFF29}"/>
    <cellStyle name="Normal 6 2 8 2 3 3 6" xfId="41275" xr:uid="{A8745703-1A7E-4427-90AA-32EB23090B28}"/>
    <cellStyle name="Normal 6 2 8 2 3 3 6 2" xfId="41276" xr:uid="{B9F43956-42BA-4893-A66B-59680656986F}"/>
    <cellStyle name="Normal 6 2 8 2 3 3 7" xfId="41277" xr:uid="{4944859F-45F8-416A-B2AB-BAEC3F46BB83}"/>
    <cellStyle name="Normal 6 2 8 2 3 3 7 2" xfId="41278" xr:uid="{EBBEA240-F234-44C8-B6A2-6044BE27CC2F}"/>
    <cellStyle name="Normal 6 2 8 2 3 3 8" xfId="41279" xr:uid="{5770E232-1CF7-42CE-8A97-DC388B98B386}"/>
    <cellStyle name="Normal 6 2 8 2 3 4" xfId="41280" xr:uid="{8A571EBC-003C-4BCE-9C97-4E11E9514E15}"/>
    <cellStyle name="Normal 6 2 8 2 3 4 2" xfId="41281" xr:uid="{C2EEC897-DC44-4058-8B76-B9C732AA2873}"/>
    <cellStyle name="Normal 6 2 8 2 3 4 2 2" xfId="41282" xr:uid="{06E1913D-153C-483C-93A8-A7633DF41549}"/>
    <cellStyle name="Normal 6 2 8 2 3 4 2 2 2" xfId="41283" xr:uid="{FFD09547-D54E-4889-8453-089D24B01E5D}"/>
    <cellStyle name="Normal 6 2 8 2 3 4 2 3" xfId="41284" xr:uid="{90F44D43-2E39-422A-A2EF-5493F5DFF4CF}"/>
    <cellStyle name="Normal 6 2 8 2 3 4 3" xfId="41285" xr:uid="{631D07FC-D261-4358-BCEE-8E28C81048C6}"/>
    <cellStyle name="Normal 6 2 8 2 3 5" xfId="41286" xr:uid="{F8345DE9-5C57-4D20-983A-6042D643EEAE}"/>
    <cellStyle name="Normal 6 2 8 2 3 5 2" xfId="41287" xr:uid="{25258BFB-1BD0-44C2-A2FA-556033FB8C26}"/>
    <cellStyle name="Normal 6 2 8 2 3 6" xfId="41288" xr:uid="{FBFFEF72-8758-4CCB-9280-6DD2776956BF}"/>
    <cellStyle name="Normal 6 2 8 2 3 6 2" xfId="41289" xr:uid="{E796CDAD-821B-42A9-BEF5-A05C038A7A1C}"/>
    <cellStyle name="Normal 6 2 8 2 3 7" xfId="41290" xr:uid="{002D7B8E-FE5F-4D62-BE36-8B2581723063}"/>
    <cellStyle name="Normal 6 2 8 2 3 7 2" xfId="41291" xr:uid="{34736DFC-90A0-4A0A-B78B-99C9F4546300}"/>
    <cellStyle name="Normal 6 2 8 2 3 8" xfId="41292" xr:uid="{4E08A04C-D76A-4F9D-8C54-853B6BB52ADE}"/>
    <cellStyle name="Normal 6 2 8 2 3 8 2" xfId="41293" xr:uid="{D7000062-BEEC-44E4-9F80-2915291CE88E}"/>
    <cellStyle name="Normal 6 2 8 2 3 9" xfId="41294" xr:uid="{B0054158-2971-4550-8072-5A60F2FCF1C0}"/>
    <cellStyle name="Normal 6 2 8 2 4" xfId="41295" xr:uid="{F304DA74-EE61-4608-871C-F642E58460D4}"/>
    <cellStyle name="Normal 6 2 8 2 4 2" xfId="41296" xr:uid="{13440180-8F38-4623-9236-FCC2F26B24E4}"/>
    <cellStyle name="Normal 6 2 8 2 5" xfId="41297" xr:uid="{18FED727-995E-454E-8FCC-C00FAE11AE0C}"/>
    <cellStyle name="Normal 6 2 8 2 5 2" xfId="41298" xr:uid="{6F2D0ED1-B7E6-4672-80EE-46B43E89DED3}"/>
    <cellStyle name="Normal 6 2 8 2 6" xfId="41299" xr:uid="{7BFACFCB-2061-4D5F-B88A-E3EC322D3C92}"/>
    <cellStyle name="Normal 6 2 8 2 6 2" xfId="41300" xr:uid="{261D9F2B-B992-473C-BF65-69D3AD1AD929}"/>
    <cellStyle name="Normal 6 2 8 2 6 2 2" xfId="41301" xr:uid="{23FC0DE9-C3AB-4003-8E26-E4CB47D1223B}"/>
    <cellStyle name="Normal 6 2 8 2 6 2 2 2" xfId="41302" xr:uid="{58AB4130-052E-4B26-80E1-A83CCCAE718E}"/>
    <cellStyle name="Normal 6 2 8 2 6 2 2 2 2" xfId="41303" xr:uid="{45C91511-B71B-407F-8CCA-2DE77A58052E}"/>
    <cellStyle name="Normal 6 2 8 2 6 2 2 2 2 2" xfId="41304" xr:uid="{DE127BA4-50AD-4FC9-B5D7-14236DF671B9}"/>
    <cellStyle name="Normal 6 2 8 2 6 2 2 2 3" xfId="41305" xr:uid="{92045658-B41E-43AF-A233-35D83C609EC2}"/>
    <cellStyle name="Normal 6 2 8 2 6 2 2 3" xfId="41306" xr:uid="{47DA5686-353A-4A6B-B9D2-97767983F417}"/>
    <cellStyle name="Normal 6 2 8 2 6 2 3" xfId="41307" xr:uid="{A3C224AB-AAC1-46C9-976A-4F02D20AB836}"/>
    <cellStyle name="Normal 6 2 8 2 6 2 3 2" xfId="41308" xr:uid="{FAD955F7-AC85-4BC8-896F-1E22E630C700}"/>
    <cellStyle name="Normal 6 2 8 2 6 2 4" xfId="41309" xr:uid="{443726D2-01EA-43A9-B958-2317C2563995}"/>
    <cellStyle name="Normal 6 2 8 2 6 2 4 2" xfId="41310" xr:uid="{572BE34E-C035-4BF3-9E94-F74D3C482BBD}"/>
    <cellStyle name="Normal 6 2 8 2 6 2 5" xfId="41311" xr:uid="{98007AFF-932C-406E-B4E3-665C5630CBA4}"/>
    <cellStyle name="Normal 6 2 8 2 6 2 5 2" xfId="41312" xr:uid="{0A86956D-A3F0-4EC7-A3A9-266642DA8BB5}"/>
    <cellStyle name="Normal 6 2 8 2 6 2 6" xfId="41313" xr:uid="{79F9BA6D-3C83-4843-81FC-0A01BE674C5A}"/>
    <cellStyle name="Normal 6 2 8 2 6 2 6 2" xfId="41314" xr:uid="{C545B13B-6D05-40EC-91CB-BF12D1EE332E}"/>
    <cellStyle name="Normal 6 2 8 2 6 2 7" xfId="41315" xr:uid="{BA4A147F-C78B-47CF-B8E7-F22B69898051}"/>
    <cellStyle name="Normal 6 2 8 2 6 2 7 2" xfId="41316" xr:uid="{6EA04A10-B8D6-484D-8435-5469E6008D1A}"/>
    <cellStyle name="Normal 6 2 8 2 6 2 8" xfId="41317" xr:uid="{EB142A37-8104-4AEA-812A-BDE8C9F22EF3}"/>
    <cellStyle name="Normal 6 2 8 2 6 3" xfId="41318" xr:uid="{F3BCEBB5-C9E1-4275-A74A-01C18BB05C07}"/>
    <cellStyle name="Normal 6 2 8 2 6 3 2" xfId="41319" xr:uid="{5EAA373E-1695-4497-A355-77528AAF7968}"/>
    <cellStyle name="Normal 6 2 8 2 6 3 2 2" xfId="41320" xr:uid="{EA944DCF-66B4-4AEF-9114-D0BC20F2991E}"/>
    <cellStyle name="Normal 6 2 8 2 6 3 2 2 2" xfId="41321" xr:uid="{624532DD-EA08-4767-B444-92AE6B12C29F}"/>
    <cellStyle name="Normal 6 2 8 2 6 3 2 3" xfId="41322" xr:uid="{B01C09A0-610F-409B-BEAE-1E04BC98BA64}"/>
    <cellStyle name="Normal 6 2 8 2 6 3 3" xfId="41323" xr:uid="{3FA1837A-B31F-47F5-BE74-F3C4A89FE721}"/>
    <cellStyle name="Normal 6 2 8 2 6 4" xfId="41324" xr:uid="{15B4FE47-7ACB-47DE-B756-C0FE45BF2C40}"/>
    <cellStyle name="Normal 6 2 8 2 6 4 2" xfId="41325" xr:uid="{2DC73F69-7C40-412E-93D0-FB1E035F4EBC}"/>
    <cellStyle name="Normal 6 2 8 2 6 5" xfId="41326" xr:uid="{9C9059CF-ED0F-4412-BED2-5EF1F11D4771}"/>
    <cellStyle name="Normal 6 2 8 2 6 5 2" xfId="41327" xr:uid="{11E4C639-2BCD-4415-A6E6-22EFAB74D5E8}"/>
    <cellStyle name="Normal 6 2 8 2 6 6" xfId="41328" xr:uid="{8716B3B1-F42C-471A-A8D2-9579F381A708}"/>
    <cellStyle name="Normal 6 2 8 2 6 6 2" xfId="41329" xr:uid="{B1DADFCC-0ACD-42FD-AF4B-459495B449EB}"/>
    <cellStyle name="Normal 6 2 8 2 6 7" xfId="41330" xr:uid="{626771EA-3EDD-4454-AD92-A12518143517}"/>
    <cellStyle name="Normal 6 2 8 2 6 7 2" xfId="41331" xr:uid="{3E82CF34-2908-4E13-B013-55EC486E6A4F}"/>
    <cellStyle name="Normal 6 2 8 2 6 8" xfId="41332" xr:uid="{1DCAC25C-4287-4D8E-B027-ABCACAB1B30F}"/>
    <cellStyle name="Normal 6 2 8 2 7" xfId="41333" xr:uid="{CD372BB7-04F4-46BD-B0F0-86C73ADD0188}"/>
    <cellStyle name="Normal 6 2 8 2 7 2" xfId="41334" xr:uid="{F3809631-3740-4556-BC05-F5860BCEAB0C}"/>
    <cellStyle name="Normal 6 2 8 2 7 2 2" xfId="41335" xr:uid="{8A1AF5F0-F1D5-490E-931E-C0EABFDC9ED2}"/>
    <cellStyle name="Normal 6 2 8 2 7 2 2 2" xfId="41336" xr:uid="{0598E23D-012C-4DE4-BDA3-D5C153861B03}"/>
    <cellStyle name="Normal 6 2 8 2 7 2 3" xfId="41337" xr:uid="{5B1D0E7E-0C8F-4449-9797-B710A3E3C944}"/>
    <cellStyle name="Normal 6 2 8 2 7 3" xfId="41338" xr:uid="{57B6BC97-DFF3-412E-BE97-002D82C32826}"/>
    <cellStyle name="Normal 6 2 8 2 8" xfId="41339" xr:uid="{1A98FDC9-5FC3-43E7-9083-3C49075C71CA}"/>
    <cellStyle name="Normal 6 2 8 2 8 2" xfId="41340" xr:uid="{14833D20-13C2-4B77-B8A8-D1FAD199501C}"/>
    <cellStyle name="Normal 6 2 8 2 9" xfId="41341" xr:uid="{0B80F888-8688-4EB2-B4D1-E09CE889EEA3}"/>
    <cellStyle name="Normal 6 2 8 2 9 2" xfId="41342" xr:uid="{92E18F66-B925-413F-997B-AE6C69E165F1}"/>
    <cellStyle name="Normal 6 2 8 3" xfId="41343" xr:uid="{81F3D08A-D615-4F23-9AFA-8DC5C80D9872}"/>
    <cellStyle name="Normal 6 2 8 3 10" xfId="41344" xr:uid="{14087030-D4A7-4D0B-94FF-DC52216E3642}"/>
    <cellStyle name="Normal 6 2 8 3 10 2" xfId="41345" xr:uid="{648C54DA-E910-41CD-83A4-210670988969}"/>
    <cellStyle name="Normal 6 2 8 3 11" xfId="41346" xr:uid="{AD77982F-258D-4FAC-8F7A-3CBEADAB6E9C}"/>
    <cellStyle name="Normal 6 2 8 3 11 2" xfId="41347" xr:uid="{392C94DB-9F6E-4DF5-AC56-D1EECF513881}"/>
    <cellStyle name="Normal 6 2 8 3 12" xfId="41348" xr:uid="{5E0EDB11-B3A8-4DC3-BA38-0821E66E31F4}"/>
    <cellStyle name="Normal 6 2 8 3 2" xfId="41349" xr:uid="{084C3B6E-0200-4A18-8914-237844AFA93B}"/>
    <cellStyle name="Normal 6 2 8 3 2 2" xfId="41350" xr:uid="{C6B78C35-A3D3-4E8B-9AA0-FDB87A35EFCF}"/>
    <cellStyle name="Normal 6 2 8 3 2 2 2" xfId="41351" xr:uid="{05C2C76C-ACAC-40DD-AD41-42321E26F9E4}"/>
    <cellStyle name="Normal 6 2 8 3 2 2 2 2" xfId="41352" xr:uid="{3DF61FF9-F8BF-4CA8-B2A2-364C4EE9E8B7}"/>
    <cellStyle name="Normal 6 2 8 3 2 2 2 2 2" xfId="41353" xr:uid="{C046B01C-3EF3-4817-96D2-C711229D9478}"/>
    <cellStyle name="Normal 6 2 8 3 2 2 2 2 2 2" xfId="41354" xr:uid="{FAB3B73E-D80E-4D51-9407-F9E5DEC036F1}"/>
    <cellStyle name="Normal 6 2 8 3 2 2 2 2 2 2 2" xfId="41355" xr:uid="{7A1CA5A9-5E5F-4DAB-B6A1-4742A109D493}"/>
    <cellStyle name="Normal 6 2 8 3 2 2 2 2 2 2 2 2" xfId="41356" xr:uid="{5A3BDF20-DB84-4EE7-9045-86D24E771446}"/>
    <cellStyle name="Normal 6 2 8 3 2 2 2 2 2 2 3" xfId="41357" xr:uid="{8C4526D8-980A-4B9D-9C21-BB408B8FC834}"/>
    <cellStyle name="Normal 6 2 8 3 2 2 2 2 2 3" xfId="41358" xr:uid="{250AAFCA-8CB2-4372-AB65-E0721D395A38}"/>
    <cellStyle name="Normal 6 2 8 3 2 2 2 2 3" xfId="41359" xr:uid="{A102783B-DB1B-420E-BBC8-B7E85608E105}"/>
    <cellStyle name="Normal 6 2 8 3 2 2 2 2 3 2" xfId="41360" xr:uid="{75FFE73F-C2E9-44D3-BBA9-29AF374B821A}"/>
    <cellStyle name="Normal 6 2 8 3 2 2 2 2 4" xfId="41361" xr:uid="{CEB05564-7F51-4BAE-8A75-9CEAFF9616FC}"/>
    <cellStyle name="Normal 6 2 8 3 2 2 2 2 4 2" xfId="41362" xr:uid="{905976F4-4B71-44CE-B1C1-E31026032226}"/>
    <cellStyle name="Normal 6 2 8 3 2 2 2 2 5" xfId="41363" xr:uid="{90F4E148-2D1A-4FB9-B7EB-77F8B2851C50}"/>
    <cellStyle name="Normal 6 2 8 3 2 2 2 2 5 2" xfId="41364" xr:uid="{7F54C02C-41F9-407F-965B-498D36420D3C}"/>
    <cellStyle name="Normal 6 2 8 3 2 2 2 2 6" xfId="41365" xr:uid="{01457ECB-404D-42D9-8533-4529E916BA25}"/>
    <cellStyle name="Normal 6 2 8 3 2 2 2 2 6 2" xfId="41366" xr:uid="{FEFBB1D3-F20D-4263-A722-4FBA83227B1A}"/>
    <cellStyle name="Normal 6 2 8 3 2 2 2 2 7" xfId="41367" xr:uid="{FD0B0709-2EAE-4AA3-B85D-1884654B263F}"/>
    <cellStyle name="Normal 6 2 8 3 2 2 2 2 7 2" xfId="41368" xr:uid="{D53E1C54-DB6C-4EB9-9F80-B41CA7FE84A9}"/>
    <cellStyle name="Normal 6 2 8 3 2 2 2 2 8" xfId="41369" xr:uid="{3B674B41-7F24-45BC-8781-5C2DE6F1E875}"/>
    <cellStyle name="Normal 6 2 8 3 2 2 2 3" xfId="41370" xr:uid="{EF06C7C3-D67D-4C52-BE63-B60CAF09E18D}"/>
    <cellStyle name="Normal 6 2 8 3 2 2 2 3 2" xfId="41371" xr:uid="{5B62157B-FFA3-413F-BA25-F73BE599E369}"/>
    <cellStyle name="Normal 6 2 8 3 2 2 2 3 2 2" xfId="41372" xr:uid="{79E1FF05-6AEF-4A69-814D-27A5B021A3DF}"/>
    <cellStyle name="Normal 6 2 8 3 2 2 2 3 2 2 2" xfId="41373" xr:uid="{D1B3FAA5-F48D-4333-8E3B-5CDE419FB563}"/>
    <cellStyle name="Normal 6 2 8 3 2 2 2 3 2 3" xfId="41374" xr:uid="{0C5437CB-3C0A-40CB-8D37-A9236E39A5EE}"/>
    <cellStyle name="Normal 6 2 8 3 2 2 2 3 3" xfId="41375" xr:uid="{E9A58550-AA49-458E-A830-F83DB0400E8C}"/>
    <cellStyle name="Normal 6 2 8 3 2 2 2 4" xfId="41376" xr:uid="{A388F4D7-5B57-4682-9AE7-98299199E711}"/>
    <cellStyle name="Normal 6 2 8 3 2 2 2 4 2" xfId="41377" xr:uid="{274F9F67-8215-419D-B0B5-CBF207E8490A}"/>
    <cellStyle name="Normal 6 2 8 3 2 2 2 5" xfId="41378" xr:uid="{026BC4C7-265E-4948-84B2-1114A1D29649}"/>
    <cellStyle name="Normal 6 2 8 3 2 2 2 5 2" xfId="41379" xr:uid="{44DC8EEE-57EB-4C21-A86F-911FD1349426}"/>
    <cellStyle name="Normal 6 2 8 3 2 2 2 6" xfId="41380" xr:uid="{592A506D-E956-48E0-A7CF-99957AB2448D}"/>
    <cellStyle name="Normal 6 2 8 3 2 2 2 6 2" xfId="41381" xr:uid="{9FF69BDA-23CD-4D73-904C-52CEE406D2AA}"/>
    <cellStyle name="Normal 6 2 8 3 2 2 2 7" xfId="41382" xr:uid="{13C6EA5D-D1BA-4B34-8599-79C6591296DE}"/>
    <cellStyle name="Normal 6 2 8 3 2 2 2 7 2" xfId="41383" xr:uid="{54875535-A129-4506-AFFE-3B0A96E1E497}"/>
    <cellStyle name="Normal 6 2 8 3 2 2 2 8" xfId="41384" xr:uid="{78A436FA-9672-4053-B1F0-E6E2CB62DA81}"/>
    <cellStyle name="Normal 6 2 8 3 2 2 3" xfId="41385" xr:uid="{3F9044A4-A65E-4268-A86C-AADF32A13872}"/>
    <cellStyle name="Normal 6 2 8 3 2 2 3 2" xfId="41386" xr:uid="{83BCAD50-09DB-476A-A5F0-69FD561CEEAF}"/>
    <cellStyle name="Normal 6 2 8 3 2 2 3 2 2" xfId="41387" xr:uid="{7B4342E6-34EA-4998-9856-3E15863E7265}"/>
    <cellStyle name="Normal 6 2 8 3 2 2 3 2 2 2" xfId="41388" xr:uid="{82DCBA31-BDD5-4CA0-955C-AB7F2349C171}"/>
    <cellStyle name="Normal 6 2 8 3 2 2 3 2 3" xfId="41389" xr:uid="{B48FB2CE-6232-4B59-85AA-E8E5BA780B93}"/>
    <cellStyle name="Normal 6 2 8 3 2 2 3 3" xfId="41390" xr:uid="{260D679C-7C3F-47BB-A949-5AAA40B909BA}"/>
    <cellStyle name="Normal 6 2 8 3 2 2 4" xfId="41391" xr:uid="{3414FCF9-2840-43B3-9720-8D3F5C8D68D3}"/>
    <cellStyle name="Normal 6 2 8 3 2 2 4 2" xfId="41392" xr:uid="{29020925-990D-48E8-9A65-F7193DE61A10}"/>
    <cellStyle name="Normal 6 2 8 3 2 2 5" xfId="41393" xr:uid="{E077ECD9-6251-4D05-90FB-5C163177E2DC}"/>
    <cellStyle name="Normal 6 2 8 3 2 2 5 2" xfId="41394" xr:uid="{1A9A527D-938C-4AF4-84FB-1DA955264787}"/>
    <cellStyle name="Normal 6 2 8 3 2 2 6" xfId="41395" xr:uid="{35035C44-B5FA-4500-9C28-5FF7B68DBC7B}"/>
    <cellStyle name="Normal 6 2 8 3 2 2 6 2" xfId="41396" xr:uid="{659F3A00-97FB-4420-A7CD-669D6A5F7D45}"/>
    <cellStyle name="Normal 6 2 8 3 2 2 7" xfId="41397" xr:uid="{E1050167-A3C6-4168-B5B9-023B3C1EF48F}"/>
    <cellStyle name="Normal 6 2 8 3 2 2 7 2" xfId="41398" xr:uid="{612EA9A6-DDA1-4AD8-9AAE-A01CC3D653D1}"/>
    <cellStyle name="Normal 6 2 8 3 2 2 8" xfId="41399" xr:uid="{67686B70-628B-4AA3-9823-8BF93DAC5EE8}"/>
    <cellStyle name="Normal 6 2 8 3 2 2 8 2" xfId="41400" xr:uid="{2B3EF436-838B-4CC9-BBC1-FDE2BCFC93E6}"/>
    <cellStyle name="Normal 6 2 8 3 2 2 9" xfId="41401" xr:uid="{9A57C3E8-8CCA-4774-8972-8BF0EB96D2DA}"/>
    <cellStyle name="Normal 6 2 8 3 2 3" xfId="41402" xr:uid="{6928A8E0-F29B-42AC-80E5-B864F31560D8}"/>
    <cellStyle name="Normal 6 2 8 3 2 3 2" xfId="41403" xr:uid="{DB60C00E-1262-496D-BFE3-71D847039EC6}"/>
    <cellStyle name="Normal 6 2 8 3 2 3 2 2" xfId="41404" xr:uid="{D8990E23-6C76-421B-BDE0-D23F289A063A}"/>
    <cellStyle name="Normal 6 2 8 3 2 3 2 2 2" xfId="41405" xr:uid="{7A00B4CD-4EEF-48C3-88FE-982D2848260F}"/>
    <cellStyle name="Normal 6 2 8 3 2 3 2 2 2 2" xfId="41406" xr:uid="{AA59BAB7-96EC-48CC-A5F3-699CBB5D2DA3}"/>
    <cellStyle name="Normal 6 2 8 3 2 3 2 2 3" xfId="41407" xr:uid="{834616D6-0A3D-4E46-B573-839D382BD7A2}"/>
    <cellStyle name="Normal 6 2 8 3 2 3 2 3" xfId="41408" xr:uid="{D69137E9-FB30-4E8B-B73D-D9FF1A0F39CA}"/>
    <cellStyle name="Normal 6 2 8 3 2 3 3" xfId="41409" xr:uid="{2C4EAC59-A0BC-4435-9AC7-7B3DEAEE2D9C}"/>
    <cellStyle name="Normal 6 2 8 3 2 3 3 2" xfId="41410" xr:uid="{40529705-63E8-4740-9997-2427698354E6}"/>
    <cellStyle name="Normal 6 2 8 3 2 3 4" xfId="41411" xr:uid="{70262EB0-37D5-48A3-8F8E-65AEABDCEF02}"/>
    <cellStyle name="Normal 6 2 8 3 2 3 4 2" xfId="41412" xr:uid="{83DED84B-A88B-4CE4-AFA2-906E0F6139F1}"/>
    <cellStyle name="Normal 6 2 8 3 2 3 5" xfId="41413" xr:uid="{9E33E2AE-AA47-4175-A333-A983DE64985F}"/>
    <cellStyle name="Normal 6 2 8 3 2 3 5 2" xfId="41414" xr:uid="{35E0B0C2-872A-4377-B2B7-AFE699E09E5C}"/>
    <cellStyle name="Normal 6 2 8 3 2 3 6" xfId="41415" xr:uid="{28A6D9D0-4A1D-4AF4-80B2-A6C5ED0C60B4}"/>
    <cellStyle name="Normal 6 2 8 3 2 3 6 2" xfId="41416" xr:uid="{AC9DB88B-C017-4BAD-9DF0-615C9FA49035}"/>
    <cellStyle name="Normal 6 2 8 3 2 3 7" xfId="41417" xr:uid="{ACCDBEEE-9B0B-44A3-94D7-F62AD4ED4D5E}"/>
    <cellStyle name="Normal 6 2 8 3 2 3 7 2" xfId="41418" xr:uid="{BA36281E-105D-4CA6-B1EE-EAF395EB25A3}"/>
    <cellStyle name="Normal 6 2 8 3 2 3 8" xfId="41419" xr:uid="{CC79F1B5-6AF3-42D8-9B8C-5575E7BDA03D}"/>
    <cellStyle name="Normal 6 2 8 3 2 4" xfId="41420" xr:uid="{BF86CB55-E4A8-4FCC-80A1-04F88C77B477}"/>
    <cellStyle name="Normal 6 2 8 3 2 4 2" xfId="41421" xr:uid="{8973F507-B65F-40D7-AA16-864786CD4026}"/>
    <cellStyle name="Normal 6 2 8 3 2 4 2 2" xfId="41422" xr:uid="{D6CCDDF7-8E77-40B6-BB77-D4E34D138216}"/>
    <cellStyle name="Normal 6 2 8 3 2 4 2 2 2" xfId="41423" xr:uid="{683FED81-0DA4-47DA-81F6-AF8B96C36712}"/>
    <cellStyle name="Normal 6 2 8 3 2 4 2 3" xfId="41424" xr:uid="{DF3B28EF-D03F-4A99-928E-CB8F8B39FCE4}"/>
    <cellStyle name="Normal 6 2 8 3 2 4 3" xfId="41425" xr:uid="{021D2357-65C6-4F6D-B208-C0097C3AF18C}"/>
    <cellStyle name="Normal 6 2 8 3 2 5" xfId="41426" xr:uid="{5B24D1D8-8F0D-4777-997E-F8A579081CA6}"/>
    <cellStyle name="Normal 6 2 8 3 2 5 2" xfId="41427" xr:uid="{2DFF698F-CE7A-4EBA-A52F-6BC6FB98EDAD}"/>
    <cellStyle name="Normal 6 2 8 3 2 6" xfId="41428" xr:uid="{7CF04535-9340-466E-92F5-FC1647747F31}"/>
    <cellStyle name="Normal 6 2 8 3 2 6 2" xfId="41429" xr:uid="{670569F7-BB68-44DB-A9C9-47AA6319B732}"/>
    <cellStyle name="Normal 6 2 8 3 2 7" xfId="41430" xr:uid="{6579DDCB-529D-47B4-8F53-2D3094BCA05F}"/>
    <cellStyle name="Normal 6 2 8 3 2 7 2" xfId="41431" xr:uid="{2B2D0891-82C9-47AD-B0BF-0FAFF9A34FED}"/>
    <cellStyle name="Normal 6 2 8 3 2 8" xfId="41432" xr:uid="{E98586FD-1BC7-4082-B021-833859D1A134}"/>
    <cellStyle name="Normal 6 2 8 3 2 8 2" xfId="41433" xr:uid="{6AE61920-B70B-47AF-908E-DC8772836C22}"/>
    <cellStyle name="Normal 6 2 8 3 2 9" xfId="41434" xr:uid="{D2DED919-9E1D-475F-AC32-B307C6F6B05F}"/>
    <cellStyle name="Normal 6 2 8 3 3" xfId="41435" xr:uid="{88AC3CD7-2DE7-468F-9549-06F3FE32A603}"/>
    <cellStyle name="Normal 6 2 8 3 3 2" xfId="41436" xr:uid="{E39A63F2-81FD-4EE1-A3E4-48B478BCE1B2}"/>
    <cellStyle name="Normal 6 2 8 3 4" xfId="41437" xr:uid="{7AC40FF1-C81D-435D-9861-393A9A2072D3}"/>
    <cellStyle name="Normal 6 2 8 3 4 2" xfId="41438" xr:uid="{4EE3D029-80F9-44CC-8B0A-CEC1A1C52604}"/>
    <cellStyle name="Normal 6 2 8 3 5" xfId="41439" xr:uid="{6938F975-5B77-4F27-B60A-9C88090FAE46}"/>
    <cellStyle name="Normal 6 2 8 3 5 2" xfId="41440" xr:uid="{61DC3DBD-146D-4B10-85CB-711B85128DCC}"/>
    <cellStyle name="Normal 6 2 8 3 5 2 2" xfId="41441" xr:uid="{4CB173D9-3253-4B46-AFC9-BE3AD3A10B72}"/>
    <cellStyle name="Normal 6 2 8 3 5 2 2 2" xfId="41442" xr:uid="{2F9D6184-25AC-4F69-A4B0-063B2C6F9EFA}"/>
    <cellStyle name="Normal 6 2 8 3 5 2 2 2 2" xfId="41443" xr:uid="{2BA15C74-6948-4D75-97D6-E1F1AB074699}"/>
    <cellStyle name="Normal 6 2 8 3 5 2 2 2 2 2" xfId="41444" xr:uid="{533180C1-4594-4500-815F-E9CA2A51455A}"/>
    <cellStyle name="Normal 6 2 8 3 5 2 2 2 3" xfId="41445" xr:uid="{F52A0484-0CAF-4FE6-9668-12FB98A4B95A}"/>
    <cellStyle name="Normal 6 2 8 3 5 2 2 3" xfId="41446" xr:uid="{5E63F4F7-C469-45E9-A591-29177E38BD71}"/>
    <cellStyle name="Normal 6 2 8 3 5 2 3" xfId="41447" xr:uid="{9C1F969C-E4EB-4F17-81CA-271F88A19F41}"/>
    <cellStyle name="Normal 6 2 8 3 5 2 3 2" xfId="41448" xr:uid="{3FB9724D-E000-4B32-B898-5B1A96220742}"/>
    <cellStyle name="Normal 6 2 8 3 5 2 4" xfId="41449" xr:uid="{5FDE2243-D41B-4748-B6DF-D2EDF41B650E}"/>
    <cellStyle name="Normal 6 2 8 3 5 2 4 2" xfId="41450" xr:uid="{0F5B4202-C684-477E-A44D-EE8378C3E163}"/>
    <cellStyle name="Normal 6 2 8 3 5 2 5" xfId="41451" xr:uid="{D130FC5D-814A-481A-AF37-8FCDD361CEA2}"/>
    <cellStyle name="Normal 6 2 8 3 5 2 5 2" xfId="41452" xr:uid="{4441702F-7393-4086-B59D-1249CFE703F5}"/>
    <cellStyle name="Normal 6 2 8 3 5 2 6" xfId="41453" xr:uid="{5F82E069-8033-49FD-A640-D8566416619D}"/>
    <cellStyle name="Normal 6 2 8 3 5 2 6 2" xfId="41454" xr:uid="{9D30E8B0-1185-4B07-B070-D6C7FA9E4071}"/>
    <cellStyle name="Normal 6 2 8 3 5 2 7" xfId="41455" xr:uid="{259C5419-F6D5-40D9-9AB0-A8229068180F}"/>
    <cellStyle name="Normal 6 2 8 3 5 2 7 2" xfId="41456" xr:uid="{FE9F1CAA-01D5-4754-AE24-788D4C562A14}"/>
    <cellStyle name="Normal 6 2 8 3 5 2 8" xfId="41457" xr:uid="{B92DB8FB-F964-48A3-94E4-91A9834ADD1E}"/>
    <cellStyle name="Normal 6 2 8 3 5 3" xfId="41458" xr:uid="{CA4020FC-B324-4A07-9EC6-CB8C225CCB1A}"/>
    <cellStyle name="Normal 6 2 8 3 5 3 2" xfId="41459" xr:uid="{8145E116-7AEF-4501-820F-09DB2E1C5EE1}"/>
    <cellStyle name="Normal 6 2 8 3 5 3 2 2" xfId="41460" xr:uid="{2CFEC718-1FCA-43AC-A5D2-817F7D871FFA}"/>
    <cellStyle name="Normal 6 2 8 3 5 3 2 2 2" xfId="41461" xr:uid="{70AFEF15-FC82-43AB-BF09-8728BA803936}"/>
    <cellStyle name="Normal 6 2 8 3 5 3 2 3" xfId="41462" xr:uid="{F8A528F6-AD08-49BB-8CE9-E3290331A2C8}"/>
    <cellStyle name="Normal 6 2 8 3 5 3 3" xfId="41463" xr:uid="{F3792546-06FF-4C59-B098-4042430EE6CF}"/>
    <cellStyle name="Normal 6 2 8 3 5 4" xfId="41464" xr:uid="{749C7B27-DAD2-46FA-84BA-C6D1B17D8137}"/>
    <cellStyle name="Normal 6 2 8 3 5 4 2" xfId="41465" xr:uid="{CEF8BD01-078A-4470-91AE-FBF36D78A188}"/>
    <cellStyle name="Normal 6 2 8 3 5 5" xfId="41466" xr:uid="{76704031-5577-48CA-B9AD-75752C1FA74C}"/>
    <cellStyle name="Normal 6 2 8 3 5 5 2" xfId="41467" xr:uid="{9B7A6DFE-5210-4129-B095-02AAB4E03207}"/>
    <cellStyle name="Normal 6 2 8 3 5 6" xfId="41468" xr:uid="{EBEDA83B-F511-4E8D-A641-913ABBA0C383}"/>
    <cellStyle name="Normal 6 2 8 3 5 6 2" xfId="41469" xr:uid="{C7941C0C-D067-4073-83F8-C729C981ED56}"/>
    <cellStyle name="Normal 6 2 8 3 5 7" xfId="41470" xr:uid="{EB469376-947E-4088-B232-9A591611AB9D}"/>
    <cellStyle name="Normal 6 2 8 3 5 7 2" xfId="41471" xr:uid="{18DF091E-7C2E-4E72-852F-B8B181157B4D}"/>
    <cellStyle name="Normal 6 2 8 3 5 8" xfId="41472" xr:uid="{F3599311-2B5B-4C8F-A564-6295F8CDA088}"/>
    <cellStyle name="Normal 6 2 8 3 6" xfId="41473" xr:uid="{0BE4D3F4-B817-402E-A5FC-67D653BB6357}"/>
    <cellStyle name="Normal 6 2 8 3 6 2" xfId="41474" xr:uid="{4CE2D848-12D1-43D0-9759-17F5E9C05283}"/>
    <cellStyle name="Normal 6 2 8 3 6 2 2" xfId="41475" xr:uid="{B831711E-60E7-46FE-BEF5-0D88238BAEA5}"/>
    <cellStyle name="Normal 6 2 8 3 6 2 2 2" xfId="41476" xr:uid="{C0A1AC91-338B-406E-A244-2782E7B9CF15}"/>
    <cellStyle name="Normal 6 2 8 3 6 2 3" xfId="41477" xr:uid="{220D638A-9117-4A5C-A153-FE3667B1BD7C}"/>
    <cellStyle name="Normal 6 2 8 3 6 3" xfId="41478" xr:uid="{021815E2-CDAA-4577-86DF-4A49A585362D}"/>
    <cellStyle name="Normal 6 2 8 3 7" xfId="41479" xr:uid="{685E6089-5F24-474F-9D8B-7DB03232D0B6}"/>
    <cellStyle name="Normal 6 2 8 3 7 2" xfId="41480" xr:uid="{9EE72B15-A964-47DA-9125-6DAAA5C58DA4}"/>
    <cellStyle name="Normal 6 2 8 3 8" xfId="41481" xr:uid="{227902C4-0352-43AE-BAA8-C43B17309896}"/>
    <cellStyle name="Normal 6 2 8 3 8 2" xfId="41482" xr:uid="{FAE64594-D7DD-4C00-A79B-3C88354575C4}"/>
    <cellStyle name="Normal 6 2 8 3 9" xfId="41483" xr:uid="{00198939-2A5B-49FB-9F9D-B4D222D8AD5D}"/>
    <cellStyle name="Normal 6 2 8 3 9 2" xfId="41484" xr:uid="{20177C01-27DE-48F5-9130-975B948F04E0}"/>
    <cellStyle name="Normal 6 2 8 4" xfId="41485" xr:uid="{2673C0BC-2B9F-4F4B-9FDB-8AE0DB52B2CE}"/>
    <cellStyle name="Normal 6 2 8 4 2" xfId="41486" xr:uid="{75AFE1CC-8A55-492C-B560-CA8A4346882D}"/>
    <cellStyle name="Normal 6 2 8 4 2 2" xfId="41487" xr:uid="{E0AF08A7-1C81-4AD9-8623-279EC5946C2C}"/>
    <cellStyle name="Normal 6 2 8 4 2 2 2" xfId="41488" xr:uid="{3FC62FCC-EEBE-4E97-BE08-1A762A42C30F}"/>
    <cellStyle name="Normal 6 2 8 4 2 2 2 2" xfId="41489" xr:uid="{9F2F2E63-0AB8-45AD-ACBE-A5F3E3D9AD42}"/>
    <cellStyle name="Normal 6 2 8 4 2 2 2 2 2" xfId="41490" xr:uid="{2813589A-59EA-49E9-AAE8-E6BA28DDE07C}"/>
    <cellStyle name="Normal 6 2 8 4 2 2 2 2 2 2" xfId="41491" xr:uid="{06585CB4-35FC-4ED3-9B1E-F2CA899E5201}"/>
    <cellStyle name="Normal 6 2 8 4 2 2 2 2 2 2 2" xfId="41492" xr:uid="{77921CD4-D796-4201-A2BD-5EC737ECC3B2}"/>
    <cellStyle name="Normal 6 2 8 4 2 2 2 2 2 3" xfId="41493" xr:uid="{A89081FA-115F-493C-87B4-D56136506F88}"/>
    <cellStyle name="Normal 6 2 8 4 2 2 2 2 3" xfId="41494" xr:uid="{93C76188-9757-4377-B8BC-23C8C500702F}"/>
    <cellStyle name="Normal 6 2 8 4 2 2 2 3" xfId="41495" xr:uid="{F6450501-BA47-4FD7-88AB-6630ACE3AA90}"/>
    <cellStyle name="Normal 6 2 8 4 2 2 2 3 2" xfId="41496" xr:uid="{69FFBED5-7723-4A80-8329-CB31FAD97431}"/>
    <cellStyle name="Normal 6 2 8 4 2 2 2 4" xfId="41497" xr:uid="{6CBC8698-1A6B-4BD5-B9A9-1ED380B38510}"/>
    <cellStyle name="Normal 6 2 8 4 2 2 2 4 2" xfId="41498" xr:uid="{3338DF0A-2BE8-4161-ACAF-4E90CB517A40}"/>
    <cellStyle name="Normal 6 2 8 4 2 2 2 5" xfId="41499" xr:uid="{ABE16D7F-6AE1-4C81-8C71-0B813B0C2228}"/>
    <cellStyle name="Normal 6 2 8 4 2 2 2 5 2" xfId="41500" xr:uid="{7EC1677B-32B7-4029-A2FD-F6945C18ED20}"/>
    <cellStyle name="Normal 6 2 8 4 2 2 2 6" xfId="41501" xr:uid="{F8E3B9E2-8E46-43D3-A1B1-053DF03C69CA}"/>
    <cellStyle name="Normal 6 2 8 4 2 2 2 6 2" xfId="41502" xr:uid="{0482B055-F313-4805-90B9-6571140DD545}"/>
    <cellStyle name="Normal 6 2 8 4 2 2 2 7" xfId="41503" xr:uid="{3CDA4957-0BC9-42CC-B16E-9A15E007AE6B}"/>
    <cellStyle name="Normal 6 2 8 4 2 2 2 7 2" xfId="41504" xr:uid="{A0C3BCDC-7DB9-479D-B2B3-CF1D7EEC7013}"/>
    <cellStyle name="Normal 6 2 8 4 2 2 2 8" xfId="41505" xr:uid="{3628570A-422C-4D31-B2E6-9DC854422D49}"/>
    <cellStyle name="Normal 6 2 8 4 2 2 3" xfId="41506" xr:uid="{F4506B4E-673D-4AA4-9AAE-8D173F8B6D9A}"/>
    <cellStyle name="Normal 6 2 8 4 2 2 3 2" xfId="41507" xr:uid="{4AC77C33-5842-45ED-AA60-15297AF5610C}"/>
    <cellStyle name="Normal 6 2 8 4 2 2 3 2 2" xfId="41508" xr:uid="{8E26A3D1-DF36-45D1-AEE8-BD449E8645E0}"/>
    <cellStyle name="Normal 6 2 8 4 2 2 3 2 2 2" xfId="41509" xr:uid="{4003418B-7D03-4AB7-93CC-0D6758F3A685}"/>
    <cellStyle name="Normal 6 2 8 4 2 2 3 2 3" xfId="41510" xr:uid="{425F67E2-ABA6-4002-8485-B60B36E4F106}"/>
    <cellStyle name="Normal 6 2 8 4 2 2 3 3" xfId="41511" xr:uid="{9D5D9D39-6273-444E-8586-6E77D0F94E22}"/>
    <cellStyle name="Normal 6 2 8 4 2 2 4" xfId="41512" xr:uid="{89DF78CA-86C5-45D8-BDBE-89C4C6F524F2}"/>
    <cellStyle name="Normal 6 2 8 4 2 2 4 2" xfId="41513" xr:uid="{EE256F99-D21F-4DDA-B133-41810A9C21B8}"/>
    <cellStyle name="Normal 6 2 8 4 2 2 5" xfId="41514" xr:uid="{BE84C594-2CC2-4452-914A-6F49AA01D590}"/>
    <cellStyle name="Normal 6 2 8 4 2 2 5 2" xfId="41515" xr:uid="{D3E214CA-8B69-4655-9569-B9DDB7CDB3A4}"/>
    <cellStyle name="Normal 6 2 8 4 2 2 6" xfId="41516" xr:uid="{BCA24746-F46A-4906-A2AF-FC8787EE4556}"/>
    <cellStyle name="Normal 6 2 8 4 2 2 6 2" xfId="41517" xr:uid="{6B44B9AA-E175-46FF-B0D5-528895EBE485}"/>
    <cellStyle name="Normal 6 2 8 4 2 2 7" xfId="41518" xr:uid="{02C87024-EDC3-4772-917F-6855576E4194}"/>
    <cellStyle name="Normal 6 2 8 4 2 2 7 2" xfId="41519" xr:uid="{4B80A030-73D3-459A-96A8-348B0554C02C}"/>
    <cellStyle name="Normal 6 2 8 4 2 2 8" xfId="41520" xr:uid="{1C7888A0-1162-4B3A-8FCB-FEA3F3883AC0}"/>
    <cellStyle name="Normal 6 2 8 4 2 3" xfId="41521" xr:uid="{260291E9-F152-48E7-B829-828B13EB96CC}"/>
    <cellStyle name="Normal 6 2 8 4 2 3 2" xfId="41522" xr:uid="{E455CEA2-4FE9-4283-8FC3-B96CA6086DE0}"/>
    <cellStyle name="Normal 6 2 8 4 2 3 2 2" xfId="41523" xr:uid="{AF0D3F56-0ED5-46AD-A5FA-5A80B4BD72B7}"/>
    <cellStyle name="Normal 6 2 8 4 2 3 2 2 2" xfId="41524" xr:uid="{D205B8D2-83EF-4D1B-B670-E388B4216803}"/>
    <cellStyle name="Normal 6 2 8 4 2 3 2 3" xfId="41525" xr:uid="{1DC69B13-53F3-4F44-9A20-C3BCDBEDEFCC}"/>
    <cellStyle name="Normal 6 2 8 4 2 3 3" xfId="41526" xr:uid="{8C23867C-B95D-426C-94F8-92C3313DA99E}"/>
    <cellStyle name="Normal 6 2 8 4 2 4" xfId="41527" xr:uid="{A0931980-F28C-4777-887F-0DAC8E3534E8}"/>
    <cellStyle name="Normal 6 2 8 4 2 4 2" xfId="41528" xr:uid="{2C2B0F53-1180-409D-9D2C-F879D1460E87}"/>
    <cellStyle name="Normal 6 2 8 4 2 5" xfId="41529" xr:uid="{B0D82BB2-ACF1-4EF0-934A-750F1A88615B}"/>
    <cellStyle name="Normal 6 2 8 4 2 5 2" xfId="41530" xr:uid="{64671B91-7852-46BB-B9C2-A25A73E03564}"/>
    <cellStyle name="Normal 6 2 8 4 2 6" xfId="41531" xr:uid="{1DD0F8AC-3859-4A9E-AA24-56CF65B73936}"/>
    <cellStyle name="Normal 6 2 8 4 2 6 2" xfId="41532" xr:uid="{8B6E8432-81C0-4BCC-8DD4-4489596B1928}"/>
    <cellStyle name="Normal 6 2 8 4 2 7" xfId="41533" xr:uid="{7F69C6AE-9AFD-4D18-845C-33FF1E13BE93}"/>
    <cellStyle name="Normal 6 2 8 4 2 7 2" xfId="41534" xr:uid="{9EF1B5D2-5405-4F86-814A-9F092DEDE2F8}"/>
    <cellStyle name="Normal 6 2 8 4 2 8" xfId="41535" xr:uid="{D98E3BFC-0081-4AD1-A063-AF9CBF84599B}"/>
    <cellStyle name="Normal 6 2 8 4 2 8 2" xfId="41536" xr:uid="{03A0BFC6-AEC0-4BCD-A67B-1656AB715360}"/>
    <cellStyle name="Normal 6 2 8 4 2 9" xfId="41537" xr:uid="{3BCCE338-A970-48BB-AD60-EB4BE27FE1C0}"/>
    <cellStyle name="Normal 6 2 8 4 3" xfId="41538" xr:uid="{DAB51029-0003-49D4-ACE9-044AD2E0A64E}"/>
    <cellStyle name="Normal 6 2 8 4 3 2" xfId="41539" xr:uid="{8423BC22-4E45-4D63-90E1-D570CCEC7B0B}"/>
    <cellStyle name="Normal 6 2 8 4 3 2 2" xfId="41540" xr:uid="{8E31804F-3EAE-421E-A105-D520E5BA9910}"/>
    <cellStyle name="Normal 6 2 8 4 3 2 2 2" xfId="41541" xr:uid="{9071E940-E7B9-40E6-95C6-86E9122B6B76}"/>
    <cellStyle name="Normal 6 2 8 4 3 2 2 2 2" xfId="41542" xr:uid="{BB7632E6-B3F8-46D4-8CF4-A7DBDCBA3459}"/>
    <cellStyle name="Normal 6 2 8 4 3 2 2 3" xfId="41543" xr:uid="{999F30EB-06F1-49EF-A880-649472A4D410}"/>
    <cellStyle name="Normal 6 2 8 4 3 2 3" xfId="41544" xr:uid="{E9244CA1-63BC-48B4-B9D3-726AC069840E}"/>
    <cellStyle name="Normal 6 2 8 4 3 3" xfId="41545" xr:uid="{1B4A03A9-8F50-4F0B-A58C-1773DC631EBE}"/>
    <cellStyle name="Normal 6 2 8 4 3 3 2" xfId="41546" xr:uid="{C2A737FF-7AC3-4DF2-AAC2-840457A5C0F5}"/>
    <cellStyle name="Normal 6 2 8 4 3 4" xfId="41547" xr:uid="{37646E75-CF3D-4C96-ABC8-4D5CC28AF260}"/>
    <cellStyle name="Normal 6 2 8 4 3 4 2" xfId="41548" xr:uid="{BA41EE50-900C-42EC-A39D-314056D41464}"/>
    <cellStyle name="Normal 6 2 8 4 3 5" xfId="41549" xr:uid="{36317051-A487-4085-8F6D-0D61A78A0FC3}"/>
    <cellStyle name="Normal 6 2 8 4 3 5 2" xfId="41550" xr:uid="{2C66F294-BBB7-435D-AFC9-1D50696602FA}"/>
    <cellStyle name="Normal 6 2 8 4 3 6" xfId="41551" xr:uid="{77069FF7-08A5-4957-B5E0-CBEB4132C115}"/>
    <cellStyle name="Normal 6 2 8 4 3 6 2" xfId="41552" xr:uid="{F62F8497-E8D9-4A41-819B-4576A7741289}"/>
    <cellStyle name="Normal 6 2 8 4 3 7" xfId="41553" xr:uid="{011F2D99-30A2-478E-9B25-B85F889C31E1}"/>
    <cellStyle name="Normal 6 2 8 4 3 7 2" xfId="41554" xr:uid="{7648F368-BA1C-446E-8E71-0DA2E8C1B0F8}"/>
    <cellStyle name="Normal 6 2 8 4 3 8" xfId="41555" xr:uid="{F4BD868F-C36F-4C43-AE0B-24212C533936}"/>
    <cellStyle name="Normal 6 2 8 4 4" xfId="41556" xr:uid="{3F9C58B1-7DB9-4370-9486-CE658BE7AF66}"/>
    <cellStyle name="Normal 6 2 8 4 4 2" xfId="41557" xr:uid="{19381459-594D-47FC-87EC-EA8EDDAEA054}"/>
    <cellStyle name="Normal 6 2 8 4 4 2 2" xfId="41558" xr:uid="{6FDEEDCA-DBD7-451D-9F3C-554517E881FC}"/>
    <cellStyle name="Normal 6 2 8 4 4 2 2 2" xfId="41559" xr:uid="{AC3C295A-3A5B-4E71-BCA9-A4D831D46197}"/>
    <cellStyle name="Normal 6 2 8 4 4 2 3" xfId="41560" xr:uid="{36153F06-1CCC-4902-B295-FFEA6FC86D96}"/>
    <cellStyle name="Normal 6 2 8 4 4 3" xfId="41561" xr:uid="{0BF7003B-77DC-4C93-A9CF-327A4CEAA57B}"/>
    <cellStyle name="Normal 6 2 8 4 5" xfId="41562" xr:uid="{9BEED9BA-E3B9-4049-8771-52D9AD97EF05}"/>
    <cellStyle name="Normal 6 2 8 4 5 2" xfId="41563" xr:uid="{B69BAAAD-87C2-42BB-8BB5-E2530F61A3AC}"/>
    <cellStyle name="Normal 6 2 8 4 6" xfId="41564" xr:uid="{E77EAD87-CDDD-451B-9D80-3D2684F1CEA3}"/>
    <cellStyle name="Normal 6 2 8 4 6 2" xfId="41565" xr:uid="{099D8AF3-D853-4E25-8797-FE85C2198655}"/>
    <cellStyle name="Normal 6 2 8 4 7" xfId="41566" xr:uid="{2ADA0E58-C640-46A9-86B4-080B60EAC6E2}"/>
    <cellStyle name="Normal 6 2 8 4 7 2" xfId="41567" xr:uid="{E20E8CBF-D233-465B-A51F-DD4F74A50880}"/>
    <cellStyle name="Normal 6 2 8 4 8" xfId="41568" xr:uid="{164EF3E1-1E1D-445B-B98A-FC4A594A8A7D}"/>
    <cellStyle name="Normal 6 2 8 4 8 2" xfId="41569" xr:uid="{7FC84754-0C26-4AE1-9A92-1AB8AB0CD101}"/>
    <cellStyle name="Normal 6 2 8 4 9" xfId="41570" xr:uid="{924C5AAD-F013-4CA6-9775-20FB990EF4D2}"/>
    <cellStyle name="Normal 6 2 8 5" xfId="41571" xr:uid="{C13BA6FA-7A12-48B4-B3F5-7516FAE678F5}"/>
    <cellStyle name="Normal 6 2 8 5 2" xfId="41572" xr:uid="{F3FCA776-3144-448D-8C3F-BB63926E8466}"/>
    <cellStyle name="Normal 6 2 8 6" xfId="41573" xr:uid="{5295ED09-E27B-4FF8-B515-F2A7B137B726}"/>
    <cellStyle name="Normal 6 2 8 6 2" xfId="41574" xr:uid="{F6FE0EFF-DF86-4227-8E7D-9A02D2AC139A}"/>
    <cellStyle name="Normal 6 2 8 6 2 2" xfId="41575" xr:uid="{6FFE6508-781C-46EB-85CE-9738A8B3F767}"/>
    <cellStyle name="Normal 6 2 8 6 2 2 2" xfId="41576" xr:uid="{7236A4C8-9F18-4193-BF06-8352C1321F59}"/>
    <cellStyle name="Normal 6 2 8 6 2 2 2 2" xfId="41577" xr:uid="{EEC5610F-9B0A-4552-BADA-920EA15D0C34}"/>
    <cellStyle name="Normal 6 2 8 6 2 2 2 2 2" xfId="41578" xr:uid="{E00FEA22-CB02-4568-89AA-C1ABD7A4128D}"/>
    <cellStyle name="Normal 6 2 8 6 2 2 2 3" xfId="41579" xr:uid="{66C902E5-AE03-4260-8B89-38027A82E57C}"/>
    <cellStyle name="Normal 6 2 8 6 2 2 3" xfId="41580" xr:uid="{10D8C541-9C21-4375-A414-E8C68FBE51B9}"/>
    <cellStyle name="Normal 6 2 8 6 2 3" xfId="41581" xr:uid="{2FC7CCC4-9924-470E-8832-916156DA5922}"/>
    <cellStyle name="Normal 6 2 8 6 2 3 2" xfId="41582" xr:uid="{CACE70F1-925C-449E-B2DF-5438EDB308C9}"/>
    <cellStyle name="Normal 6 2 8 6 2 4" xfId="41583" xr:uid="{4D4A6B50-6EEA-4A75-8A9B-A124332179B2}"/>
    <cellStyle name="Normal 6 2 8 6 2 4 2" xfId="41584" xr:uid="{C0ACA79E-2A66-477A-9896-2BE0D43D4123}"/>
    <cellStyle name="Normal 6 2 8 6 2 5" xfId="41585" xr:uid="{99560B80-3D57-45D5-B46A-B9A6D01AF3DF}"/>
    <cellStyle name="Normal 6 2 8 6 2 5 2" xfId="41586" xr:uid="{93B91DB6-E42A-446C-9910-4A2C036CF76B}"/>
    <cellStyle name="Normal 6 2 8 6 2 6" xfId="41587" xr:uid="{60DC812E-252A-4A15-B8D0-EF45A09BDEC0}"/>
    <cellStyle name="Normal 6 2 8 6 2 6 2" xfId="41588" xr:uid="{5062DA93-85E7-498A-AA2B-A7B18E4D5BF3}"/>
    <cellStyle name="Normal 6 2 8 6 2 7" xfId="41589" xr:uid="{3E7A683D-3389-4C07-9A00-E568264E2B1D}"/>
    <cellStyle name="Normal 6 2 8 6 2 7 2" xfId="41590" xr:uid="{CAFA8A7A-11B5-485A-8FC3-5027D6E3D201}"/>
    <cellStyle name="Normal 6 2 8 6 2 8" xfId="41591" xr:uid="{F0420EAE-C948-4757-8B26-32D11F83F31E}"/>
    <cellStyle name="Normal 6 2 8 6 3" xfId="41592" xr:uid="{CA6C4006-CEC7-470E-A7E6-18BD5779E5CB}"/>
    <cellStyle name="Normal 6 2 8 6 3 2" xfId="41593" xr:uid="{D699C0C3-4E41-4C41-BC9C-DB121F6B2127}"/>
    <cellStyle name="Normal 6 2 8 6 3 2 2" xfId="41594" xr:uid="{DBC005E1-1AB4-4D90-AC6A-73A6E097F59E}"/>
    <cellStyle name="Normal 6 2 8 6 3 2 2 2" xfId="41595" xr:uid="{D99B5645-0B3D-47C1-ACD1-6B85B2B467DB}"/>
    <cellStyle name="Normal 6 2 8 6 3 2 3" xfId="41596" xr:uid="{FD7F9C95-9586-4372-A17C-F085642B4088}"/>
    <cellStyle name="Normal 6 2 8 6 3 3" xfId="41597" xr:uid="{F91FF8B0-506B-44D5-8798-9AE1C03B92D8}"/>
    <cellStyle name="Normal 6 2 8 6 4" xfId="41598" xr:uid="{38D99A42-EDA1-43CF-986E-FBF38F0C124C}"/>
    <cellStyle name="Normal 6 2 8 6 4 2" xfId="41599" xr:uid="{49F20296-C27B-4B82-85AF-BB624F162FBB}"/>
    <cellStyle name="Normal 6 2 8 6 5" xfId="41600" xr:uid="{9A7B044E-09DC-4DF7-BFE2-C143BF4CED84}"/>
    <cellStyle name="Normal 6 2 8 6 5 2" xfId="41601" xr:uid="{7FB98BD9-DF67-4299-A331-41B7451EC21E}"/>
    <cellStyle name="Normal 6 2 8 6 6" xfId="41602" xr:uid="{3DDDB327-96F8-42F4-93DB-0D5BA5AC6BD5}"/>
    <cellStyle name="Normal 6 2 8 6 6 2" xfId="41603" xr:uid="{32EA883C-4CA9-42A1-ACAF-531DCA923710}"/>
    <cellStyle name="Normal 6 2 8 6 7" xfId="41604" xr:uid="{27F23D7B-64DF-4889-874F-7A73573540B1}"/>
    <cellStyle name="Normal 6 2 8 6 7 2" xfId="41605" xr:uid="{A565A050-BC60-4BA0-874A-BA6FA86103D2}"/>
    <cellStyle name="Normal 6 2 8 6 8" xfId="41606" xr:uid="{56D9992C-7420-4DF1-99A1-21FA3149CA6E}"/>
    <cellStyle name="Normal 6 2 8 7" xfId="41607" xr:uid="{0F2E33BE-4573-4C7A-A194-A8E0FE5E1336}"/>
    <cellStyle name="Normal 6 2 8 7 2" xfId="41608" xr:uid="{4C8D8778-4FED-41B5-9EC0-064B68F7855F}"/>
    <cellStyle name="Normal 6 2 8 7 2 2" xfId="41609" xr:uid="{13939909-4DDF-492A-B24F-18B5F5A11D8D}"/>
    <cellStyle name="Normal 6 2 8 7 2 2 2" xfId="41610" xr:uid="{880B012C-F9A3-410C-A407-C553F370215C}"/>
    <cellStyle name="Normal 6 2 8 7 2 3" xfId="41611" xr:uid="{638E75D2-EF35-440C-ADBC-40552605160E}"/>
    <cellStyle name="Normal 6 2 8 7 3" xfId="41612" xr:uid="{9AC4DF81-AA6D-42B0-86D5-DA37598292F1}"/>
    <cellStyle name="Normal 6 2 8 8" xfId="41613" xr:uid="{50F9B6AA-D172-4695-BA91-89C64DD31FCA}"/>
    <cellStyle name="Normal 6 2 8 8 2" xfId="41614" xr:uid="{ECEC7536-5533-40C3-903B-9DFBFA45C77A}"/>
    <cellStyle name="Normal 6 2 8 9" xfId="41615" xr:uid="{951EFD1F-036A-4E8E-8D4B-52CCA490B4D8}"/>
    <cellStyle name="Normal 6 2 8 9 2" xfId="41616" xr:uid="{B91E15D0-3B7B-473C-B754-768A1EDCF93E}"/>
    <cellStyle name="Normal 6 2 9" xfId="41617" xr:uid="{6190CE56-D598-447F-864A-A75F569FAE6A}"/>
    <cellStyle name="Normal 6 2 9 2" xfId="41618" xr:uid="{AAACC3CD-E8A5-403A-84EC-A1340049C21F}"/>
    <cellStyle name="Normal 6 20" xfId="41619" xr:uid="{0F3AABEA-4959-4A7E-B18D-22211A9CBF4F}"/>
    <cellStyle name="Normal 6 20 2" xfId="41620" xr:uid="{79287805-1AC5-4961-8BC1-11AA8650EC60}"/>
    <cellStyle name="Normal 6 21" xfId="41621" xr:uid="{F61801A3-31B7-4E43-912B-21BC89DC9B36}"/>
    <cellStyle name="Normal 6 21 2" xfId="41622" xr:uid="{83C16291-ACFF-4779-BB7B-5F25105F4163}"/>
    <cellStyle name="Normal 6 22" xfId="44777" xr:uid="{B9122A3C-6325-41D6-AACA-984A6353BE19}"/>
    <cellStyle name="Normal 6 23" xfId="44847" xr:uid="{DABF0316-0CC6-4EA4-9FF0-7AD4AD925075}"/>
    <cellStyle name="Normal 6 24" xfId="568" xr:uid="{30EA8B0D-39CB-47CB-8EA1-F1BDEB13BCF0}"/>
    <cellStyle name="Normal 6 25" xfId="557" xr:uid="{6B47CA99-CE65-4ED1-AAF1-49258089AE04}"/>
    <cellStyle name="Normal 6 3" xfId="171" xr:uid="{0858CB98-B7E2-4570-9400-AD8B4E9D72FC}"/>
    <cellStyle name="Normal 6 3 10" xfId="41624" xr:uid="{5D08E5F2-E054-4413-B09C-8FB8BE07F3A1}"/>
    <cellStyle name="Normal 6 3 11" xfId="41625" xr:uid="{6F8AA1D0-9960-4410-BE0E-1924D3CDDFF9}"/>
    <cellStyle name="Normal 6 3 12" xfId="41626" xr:uid="{1DC83DF5-4292-4FDA-95CE-C06763CD9A3F}"/>
    <cellStyle name="Normal 6 3 13" xfId="41627" xr:uid="{1A5E9CF1-9EEC-4521-A7D5-FA7B7EB86E24}"/>
    <cellStyle name="Normal 6 3 14" xfId="41628" xr:uid="{30D3348C-121D-45A4-9D89-9348E84F01CB}"/>
    <cellStyle name="Normal 6 3 15" xfId="41629" xr:uid="{E6FB2BEF-27B3-41C4-B0D8-F81768C7170A}"/>
    <cellStyle name="Normal 6 3 16" xfId="41630" xr:uid="{A67D40B4-3F40-4A07-8CD2-374A795990FC}"/>
    <cellStyle name="Normal 6 3 17" xfId="41631" xr:uid="{45509376-48AA-4233-96D2-8F693F395C30}"/>
    <cellStyle name="Normal 6 3 18" xfId="41632" xr:uid="{B131B157-E559-4117-A89B-A4317010813E}"/>
    <cellStyle name="Normal 6 3 19" xfId="41633" xr:uid="{F04E2810-643E-4574-B1ED-1A9BEBFD9564}"/>
    <cellStyle name="Normal 6 3 2" xfId="41634" xr:uid="{14A2EA47-9B45-473F-BE94-C7B9ABD84D96}"/>
    <cellStyle name="Normal 6 3 2 10" xfId="41635" xr:uid="{5B110CCD-9CCE-47B4-9E81-6C4CC54A1F48}"/>
    <cellStyle name="Normal 6 3 2 11" xfId="41636" xr:uid="{89A6B716-5305-40F7-BCDE-04C6BA160541}"/>
    <cellStyle name="Normal 6 3 2 12" xfId="41637" xr:uid="{ABD60973-0F84-475A-BCA5-9A37335962FB}"/>
    <cellStyle name="Normal 6 3 2 13" xfId="41638" xr:uid="{EE65338C-A8FA-48D2-8A49-A36C06545766}"/>
    <cellStyle name="Normal 6 3 2 14" xfId="41639" xr:uid="{39C331B9-AE79-455B-B85B-3CBFB3B634FF}"/>
    <cellStyle name="Normal 6 3 2 15" xfId="41640" xr:uid="{658AB982-2355-4DB4-9449-6F322B1BB321}"/>
    <cellStyle name="Normal 6 3 2 16" xfId="41641" xr:uid="{6529AE62-EEDB-400D-A220-9F2771B32A55}"/>
    <cellStyle name="Normal 6 3 2 17" xfId="41642" xr:uid="{CE30554F-A09F-4477-96B1-C27DC4985A11}"/>
    <cellStyle name="Normal 6 3 2 18" xfId="41643" xr:uid="{374FD220-42AF-4A23-87A0-8C3BB4FD5BFB}"/>
    <cellStyle name="Normal 6 3 2 19" xfId="41644" xr:uid="{6C99397C-7D5C-463D-B959-AACC0E56C1E9}"/>
    <cellStyle name="Normal 6 3 2 2" xfId="41645" xr:uid="{154EE504-B2FE-4D87-8C05-51810B1C0B24}"/>
    <cellStyle name="Normal 6 3 2 2 2" xfId="41646" xr:uid="{AC73C2A4-F649-4DBC-BE96-850A24D4CD94}"/>
    <cellStyle name="Normal 6 3 2 2 3" xfId="41647" xr:uid="{2C6E8D8F-9EDB-4CB7-90B7-2EC4CA1309E3}"/>
    <cellStyle name="Normal 6 3 2 2 4" xfId="41648" xr:uid="{4FE2FFB6-4646-4754-8600-B01FC408CE15}"/>
    <cellStyle name="Normal 6 3 2 2 5" xfId="41649" xr:uid="{529A527F-22ED-464B-93DB-71F08EC00085}"/>
    <cellStyle name="Normal 6 3 2 2 6" xfId="41650" xr:uid="{897CE6E9-CD58-4AB6-AD3A-B7EABD899891}"/>
    <cellStyle name="Normal 6 3 2 20" xfId="41651" xr:uid="{2008F247-E59B-4D1C-889A-B6A17E13C169}"/>
    <cellStyle name="Normal 6 3 2 21" xfId="41652" xr:uid="{C61838EA-B73E-4C50-A528-DF828B51CEFD}"/>
    <cellStyle name="Normal 6 3 2 22" xfId="41653" xr:uid="{3AE884B3-6470-4EC0-9679-BF35F5C8B842}"/>
    <cellStyle name="Normal 6 3 2 23" xfId="41654" xr:uid="{51EA5EF3-86EC-4F3C-B522-BBB91BE2C9EC}"/>
    <cellStyle name="Normal 6 3 2 24" xfId="41655" xr:uid="{73A9E19D-9D7A-4212-BECA-87F593AA3EA0}"/>
    <cellStyle name="Normal 6 3 2 25" xfId="41656" xr:uid="{DF323108-09F6-4122-BC5B-B7119392691E}"/>
    <cellStyle name="Normal 6 3 2 26" xfId="41657" xr:uid="{C747AD53-1667-4675-9BFC-F8E9DE553266}"/>
    <cellStyle name="Normal 6 3 2 3" xfId="41658" xr:uid="{4266866F-475C-4C75-A204-5389EA1593F1}"/>
    <cellStyle name="Normal 6 3 2 4" xfId="41659" xr:uid="{E7EE4C3E-D653-4FCC-BE90-2A07B91824C5}"/>
    <cellStyle name="Normal 6 3 2 5" xfId="41660" xr:uid="{38819D9E-4C85-4367-94BD-FC8B33060581}"/>
    <cellStyle name="Normal 6 3 2 6" xfId="41661" xr:uid="{AB37027C-B076-4F09-B283-598049DF4A56}"/>
    <cellStyle name="Normal 6 3 2 7" xfId="41662" xr:uid="{12870D71-4313-4E17-8800-806650727FD8}"/>
    <cellStyle name="Normal 6 3 2 8" xfId="41663" xr:uid="{A9612A41-EC99-4EA9-BBF6-BD9F7DA06AC8}"/>
    <cellStyle name="Normal 6 3 2 9" xfId="41664" xr:uid="{A647FFB1-8386-41A3-A9DA-663479C99647}"/>
    <cellStyle name="Normal 6 3 20" xfId="41665" xr:uid="{9E00A2D2-26F6-49DC-A824-7EF750D206C6}"/>
    <cellStyle name="Normal 6 3 21" xfId="41666" xr:uid="{0D24B61B-5CA4-4826-971F-25D1724479E6}"/>
    <cellStyle name="Normal 6 3 22" xfId="41667" xr:uid="{551A45DA-4457-45E7-A2C8-BA74A2D121A1}"/>
    <cellStyle name="Normal 6 3 23" xfId="41668" xr:uid="{CE22F9D4-EDB1-4040-A9D3-514AE37F7A07}"/>
    <cellStyle name="Normal 6 3 24" xfId="41669" xr:uid="{A8DB2242-AE62-44B1-98F9-3B61BB0434E1}"/>
    <cellStyle name="Normal 6 3 25" xfId="41670" xr:uid="{E5B30A81-ACFD-4721-B530-BC57318147A4}"/>
    <cellStyle name="Normal 6 3 26" xfId="41671" xr:uid="{FF085B61-12F1-4764-9FA2-611469228501}"/>
    <cellStyle name="Normal 6 3 27" xfId="41672" xr:uid="{2F68FE25-4BF0-46BA-AFAE-0DA0E368F421}"/>
    <cellStyle name="Normal 6 3 28" xfId="41673" xr:uid="{91D143D4-CB12-4C86-B025-606BC413FDF5}"/>
    <cellStyle name="Normal 6 3 29" xfId="41623" xr:uid="{02B2593D-E600-43CD-9334-C84122A56BD4}"/>
    <cellStyle name="Normal 6 3 3" xfId="41674" xr:uid="{81BBE04C-2065-4B85-8ADD-CA2759F361C4}"/>
    <cellStyle name="Normal 6 3 3 10" xfId="41675" xr:uid="{67966AAF-BABA-417A-AD38-150AF0489339}"/>
    <cellStyle name="Normal 6 3 3 11" xfId="41676" xr:uid="{3C91B7DE-453A-48D5-A2BA-814769A0A770}"/>
    <cellStyle name="Normal 6 3 3 12" xfId="41677" xr:uid="{D2DD5822-69E5-471E-90D1-7BBBBF371891}"/>
    <cellStyle name="Normal 6 3 3 13" xfId="41678" xr:uid="{C3B0546E-CD5C-404F-A300-B45391600943}"/>
    <cellStyle name="Normal 6 3 3 14" xfId="41679" xr:uid="{C34B205D-F36A-4B99-B208-75387D1A44F7}"/>
    <cellStyle name="Normal 6 3 3 15" xfId="41680" xr:uid="{A264581E-3E47-4035-B56B-7245BFDDF7F5}"/>
    <cellStyle name="Normal 6 3 3 16" xfId="41681" xr:uid="{C4966E2F-7CE1-4CEF-9B50-4DF8BBC1D8E2}"/>
    <cellStyle name="Normal 6 3 3 17" xfId="41682" xr:uid="{96087188-1BF8-47D9-824E-6AF723253DC5}"/>
    <cellStyle name="Normal 6 3 3 18" xfId="41683" xr:uid="{B830A004-BFB8-4EC3-A973-A0779DC2A9E8}"/>
    <cellStyle name="Normal 6 3 3 19" xfId="41684" xr:uid="{C38674B4-8B1F-4314-B9DC-93E04565E4E0}"/>
    <cellStyle name="Normal 6 3 3 2" xfId="41685" xr:uid="{554A3799-0A66-4039-B5D6-982B3B41111D}"/>
    <cellStyle name="Normal 6 3 3 2 2" xfId="41686" xr:uid="{5DEB18A1-E994-4EC7-8DD4-BDE376F4FCB3}"/>
    <cellStyle name="Normal 6 3 3 2 3" xfId="41687" xr:uid="{9FC57E49-F5FB-4C2A-A2E2-8BAE47DFB7F5}"/>
    <cellStyle name="Normal 6 3 3 2 4" xfId="41688" xr:uid="{2B37278D-E4BF-4DEC-B8B3-7623FBD19C39}"/>
    <cellStyle name="Normal 6 3 3 2 5" xfId="41689" xr:uid="{A8929F48-8DB1-486A-8A4F-BA7DB6B16601}"/>
    <cellStyle name="Normal 6 3 3 2 6" xfId="41690" xr:uid="{24C7E865-7C2A-4573-9571-8EA6389B06E7}"/>
    <cellStyle name="Normal 6 3 3 20" xfId="41691" xr:uid="{CD4E9079-9F24-42B5-B7A5-2FC053715A0A}"/>
    <cellStyle name="Normal 6 3 3 21" xfId="41692" xr:uid="{FA94B8EB-372E-4C46-9D66-DEFE6F2BD17F}"/>
    <cellStyle name="Normal 6 3 3 22" xfId="41693" xr:uid="{949142EF-B8AF-4955-8D7F-6CC62B6ACE30}"/>
    <cellStyle name="Normal 6 3 3 23" xfId="41694" xr:uid="{150B97A3-73FE-4FB0-B00E-5493F4743318}"/>
    <cellStyle name="Normal 6 3 3 24" xfId="41695" xr:uid="{F9C5BEBF-BBF3-4CDA-8819-588985D0B776}"/>
    <cellStyle name="Normal 6 3 3 25" xfId="41696" xr:uid="{0857BACB-B881-40EA-91B3-CCFBFA838D98}"/>
    <cellStyle name="Normal 6 3 3 26" xfId="41697" xr:uid="{10C0865F-0286-47CD-AE2C-2435A1E8EF19}"/>
    <cellStyle name="Normal 6 3 3 3" xfId="41698" xr:uid="{4022E289-EF09-4EBF-8D4D-80A57B09378F}"/>
    <cellStyle name="Normal 6 3 3 4" xfId="41699" xr:uid="{13C3B595-E8A7-49AC-BEED-519550A4DEAD}"/>
    <cellStyle name="Normal 6 3 3 5" xfId="41700" xr:uid="{96EDE3BE-5132-4740-9CEF-CF5F3D72BA9D}"/>
    <cellStyle name="Normal 6 3 3 6" xfId="41701" xr:uid="{65537FEF-AD8E-4202-AC55-5636B2CF99FF}"/>
    <cellStyle name="Normal 6 3 3 7" xfId="41702" xr:uid="{410F0BFA-C683-4EE1-9CD4-386E70A938A1}"/>
    <cellStyle name="Normal 6 3 3 8" xfId="41703" xr:uid="{33FF3370-B8FF-4273-9FC9-FFF1E8AA8156}"/>
    <cellStyle name="Normal 6 3 3 9" xfId="41704" xr:uid="{3370AFB6-59E3-4DF2-A149-24A6874EA419}"/>
    <cellStyle name="Normal 6 3 4" xfId="41705" xr:uid="{D0830909-76EF-4857-A3CB-F03B1ACA32F8}"/>
    <cellStyle name="Normal 6 3 4 2" xfId="41706" xr:uid="{A7C9ABA1-458E-46A8-BD0F-BEF5EA45582C}"/>
    <cellStyle name="Normal 6 3 4 3" xfId="41707" xr:uid="{D5454487-B850-4694-8476-C4C9858DCFFC}"/>
    <cellStyle name="Normal 6 3 4 4" xfId="41708" xr:uid="{928D00D3-51DD-4943-AF7D-6882671E37E4}"/>
    <cellStyle name="Normal 6 3 4 5" xfId="41709" xr:uid="{D3F368EA-EA14-4906-92C7-2F778C64E657}"/>
    <cellStyle name="Normal 6 3 4 6" xfId="41710" xr:uid="{1514E355-4254-4779-A69B-4661DC8AC058}"/>
    <cellStyle name="Normal 6 3 5" xfId="41711" xr:uid="{86455906-AAE3-4C64-911D-4747F69BEFC2}"/>
    <cellStyle name="Normal 6 3 6" xfId="41712" xr:uid="{856098E9-F27B-4CB4-A69B-A7BF6D5C0CFB}"/>
    <cellStyle name="Normal 6 3 7" xfId="41713" xr:uid="{91698515-F193-481E-858B-DD45CCD167BE}"/>
    <cellStyle name="Normal 6 3 8" xfId="41714" xr:uid="{9DEB22F3-5596-4E51-AE19-22330A1CFCF8}"/>
    <cellStyle name="Normal 6 3 9" xfId="41715" xr:uid="{B6CFF177-333B-4F43-BF68-C21DEB04A6B9}"/>
    <cellStyle name="Normal 6 4" xfId="250" xr:uid="{06B064A6-AFA9-4AA7-A16C-6DC9B917D668}"/>
    <cellStyle name="Normal 6 4 2" xfId="41717" xr:uid="{047E3B67-81BF-45F1-8023-5BC660674653}"/>
    <cellStyle name="Normal 6 4 3" xfId="41716" xr:uid="{B3892239-B681-4F92-AD8E-52BFF9A9F4FC}"/>
    <cellStyle name="Normal 6 5" xfId="277" xr:uid="{EADCCA6F-0D14-4DBE-9470-7ED9D6E25481}"/>
    <cellStyle name="Normal 6 5 2" xfId="41719" xr:uid="{A82366AC-5A32-4675-B1F6-8C74DE26B5AA}"/>
    <cellStyle name="Normal 6 5 3" xfId="41718" xr:uid="{FD528F3D-7C72-4BB9-971F-F0ACB6FF49EF}"/>
    <cellStyle name="Normal 6 6" xfId="418" xr:uid="{BAB9B2AA-D505-4905-903C-1F1C1AD92EDB}"/>
    <cellStyle name="Normal 6 6 2" xfId="41721" xr:uid="{6760C542-A4F0-4325-ACC6-9AFCC39E7EDE}"/>
    <cellStyle name="Normal 6 6 3" xfId="41720" xr:uid="{9F7A0E92-6DC9-43EE-9100-FF77A0025C41}"/>
    <cellStyle name="Normal 6 7" xfId="456" xr:uid="{B872C031-F29B-4C96-9348-5A3CE520B0B7}"/>
    <cellStyle name="Normal 6 7 2" xfId="41723" xr:uid="{A8A6CA2E-3F51-45FE-B486-B3B615754465}"/>
    <cellStyle name="Normal 6 7 3" xfId="41722" xr:uid="{0BA5E50F-1244-4720-A6BE-E259206C161B}"/>
    <cellStyle name="Normal 6 8" xfId="479" xr:uid="{D3FD2083-4D0E-4E06-A6D7-9AF7DB33762C}"/>
    <cellStyle name="Normal 6 8 2" xfId="41725" xr:uid="{2DF549A2-C8C9-4814-BD49-570EE6F8EF18}"/>
    <cellStyle name="Normal 6 8 3" xfId="44889" xr:uid="{E8784478-4293-437A-85FB-710A9311DC9D}"/>
    <cellStyle name="Normal 6 8 4" xfId="41724" xr:uid="{F452C0D9-A771-477A-B51D-51A369109BFC}"/>
    <cellStyle name="Normal 6 9" xfId="507" xr:uid="{4D89027E-03B2-4566-A6A1-DA3E01E7B3A1}"/>
    <cellStyle name="Normal 6 9 2" xfId="41727" xr:uid="{90E1749D-5CB0-4F14-A1DA-BDED3067BE88}"/>
    <cellStyle name="Normal 6 9 3" xfId="41726" xr:uid="{1AE6A7B4-C595-4D91-B709-5FB3DD8A9193}"/>
    <cellStyle name="Normal 60" xfId="41728" xr:uid="{F021C924-1AD3-4571-92B7-C45F08FDA926}"/>
    <cellStyle name="Normal 60 2" xfId="41729" xr:uid="{DBCBA1A1-627E-4407-B50A-31A51BA68951}"/>
    <cellStyle name="Normal 61" xfId="41730" xr:uid="{099E7DEB-F839-4896-9357-332B6A0C9E1E}"/>
    <cellStyle name="Normal 61 2" xfId="41731" xr:uid="{EB94AC9F-3B7B-4FB3-90AA-EC35DCD90367}"/>
    <cellStyle name="Normal 62" xfId="41732" xr:uid="{5F6967FD-E774-4979-9B69-57046673D4AF}"/>
    <cellStyle name="Normal 63" xfId="41733" xr:uid="{90237222-0949-4495-8BDE-2143868B6D02}"/>
    <cellStyle name="Normal 64" xfId="41734" xr:uid="{DA85D1E5-7028-4FA3-B78B-BEA6A0F04E19}"/>
    <cellStyle name="Normal 64 2" xfId="41735" xr:uid="{78774BF2-D85D-4E8A-B261-F8FF03EF1973}"/>
    <cellStyle name="Normal 65" xfId="41736" xr:uid="{1838F490-DBA4-425E-B7EB-6DBD7B5C1A29}"/>
    <cellStyle name="Normal 66" xfId="41737" xr:uid="{E568BDEB-AC81-436D-929D-47C8B166FB60}"/>
    <cellStyle name="Normal 66 2" xfId="41738" xr:uid="{E51CB118-38A0-4663-9C87-565D1F79620A}"/>
    <cellStyle name="Normal 66 3" xfId="41739" xr:uid="{384B2246-8034-4F50-84F0-3108276461AC}"/>
    <cellStyle name="Normal 66 3 2" xfId="41740" xr:uid="{A3AA36C9-EE07-4971-9E4B-1EB577F4A563}"/>
    <cellStyle name="Normal 66 4" xfId="44633" xr:uid="{40AF3428-A481-406E-8696-D4F3C9FA3113}"/>
    <cellStyle name="Normal 66 5" xfId="44634" xr:uid="{631A83DB-AB87-4258-88D2-9C70849C39BC}"/>
    <cellStyle name="Normal 66 6" xfId="44635" xr:uid="{2BA50275-3C88-4610-A52A-2FFBD0969ABE}"/>
    <cellStyle name="Normal 67" xfId="577" xr:uid="{624604C9-3E5A-4B8B-B776-4D821FE2D76B}"/>
    <cellStyle name="Normal 67 2" xfId="44636" xr:uid="{AA2FF844-CF09-4EF0-9DFF-7D0EE75CF2AC}"/>
    <cellStyle name="Normal 67 3" xfId="44637" xr:uid="{E52598D0-9BEE-4624-845A-F32497A6BDC3}"/>
    <cellStyle name="Normal 67 4" xfId="44638" xr:uid="{AE3F6844-C33C-46EA-985E-6A654CC99F79}"/>
    <cellStyle name="Normal 67 5" xfId="44639" xr:uid="{5D47C75B-B838-4394-BE2F-D18512ADF56F}"/>
    <cellStyle name="Normal 67 6" xfId="44640" xr:uid="{E0B5AB51-2BCF-441B-B7A6-27ADCBAE675D}"/>
    <cellStyle name="Normal 68" xfId="41741" xr:uid="{580D91FD-BC5D-452C-8353-E022FEC7C13E}"/>
    <cellStyle name="Normal 69" xfId="41742" xr:uid="{236CFE33-E22C-423C-8E85-D90CBE266083}"/>
    <cellStyle name="Normal 7" xfId="85" xr:uid="{C0BD7158-5E73-4D82-BE6B-FE06CFCD734E}"/>
    <cellStyle name="Normal 7 10" xfId="41743" xr:uid="{1950CC1A-7BAC-4CAE-8040-3F121E8A2005}"/>
    <cellStyle name="Normal 7 10 2" xfId="41744" xr:uid="{7A7903CB-5757-40EC-BFF3-E9208BC968C1}"/>
    <cellStyle name="Normal 7 11" xfId="41745" xr:uid="{381360AB-FC24-411B-AA62-392DDC24BB59}"/>
    <cellStyle name="Normal 7 11 2" xfId="41746" xr:uid="{E362F2D1-4E22-4898-BA35-6F7800F71AF5}"/>
    <cellStyle name="Normal 7 12" xfId="41747" xr:uid="{6A73B0E9-D20A-42D3-8405-965067DD75D7}"/>
    <cellStyle name="Normal 7 12 2" xfId="41748" xr:uid="{1AA59D0E-B94B-4F75-9991-F1A82C11D657}"/>
    <cellStyle name="Normal 7 13" xfId="41749" xr:uid="{86C58DF2-210F-4E09-84C6-71125E397CE6}"/>
    <cellStyle name="Normal 7 13 2" xfId="41750" xr:uid="{98A55587-6071-45D5-91D9-DCB1A7E4F2D4}"/>
    <cellStyle name="Normal 7 14" xfId="41751" xr:uid="{086C34D1-A562-41BC-9601-4A676E09C830}"/>
    <cellStyle name="Normal 7 14 2" xfId="41752" xr:uid="{ABAB942D-AEFD-4E36-AECD-BA5712902E61}"/>
    <cellStyle name="Normal 7 15" xfId="41753" xr:uid="{0D051203-BA38-45AD-AEB1-9DCB84795265}"/>
    <cellStyle name="Normal 7 15 2" xfId="41754" xr:uid="{5C572013-EF23-47ED-BF33-0A9144917DB9}"/>
    <cellStyle name="Normal 7 16" xfId="41755" xr:uid="{A17F006C-6999-4B2D-BB9A-D0F779099667}"/>
    <cellStyle name="Normal 7 16 2" xfId="41756" xr:uid="{F50AD1E9-AD88-409C-BE75-D3016315D8AB}"/>
    <cellStyle name="Normal 7 17" xfId="41757" xr:uid="{279AC112-3305-45F4-B9B6-DCB1E62CB2DB}"/>
    <cellStyle name="Normal 7 17 2" xfId="41758" xr:uid="{15C9236B-11E5-4F96-90CC-127A89135DEB}"/>
    <cellStyle name="Normal 7 18" xfId="41759" xr:uid="{B8305F80-889F-4635-81F6-3B2DDF0A6D36}"/>
    <cellStyle name="Normal 7 18 2" xfId="41760" xr:uid="{61A774AE-52F2-43BC-8CAF-EFB523127E2E}"/>
    <cellStyle name="Normal 7 18 2 2" xfId="41761" xr:uid="{C9328216-FDD8-4F56-B794-244836D03334}"/>
    <cellStyle name="Normal 7 18 2 2 2" xfId="41762" xr:uid="{3BAB9F67-2FF8-4B4E-A1B0-73E3B71910C1}"/>
    <cellStyle name="Normal 7 18 2 2 2 2" xfId="41763" xr:uid="{225D31F7-037D-4D0D-99BF-76CA7165720F}"/>
    <cellStyle name="Normal 7 18 2 2 2 2 2" xfId="41764" xr:uid="{E2BE9D03-567C-42D1-A57A-6DA2C398300C}"/>
    <cellStyle name="Normal 7 18 2 2 2 2 2 2" xfId="41765" xr:uid="{AD062699-3061-4E42-8A28-28FCD48FE3FE}"/>
    <cellStyle name="Normal 7 18 2 2 2 2 2 2 2" xfId="41766" xr:uid="{F61D560A-D55E-48EB-8AF1-D9131023C3E0}"/>
    <cellStyle name="Normal 7 18 2 2 2 2 2 2 2 2" xfId="41767" xr:uid="{495A52E7-8534-4C88-A5CA-BE2516D7C74F}"/>
    <cellStyle name="Normal 7 18 2 2 2 2 2 2 2 2 2" xfId="41768" xr:uid="{68B1F2D2-68AC-4DCF-9325-63BF14AF90F8}"/>
    <cellStyle name="Normal 7 18 2 2 2 2 2 2 2 2 2 2" xfId="44641" xr:uid="{E494DFFB-DFC5-40C3-A431-981E4008A09C}"/>
    <cellStyle name="Normal 7 18 2 2 2 2 2 2 2 2 2 2 2" xfId="44642" xr:uid="{A2D69B6C-DEAB-4DB4-BCE5-1590B457809D}"/>
    <cellStyle name="Normal 7 18 2 2 2 2 2 2 2 2 2 2 2 2" xfId="44643" xr:uid="{CE5DF75B-6482-4002-8A6D-74B76F3F1B08}"/>
    <cellStyle name="Normal 7 18 2 2 2 2 2 2 2 2 2 2 2 2 2" xfId="44644" xr:uid="{3D40E6B7-B37D-47B2-8E9C-1F4C29BFA830}"/>
    <cellStyle name="Normal 7 18 2 2 2 2 2 2 2 2 2 2 2 2 2 2" xfId="44645" xr:uid="{D83BAAFC-E26A-4310-A930-BE49392E6CBE}"/>
    <cellStyle name="Normal 7 18 2 2 2 2 2 2 2 2 2 2 2 2 2 2 2" xfId="44646" xr:uid="{26FD1484-E652-4F79-B42B-A560D19832A7}"/>
    <cellStyle name="Normal 7 18 2 2 2 2 2 2 2 2 2 2 2 2 2 2 2 2" xfId="41769" xr:uid="{D9515EBB-D9E7-433B-8200-04BE24E475F0}"/>
    <cellStyle name="Normal 7 18 2 2 2 2 2 2 2 2 2 2 2 2 2 2 2 2 2" xfId="41770" xr:uid="{EC8827A7-4FC3-4965-98E8-CB676A086006}"/>
    <cellStyle name="Normal 7 18 2 2 2 2 2 2 2 2 2 2 2 2 2 2 2 2 2 2" xfId="41771" xr:uid="{2F54F7CD-4902-4765-9E11-5A7465D846FE}"/>
    <cellStyle name="Normal 7 18 2 2 2 2 2 2 2 2 2 2 2 2 2 2 2 2 2 2 2" xfId="44647" xr:uid="{9801B2F9-1907-4A9D-A0E0-7AE0495AE157}"/>
    <cellStyle name="Normal 7 18 2 2 2 2 2 2 2 2 2 2 2 2 2 2 2 2 2 2 2 2" xfId="44648" xr:uid="{1640EBD5-BFE3-425B-80DA-AE39C95DB321}"/>
    <cellStyle name="Normal 7 18 2 2 2 2 2 2 2 2 2 2 2 2 2 2 2 2 2 2 2 2 2" xfId="44649" xr:uid="{6B4C8BAF-7736-4996-B7CB-CDFEF570709D}"/>
    <cellStyle name="Normal 7 18 2 2 2 2 2 2 2 2 2 2 2 2 2 2 2 2 2 2 2 2 2 2" xfId="44650" xr:uid="{D84DE89B-C000-43C3-87E0-109A1F4F5382}"/>
    <cellStyle name="Normal 7 18 2 2 2 2 2 2 2 2 2 2 2 2 2 2 2 2 2 2 2 2 2 2 2" xfId="44651" xr:uid="{5C51C0AE-9477-4820-8305-6060D8D64000}"/>
    <cellStyle name="Normal 7 18 2 2 2 2 2 2 2 2 2 2 2 2 2 2 2 2 2 2 2 2 2 2 2 2" xfId="44652" xr:uid="{CB59D5F5-5D5A-4FC6-A90D-C8C186A9776A}"/>
    <cellStyle name="Normal 7 18 2 2 2 2 2 2 2 2 2 2 2 2 2 2 2 2 2 2 2 2 2 2 2 2 2" xfId="44653" xr:uid="{6647569C-0F25-4D40-9EFB-40F71FA13C77}"/>
    <cellStyle name="Normal 7 18 2 2 2 2 2 2 2 2 2 2 2 2 2 2 2 2 2 2 2 2 2 2 2 2 2 2" xfId="44654" xr:uid="{CBAE0B21-FD4B-49D3-AFBF-7E4EA03F5B28}"/>
    <cellStyle name="Normal 7 18 2 2 2 2 2 2 2 2 2 2 2 2 2 2 2 2 2 2 2 2 2 2 2 2 2 2 2" xfId="44655" xr:uid="{73C30462-97B5-4AB1-9A53-0FE2DBC0EF53}"/>
    <cellStyle name="Normal 7 18 2 2 2 2 2 2 2 2 2 2 2 2 2 2 2 2 2 2 2 2 2 2 2 2 2 2 2 2" xfId="44656" xr:uid="{C3C657B2-2C9F-4918-B03A-9B99C2C8DF4D}"/>
    <cellStyle name="Normal 7 18 2 2 2 2 2 2 2 2 2 2 2 2 2 2 2 2 2 2 2 2 2 2 2 2 2 2 2 2 2" xfId="44657" xr:uid="{374F648C-FF21-48E0-BBC0-C110F21D5814}"/>
    <cellStyle name="Normal 7 18 2 2 2 2 2 2 2 2 2 2 2 2 2 2 2 2 2 2 2 2 2 2 2 2 2 2 2 2 2 2" xfId="44658" xr:uid="{F73787C8-01A2-492D-81A2-7709DC5466E1}"/>
    <cellStyle name="Normal 7 19" xfId="44659" xr:uid="{68F3187F-79A3-47DD-8526-B4382C42E32C}"/>
    <cellStyle name="Normal 7 2" xfId="174" xr:uid="{05C5E9D5-1D3E-4F45-A640-67837F5C64C5}"/>
    <cellStyle name="Normal 7 2 2" xfId="41773" xr:uid="{0970A941-F6DC-4D45-A7F9-72E190773731}"/>
    <cellStyle name="Normal 7 2 3" xfId="44363" xr:uid="{15AAA3FD-6AB2-4C9C-87E3-C448E7BD9322}"/>
    <cellStyle name="Normal 7 2 4" xfId="41772" xr:uid="{877BB10D-2EF8-4624-ADB1-8CD5D84FFFC7}"/>
    <cellStyle name="Normal 7 20" xfId="44660" xr:uid="{418AF56A-8E7D-432F-B21E-13435A1493F7}"/>
    <cellStyle name="Normal 7 21" xfId="44973" xr:uid="{F49698CD-37E3-4865-9B2A-DB1255C13CE8}"/>
    <cellStyle name="Normal 7 22" xfId="44984" xr:uid="{62AEB950-DC52-4485-8265-F8324521525A}"/>
    <cellStyle name="Normal 7 23" xfId="45009" xr:uid="{9C546DD4-73A6-401A-88B0-621425AD2277}"/>
    <cellStyle name="Normal 7 24" xfId="579" xr:uid="{B50C2E27-195F-46FC-AAB0-17EF34045F43}"/>
    <cellStyle name="Normal 7 3" xfId="41774" xr:uid="{33590E55-1599-4BB4-B212-2DAF9143FBFC}"/>
    <cellStyle name="Normal 7 3 2" xfId="41775" xr:uid="{30308D24-786B-45C1-8226-D6EA74FA35BA}"/>
    <cellStyle name="Normal 7 3 2 2" xfId="44943" xr:uid="{9CC47CE7-AF0E-4E48-9AE8-A0DFAE3FEB52}"/>
    <cellStyle name="Normal 7 3 3" xfId="44942" xr:uid="{F2757703-D139-45A2-9CCC-6B23E78BD249}"/>
    <cellStyle name="Normal 7 4" xfId="41776" xr:uid="{804DA5DA-AF16-4D6B-B55F-14FFB2FC0618}"/>
    <cellStyle name="Normal 7 4 2" xfId="41777" xr:uid="{1CFCA3B0-5948-416F-A5C9-350B01962CC6}"/>
    <cellStyle name="Normal 7 5" xfId="41778" xr:uid="{75891162-5D5B-4683-A37C-E1FFA88FA8B3}"/>
    <cellStyle name="Normal 7 5 2" xfId="41779" xr:uid="{3FA3D613-6AA2-484B-935A-DFE0AA88EED6}"/>
    <cellStyle name="Normal 7 6" xfId="41780" xr:uid="{5CDC5E2B-862D-4DEC-A961-7BC10BEADDB2}"/>
    <cellStyle name="Normal 7 6 2" xfId="41781" xr:uid="{DF85C0B0-3CFB-4E45-8890-7CEAE63D9B8C}"/>
    <cellStyle name="Normal 7 7" xfId="41782" xr:uid="{B39D4E37-F85E-47D4-99BC-6D0F229DC452}"/>
    <cellStyle name="Normal 7 7 2" xfId="41783" xr:uid="{E4418596-95D1-4B3E-80F2-0734A93B41A4}"/>
    <cellStyle name="Normal 7 8" xfId="41784" xr:uid="{A5EC5B99-39A1-482F-8015-066C33CE9723}"/>
    <cellStyle name="Normal 7 8 2" xfId="41785" xr:uid="{ABFFBE91-BF67-450C-9775-2B0A85E9D817}"/>
    <cellStyle name="Normal 7 9" xfId="41786" xr:uid="{0B2DEBFF-02BB-46B7-B4C1-1B7E5F7FB438}"/>
    <cellStyle name="Normal 7 9 2" xfId="41787" xr:uid="{D07F5700-DFD4-4126-8DE2-6EA9FA5584A4}"/>
    <cellStyle name="Normal 70" xfId="41788" xr:uid="{6F10AC03-5C5B-48C2-8689-A574B4927F5D}"/>
    <cellStyle name="Normal 71" xfId="41789" xr:uid="{099681A5-903B-48C3-B4B9-0B69FF7DB4FC}"/>
    <cellStyle name="Normal 72" xfId="41790" xr:uid="{BB392E6C-29DA-4916-BBBA-EDE18B588118}"/>
    <cellStyle name="Normal 73" xfId="41791" xr:uid="{2594FA4F-9CD7-4DC1-A539-0A8FB260978C}"/>
    <cellStyle name="Normal 73 2 2 15" xfId="44364" xr:uid="{81BBD14D-CC41-4A31-82E8-78D120433781}"/>
    <cellStyle name="Normal 74" xfId="41792" xr:uid="{9FC74F68-E359-44FA-99CB-06D495452404}"/>
    <cellStyle name="Normal 75" xfId="41793" xr:uid="{4A1A38DD-B84C-4033-A48E-A1E6B809DC9B}"/>
    <cellStyle name="Normal 75 2" xfId="44661" xr:uid="{E626DD51-155F-4FD6-8681-A3004C0C7866}"/>
    <cellStyle name="Normal 75 2 2 15" xfId="44365" xr:uid="{541E9A4E-AAAC-49B0-AAC5-333FE62C7B58}"/>
    <cellStyle name="Normal 76" xfId="41794" xr:uid="{240BFDA5-533C-4F2D-8353-42F610867CC2}"/>
    <cellStyle name="Normal 76 2" xfId="44662" xr:uid="{97284DC8-95DA-4777-B4C9-63407136BCEF}"/>
    <cellStyle name="Normal 76 2 2 15" xfId="44366" xr:uid="{05AEEE21-11B5-45F2-99BE-88333A087D80}"/>
    <cellStyle name="Normal 77" xfId="41795" xr:uid="{9EEB45DC-151D-499A-B9DC-DD9232F40624}"/>
    <cellStyle name="Normal 77 2" xfId="44663" xr:uid="{BACC965F-303E-4AFA-9915-36E6475A37DE}"/>
    <cellStyle name="Normal 77 2 2 15" xfId="44367" xr:uid="{098D7E58-1262-4BD5-AA5B-A82F23F9BE39}"/>
    <cellStyle name="Normal 78" xfId="41796" xr:uid="{86C63C87-4B25-4C19-964F-99FA77BB7F52}"/>
    <cellStyle name="Normal 78 2" xfId="44664" xr:uid="{F0487F0E-CFFE-4E3B-A269-2DB4C87A0B74}"/>
    <cellStyle name="Normal 78 2 2 15" xfId="44368" xr:uid="{2E71CE27-6E42-46CE-A42F-81300F7BBF62}"/>
    <cellStyle name="Normal 79" xfId="41797" xr:uid="{517E2315-FB18-4B3B-BD22-8048CDB3E754}"/>
    <cellStyle name="Normal 79 2" xfId="44665" xr:uid="{F160BA07-E1D4-4DA0-BF0B-0F9C3E07458C}"/>
    <cellStyle name="Normal 79 2 2 15" xfId="44369" xr:uid="{569A8785-B160-4DCE-B932-720B69321F6A}"/>
    <cellStyle name="Normal 8" xfId="8" xr:uid="{00000000-0005-0000-0000-000008000000}"/>
    <cellStyle name="Normal 8 10" xfId="41798" xr:uid="{EEF4C1C8-F654-40B5-9695-E6AB23DE507A}"/>
    <cellStyle name="Normal 8 10 2" xfId="41799" xr:uid="{4832E8B1-288F-44FD-829A-E4577EA4FEF5}"/>
    <cellStyle name="Normal 8 11" xfId="41800" xr:uid="{D22C8433-CB72-44EF-B85E-F0B603269130}"/>
    <cellStyle name="Normal 8 11 2" xfId="41801" xr:uid="{EAC99BFA-7865-4514-BD9A-6F5DBF5AC1CC}"/>
    <cellStyle name="Normal 8 12" xfId="41802" xr:uid="{95E219C7-6E56-4BDB-81A8-53ECF0537ABA}"/>
    <cellStyle name="Normal 8 12 2" xfId="41803" xr:uid="{17B05001-B97F-4FC2-AF88-DB16F33138F1}"/>
    <cellStyle name="Normal 8 13" xfId="41804" xr:uid="{D5A67C8D-A8B7-45B5-9E4D-D9DB8C4E52AA}"/>
    <cellStyle name="Normal 8 13 2" xfId="41805" xr:uid="{07603909-C592-4580-8642-41E9355EDDAD}"/>
    <cellStyle name="Normal 8 14" xfId="41806" xr:uid="{D70ACD6B-F142-40B0-A779-32E8AD2EFD52}"/>
    <cellStyle name="Normal 8 14 2" xfId="41807" xr:uid="{BF713AD7-E06F-4EF8-93E4-F0DA4A9027E9}"/>
    <cellStyle name="Normal 8 15" xfId="41808" xr:uid="{E3C09FBE-8644-4C2A-8126-A375C2BDA326}"/>
    <cellStyle name="Normal 8 15 2" xfId="41809" xr:uid="{28B67E35-52DF-494D-9E85-E42F2EC6C0DE}"/>
    <cellStyle name="Normal 8 16" xfId="41810" xr:uid="{994B1CCE-A1D4-498C-9191-B6C18E7D5825}"/>
    <cellStyle name="Normal 8 16 2" xfId="41811" xr:uid="{5132890F-7C28-435A-8C5A-AFEEEDD4B6CE}"/>
    <cellStyle name="Normal 8 17" xfId="41812" xr:uid="{745559E7-EE5B-4B1F-83B5-D2106DC21442}"/>
    <cellStyle name="Normal 8 18" xfId="44135" xr:uid="{5D8AF5C4-C388-40E2-A83E-2F3BD1FA6536}"/>
    <cellStyle name="Normal 8 18 2" xfId="44758" xr:uid="{D2C23260-062A-428A-B731-378A4A9689E7}"/>
    <cellStyle name="Normal 8 18 2 2" xfId="44760" xr:uid="{702C1FC2-C0F3-49E2-B1E2-13BDF59C19C7}"/>
    <cellStyle name="Normal 8 19" xfId="45003" xr:uid="{BA8FB201-F24B-46E0-8EFA-3727D46BCAFB}"/>
    <cellStyle name="Normal 8 2" xfId="290" xr:uid="{8CB05A3A-97D6-47DE-9BA9-22B063F69F41}"/>
    <cellStyle name="Normal 8 2 2" xfId="41814" xr:uid="{41ABA0E7-BC66-45D0-A627-24A994DCC662}"/>
    <cellStyle name="Normal 8 2 3" xfId="41813" xr:uid="{0C9BAC86-D685-41AD-93AA-E2741462E092}"/>
    <cellStyle name="Normal 8 20" xfId="582" xr:uid="{C55E72B1-1C12-4C99-AC2B-25ECAF268E10}"/>
    <cellStyle name="Normal 8 21" xfId="44975" xr:uid="{BBB5F130-D330-4A82-9BD1-B7ACE7D84E36}"/>
    <cellStyle name="Normal 8 22" xfId="44986" xr:uid="{ACE6739C-7923-4E22-9151-5948BEB1B32A}"/>
    <cellStyle name="Normal 8 23" xfId="179" xr:uid="{7F9178B8-F166-4659-A691-27DC7117B541}"/>
    <cellStyle name="Normal 8 3" xfId="41815" xr:uid="{7B779106-4374-4242-A318-2BBD28C22BB0}"/>
    <cellStyle name="Normal 8 3 2" xfId="41816" xr:uid="{024FDD92-BF5F-42C3-A6AD-24C79D487EA4}"/>
    <cellStyle name="Normal 8 4" xfId="41817" xr:uid="{A98CA41F-1E16-4669-991E-38E35206AA0E}"/>
    <cellStyle name="Normal 8 4 2" xfId="41818" xr:uid="{89305726-847B-46B1-97A5-D25B1E42007C}"/>
    <cellStyle name="Normal 8 5" xfId="41819" xr:uid="{5C87E440-91F9-4926-8C1B-32CD1FD1944A}"/>
    <cellStyle name="Normal 8 5 2" xfId="41820" xr:uid="{2F9F07C4-F180-4FC4-BA37-CDBD249FAD23}"/>
    <cellStyle name="Normal 8 6" xfId="41821" xr:uid="{A2CE863A-9189-46F8-967C-D076A3ED1898}"/>
    <cellStyle name="Normal 8 6 2" xfId="41822" xr:uid="{B4F801D9-A48A-457E-BFE5-8E589FDAF313}"/>
    <cellStyle name="Normal 8 7" xfId="41823" xr:uid="{C067BBE1-38BE-48EA-ABDD-CE6DEF79CCD6}"/>
    <cellStyle name="Normal 8 7 2" xfId="41824" xr:uid="{9F04E41E-19F0-4390-AF7E-BCADDA44778F}"/>
    <cellStyle name="Normal 8 8" xfId="41825" xr:uid="{F814391B-A8EB-4FE2-9F55-F0ECE25B0195}"/>
    <cellStyle name="Normal 8 8 2" xfId="41826" xr:uid="{BA319FD9-B23C-46A2-8AE9-95A4C12C5CF5}"/>
    <cellStyle name="Normal 8 9" xfId="41827" xr:uid="{3CF6E66E-A645-450F-BDA4-3E016708F419}"/>
    <cellStyle name="Normal 8 9 2" xfId="41828" xr:uid="{97912D2C-CCBF-4DF9-AEC1-CA5C2E8E42C9}"/>
    <cellStyle name="Normal 80" xfId="41829" xr:uid="{CF2F359A-B8F4-4509-8065-5463B35A118C}"/>
    <cellStyle name="Normal 80 2" xfId="44666" xr:uid="{AFEE89CE-8FA2-40A4-B8EF-ED15543F7D0B}"/>
    <cellStyle name="Normal 80 2 2 15" xfId="44370" xr:uid="{3578D436-DC55-4F85-9F26-6051216038C7}"/>
    <cellStyle name="Normal 81" xfId="41830" xr:uid="{B3AE3D8B-E19A-4928-B6EB-FACDF752F278}"/>
    <cellStyle name="Normal 81 2" xfId="44667" xr:uid="{0966527C-F75C-45B2-9EEE-B361D3B27088}"/>
    <cellStyle name="Normal 81 2 2 15" xfId="44371" xr:uid="{46A3FD14-4C00-41AD-9BD4-FA57AE6E7848}"/>
    <cellStyle name="Normal 82" xfId="44130" xr:uid="{0D81982C-7646-492F-ACD3-C35A8230B2A0}"/>
    <cellStyle name="Normal 82 2" xfId="44668" xr:uid="{732FAE72-4E1E-48AF-90A2-581D57DA103D}"/>
    <cellStyle name="Normal 82 2 2 15" xfId="44372" xr:uid="{0473D188-078D-467A-A899-AF34A924AA50}"/>
    <cellStyle name="Normal 83" xfId="44133" xr:uid="{82116AA6-0763-4993-A993-659351714E84}"/>
    <cellStyle name="Normal 83 2" xfId="588" xr:uid="{FC228A6A-9EFD-4ACE-ABED-4656B28C234F}"/>
    <cellStyle name="Normal 83 2 2" xfId="44669" xr:uid="{4AADFA58-7545-4691-A624-1837FE0A0F26}"/>
    <cellStyle name="Normal 83 2 2 15" xfId="44373" xr:uid="{13809A68-554E-4F55-B74D-C1A5D3F9847D}"/>
    <cellStyle name="Normal 84" xfId="44132" xr:uid="{D690AC61-F181-4C22-9ED1-18F54E078086}"/>
    <cellStyle name="Normal 84 2" xfId="44670" xr:uid="{D0F29A5B-EF8E-4528-A401-EE6D4E6F565C}"/>
    <cellStyle name="Normal 85" xfId="589" xr:uid="{84C242A3-BE7B-40FE-9E06-912D5100D29C}"/>
    <cellStyle name="Normal 85 2 15" xfId="44374" xr:uid="{59C7A10B-C39E-4FA4-A510-56F85F95A536}"/>
    <cellStyle name="Normal 86" xfId="44137" xr:uid="{A2B85567-3D76-497B-870F-4E525CFC1E73}"/>
    <cellStyle name="Normal 86 2" xfId="44671" xr:uid="{15788C61-1D58-42E6-9337-C1F47AE2BEA4}"/>
    <cellStyle name="Normal 86 3" xfId="44672" xr:uid="{A92B9CE8-F97B-43BA-99A0-1C9F49E8CA38}"/>
    <cellStyle name="Normal 87" xfId="44139" xr:uid="{02E570BE-F708-48B6-9677-4E5A37A2B4FB}"/>
    <cellStyle name="Normal 87 2" xfId="44673" xr:uid="{AC02BFEC-6A05-41EB-8F23-9EC7A1816DDE}"/>
    <cellStyle name="Normal 88" xfId="44375" xr:uid="{1C282FB4-2648-4B3C-A2AC-1E5A40D6ACBE}"/>
    <cellStyle name="Normal 89" xfId="44376" xr:uid="{7B94F11D-0FA1-4320-B221-D93274E937B2}"/>
    <cellStyle name="Normal 9" xfId="120" xr:uid="{B77DAC90-2F09-448D-981E-12212EB5A116}"/>
    <cellStyle name="Normal 9 10" xfId="41831" xr:uid="{637247FF-9804-4248-A9FC-0919D26E1EF7}"/>
    <cellStyle name="Normal 9 11" xfId="41832" xr:uid="{88DB7B00-E8B5-4ED2-B998-52FFC854153B}"/>
    <cellStyle name="Normal 9 12" xfId="41833" xr:uid="{E4953C47-DDA1-46A4-B6BB-882ACB880FCF}"/>
    <cellStyle name="Normal 9 13" xfId="41834" xr:uid="{F05C4F6C-18F4-40D5-89E1-0D644DDA4ACD}"/>
    <cellStyle name="Normal 9 14" xfId="41835" xr:uid="{7AFB81B0-4191-4B69-9D5D-B2F32DDBF4B3}"/>
    <cellStyle name="Normal 9 15" xfId="41836" xr:uid="{506BCFC0-5908-4723-B966-6357DC6CEB1B}"/>
    <cellStyle name="Normal 9 16" xfId="41837" xr:uid="{B18336CB-B7D5-4D3C-B845-B23B055909C7}"/>
    <cellStyle name="Normal 9 17" xfId="41838" xr:uid="{3A369806-7DAA-4112-AA6D-DBD5BCA9C90B}"/>
    <cellStyle name="Normal 9 18" xfId="41839" xr:uid="{7FDE204A-01AF-4689-9BCF-83C9A945B1F0}"/>
    <cellStyle name="Normal 9 19" xfId="41840" xr:uid="{DD2802BF-BA7F-4995-9B83-B0236D8E5DE0}"/>
    <cellStyle name="Normal 9 2" xfId="220" xr:uid="{3967F31E-6E2A-4AD3-9E3A-C8D041F1B4CF}"/>
    <cellStyle name="Normal 9 2 2" xfId="590" xr:uid="{407DF366-9BD9-459F-A004-8556A9D15687}"/>
    <cellStyle name="Normal 9 2 3" xfId="41841" xr:uid="{C6E36E8B-DB3A-489C-8884-DFFB3C25AC3B}"/>
    <cellStyle name="Normal 9 20" xfId="41842" xr:uid="{1FD3DC17-7C1E-4B78-BB1D-071C228A3118}"/>
    <cellStyle name="Normal 9 21" xfId="41843" xr:uid="{13D5E42A-4B82-4DAB-B967-6392430CDDA3}"/>
    <cellStyle name="Normal 9 22" xfId="41844" xr:uid="{8F2A04AE-BA1A-40A3-8A90-F8B9D7522EE1}"/>
    <cellStyle name="Normal 9 22 2" xfId="41845" xr:uid="{02E0740F-8103-49D8-BC6B-31B2C65A0C56}"/>
    <cellStyle name="Normal 9 22 2 2" xfId="41846" xr:uid="{6F2720FD-B250-4FD5-8EFC-D5C32268429A}"/>
    <cellStyle name="Normal 9 22 3" xfId="41847" xr:uid="{E0563EDE-C3B1-4467-8D45-40B984E932B7}"/>
    <cellStyle name="Normal 9 22 3 2" xfId="41848" xr:uid="{6CC146FB-5476-4D6D-AB2D-9B7FD6A7BD9D}"/>
    <cellStyle name="Normal 9 22 3 2 2" xfId="41849" xr:uid="{2F8F5A13-3D8C-4149-9D89-394B011A7C33}"/>
    <cellStyle name="Normal 9 22 3 3" xfId="41850" xr:uid="{96B9288A-C527-41E2-84E8-8B1A178157AE}"/>
    <cellStyle name="Normal 9 22 3 4" xfId="41851" xr:uid="{BF1140DE-1A0E-4EAB-A9A3-5FAE90A74680}"/>
    <cellStyle name="Normal 9 23" xfId="41852" xr:uid="{CBD063D3-69A2-4D9B-B524-C11D3C406F3C}"/>
    <cellStyle name="Normal 9 24" xfId="44674" xr:uid="{DBF8D83D-29F1-4442-B8CB-FE2FEB69BC05}"/>
    <cellStyle name="Normal 9 25" xfId="44675" xr:uid="{7A051759-AC85-407C-A32F-77C3BCE2FF92}"/>
    <cellStyle name="Normal 9 26" xfId="44974" xr:uid="{39ABEAA2-0F3F-49E5-BE85-5260A529D12D}"/>
    <cellStyle name="Normal 9 27" xfId="44985" xr:uid="{4874F64B-DFF1-4108-BDA0-044C9D1BAF9C}"/>
    <cellStyle name="Normal 9 28" xfId="45011" xr:uid="{12F4D655-E9D2-4D05-AA51-E80BB13A89E4}"/>
    <cellStyle name="Normal 9 3" xfId="262" xr:uid="{9C82DC0F-57C7-4590-BB53-DBEECA050784}"/>
    <cellStyle name="Normal 9 3 2" xfId="41853" xr:uid="{85F50051-A485-49FD-981E-FEEDBDA09C35}"/>
    <cellStyle name="Normal 9 4" xfId="291" xr:uid="{E2CD9380-BB60-4C7C-B832-676F6484556B}"/>
    <cellStyle name="Normal 9 4 2" xfId="41854" xr:uid="{A94C6D5F-89E3-46BF-A520-010F40590806}"/>
    <cellStyle name="Normal 9 5" xfId="41855" xr:uid="{39A01303-D5BB-4519-A1E8-72C6036F0077}"/>
    <cellStyle name="Normal 9 6" xfId="41856" xr:uid="{AB89DEEA-3EDD-4D5D-B37D-B5553CDDB3D5}"/>
    <cellStyle name="Normal 9 7" xfId="41857" xr:uid="{66264147-58EC-4A80-80FF-02EFD4CCA403}"/>
    <cellStyle name="Normal 9 8" xfId="41858" xr:uid="{28D901C3-10E4-4812-B03F-5C2B2BF5462A}"/>
    <cellStyle name="Normal 9 9" xfId="41859" xr:uid="{CB013BBB-AAA4-461B-B582-BF0B11B8BA59}"/>
    <cellStyle name="Normal 90" xfId="44377" xr:uid="{65BAF9A2-E848-44F7-9ED5-5F0D670DDECD}"/>
    <cellStyle name="Normal 91" xfId="44378" xr:uid="{7F3D6DF9-08C8-4E07-A536-ED6266090AD1}"/>
    <cellStyle name="Normal 91 2" xfId="44676" xr:uid="{2804C39D-A646-44D5-8EBF-A17FFD1D8D33}"/>
    <cellStyle name="Normal 92" xfId="44379" xr:uid="{4BDD9B1F-756F-48D6-9BCF-F41CC565E23C}"/>
    <cellStyle name="Normal 93" xfId="44380" xr:uid="{A5E820BC-1428-40EE-8584-72531BAD36F5}"/>
    <cellStyle name="Normal 94" xfId="44381" xr:uid="{A0F909A7-0057-4565-984E-D25625E82B7D}"/>
    <cellStyle name="Normal 95" xfId="83" xr:uid="{4670C63B-6F8D-4AED-840D-257B6C8FAD46}"/>
    <cellStyle name="Normal 95 2" xfId="296" xr:uid="{526C6610-E6F5-45F1-9276-D19FF01939A8}"/>
    <cellStyle name="Normal 95 3" xfId="432" xr:uid="{9589466B-5511-4976-B505-EF5532D51BCE}"/>
    <cellStyle name="Normal 95 4" xfId="465" xr:uid="{875AC0AD-4A27-437F-B9E7-418159E4A3BB}"/>
    <cellStyle name="Normal 95 5" xfId="521" xr:uid="{99DBC843-9F97-4014-9960-E95498D13DEC}"/>
    <cellStyle name="Normal 95 6" xfId="44382" xr:uid="{5C18A96D-F00E-4DDB-8644-AF384A088D02}"/>
    <cellStyle name="Normal 96" xfId="44383" xr:uid="{DC5119DD-C11E-4C52-BA18-35096FD3144E}"/>
    <cellStyle name="Normal 96 2 2 15" xfId="44384" xr:uid="{EF7F81AD-96A0-4AD4-8543-D257B681C046}"/>
    <cellStyle name="Normal 97" xfId="44385" xr:uid="{06A576B9-0B33-4593-A986-20E31271698C}"/>
    <cellStyle name="Normal 98" xfId="44386" xr:uid="{318995A7-0D1D-431B-8E2B-AFD4E89CCD33}"/>
    <cellStyle name="Normal 99" xfId="44387" xr:uid="{BB80AF90-3B95-4911-9DFE-720521FBDBF2}"/>
    <cellStyle name="Normal_BS - E" xfId="9" xr:uid="{00000000-0005-0000-0000-000009000000}"/>
    <cellStyle name="NormaldEC" xfId="41860" xr:uid="{4007366C-94F7-40A9-BAA1-2FCBDCFFE026}"/>
    <cellStyle name="Normale_9639A02C" xfId="44388" xr:uid="{325D3091-1118-4B80-8016-6716BA0C9894}"/>
    <cellStyle name="Note 10" xfId="41861" xr:uid="{F523172B-96B9-4A12-B595-C62EBFCA9180}"/>
    <cellStyle name="Note 10 2" xfId="41862" xr:uid="{0E70A5F1-A78C-4827-94D9-0AB5CE3AD6A6}"/>
    <cellStyle name="Note 10 2 2" xfId="41863" xr:uid="{5B9A7C68-4834-4D36-AF3D-4123169B7E57}"/>
    <cellStyle name="Note 10 3" xfId="41864" xr:uid="{06AA2240-B8D3-4121-9C51-A1D0907C2F20}"/>
    <cellStyle name="Note 10 3 2" xfId="41865" xr:uid="{40A95A42-35CE-4A52-B94D-C6B47A4E1F09}"/>
    <cellStyle name="Note 10 4" xfId="41866" xr:uid="{A506BCD6-E602-4090-B669-E53D7D4811B0}"/>
    <cellStyle name="Note 10 4 2" xfId="41867" xr:uid="{3CEF989A-0983-4403-AF43-EAC2BD99EEB6}"/>
    <cellStyle name="Note 10 5" xfId="41868" xr:uid="{0BDEFB8B-30F3-495F-83BA-5286EB42EE6B}"/>
    <cellStyle name="Note 10 5 2" xfId="41869" xr:uid="{1135586A-6B58-4D68-A774-FBFEFC2633E6}"/>
    <cellStyle name="Note 10 6" xfId="41870" xr:uid="{F4B4CD80-C9E4-4998-A58F-2FC459E707C0}"/>
    <cellStyle name="Note 10 6 2" xfId="41871" xr:uid="{194EA09C-81EE-4658-98BA-EC852F6E72E4}"/>
    <cellStyle name="Note 10 7" xfId="41872" xr:uid="{EE51D296-7193-47CE-97F8-801BAF973BDF}"/>
    <cellStyle name="Note 11" xfId="41873" xr:uid="{0F0638E7-DB49-49AC-AB23-2197A241A7C9}"/>
    <cellStyle name="Note 11 2" xfId="41874" xr:uid="{1671B4DC-9FFE-405A-AACC-FCBA3081728A}"/>
    <cellStyle name="Note 11 2 2" xfId="41875" xr:uid="{AD1F7D00-EAEB-4A53-AE01-0B9CD36C0D54}"/>
    <cellStyle name="Note 11 3" xfId="41876" xr:uid="{DFB0115C-497C-4873-8D83-B5E2BF9906CC}"/>
    <cellStyle name="Note 11 3 2" xfId="41877" xr:uid="{6857F4FB-7679-4F74-9DA1-E0A704F9E2F4}"/>
    <cellStyle name="Note 11 4" xfId="41878" xr:uid="{639FD1A5-F7B7-4E20-B9CA-0868DCA642F4}"/>
    <cellStyle name="Note 11 4 2" xfId="41879" xr:uid="{E0B9970D-FC7E-41CF-9791-DB80A7F37674}"/>
    <cellStyle name="Note 11 5" xfId="41880" xr:uid="{664EA934-6046-4347-A7CD-16F3C4B8E739}"/>
    <cellStyle name="Note 11 5 2" xfId="41881" xr:uid="{DCA298BA-76B2-4A9B-BCFB-9CF245E2DBD3}"/>
    <cellStyle name="Note 11 6" xfId="41882" xr:uid="{AD7CA950-4DFD-4903-856A-8E00B11EB3C2}"/>
    <cellStyle name="Note 12" xfId="41883" xr:uid="{6A41CEFA-7232-4E6E-AFBF-163708E9E9B6}"/>
    <cellStyle name="Note 12 2" xfId="41884" xr:uid="{8C3CCE3D-E338-4D00-8193-1249FA6BAF2A}"/>
    <cellStyle name="Note 12 2 2" xfId="41885" xr:uid="{F70751EA-63B5-43DE-A983-A1F7EBA73970}"/>
    <cellStyle name="Note 12 3" xfId="41886" xr:uid="{4B4EB8E0-12A6-43C5-AF2E-BA55CDB075A0}"/>
    <cellStyle name="Note 12 3 2" xfId="41887" xr:uid="{1338BE08-7AD9-486D-8181-5CC9973732F1}"/>
    <cellStyle name="Note 12 4" xfId="41888" xr:uid="{B54B9581-41FA-431D-83A5-0F785639D375}"/>
    <cellStyle name="Note 12 4 2" xfId="41889" xr:uid="{A5357287-1B5E-4412-B9A5-3207194FFEC1}"/>
    <cellStyle name="Note 12 5" xfId="41890" xr:uid="{BDCD8B58-1F34-4972-ABD1-5C3ED0F2CB58}"/>
    <cellStyle name="Note 13" xfId="41891" xr:uid="{2CD30998-F388-42CD-9668-3289EBB6962F}"/>
    <cellStyle name="Note 13 2" xfId="41892" xr:uid="{8E1DB5F2-E45A-43FF-B321-E53A8D01CB0B}"/>
    <cellStyle name="Note 13 2 2" xfId="41893" xr:uid="{E0A5338B-9212-499F-9C91-E9914CD55313}"/>
    <cellStyle name="Note 13 3" xfId="41894" xr:uid="{D6C9996D-B481-4186-A339-00CC77E29892}"/>
    <cellStyle name="Note 13 3 2" xfId="41895" xr:uid="{D1C14B1B-08E6-41F3-8997-D75EE0D2716C}"/>
    <cellStyle name="Note 13 4" xfId="41896" xr:uid="{CB3E6443-949F-4089-9FEF-F96AF902646D}"/>
    <cellStyle name="Note 14" xfId="41897" xr:uid="{8816F5CB-D068-4748-86E0-BAEDD04AB321}"/>
    <cellStyle name="Note 14 2" xfId="41898" xr:uid="{70439536-0B50-4FE8-8645-9C97AB2A31BA}"/>
    <cellStyle name="Note 14 2 2" xfId="41899" xr:uid="{5F4078EA-4328-4C1C-A9B8-6FF2A5331BFA}"/>
    <cellStyle name="Note 14 3" xfId="41900" xr:uid="{C047363F-8F5D-4CCF-B5FD-F5FFC4681B46}"/>
    <cellStyle name="Note 15" xfId="41901" xr:uid="{3B1E520A-5D29-4C15-B7BD-000F72706408}"/>
    <cellStyle name="Note 15 2" xfId="41902" xr:uid="{517122AC-1FCE-4DD1-8959-65135AE3BF61}"/>
    <cellStyle name="Note 16" xfId="41903" xr:uid="{628FB298-4A1B-4B4B-802F-E823141B3BA4}"/>
    <cellStyle name="Note 17" xfId="41904" xr:uid="{9E95F3CC-0CEA-41F2-B48C-853800EFD053}"/>
    <cellStyle name="Note 18" xfId="41905" xr:uid="{F31E814C-925E-4AFC-B482-E95D5D107CE7}"/>
    <cellStyle name="Note 19" xfId="41906" xr:uid="{075AD278-0B40-4328-B569-9E224C302468}"/>
    <cellStyle name="Note 2" xfId="166" xr:uid="{EDE6602B-908B-4CE2-BC42-9930B4F81BA5}"/>
    <cellStyle name="Note 2 10" xfId="41908" xr:uid="{689CFD99-A64B-46A8-8433-D23AC33AF01C}"/>
    <cellStyle name="Note 2 11" xfId="41909" xr:uid="{72D66AD9-EC80-4206-B9C7-3079B9B464BA}"/>
    <cellStyle name="Note 2 12" xfId="41910" xr:uid="{51392E56-AA94-4DEF-8D0D-377DFA276D0E}"/>
    <cellStyle name="Note 2 13" xfId="41911" xr:uid="{A5DDCB3B-FE58-4B71-B4B1-29E777B60D1D}"/>
    <cellStyle name="Note 2 14" xfId="41912" xr:uid="{A0842D3A-40D7-44C2-B1CF-29A7B31D079F}"/>
    <cellStyle name="Note 2 15" xfId="41913" xr:uid="{2F71058F-A3F0-4B1F-8ACE-B231A3C7B0A3}"/>
    <cellStyle name="Note 2 16" xfId="41914" xr:uid="{EE193F19-F62F-4D88-8463-26A251B7905E}"/>
    <cellStyle name="Note 2 17" xfId="41915" xr:uid="{6B1862A1-9891-40FD-B0EF-0CC59B80D12C}"/>
    <cellStyle name="Note 2 18" xfId="41916" xr:uid="{8512B5C3-0725-4E9D-974D-CB9DFE8E8C0C}"/>
    <cellStyle name="Note 2 19" xfId="41917" xr:uid="{24D56AED-BA88-4939-B614-14BF63D01E51}"/>
    <cellStyle name="Note 2 2" xfId="354" xr:uid="{096A4172-B01A-4950-9F25-4106319E3D16}"/>
    <cellStyle name="Note 2 2 10" xfId="41918" xr:uid="{1DBF0C05-D27B-407B-BB00-10F913ADA33D}"/>
    <cellStyle name="Note 2 2 11" xfId="41919" xr:uid="{B4C99576-6A80-47DB-A63A-15EEA3C32AEA}"/>
    <cellStyle name="Note 2 2 12" xfId="41920" xr:uid="{66FC0B9E-5F43-4FD3-B009-F167F7314900}"/>
    <cellStyle name="Note 2 2 13" xfId="41921" xr:uid="{8885A5EA-5EB3-4446-95AE-B8398E60F2A1}"/>
    <cellStyle name="Note 2 2 14" xfId="41922" xr:uid="{BB5AC14A-64C8-47A5-B2F0-AFAFDF2EDBC5}"/>
    <cellStyle name="Note 2 2 15" xfId="41923" xr:uid="{DF45B582-4A59-44FB-8C1F-CE9B05274EB2}"/>
    <cellStyle name="Note 2 2 16" xfId="41924" xr:uid="{47CB9429-725C-42E1-934C-259050A136F1}"/>
    <cellStyle name="Note 2 2 17" xfId="41925" xr:uid="{989F38A1-9C35-4046-8E39-63FD90CD1B52}"/>
    <cellStyle name="Note 2 2 18" xfId="41926" xr:uid="{DCEE1140-5ED6-4DF7-B7D6-62E22771707A}"/>
    <cellStyle name="Note 2 2 19" xfId="41927" xr:uid="{60F39CF9-638D-4650-A4F7-3D9E73CCCC2C}"/>
    <cellStyle name="Note 2 2 2" xfId="41928" xr:uid="{9BA2898A-4475-445A-AAAF-65421A73FEB9}"/>
    <cellStyle name="Note 2 2 2 10" xfId="41929" xr:uid="{D90B6276-9D9B-493B-ADF3-7C51C17E4AFB}"/>
    <cellStyle name="Note 2 2 2 11" xfId="41930" xr:uid="{5155B2A7-57A9-42E7-B7AE-27B35019E391}"/>
    <cellStyle name="Note 2 2 2 12" xfId="41931" xr:uid="{C9129A79-69D5-4A1B-8722-B88C7F0849DB}"/>
    <cellStyle name="Note 2 2 2 13" xfId="41932" xr:uid="{E7282100-4B11-414C-94CC-CD824DB049F4}"/>
    <cellStyle name="Note 2 2 2 14" xfId="41933" xr:uid="{8A6B137F-0AAA-4140-8C22-313CB66764FB}"/>
    <cellStyle name="Note 2 2 2 15" xfId="41934" xr:uid="{73A0A714-816B-4EFC-A7D0-E5099E25973E}"/>
    <cellStyle name="Note 2 2 2 16" xfId="41935" xr:uid="{103A5222-BB3F-43F8-B542-5BDA1B71D8D3}"/>
    <cellStyle name="Note 2 2 2 17" xfId="41936" xr:uid="{12023FD7-44B5-487F-B012-8FF17B1B5147}"/>
    <cellStyle name="Note 2 2 2 18" xfId="41937" xr:uid="{21AC58B8-F40A-4E0F-8C5A-AD75CFDB1D6F}"/>
    <cellStyle name="Note 2 2 2 19" xfId="41938" xr:uid="{3F7AD041-3ABF-4DD9-82E6-C364A01CDAE1}"/>
    <cellStyle name="Note 2 2 2 2" xfId="41939" xr:uid="{AD3E3843-5CF2-49DA-BBD3-F7917836EAD5}"/>
    <cellStyle name="Note 2 2 2 2 2" xfId="41940" xr:uid="{6985CA6F-ECEA-4857-8250-5542D3876AEE}"/>
    <cellStyle name="Note 2 2 2 2 3" xfId="41941" xr:uid="{791B172A-B092-464A-B2B5-59B20873E73A}"/>
    <cellStyle name="Note 2 2 2 2 4" xfId="41942" xr:uid="{B33BD6FE-4EEB-4F8E-81E2-B604F42F653E}"/>
    <cellStyle name="Note 2 2 2 2 5" xfId="41943" xr:uid="{E3AC84E8-079B-48AB-9339-6AADE8C76F4F}"/>
    <cellStyle name="Note 2 2 2 2 6" xfId="41944" xr:uid="{458AAE5E-439D-4FB7-9A80-32E3907A4161}"/>
    <cellStyle name="Note 2 2 2 20" xfId="41945" xr:uid="{B2DFF080-11EB-4298-ABD6-00C88A53ED85}"/>
    <cellStyle name="Note 2 2 2 21" xfId="41946" xr:uid="{A89C4504-E931-496A-9DDE-6C22A449516F}"/>
    <cellStyle name="Note 2 2 2 22" xfId="41947" xr:uid="{397DDB96-BE9B-435E-A62F-10F36653E89F}"/>
    <cellStyle name="Note 2 2 2 23" xfId="41948" xr:uid="{B90A23BB-59C7-4D90-97B1-65D1FF220C77}"/>
    <cellStyle name="Note 2 2 2 24" xfId="41949" xr:uid="{F8687FF8-0827-468F-9CF1-E8F257730077}"/>
    <cellStyle name="Note 2 2 2 25" xfId="41950" xr:uid="{99E4CA4A-14A4-42F5-BB43-AC772EAC0451}"/>
    <cellStyle name="Note 2 2 2 26" xfId="41951" xr:uid="{D8720CF9-3B07-474B-8A10-3F17DA334F48}"/>
    <cellStyle name="Note 2 2 2 3" xfId="41952" xr:uid="{BDA65F9A-FA68-44BB-B705-D8670017CCA5}"/>
    <cellStyle name="Note 2 2 2 4" xfId="41953" xr:uid="{72C1BAFC-006A-42A0-B432-AE0DA20443BF}"/>
    <cellStyle name="Note 2 2 2 5" xfId="41954" xr:uid="{31792C32-1BFD-4CD5-B3BC-E860944BFAA1}"/>
    <cellStyle name="Note 2 2 2 6" xfId="41955" xr:uid="{7DA3FCE9-CAB3-4580-B043-2C772EC4C690}"/>
    <cellStyle name="Note 2 2 2 7" xfId="41956" xr:uid="{6385F45E-8560-4198-B369-9B8E090978EE}"/>
    <cellStyle name="Note 2 2 2 8" xfId="41957" xr:uid="{E2F13535-2A8D-4959-859C-A45BD1E555FB}"/>
    <cellStyle name="Note 2 2 2 9" xfId="41958" xr:uid="{099DF173-B594-48D7-A895-2F841BABDB1E}"/>
    <cellStyle name="Note 2 2 20" xfId="41959" xr:uid="{B24433F5-E037-41DA-A779-9B8FF339BA04}"/>
    <cellStyle name="Note 2 2 21" xfId="41960" xr:uid="{E77EC0AE-6AD7-4C7E-83C1-43317290B1B4}"/>
    <cellStyle name="Note 2 2 22" xfId="41961" xr:uid="{20FB0FA2-2422-4B51-B98C-DC32019B3849}"/>
    <cellStyle name="Note 2 2 23" xfId="41962" xr:uid="{5709D305-DF92-4803-9498-5E7A10891334}"/>
    <cellStyle name="Note 2 2 24" xfId="41963" xr:uid="{903269EC-8C5A-4D70-BE13-C06F72D9107D}"/>
    <cellStyle name="Note 2 2 25" xfId="41964" xr:uid="{9C23D2BD-D5EE-4DAE-AA2B-1FE6403159F3}"/>
    <cellStyle name="Note 2 2 26" xfId="41965" xr:uid="{79C49CE1-6389-44BC-87F5-3F7D2CD07D8F}"/>
    <cellStyle name="Note 2 2 27" xfId="41966" xr:uid="{290AF9B5-7BE7-44AF-945B-B0635F59D1CA}"/>
    <cellStyle name="Note 2 2 28" xfId="41967" xr:uid="{26F6B5BD-A3AE-4B19-9BB5-95DA19132307}"/>
    <cellStyle name="Note 2 2 3" xfId="41968" xr:uid="{FFE092E1-D0B7-44CF-B0D8-48D4F7D77867}"/>
    <cellStyle name="Note 2 2 3 10" xfId="41969" xr:uid="{B07D12D8-79F6-49BF-AF73-8386B0C2B2FF}"/>
    <cellStyle name="Note 2 2 3 11" xfId="41970" xr:uid="{74AF9F33-C098-42E3-9332-6563E583BF9D}"/>
    <cellStyle name="Note 2 2 3 12" xfId="41971" xr:uid="{4F9028C1-4CEF-48EB-A3EA-58D18BA8A376}"/>
    <cellStyle name="Note 2 2 3 13" xfId="41972" xr:uid="{F918EA82-56C5-4CA0-AE8C-9000B2B09663}"/>
    <cellStyle name="Note 2 2 3 14" xfId="41973" xr:uid="{B65C2090-D7FC-4BBA-9A67-0578C5410367}"/>
    <cellStyle name="Note 2 2 3 15" xfId="41974" xr:uid="{B2BD9B88-4229-473F-A962-29CBC3DEA0BD}"/>
    <cellStyle name="Note 2 2 3 16" xfId="41975" xr:uid="{55539976-2D56-47A1-A10E-2ED59A088EB7}"/>
    <cellStyle name="Note 2 2 3 17" xfId="41976" xr:uid="{B723CE3C-3FB6-47B4-AF18-9BC4B7ED5848}"/>
    <cellStyle name="Note 2 2 3 18" xfId="41977" xr:uid="{91E40019-9354-40A0-9F6B-CB9EFFF2C747}"/>
    <cellStyle name="Note 2 2 3 19" xfId="41978" xr:uid="{99D8EAC5-94EA-4B3E-B018-84D08C810229}"/>
    <cellStyle name="Note 2 2 3 2" xfId="41979" xr:uid="{5314716C-8323-4AF4-B1D6-A9F4890077B2}"/>
    <cellStyle name="Note 2 2 3 2 2" xfId="41980" xr:uid="{4DBE1CB3-7E65-48B5-A814-027FE68B21B0}"/>
    <cellStyle name="Note 2 2 3 2 3" xfId="41981" xr:uid="{EF3CB509-AA1F-4120-9910-8C805F8630BE}"/>
    <cellStyle name="Note 2 2 3 2 4" xfId="41982" xr:uid="{5D1D6065-0A04-4F5C-B651-31019B65EACE}"/>
    <cellStyle name="Note 2 2 3 2 5" xfId="41983" xr:uid="{CF75AB44-98D8-42B0-A87C-58EBA295FB72}"/>
    <cellStyle name="Note 2 2 3 2 6" xfId="41984" xr:uid="{1AF775AA-D529-47F4-A921-654E33348504}"/>
    <cellStyle name="Note 2 2 3 20" xfId="41985" xr:uid="{1E5F2036-97A1-47E9-BEB7-EAF0B5C4ABEC}"/>
    <cellStyle name="Note 2 2 3 21" xfId="41986" xr:uid="{CAB7B0B3-CAA5-4F6C-8F97-E7BDAE8BF034}"/>
    <cellStyle name="Note 2 2 3 22" xfId="41987" xr:uid="{F839F67C-7CD0-4F4B-89FA-FB780A171102}"/>
    <cellStyle name="Note 2 2 3 23" xfId="41988" xr:uid="{A590A0D5-5B72-45A6-9E9D-1856A25C8F9D}"/>
    <cellStyle name="Note 2 2 3 24" xfId="41989" xr:uid="{6F71D5D6-2E3E-481E-8AD1-F7271773AF4D}"/>
    <cellStyle name="Note 2 2 3 25" xfId="41990" xr:uid="{1CAF76D1-4491-4F77-A089-BBF71EB9DC1A}"/>
    <cellStyle name="Note 2 2 3 26" xfId="41991" xr:uid="{4124B3E4-1997-4133-9682-136B74253680}"/>
    <cellStyle name="Note 2 2 3 3" xfId="41992" xr:uid="{0D9D5DB3-B330-46EC-AE9A-A89BE643EAA4}"/>
    <cellStyle name="Note 2 2 3 4" xfId="41993" xr:uid="{4FF2AE95-F170-4D8D-BADF-5AC88990B45C}"/>
    <cellStyle name="Note 2 2 3 5" xfId="41994" xr:uid="{304C5CF6-84B1-4CD2-9E60-914FF3236DE9}"/>
    <cellStyle name="Note 2 2 3 6" xfId="41995" xr:uid="{486B96DD-678F-466F-A32A-B541F24219D6}"/>
    <cellStyle name="Note 2 2 3 7" xfId="41996" xr:uid="{794142D7-A634-42D8-8BC3-5A83D4FEDED5}"/>
    <cellStyle name="Note 2 2 3 8" xfId="41997" xr:uid="{3A6D58E6-9220-4633-8521-C2A788874613}"/>
    <cellStyle name="Note 2 2 3 9" xfId="41998" xr:uid="{9797C3E2-F286-42A0-94D1-959A51FA1384}"/>
    <cellStyle name="Note 2 2 4" xfId="41999" xr:uid="{0B7B1D26-2C11-4786-B4B1-D784E6BCE519}"/>
    <cellStyle name="Note 2 2 4 2" xfId="42000" xr:uid="{1BDD1997-78DA-403C-8BA9-6EC56790ADA8}"/>
    <cellStyle name="Note 2 2 4 3" xfId="42001" xr:uid="{7CC2DEBC-F8D6-45CB-8498-185501ED63A3}"/>
    <cellStyle name="Note 2 2 4 4" xfId="42002" xr:uid="{E0130FE0-9D4C-437B-B3EC-DF3FB9CEB34C}"/>
    <cellStyle name="Note 2 2 4 5" xfId="42003" xr:uid="{AA8B2F7A-2539-4EC1-95A0-0EAADE9097AE}"/>
    <cellStyle name="Note 2 2 4 6" xfId="42004" xr:uid="{0A6C9110-24A6-4E13-B592-4CC5F6F106D4}"/>
    <cellStyle name="Note 2 2 5" xfId="42005" xr:uid="{AA9396E3-9656-4ECD-B760-CD61C270A4E1}"/>
    <cellStyle name="Note 2 2 6" xfId="42006" xr:uid="{793EF436-23B0-40D7-B069-BBA06374DFCE}"/>
    <cellStyle name="Note 2 2 7" xfId="42007" xr:uid="{52256473-C7DF-404A-AB43-E42C9F088785}"/>
    <cellStyle name="Note 2 2 8" xfId="42008" xr:uid="{FA6E5DCD-105D-44C4-B6E4-38E73DECCEEA}"/>
    <cellStyle name="Note 2 2 9" xfId="42009" xr:uid="{120171D3-EB4D-4920-9EC4-AA265FE75AF3}"/>
    <cellStyle name="Note 2 20" xfId="42010" xr:uid="{28E76745-7B6C-41E1-8BC1-2623B71D0C32}"/>
    <cellStyle name="Note 2 21" xfId="42011" xr:uid="{8773463E-B7C0-40FF-B854-8D63E0FC9313}"/>
    <cellStyle name="Note 2 22" xfId="42012" xr:uid="{C8273011-FE4C-4367-9FF3-1309188E0A43}"/>
    <cellStyle name="Note 2 23" xfId="42013" xr:uid="{B1DAC2EE-FE75-475F-86B6-B586FAA5DF57}"/>
    <cellStyle name="Note 2 24" xfId="42014" xr:uid="{B2BFB592-296E-429C-AB30-E590DFC05A27}"/>
    <cellStyle name="Note 2 25" xfId="42015" xr:uid="{530D8C70-0FD6-4796-BB62-F0B850CD50E5}"/>
    <cellStyle name="Note 2 26" xfId="42016" xr:uid="{D2826ADE-2058-4540-BBA8-D7B4414E5327}"/>
    <cellStyle name="Note 2 27" xfId="42017" xr:uid="{F8696897-4AF8-4B77-BE27-4805A740ECC5}"/>
    <cellStyle name="Note 2 28" xfId="42018" xr:uid="{47346F4C-7641-4F23-BC01-FBD244C55223}"/>
    <cellStyle name="Note 2 29" xfId="41907" xr:uid="{4F21E94A-EC7F-4243-98DC-9FCF41CB1C4A}"/>
    <cellStyle name="Note 2 3" xfId="42019" xr:uid="{4EBE5503-FCDE-4193-923A-AB144E57D9B5}"/>
    <cellStyle name="Note 2 3 10" xfId="42020" xr:uid="{8914AFEE-5EE1-4EDB-8626-AD0DA1A656D8}"/>
    <cellStyle name="Note 2 3 11" xfId="42021" xr:uid="{255442C3-85E8-4BBC-96CD-C0AB3E0CDA29}"/>
    <cellStyle name="Note 2 3 12" xfId="42022" xr:uid="{CF614510-A161-4B39-B4EB-7B24354A41D9}"/>
    <cellStyle name="Note 2 3 13" xfId="42023" xr:uid="{17BB76B9-0517-4DB8-B3BC-9257DEC6A787}"/>
    <cellStyle name="Note 2 3 14" xfId="42024" xr:uid="{52F59EC7-47C1-40AD-98DA-CE668549FDEA}"/>
    <cellStyle name="Note 2 3 15" xfId="42025" xr:uid="{D3E623F3-D5E3-47F0-B7B0-D9ED90BAD39B}"/>
    <cellStyle name="Note 2 3 16" xfId="42026" xr:uid="{39977A6F-5422-4281-9075-19374E90F0E1}"/>
    <cellStyle name="Note 2 3 17" xfId="42027" xr:uid="{50192152-1D25-4E01-9553-F57579D3B389}"/>
    <cellStyle name="Note 2 3 18" xfId="42028" xr:uid="{7F4BF804-2898-4F48-85FF-D8AD03DD115B}"/>
    <cellStyle name="Note 2 3 19" xfId="42029" xr:uid="{51F2686B-0376-4FFC-A012-5607FF71D85D}"/>
    <cellStyle name="Note 2 3 2" xfId="42030" xr:uid="{DACFE504-F4D9-4CAC-8BEB-F7A3CAD5A891}"/>
    <cellStyle name="Note 2 3 2 10" xfId="42031" xr:uid="{AD612B0D-40A9-4A69-8722-B3AC9B7073E0}"/>
    <cellStyle name="Note 2 3 2 11" xfId="42032" xr:uid="{FB2BFC87-CD2F-402B-8376-FEFCC2C5F5AD}"/>
    <cellStyle name="Note 2 3 2 12" xfId="42033" xr:uid="{ECF59D84-9B04-4EB9-ABAD-CFB11A377C1E}"/>
    <cellStyle name="Note 2 3 2 13" xfId="42034" xr:uid="{31ECC0A6-0D66-426C-8C8B-21439C592E8A}"/>
    <cellStyle name="Note 2 3 2 14" xfId="42035" xr:uid="{52FF999C-7D6D-41BF-BAA1-6323F8038A84}"/>
    <cellStyle name="Note 2 3 2 15" xfId="42036" xr:uid="{D084F25C-FDB7-4E12-9843-6B405FD7E631}"/>
    <cellStyle name="Note 2 3 2 16" xfId="42037" xr:uid="{628D2F51-84DE-4575-96D9-7F7FBA1CCC43}"/>
    <cellStyle name="Note 2 3 2 17" xfId="42038" xr:uid="{5681B30A-E494-446B-A480-3C2EC42C88EB}"/>
    <cellStyle name="Note 2 3 2 18" xfId="42039" xr:uid="{34D4B91C-515E-4567-8F0F-DE7878E0C323}"/>
    <cellStyle name="Note 2 3 2 19" xfId="42040" xr:uid="{2A53CF3B-BECB-4DD5-87DA-EC28735B02B7}"/>
    <cellStyle name="Note 2 3 2 2" xfId="42041" xr:uid="{B6502E00-F5AA-403E-A660-B4FFB222FC31}"/>
    <cellStyle name="Note 2 3 2 2 2" xfId="42042" xr:uid="{6EE5046E-728D-4F91-A22B-9264A44C041E}"/>
    <cellStyle name="Note 2 3 2 2 3" xfId="42043" xr:uid="{041916B5-4854-4975-8D09-B915660DFEF5}"/>
    <cellStyle name="Note 2 3 2 2 4" xfId="42044" xr:uid="{96FC4E70-3F1E-4E5E-A500-9D650CBD115A}"/>
    <cellStyle name="Note 2 3 2 2 5" xfId="42045" xr:uid="{65899128-D56E-4E94-8E51-BAA1C75A5C74}"/>
    <cellStyle name="Note 2 3 2 2 6" xfId="42046" xr:uid="{250B0F49-90A8-4A07-B8E6-65A99B50A2B8}"/>
    <cellStyle name="Note 2 3 2 20" xfId="42047" xr:uid="{422EFDD5-6255-4AEA-A2DC-D9C762CCB247}"/>
    <cellStyle name="Note 2 3 2 21" xfId="42048" xr:uid="{C4C44A00-6B52-41A1-87F2-633045FBB8F0}"/>
    <cellStyle name="Note 2 3 2 22" xfId="42049" xr:uid="{4E4811F9-5A29-4908-93E2-F5E89AE5F303}"/>
    <cellStyle name="Note 2 3 2 23" xfId="42050" xr:uid="{F8080451-F3F6-405B-ADE8-1B80217183EE}"/>
    <cellStyle name="Note 2 3 2 24" xfId="42051" xr:uid="{A573CB7E-BE27-4CE5-85E8-173832D48A00}"/>
    <cellStyle name="Note 2 3 2 25" xfId="42052" xr:uid="{1F84FEE2-0C46-4256-AE2D-796FC53344A6}"/>
    <cellStyle name="Note 2 3 2 26" xfId="42053" xr:uid="{07B40A78-12AF-4CF1-B445-7ED56DD866F8}"/>
    <cellStyle name="Note 2 3 2 3" xfId="42054" xr:uid="{082C135D-5BFC-45F1-86E2-83CD181F889E}"/>
    <cellStyle name="Note 2 3 2 4" xfId="42055" xr:uid="{172B8836-2D74-4E95-9477-059CFB81AE97}"/>
    <cellStyle name="Note 2 3 2 5" xfId="42056" xr:uid="{6C378D46-A49C-4778-9073-047B6C922746}"/>
    <cellStyle name="Note 2 3 2 6" xfId="42057" xr:uid="{90F85721-460F-443F-956F-0DAC2A44E521}"/>
    <cellStyle name="Note 2 3 2 7" xfId="42058" xr:uid="{C1608CE7-CA5A-44F6-A42D-AE535B8A7DF6}"/>
    <cellStyle name="Note 2 3 2 8" xfId="42059" xr:uid="{3E1CEF0E-17C0-401F-88DC-EFA69AECD4D9}"/>
    <cellStyle name="Note 2 3 2 9" xfId="42060" xr:uid="{04F5A04B-7DDC-4F28-AC1D-F9E28BC5904F}"/>
    <cellStyle name="Note 2 3 20" xfId="42061" xr:uid="{1EEBD550-2DAC-4415-86A6-1C81346BD3CC}"/>
    <cellStyle name="Note 2 3 21" xfId="42062" xr:uid="{18EBB162-F158-41D1-BBC4-BC77CCB1CA87}"/>
    <cellStyle name="Note 2 3 22" xfId="42063" xr:uid="{BC6CF9A9-DDA4-41C6-9D2F-77D65EE4666E}"/>
    <cellStyle name="Note 2 3 23" xfId="42064" xr:uid="{3A19EA5B-1B5D-45AD-B47C-25505C15F46D}"/>
    <cellStyle name="Note 2 3 24" xfId="42065" xr:uid="{2CF27FBD-3DFE-4B5B-ABF2-F35E97938494}"/>
    <cellStyle name="Note 2 3 25" xfId="42066" xr:uid="{1522CF63-7766-4782-BA3B-14BD2B6A1E54}"/>
    <cellStyle name="Note 2 3 26" xfId="42067" xr:uid="{83E983A8-74B1-43D4-9A9A-51828A035246}"/>
    <cellStyle name="Note 2 3 27" xfId="42068" xr:uid="{13855B0D-EA03-49D3-AD39-2CA3599D907A}"/>
    <cellStyle name="Note 2 3 28" xfId="42069" xr:uid="{1E6E7D97-F198-4AAB-B3F4-B00C0B5324A1}"/>
    <cellStyle name="Note 2 3 3" xfId="42070" xr:uid="{A4FCB5E3-C18B-4164-ADCD-B9C32810206D}"/>
    <cellStyle name="Note 2 3 3 10" xfId="42071" xr:uid="{23E45D50-20E9-40E5-A5CC-35EA077988F6}"/>
    <cellStyle name="Note 2 3 3 11" xfId="42072" xr:uid="{1ACD0A04-2A19-4F5A-AD8D-DC58FAD4C225}"/>
    <cellStyle name="Note 2 3 3 12" xfId="42073" xr:uid="{4DE71A9F-BC83-4387-80DA-EDC42A54592D}"/>
    <cellStyle name="Note 2 3 3 13" xfId="42074" xr:uid="{2A9E3DBF-BAB0-403F-8C3D-0BA07AB334D9}"/>
    <cellStyle name="Note 2 3 3 14" xfId="42075" xr:uid="{A9E1AFF1-2372-4D4C-8A24-2A75F919BA2A}"/>
    <cellStyle name="Note 2 3 3 15" xfId="42076" xr:uid="{7A7B88C0-E3EE-45E0-9ADA-FBEEFA50082D}"/>
    <cellStyle name="Note 2 3 3 16" xfId="42077" xr:uid="{D005C2DA-B0EA-4BFB-BFC8-8AC404F1DBAF}"/>
    <cellStyle name="Note 2 3 3 17" xfId="42078" xr:uid="{52FA7E8C-88B7-471D-A01B-28F64B9B77C3}"/>
    <cellStyle name="Note 2 3 3 18" xfId="42079" xr:uid="{538D98BF-19D7-4CE6-B696-6FBFDD0BF563}"/>
    <cellStyle name="Note 2 3 3 19" xfId="42080" xr:uid="{FE349556-5AB7-4FF4-8D0B-CFA32B90C786}"/>
    <cellStyle name="Note 2 3 3 2" xfId="42081" xr:uid="{B0F3AEC1-CA00-4677-B0BA-02E0D47DF6DC}"/>
    <cellStyle name="Note 2 3 3 2 2" xfId="42082" xr:uid="{F8AB3BED-A12F-4889-BC10-222E62251BA9}"/>
    <cellStyle name="Note 2 3 3 2 3" xfId="42083" xr:uid="{9F344250-CD0B-48B9-8A93-B3C62E9202D8}"/>
    <cellStyle name="Note 2 3 3 2 4" xfId="42084" xr:uid="{EE705985-7707-4B13-B504-6B9E2ECEE89E}"/>
    <cellStyle name="Note 2 3 3 2 5" xfId="42085" xr:uid="{5F868162-3B10-4664-9ADA-AB847C7BCE0E}"/>
    <cellStyle name="Note 2 3 3 2 6" xfId="42086" xr:uid="{496CAA85-310A-4474-BEE3-4736FA669564}"/>
    <cellStyle name="Note 2 3 3 20" xfId="42087" xr:uid="{ACC9970F-B427-4BBD-B9CD-E7A1E207F852}"/>
    <cellStyle name="Note 2 3 3 21" xfId="42088" xr:uid="{62446756-212E-456E-A1A0-D74C63072C7B}"/>
    <cellStyle name="Note 2 3 3 22" xfId="42089" xr:uid="{BDBF3DD1-13EF-4E0A-91B8-39EC2613FBB7}"/>
    <cellStyle name="Note 2 3 3 23" xfId="42090" xr:uid="{BB762F4E-68D8-468F-B9D0-775D5DFE153B}"/>
    <cellStyle name="Note 2 3 3 24" xfId="42091" xr:uid="{C08AC17F-18F7-4490-8267-0E79D5ED73EF}"/>
    <cellStyle name="Note 2 3 3 25" xfId="42092" xr:uid="{CF4304BB-A98E-4D07-9437-6A5C4DC71735}"/>
    <cellStyle name="Note 2 3 3 26" xfId="42093" xr:uid="{C020C9E9-06C3-46CC-9B57-7BDB2A48C9E2}"/>
    <cellStyle name="Note 2 3 3 3" xfId="42094" xr:uid="{C67D6A40-39D1-4A2D-B1D9-5988C3232400}"/>
    <cellStyle name="Note 2 3 3 4" xfId="42095" xr:uid="{8A4878F5-8BE2-45E1-A627-D806175A9E7A}"/>
    <cellStyle name="Note 2 3 3 5" xfId="42096" xr:uid="{4B014587-E9E5-4365-8DA6-D73747E7748F}"/>
    <cellStyle name="Note 2 3 3 6" xfId="42097" xr:uid="{72BD032C-9078-41B3-B05A-827DA2C7E59E}"/>
    <cellStyle name="Note 2 3 3 7" xfId="42098" xr:uid="{AA022721-48B5-4C27-9790-1115E9454C56}"/>
    <cellStyle name="Note 2 3 3 8" xfId="42099" xr:uid="{941F2026-A351-4270-9E37-AAC22C953475}"/>
    <cellStyle name="Note 2 3 3 9" xfId="42100" xr:uid="{D33C5F3B-E7F7-420B-956C-DE3699AC7BAA}"/>
    <cellStyle name="Note 2 3 4" xfId="42101" xr:uid="{458143D1-B699-45EA-950F-A8DDB32DCF43}"/>
    <cellStyle name="Note 2 3 4 2" xfId="42102" xr:uid="{C91B3846-D7DD-4F21-B1A1-232E3B2B0ADE}"/>
    <cellStyle name="Note 2 3 4 3" xfId="42103" xr:uid="{FD1F6676-1BED-403D-A71C-F9E66535A0B5}"/>
    <cellStyle name="Note 2 3 4 4" xfId="42104" xr:uid="{D65FAC00-7D80-41A9-A044-0D27655B559F}"/>
    <cellStyle name="Note 2 3 4 5" xfId="42105" xr:uid="{85C03B19-3562-4681-A955-62E9CC74897D}"/>
    <cellStyle name="Note 2 3 4 6" xfId="42106" xr:uid="{8A64172F-BD8B-4F4D-9703-3CDA9699D270}"/>
    <cellStyle name="Note 2 3 5" xfId="42107" xr:uid="{11C2DC19-B9D0-4399-8E67-E226282AF695}"/>
    <cellStyle name="Note 2 3 6" xfId="42108" xr:uid="{3A7BD003-34C8-41C0-9EDC-96DBAB5C1A4B}"/>
    <cellStyle name="Note 2 3 7" xfId="42109" xr:uid="{720B4F77-BD39-4DB4-96BB-CBD8566D8531}"/>
    <cellStyle name="Note 2 3 8" xfId="42110" xr:uid="{291D714E-E50A-4BA0-B25C-FEC09937A669}"/>
    <cellStyle name="Note 2 3 9" xfId="42111" xr:uid="{51443CBB-BB09-4A25-B648-57AA1725FD0B}"/>
    <cellStyle name="Note 2 30" xfId="45010" xr:uid="{C4C332C8-1D46-49A9-B076-7E15F6299133}"/>
    <cellStyle name="Note 2 4" xfId="42112" xr:uid="{982DB3ED-181E-46C1-AF3D-1BC870E9F72D}"/>
    <cellStyle name="Note 2 4 2" xfId="42113" xr:uid="{A1101DFC-16BB-4F15-BFCB-1B393B9528F5}"/>
    <cellStyle name="Note 2 4 3" xfId="42114" xr:uid="{D421D864-0D9F-4400-A4BF-E66BFA0EDF1B}"/>
    <cellStyle name="Note 2 4 4" xfId="42115" xr:uid="{D56E6176-303D-4F9D-8EA2-9990CD67CB02}"/>
    <cellStyle name="Note 2 4 5" xfId="42116" xr:uid="{0B1146E4-ACBB-4432-A44D-0B1C13C369BC}"/>
    <cellStyle name="Note 2 4 6" xfId="42117" xr:uid="{38165180-AB8D-4CD0-AFFC-2715191123C3}"/>
    <cellStyle name="Note 2 5" xfId="42118" xr:uid="{2C46A025-B105-4D8D-B00C-CD091DFC13BE}"/>
    <cellStyle name="Note 2 6" xfId="42119" xr:uid="{E8D1876E-64A3-4302-9BE7-CFF759495F41}"/>
    <cellStyle name="Note 2 7" xfId="42120" xr:uid="{F9944AEC-1142-46B6-8007-CE1EC406C52D}"/>
    <cellStyle name="Note 2 8" xfId="42121" xr:uid="{2225A471-AC99-4AB8-B9BB-3F7461CBA1B6}"/>
    <cellStyle name="Note 2 9" xfId="42122" xr:uid="{5D0FE191-0753-4DA1-A09C-B1E5C3D50EF3}"/>
    <cellStyle name="Note 20" xfId="42123" xr:uid="{A39357FA-751B-459E-88A6-112FB575BCA0}"/>
    <cellStyle name="Note 21" xfId="42124" xr:uid="{436722A0-D7F3-4725-9352-8B8ED2B88A58}"/>
    <cellStyle name="Note 22" xfId="42125" xr:uid="{35D6BAE8-618A-4F57-ADBF-1327BA35CC17}"/>
    <cellStyle name="Note 23" xfId="42126" xr:uid="{A25ECAD2-B0B0-45BE-93FA-EFE68BA071B6}"/>
    <cellStyle name="Note 24" xfId="42127" xr:uid="{A8CD333A-0EB1-41EB-9952-D3B119424E7D}"/>
    <cellStyle name="Note 25" xfId="42128" xr:uid="{576C5182-C985-4B84-99EB-BCAC440815E4}"/>
    <cellStyle name="Note 26" xfId="42129" xr:uid="{2097EFA5-AC4B-4D2E-B11C-2BF342104705}"/>
    <cellStyle name="Note 27" xfId="42130" xr:uid="{0E0B0838-7E12-48FD-BED2-7AD438FE8C1A}"/>
    <cellStyle name="Note 28" xfId="42131" xr:uid="{97CC9BB4-A4D9-4C7C-AFEF-869283086A60}"/>
    <cellStyle name="Note 29" xfId="42132" xr:uid="{5FFD1385-44C5-4C64-8F67-43BC4FADC978}"/>
    <cellStyle name="Note 3" xfId="42133" xr:uid="{4B83C6CD-08FA-4DEB-81DB-386E48A108D4}"/>
    <cellStyle name="Note 3 10" xfId="42134" xr:uid="{4B725710-FB0B-4C6A-AA60-C0EB5BF83BBB}"/>
    <cellStyle name="Note 3 11" xfId="42135" xr:uid="{685C44B7-D925-449B-999F-535514514C59}"/>
    <cellStyle name="Note 3 12" xfId="42136" xr:uid="{22E166C0-0867-4E8E-81FA-E2E1DBFCF893}"/>
    <cellStyle name="Note 3 13" xfId="42137" xr:uid="{6B8E0804-7C01-4800-BDAE-9361C7940718}"/>
    <cellStyle name="Note 3 14" xfId="42138" xr:uid="{CAEE3824-2893-40AA-A3D0-61D2807159BD}"/>
    <cellStyle name="Note 3 15" xfId="42139" xr:uid="{1D45F15A-E728-4C99-9C49-4D2B734AC7B9}"/>
    <cellStyle name="Note 3 16" xfId="42140" xr:uid="{09AD4AA0-595F-401A-8B03-AC94040CC662}"/>
    <cellStyle name="Note 3 17" xfId="42141" xr:uid="{68D8B957-B2AD-4BF2-B033-E494F63F3D6B}"/>
    <cellStyle name="Note 3 18" xfId="42142" xr:uid="{1A449CD2-262E-4562-8CD2-E2DEFEC809F8}"/>
    <cellStyle name="Note 3 19" xfId="42143" xr:uid="{718A1236-0961-4912-BEFC-CE34989CEED4}"/>
    <cellStyle name="Note 3 2" xfId="42144" xr:uid="{10A16683-628E-4B1B-99D6-FEE8F23D35EB}"/>
    <cellStyle name="Note 3 2 10" xfId="42145" xr:uid="{7A7C7EB0-D50A-45F5-A38F-C60724F962F3}"/>
    <cellStyle name="Note 3 2 11" xfId="42146" xr:uid="{CBA89A4E-0343-4D04-8A35-F27B1B3D1C7E}"/>
    <cellStyle name="Note 3 2 12" xfId="42147" xr:uid="{1A74C166-66B5-4BFB-BFDA-C8F035448701}"/>
    <cellStyle name="Note 3 2 13" xfId="42148" xr:uid="{3ED425E8-6E3A-4773-8713-1AEB0C367810}"/>
    <cellStyle name="Note 3 2 14" xfId="42149" xr:uid="{36BE89FE-B591-469E-B3E7-EB392ECCC88D}"/>
    <cellStyle name="Note 3 2 15" xfId="42150" xr:uid="{CC228824-5759-4209-8ABB-664FF7D50AD9}"/>
    <cellStyle name="Note 3 2 16" xfId="42151" xr:uid="{0A8B47B0-5B84-45A0-9A1C-FB0EBA4F393F}"/>
    <cellStyle name="Note 3 2 17" xfId="42152" xr:uid="{ECCAE06E-F0F2-49C6-8021-D9C8FF5F100A}"/>
    <cellStyle name="Note 3 2 18" xfId="42153" xr:uid="{37C24884-8BB8-4D47-B4B3-8FDC766994C9}"/>
    <cellStyle name="Note 3 2 19" xfId="42154" xr:uid="{07DAAD7A-6AB5-40B1-B8DF-1DCD1AF30432}"/>
    <cellStyle name="Note 3 2 2" xfId="42155" xr:uid="{24DD9B6B-9D8E-48BD-92B3-16E7EB9F6483}"/>
    <cellStyle name="Note 3 2 2 10" xfId="42156" xr:uid="{31250AB4-EF33-495A-AD2D-52E69D47DD5E}"/>
    <cellStyle name="Note 3 2 2 11" xfId="42157" xr:uid="{EAE083F4-45D5-4C6F-BB36-8E0561160B29}"/>
    <cellStyle name="Note 3 2 2 12" xfId="42158" xr:uid="{6D0CDF25-731F-4671-81AF-8E6F056B650F}"/>
    <cellStyle name="Note 3 2 2 13" xfId="42159" xr:uid="{A729BFC5-D35A-4288-8658-0FAB09E0F5A0}"/>
    <cellStyle name="Note 3 2 2 14" xfId="42160" xr:uid="{09E1449D-0036-44CF-A3C7-421E7FD80A8E}"/>
    <cellStyle name="Note 3 2 2 15" xfId="42161" xr:uid="{82B600DA-31EC-4AB9-8A72-FD69FB142BFA}"/>
    <cellStyle name="Note 3 2 2 16" xfId="42162" xr:uid="{601778BF-E7A4-4546-9B49-73ADA40C8E1F}"/>
    <cellStyle name="Note 3 2 2 17" xfId="42163" xr:uid="{CF32CC9C-2517-4886-8D09-055EC250CCE8}"/>
    <cellStyle name="Note 3 2 2 18" xfId="42164" xr:uid="{8AAF1E5B-A6F5-4034-A620-7B9196F16FE0}"/>
    <cellStyle name="Note 3 2 2 19" xfId="42165" xr:uid="{BA8C63F8-B0E0-4A5C-99F6-40C34320962F}"/>
    <cellStyle name="Note 3 2 2 2" xfId="42166" xr:uid="{5A7FCE1B-4A11-44BA-BB9A-26358FC92E94}"/>
    <cellStyle name="Note 3 2 2 2 2" xfId="42167" xr:uid="{28BCC6D9-1543-40E5-A81E-732047186151}"/>
    <cellStyle name="Note 3 2 2 2 3" xfId="42168" xr:uid="{538A9C3F-0C8C-4141-879E-48D6436E41C4}"/>
    <cellStyle name="Note 3 2 2 2 4" xfId="42169" xr:uid="{F28FD5D1-5B1B-4D0E-9DE7-912441D7823D}"/>
    <cellStyle name="Note 3 2 2 2 5" xfId="42170" xr:uid="{2EF9F181-8A19-4C3C-9F7C-15CFD50D05BB}"/>
    <cellStyle name="Note 3 2 2 2 6" xfId="42171" xr:uid="{D90DE926-0191-4FB1-99BF-FD0C8675A471}"/>
    <cellStyle name="Note 3 2 2 20" xfId="42172" xr:uid="{13B5513B-FC2F-4BB1-BEC4-5E697F6D4E06}"/>
    <cellStyle name="Note 3 2 2 21" xfId="42173" xr:uid="{A44939A6-5F1A-4B12-B771-A1761A3F0F9C}"/>
    <cellStyle name="Note 3 2 2 22" xfId="42174" xr:uid="{0436ACA4-BB55-49EF-8FF9-A089CBDEBB43}"/>
    <cellStyle name="Note 3 2 2 23" xfId="42175" xr:uid="{01DFA48E-4596-4E5D-8AAF-04C9A9C16956}"/>
    <cellStyle name="Note 3 2 2 24" xfId="42176" xr:uid="{2FE8D80C-EB69-48CA-8794-4855E77FD9B3}"/>
    <cellStyle name="Note 3 2 2 25" xfId="42177" xr:uid="{7F46F879-8B00-4E09-AD42-6FF062CA4C19}"/>
    <cellStyle name="Note 3 2 2 26" xfId="42178" xr:uid="{D0015DC1-823A-4AE7-B70D-9D5DA022E207}"/>
    <cellStyle name="Note 3 2 2 3" xfId="42179" xr:uid="{45FB7949-5072-4109-8021-396A40F24201}"/>
    <cellStyle name="Note 3 2 2 4" xfId="42180" xr:uid="{22767BF5-F1CB-42B1-A6CD-CD2C121C85AD}"/>
    <cellStyle name="Note 3 2 2 5" xfId="42181" xr:uid="{C11C8F77-214B-4A33-AFE2-F9447A235623}"/>
    <cellStyle name="Note 3 2 2 6" xfId="42182" xr:uid="{1AB30DEC-A1D0-4586-A27C-7764B71132AA}"/>
    <cellStyle name="Note 3 2 2 7" xfId="42183" xr:uid="{8C2DC0D6-7A5C-48FD-A496-DA5C6994D849}"/>
    <cellStyle name="Note 3 2 2 8" xfId="42184" xr:uid="{56B97792-7C82-414F-A848-5384A38FD623}"/>
    <cellStyle name="Note 3 2 2 9" xfId="42185" xr:uid="{68C86029-2824-4F82-AA83-C36B6D34FDB9}"/>
    <cellStyle name="Note 3 2 20" xfId="42186" xr:uid="{0F1D5D6B-DE48-483A-AA47-0B734787D4E6}"/>
    <cellStyle name="Note 3 2 21" xfId="42187" xr:uid="{1E569A0E-EF81-44F7-8516-FD2DB834256E}"/>
    <cellStyle name="Note 3 2 22" xfId="42188" xr:uid="{CCBFA1A3-91A8-4992-B08D-FCC263656982}"/>
    <cellStyle name="Note 3 2 23" xfId="42189" xr:uid="{6A783BFA-4932-4539-97B7-80E0ED670963}"/>
    <cellStyle name="Note 3 2 24" xfId="42190" xr:uid="{5B012C49-030F-4971-9760-C1CC2799DC57}"/>
    <cellStyle name="Note 3 2 25" xfId="42191" xr:uid="{E7CF2D91-8477-4160-99DE-22E884FA1671}"/>
    <cellStyle name="Note 3 2 26" xfId="42192" xr:uid="{EDC1D1B7-8A7A-49FB-85DC-004589DD70FC}"/>
    <cellStyle name="Note 3 2 27" xfId="42193" xr:uid="{FED249CB-E4AE-442D-9BA9-F531A6012E83}"/>
    <cellStyle name="Note 3 2 28" xfId="42194" xr:uid="{1AC47ECA-5A2D-45AB-BD3A-5FE99616D99F}"/>
    <cellStyle name="Note 3 2 3" xfId="42195" xr:uid="{93A25C34-C8D9-42E1-99BA-F074251193E2}"/>
    <cellStyle name="Note 3 2 3 10" xfId="42196" xr:uid="{DB80CC47-C909-4CB7-80D2-7B9456ED8FDD}"/>
    <cellStyle name="Note 3 2 3 11" xfId="42197" xr:uid="{120E558C-90AD-4638-99C4-9D33157EACE1}"/>
    <cellStyle name="Note 3 2 3 12" xfId="42198" xr:uid="{1A7C4E0E-97E6-4DEF-B517-B7902DB7E46D}"/>
    <cellStyle name="Note 3 2 3 13" xfId="42199" xr:uid="{AB2CB9FB-3269-480F-B54C-029BFF182E71}"/>
    <cellStyle name="Note 3 2 3 14" xfId="42200" xr:uid="{B3DE7B10-600B-453F-89F0-CFA27560A3CF}"/>
    <cellStyle name="Note 3 2 3 15" xfId="42201" xr:uid="{4E6BB2A1-1339-4BD6-A2BE-20C1FD07E031}"/>
    <cellStyle name="Note 3 2 3 16" xfId="42202" xr:uid="{947567F2-CD96-486E-8741-082D13E6B930}"/>
    <cellStyle name="Note 3 2 3 17" xfId="42203" xr:uid="{DD517BB7-6CD1-434E-AB8C-756F5158A7E6}"/>
    <cellStyle name="Note 3 2 3 18" xfId="42204" xr:uid="{97F26273-CD9B-438D-ABB8-1D75468D162C}"/>
    <cellStyle name="Note 3 2 3 19" xfId="42205" xr:uid="{6CEB880C-621D-4236-A16F-B17476A02076}"/>
    <cellStyle name="Note 3 2 3 2" xfId="42206" xr:uid="{25AC3FB2-56B7-423C-B7FB-DD9CD4CEE098}"/>
    <cellStyle name="Note 3 2 3 2 2" xfId="42207" xr:uid="{4329D572-D1BD-4CE2-9531-F9B0CB153A35}"/>
    <cellStyle name="Note 3 2 3 2 3" xfId="42208" xr:uid="{D03D7A23-CADC-4C70-BE13-49FE33D839A2}"/>
    <cellStyle name="Note 3 2 3 2 4" xfId="42209" xr:uid="{34B4071E-0DC8-4A77-B4DF-818CEEBB3714}"/>
    <cellStyle name="Note 3 2 3 2 5" xfId="42210" xr:uid="{4BD6E2AC-063D-48F2-81DC-CE493E30F9C6}"/>
    <cellStyle name="Note 3 2 3 2 6" xfId="42211" xr:uid="{12DD4271-0B51-4659-BF93-F15E54FB78CC}"/>
    <cellStyle name="Note 3 2 3 20" xfId="42212" xr:uid="{1F4AD990-A2ED-448D-8513-6225CA6EDEE0}"/>
    <cellStyle name="Note 3 2 3 21" xfId="42213" xr:uid="{AE2238B5-B6B7-4985-9807-7F8511281DEB}"/>
    <cellStyle name="Note 3 2 3 22" xfId="42214" xr:uid="{E777F833-84F9-4E0D-8580-DB48E1DF50D5}"/>
    <cellStyle name="Note 3 2 3 23" xfId="42215" xr:uid="{B4582F4A-CD0A-49B5-8490-568F96D2A467}"/>
    <cellStyle name="Note 3 2 3 24" xfId="42216" xr:uid="{320F635F-B561-46D7-9BBA-75C816E8EDC2}"/>
    <cellStyle name="Note 3 2 3 25" xfId="42217" xr:uid="{C0543621-2B4F-4DC6-9A1B-84A24EBA4AA0}"/>
    <cellStyle name="Note 3 2 3 26" xfId="42218" xr:uid="{850F42A4-256D-481D-9C69-608B57336FDC}"/>
    <cellStyle name="Note 3 2 3 3" xfId="42219" xr:uid="{4E45CB98-3C26-4766-8F28-7F531133B9DA}"/>
    <cellStyle name="Note 3 2 3 4" xfId="42220" xr:uid="{1B7931D5-94F0-4385-AD08-BE971CB0F971}"/>
    <cellStyle name="Note 3 2 3 5" xfId="42221" xr:uid="{722CFBE7-8F39-4392-80B8-96EDA5B00B95}"/>
    <cellStyle name="Note 3 2 3 6" xfId="42222" xr:uid="{F59C2B26-F2CE-4BA0-8132-FC9BAECDAB76}"/>
    <cellStyle name="Note 3 2 3 7" xfId="42223" xr:uid="{9B8D65D8-81F2-4115-8894-76C9765C9534}"/>
    <cellStyle name="Note 3 2 3 8" xfId="42224" xr:uid="{38FA3727-60EB-466C-9986-E9324C5E6D2F}"/>
    <cellStyle name="Note 3 2 3 9" xfId="42225" xr:uid="{DF89CF1A-80A6-4091-AF34-C9A304147E3D}"/>
    <cellStyle name="Note 3 2 4" xfId="42226" xr:uid="{07E61D8E-AEB0-495F-806B-617A6ABFAB09}"/>
    <cellStyle name="Note 3 2 4 2" xfId="42227" xr:uid="{6DDB246B-6196-4F9E-9151-1232D68BBA39}"/>
    <cellStyle name="Note 3 2 4 3" xfId="42228" xr:uid="{B7F6E90D-6EF0-445B-A55B-4040B21A6867}"/>
    <cellStyle name="Note 3 2 4 4" xfId="42229" xr:uid="{8E36A7D8-66E9-4B01-9215-2F3BCACDB99F}"/>
    <cellStyle name="Note 3 2 4 5" xfId="42230" xr:uid="{42AD82D9-A623-4ABA-887A-21049B4C67C5}"/>
    <cellStyle name="Note 3 2 4 6" xfId="42231" xr:uid="{C8F5F3BD-30F0-4B77-B8F1-F9044FE63E8A}"/>
    <cellStyle name="Note 3 2 5" xfId="42232" xr:uid="{C7FD4ED6-287D-40D1-A423-86144E1F23BF}"/>
    <cellStyle name="Note 3 2 6" xfId="42233" xr:uid="{E4A99B66-B863-404B-A95C-5E7E32C5FFF3}"/>
    <cellStyle name="Note 3 2 7" xfId="42234" xr:uid="{49968B95-4258-4775-9BE4-E5D57C57C3A7}"/>
    <cellStyle name="Note 3 2 8" xfId="42235" xr:uid="{7D510F31-352E-4535-808A-8047B921D9A4}"/>
    <cellStyle name="Note 3 2 9" xfId="42236" xr:uid="{2BFD475D-D709-4BA7-BED5-DD5BABBDA5F5}"/>
    <cellStyle name="Note 3 20" xfId="42237" xr:uid="{2A48979C-0AC7-4CBA-B29C-40A0AA611059}"/>
    <cellStyle name="Note 3 21" xfId="42238" xr:uid="{2575033A-C7BE-40DB-834A-59F6B409D404}"/>
    <cellStyle name="Note 3 22" xfId="42239" xr:uid="{286CF42A-762B-449F-BB65-F82CA92847DB}"/>
    <cellStyle name="Note 3 23" xfId="42240" xr:uid="{F4C9413B-68E6-4CD8-87AB-646CE1849083}"/>
    <cellStyle name="Note 3 24" xfId="42241" xr:uid="{4FCB6DD4-A013-44BE-BDEE-8CE57D1F1B00}"/>
    <cellStyle name="Note 3 25" xfId="42242" xr:uid="{28450B17-5DA5-4208-B6B3-7DF138418E92}"/>
    <cellStyle name="Note 3 26" xfId="42243" xr:uid="{157F8018-9F0C-4422-952F-2EE7EE90F042}"/>
    <cellStyle name="Note 3 27" xfId="42244" xr:uid="{61EBC6F1-3411-47AA-B2EB-7D3CA4236F01}"/>
    <cellStyle name="Note 3 28" xfId="42245" xr:uid="{FDB94FE8-CF8F-4522-BEB4-88BC8A66D7E0}"/>
    <cellStyle name="Note 3 3" xfId="42246" xr:uid="{DC3E3B31-4B9B-4B6B-8726-9F04EAB47EBA}"/>
    <cellStyle name="Note 3 3 10" xfId="42247" xr:uid="{E73576E4-8F40-49B2-95D6-DCFD5E55C204}"/>
    <cellStyle name="Note 3 3 11" xfId="42248" xr:uid="{66F7376C-E1CB-4D31-842A-9978131B1C63}"/>
    <cellStyle name="Note 3 3 12" xfId="42249" xr:uid="{C2E9B7D7-D616-44F2-9BD0-BB7A4270ADA2}"/>
    <cellStyle name="Note 3 3 13" xfId="42250" xr:uid="{8FF7F73B-C140-4A14-A004-40503D1D1052}"/>
    <cellStyle name="Note 3 3 14" xfId="42251" xr:uid="{97F0B7A7-7A16-41DF-85B0-B9B52D87B7AA}"/>
    <cellStyle name="Note 3 3 15" xfId="42252" xr:uid="{408463E2-D216-4C56-9753-9564BA5220CE}"/>
    <cellStyle name="Note 3 3 16" xfId="42253" xr:uid="{B4B45141-112C-4AB6-A805-97F78C04CBA9}"/>
    <cellStyle name="Note 3 3 17" xfId="42254" xr:uid="{B293F811-6693-4693-BCE1-1484967C00D6}"/>
    <cellStyle name="Note 3 3 18" xfId="42255" xr:uid="{57ADDA75-E4DC-4614-8FB2-EE2B7D2CC53F}"/>
    <cellStyle name="Note 3 3 19" xfId="42256" xr:uid="{A26DAA21-5DA7-4D22-AA47-966F7BB6C059}"/>
    <cellStyle name="Note 3 3 2" xfId="42257" xr:uid="{4A57E063-FF6B-4DF0-A23C-19E0AD91D000}"/>
    <cellStyle name="Note 3 3 2 10" xfId="42258" xr:uid="{EF3E1B99-B93A-421E-BBC5-B8BCC4151389}"/>
    <cellStyle name="Note 3 3 2 11" xfId="42259" xr:uid="{9EA65ED4-1ECA-43EA-AD38-84957992E411}"/>
    <cellStyle name="Note 3 3 2 12" xfId="42260" xr:uid="{96C0BC73-3307-46EE-8324-262B7C672C28}"/>
    <cellStyle name="Note 3 3 2 13" xfId="42261" xr:uid="{1B1BB74F-1B93-4C96-BF87-6D3460F5686F}"/>
    <cellStyle name="Note 3 3 2 14" xfId="42262" xr:uid="{80EDB172-F744-439E-951C-BE8177324003}"/>
    <cellStyle name="Note 3 3 2 15" xfId="42263" xr:uid="{CABD1E27-FB3B-46C8-8C8B-BA213AA5AAEF}"/>
    <cellStyle name="Note 3 3 2 16" xfId="42264" xr:uid="{A90EC8E9-620D-483B-9815-70471722C6AD}"/>
    <cellStyle name="Note 3 3 2 17" xfId="42265" xr:uid="{4C690572-AEAA-4C15-BE43-66DCD4D18195}"/>
    <cellStyle name="Note 3 3 2 18" xfId="42266" xr:uid="{FD6C75C1-0D65-402D-AB8E-A9E682FB2D81}"/>
    <cellStyle name="Note 3 3 2 19" xfId="42267" xr:uid="{2639CB10-5C4B-4C02-8AD4-603C9AA01FDE}"/>
    <cellStyle name="Note 3 3 2 2" xfId="42268" xr:uid="{83BE04EC-0731-45AC-AA34-C31B51396CF7}"/>
    <cellStyle name="Note 3 3 2 2 2" xfId="42269" xr:uid="{40557FC6-4698-422D-AFAC-54348DE8B13A}"/>
    <cellStyle name="Note 3 3 2 2 3" xfId="42270" xr:uid="{F8B8EF0A-E9EF-4D44-8C63-D2247A4E8DD1}"/>
    <cellStyle name="Note 3 3 2 2 4" xfId="42271" xr:uid="{B970F527-45BE-4B15-BB38-9B38B3175D2A}"/>
    <cellStyle name="Note 3 3 2 2 5" xfId="42272" xr:uid="{6DA057C7-A400-4D48-9540-D06F3D7D32C4}"/>
    <cellStyle name="Note 3 3 2 2 6" xfId="42273" xr:uid="{DF47A515-09D8-4B5B-B675-245771864FDE}"/>
    <cellStyle name="Note 3 3 2 20" xfId="42274" xr:uid="{B6874310-0190-4421-9FB0-0AF7EA942CB6}"/>
    <cellStyle name="Note 3 3 2 21" xfId="42275" xr:uid="{0CDE7F35-F267-4F8B-B784-7A52604EEEFE}"/>
    <cellStyle name="Note 3 3 2 22" xfId="42276" xr:uid="{50119FD2-AE0C-4340-935F-AE370D404EC1}"/>
    <cellStyle name="Note 3 3 2 23" xfId="42277" xr:uid="{3C760A62-309C-491D-8BB8-79518247D770}"/>
    <cellStyle name="Note 3 3 2 24" xfId="42278" xr:uid="{B9BAEF09-141A-4F34-B36A-EDE4BC2BB2D6}"/>
    <cellStyle name="Note 3 3 2 25" xfId="42279" xr:uid="{5413544C-1766-4C02-B6FF-504B3089AC23}"/>
    <cellStyle name="Note 3 3 2 26" xfId="42280" xr:uid="{FBE70509-ADE7-4286-A903-057DAE1C1BA0}"/>
    <cellStyle name="Note 3 3 2 3" xfId="42281" xr:uid="{3D69F108-D359-4ABC-8CB5-F4BF3C7B8239}"/>
    <cellStyle name="Note 3 3 2 4" xfId="42282" xr:uid="{F830B2E1-6A20-4E80-873D-EFC54A4711BB}"/>
    <cellStyle name="Note 3 3 2 5" xfId="42283" xr:uid="{E054DAE8-C923-4F20-8F85-0055B1229E79}"/>
    <cellStyle name="Note 3 3 2 6" xfId="42284" xr:uid="{A7D099AE-0134-4F4E-B18F-9B80F1ADB3DB}"/>
    <cellStyle name="Note 3 3 2 7" xfId="42285" xr:uid="{B9E72ECA-514C-4025-950E-EE08EF6B0D1C}"/>
    <cellStyle name="Note 3 3 2 8" xfId="42286" xr:uid="{3B401856-3BB3-42EC-BF07-5B3124FEB941}"/>
    <cellStyle name="Note 3 3 2 9" xfId="42287" xr:uid="{F690CEC0-75DD-419D-8304-184F0B806715}"/>
    <cellStyle name="Note 3 3 20" xfId="42288" xr:uid="{602A011F-11F8-4775-81B5-F3484C6D0AC7}"/>
    <cellStyle name="Note 3 3 21" xfId="42289" xr:uid="{A159659E-41A0-423E-9839-79F8A33E5B23}"/>
    <cellStyle name="Note 3 3 22" xfId="42290" xr:uid="{1855563C-0BF2-4413-9CF6-16F0F087B6CD}"/>
    <cellStyle name="Note 3 3 23" xfId="42291" xr:uid="{8573EA83-D0B9-496C-BAAE-B669C15D7983}"/>
    <cellStyle name="Note 3 3 24" xfId="42292" xr:uid="{E8ABBAA6-4D4D-47F4-8DE7-7FB660810ECA}"/>
    <cellStyle name="Note 3 3 25" xfId="42293" xr:uid="{AC2ED1DD-65F5-49DE-92E6-0B225DBD1E74}"/>
    <cellStyle name="Note 3 3 26" xfId="42294" xr:uid="{BC8BB00A-E150-4C3B-A8E1-4FFECDEE29FC}"/>
    <cellStyle name="Note 3 3 27" xfId="42295" xr:uid="{1B270897-C7D0-4382-918C-1A3848E68D05}"/>
    <cellStyle name="Note 3 3 28" xfId="42296" xr:uid="{4344D559-5357-46BB-AC2A-562F926AB2E1}"/>
    <cellStyle name="Note 3 3 3" xfId="42297" xr:uid="{39D107BB-D797-4A5E-B888-DC5F203F5FA0}"/>
    <cellStyle name="Note 3 3 3 10" xfId="42298" xr:uid="{7B4218D2-A17E-4D1A-B48A-1730E25DE925}"/>
    <cellStyle name="Note 3 3 3 11" xfId="42299" xr:uid="{B685F796-D7DF-48F6-8F42-27B8805BCF82}"/>
    <cellStyle name="Note 3 3 3 12" xfId="42300" xr:uid="{7CB1CD1D-3D43-4615-8F21-3C528928E61B}"/>
    <cellStyle name="Note 3 3 3 13" xfId="42301" xr:uid="{C827CF5C-378B-438A-A108-1361F4962B76}"/>
    <cellStyle name="Note 3 3 3 14" xfId="42302" xr:uid="{A60FDECB-C529-4E35-9A2E-4AA0F2DD79CB}"/>
    <cellStyle name="Note 3 3 3 15" xfId="42303" xr:uid="{85BDCC07-391D-4118-A690-AAA150326A52}"/>
    <cellStyle name="Note 3 3 3 16" xfId="42304" xr:uid="{739507C7-1FE3-42EC-BEC3-BF4BA66133ED}"/>
    <cellStyle name="Note 3 3 3 17" xfId="42305" xr:uid="{9AD39C54-B8DD-486E-B96F-EE939A4874AE}"/>
    <cellStyle name="Note 3 3 3 18" xfId="42306" xr:uid="{B57C192D-AA15-4607-B626-3D2FB1A21EE5}"/>
    <cellStyle name="Note 3 3 3 19" xfId="42307" xr:uid="{D4F246B6-1C3F-4EE3-BD87-7F3CCD349510}"/>
    <cellStyle name="Note 3 3 3 2" xfId="42308" xr:uid="{0B431B58-BDA1-4207-843C-B6614A1DA939}"/>
    <cellStyle name="Note 3 3 3 2 2" xfId="42309" xr:uid="{BFF2D350-D0F9-49E8-B6B6-EBA37BC519E8}"/>
    <cellStyle name="Note 3 3 3 2 3" xfId="42310" xr:uid="{B54A1C68-C35D-4187-BC4D-DAF43D582902}"/>
    <cellStyle name="Note 3 3 3 2 4" xfId="42311" xr:uid="{440F0995-B67C-410E-9051-F600BBF7AF7D}"/>
    <cellStyle name="Note 3 3 3 2 5" xfId="42312" xr:uid="{462FD6B4-58A6-4C2D-9184-53DF221F704E}"/>
    <cellStyle name="Note 3 3 3 2 6" xfId="42313" xr:uid="{9B0C082E-FF45-4E7A-8D1E-A66575B1C84B}"/>
    <cellStyle name="Note 3 3 3 20" xfId="42314" xr:uid="{27AF2B27-6433-4388-8F7C-0655395DE62A}"/>
    <cellStyle name="Note 3 3 3 21" xfId="42315" xr:uid="{0E85B8A0-DDB1-418F-A81E-89CD44275B00}"/>
    <cellStyle name="Note 3 3 3 22" xfId="42316" xr:uid="{36FCA7A1-BD49-4ECF-ADA5-5D4298E76398}"/>
    <cellStyle name="Note 3 3 3 23" xfId="42317" xr:uid="{5DCD3F12-298C-45DB-9F90-52717E7B0643}"/>
    <cellStyle name="Note 3 3 3 24" xfId="42318" xr:uid="{DB002F2A-1FB9-482E-87D9-FC57F54B47A0}"/>
    <cellStyle name="Note 3 3 3 25" xfId="42319" xr:uid="{AAFEE19C-0AA4-4D79-9293-3AE201C5BC09}"/>
    <cellStyle name="Note 3 3 3 26" xfId="42320" xr:uid="{C72E6045-9CAB-4EAA-9ADB-8E524527DE94}"/>
    <cellStyle name="Note 3 3 3 3" xfId="42321" xr:uid="{3154519C-CA39-4AD4-8472-78A875155AEA}"/>
    <cellStyle name="Note 3 3 3 4" xfId="42322" xr:uid="{B72C036D-D2AA-4FEE-A335-F35FA353EFE1}"/>
    <cellStyle name="Note 3 3 3 5" xfId="42323" xr:uid="{9BC3BE3E-5A18-4355-A237-A616BACC0759}"/>
    <cellStyle name="Note 3 3 3 6" xfId="42324" xr:uid="{B4C86774-D76B-43FB-ADA2-A95CC882F399}"/>
    <cellStyle name="Note 3 3 3 7" xfId="42325" xr:uid="{4D7B73F0-6D57-4D88-AF86-6EC68E792652}"/>
    <cellStyle name="Note 3 3 3 8" xfId="42326" xr:uid="{2D6ADEC7-4F65-432C-96E4-AB3F1C97EAA1}"/>
    <cellStyle name="Note 3 3 3 9" xfId="42327" xr:uid="{3604E6A5-4935-4BEB-B5C8-9CC1544626C2}"/>
    <cellStyle name="Note 3 3 4" xfId="42328" xr:uid="{59E449DC-DD88-46CD-8C21-2B4425EF76CB}"/>
    <cellStyle name="Note 3 3 4 2" xfId="42329" xr:uid="{83DB773F-08DC-4954-86C5-B7DC94949FCD}"/>
    <cellStyle name="Note 3 3 4 3" xfId="42330" xr:uid="{8172828A-0AEF-4F58-BED7-21DB842AB155}"/>
    <cellStyle name="Note 3 3 4 4" xfId="42331" xr:uid="{E415CE93-BB3B-42A3-ADD0-815EE97DF997}"/>
    <cellStyle name="Note 3 3 4 5" xfId="42332" xr:uid="{517FBB64-4A07-4ED9-8037-3CD6C36172B8}"/>
    <cellStyle name="Note 3 3 4 6" xfId="42333" xr:uid="{07A0B4F5-567E-4029-B753-175299BA8722}"/>
    <cellStyle name="Note 3 3 5" xfId="42334" xr:uid="{578FB257-9A0A-43C3-AC5F-7B87D518298E}"/>
    <cellStyle name="Note 3 3 6" xfId="42335" xr:uid="{43FE9D60-BF20-48E0-9715-A37220666C02}"/>
    <cellStyle name="Note 3 3 7" xfId="42336" xr:uid="{AEA16C43-83DE-4700-85B4-A063DF303868}"/>
    <cellStyle name="Note 3 3 8" xfId="42337" xr:uid="{3582EABF-41F9-467A-BEE6-7E49DCFE4710}"/>
    <cellStyle name="Note 3 3 9" xfId="42338" xr:uid="{20769BB0-CD2B-4353-AE0C-A8B97F4419CC}"/>
    <cellStyle name="Note 3 4" xfId="42339" xr:uid="{419DEB65-F3CF-4AF8-990A-F518059F8401}"/>
    <cellStyle name="Note 3 4 2" xfId="42340" xr:uid="{3AFB125D-DB13-4D1E-9AC4-61A990549109}"/>
    <cellStyle name="Note 3 4 3" xfId="42341" xr:uid="{B2A0A794-AD4D-4800-BFCD-62F2E0786C76}"/>
    <cellStyle name="Note 3 4 4" xfId="42342" xr:uid="{2570E8F4-E6DD-491C-8A53-E032DAE568A2}"/>
    <cellStyle name="Note 3 4 5" xfId="42343" xr:uid="{DA9F0BCE-B813-4E6B-BA08-137F5E830350}"/>
    <cellStyle name="Note 3 4 6" xfId="42344" xr:uid="{A1A6E134-65AB-4389-BE3A-24A498882EC1}"/>
    <cellStyle name="Note 3 5" xfId="42345" xr:uid="{6098161E-9487-422C-93DC-CB5ACB44F6FA}"/>
    <cellStyle name="Note 3 6" xfId="42346" xr:uid="{BBCBBCF3-5117-40A2-918A-311FB0EDD9E5}"/>
    <cellStyle name="Note 3 7" xfId="42347" xr:uid="{297AE704-C2DF-4EF8-9BB2-0A1688252A9A}"/>
    <cellStyle name="Note 3 8" xfId="42348" xr:uid="{54A80844-7D0D-45C9-A2AC-8790E807F33A}"/>
    <cellStyle name="Note 3 9" xfId="42349" xr:uid="{4F1D9D61-30DC-4236-AC19-8012759AB8C1}"/>
    <cellStyle name="Note 30" xfId="42350" xr:uid="{3C21F8C0-31F0-4A5B-8AA9-76893B09DA04}"/>
    <cellStyle name="Note 31" xfId="42351" xr:uid="{A91EF51F-370E-49B8-9CDA-DBE65F04B25A}"/>
    <cellStyle name="Note 32" xfId="42352" xr:uid="{92B35EA1-4325-481A-9BD1-0B614CEBE7F7}"/>
    <cellStyle name="Note 33" xfId="42353" xr:uid="{5B421588-9F7B-48DA-B1DF-A1FE4C465B47}"/>
    <cellStyle name="Note 34" xfId="42354" xr:uid="{9550B77D-52EA-4B62-A3FC-E1FB8986D028}"/>
    <cellStyle name="Note 35" xfId="42355" xr:uid="{258576F3-D6C7-4799-9263-769408DD462F}"/>
    <cellStyle name="Note 36" xfId="42356" xr:uid="{8281086C-9DE2-4D4A-BDB1-FEFC36276D84}"/>
    <cellStyle name="Note 37" xfId="42357" xr:uid="{DF3A527C-628A-467B-9C3A-8A6C1660097F}"/>
    <cellStyle name="Note 38" xfId="42358" xr:uid="{D29ECE97-A6C6-4ED5-870B-7347927FA028}"/>
    <cellStyle name="Note 39" xfId="42359" xr:uid="{69165F84-ACDF-43EC-9AB3-0C151F988B18}"/>
    <cellStyle name="Note 4" xfId="42360" xr:uid="{AC1624EC-E0D7-4B5C-AC36-281F79C936A3}"/>
    <cellStyle name="Note 4 10" xfId="42361" xr:uid="{4FC0B715-F72C-41D0-B60E-D2EC86805855}"/>
    <cellStyle name="Note 4 11" xfId="42362" xr:uid="{277EAF39-7398-4896-9CF8-480B95AA5B89}"/>
    <cellStyle name="Note 4 12" xfId="42363" xr:uid="{46AA4157-6EE2-4A66-956A-6344857DC0FA}"/>
    <cellStyle name="Note 4 13" xfId="42364" xr:uid="{A90BDBB4-DB60-4344-91B8-8B54DE88DF9D}"/>
    <cellStyle name="Note 4 14" xfId="42365" xr:uid="{E31FA361-6EF8-4EC0-8EDB-EAC7908AD447}"/>
    <cellStyle name="Note 4 15" xfId="42366" xr:uid="{896F42CF-8E29-4FCE-9A6D-1A4438A1D09F}"/>
    <cellStyle name="Note 4 16" xfId="42367" xr:uid="{1758A784-233B-49F7-8D52-F6E5467D9D7A}"/>
    <cellStyle name="Note 4 17" xfId="42368" xr:uid="{681C8EAB-6B5F-4829-BE61-6A8FF6359DBC}"/>
    <cellStyle name="Note 4 18" xfId="42369" xr:uid="{929E2457-AFC6-4E01-B5B8-CC850C378E8A}"/>
    <cellStyle name="Note 4 19" xfId="42370" xr:uid="{4A769003-D831-4194-8E82-D52A7A6F6810}"/>
    <cellStyle name="Note 4 2" xfId="42371" xr:uid="{9889C35D-2D77-4FBF-8079-B1A84318298E}"/>
    <cellStyle name="Note 4 2 10" xfId="42372" xr:uid="{5E1C18FF-ADE5-45C3-873E-DD4485746AEC}"/>
    <cellStyle name="Note 4 2 11" xfId="42373" xr:uid="{700A1731-B4A0-43EA-976B-EAD37289C5D5}"/>
    <cellStyle name="Note 4 2 12" xfId="42374" xr:uid="{A1324CD3-E651-45FC-90D0-68B77F8548EF}"/>
    <cellStyle name="Note 4 2 13" xfId="42375" xr:uid="{B3BD8F66-15B1-493C-BF77-68213FC24329}"/>
    <cellStyle name="Note 4 2 14" xfId="42376" xr:uid="{037766F8-1863-48F7-8C2F-FF873148CC13}"/>
    <cellStyle name="Note 4 2 15" xfId="42377" xr:uid="{E5394ACF-92A0-46FB-9413-5B43C92F2432}"/>
    <cellStyle name="Note 4 2 16" xfId="42378" xr:uid="{2EF2139A-AF7C-4F7A-9A9A-F803821B5959}"/>
    <cellStyle name="Note 4 2 17" xfId="42379" xr:uid="{AA591FAD-DA34-489B-AAEE-4D517317B785}"/>
    <cellStyle name="Note 4 2 18" xfId="42380" xr:uid="{3A684291-5308-4D5E-BB1C-C3DA9D2AF3AF}"/>
    <cellStyle name="Note 4 2 19" xfId="42381" xr:uid="{F527E247-98A3-4E3A-9FE4-612AAD8B23B7}"/>
    <cellStyle name="Note 4 2 2" xfId="42382" xr:uid="{92AFB829-BAE6-4099-A3EC-21EF62FD5E7D}"/>
    <cellStyle name="Note 4 2 2 10" xfId="42383" xr:uid="{F3315CC4-AA31-4BAD-A0A3-229C9DCF2D2F}"/>
    <cellStyle name="Note 4 2 2 11" xfId="42384" xr:uid="{47CCF47A-52A4-478B-86DB-8A30754D0EE2}"/>
    <cellStyle name="Note 4 2 2 12" xfId="42385" xr:uid="{6BEEF95D-FF7F-403A-BF76-061830D29F59}"/>
    <cellStyle name="Note 4 2 2 13" xfId="42386" xr:uid="{18FFBA4A-38AA-47D0-9249-BB959685404D}"/>
    <cellStyle name="Note 4 2 2 14" xfId="42387" xr:uid="{A22639B4-1715-475F-BE82-EF2BBEDAFDF1}"/>
    <cellStyle name="Note 4 2 2 15" xfId="42388" xr:uid="{41FB0404-5E77-47FE-B8FA-687F68630C44}"/>
    <cellStyle name="Note 4 2 2 16" xfId="42389" xr:uid="{0CB43B81-8F76-4B1B-8D39-0E12648E4F69}"/>
    <cellStyle name="Note 4 2 2 17" xfId="42390" xr:uid="{B8FB7530-648E-42FC-9066-67A6F66B2E8B}"/>
    <cellStyle name="Note 4 2 2 18" xfId="42391" xr:uid="{AB7D221C-5D20-4CC9-81AC-423BDB0D8A5F}"/>
    <cellStyle name="Note 4 2 2 19" xfId="42392" xr:uid="{AFF56D0E-5FA9-4FBA-B35C-DEA89B0F470D}"/>
    <cellStyle name="Note 4 2 2 2" xfId="42393" xr:uid="{EF50FB5F-DE2E-42CD-956F-D66D933B6F31}"/>
    <cellStyle name="Note 4 2 2 2 2" xfId="42394" xr:uid="{77204B12-1BDD-44A7-ABBD-22F1B4ECAD39}"/>
    <cellStyle name="Note 4 2 2 2 3" xfId="42395" xr:uid="{765A5BE8-230C-41DB-85C9-BE29EB7276D9}"/>
    <cellStyle name="Note 4 2 2 2 4" xfId="42396" xr:uid="{397AB5DA-A67C-4174-9CC5-DFAD58DC167B}"/>
    <cellStyle name="Note 4 2 2 2 5" xfId="42397" xr:uid="{2799CFBE-17C3-4D72-82A0-6B9D57127900}"/>
    <cellStyle name="Note 4 2 2 2 6" xfId="42398" xr:uid="{2681C549-A8CC-4243-A4E9-A8AF897D72DD}"/>
    <cellStyle name="Note 4 2 2 20" xfId="42399" xr:uid="{ABE1B5A8-DB1B-45D7-9749-6F4D3E5F2323}"/>
    <cellStyle name="Note 4 2 2 21" xfId="42400" xr:uid="{B9D0CADD-2FFA-47C3-A6BC-0DD0CF3D3B1E}"/>
    <cellStyle name="Note 4 2 2 22" xfId="42401" xr:uid="{ACD06672-9865-48B4-BCEA-C5E67631B37F}"/>
    <cellStyle name="Note 4 2 2 23" xfId="42402" xr:uid="{AC372954-AA9D-4FB2-B749-E60F0B8AC36D}"/>
    <cellStyle name="Note 4 2 2 24" xfId="42403" xr:uid="{3D2014E9-4ABC-49ED-9DD6-26CF57BFA734}"/>
    <cellStyle name="Note 4 2 2 25" xfId="42404" xr:uid="{E2751531-A328-488D-BFD2-2BA39F1D365B}"/>
    <cellStyle name="Note 4 2 2 26" xfId="42405" xr:uid="{E71E4C5D-7DF8-4CF8-8BC2-893474653FDC}"/>
    <cellStyle name="Note 4 2 2 3" xfId="42406" xr:uid="{530DEF5B-E11A-4AC0-AB84-A3005E700011}"/>
    <cellStyle name="Note 4 2 2 4" xfId="42407" xr:uid="{EC77DA25-27C4-40CD-9DEB-FEA7F6B29073}"/>
    <cellStyle name="Note 4 2 2 5" xfId="42408" xr:uid="{9404DA48-3DC6-4C75-92A6-FDD4D92C237E}"/>
    <cellStyle name="Note 4 2 2 6" xfId="42409" xr:uid="{F3CEFD94-0021-484E-81A0-1BD44C3E506C}"/>
    <cellStyle name="Note 4 2 2 7" xfId="42410" xr:uid="{6A8D97F8-040A-464C-9EDB-36ADCD3B8219}"/>
    <cellStyle name="Note 4 2 2 8" xfId="42411" xr:uid="{0215C3C3-1DBB-4019-A75C-618B3C8E0EDB}"/>
    <cellStyle name="Note 4 2 2 9" xfId="42412" xr:uid="{D50D27B5-E9A3-47AD-9E50-C6D6A80809DB}"/>
    <cellStyle name="Note 4 2 20" xfId="42413" xr:uid="{9FD047F3-AEC3-45DC-B16F-51309F2CAC48}"/>
    <cellStyle name="Note 4 2 21" xfId="42414" xr:uid="{F41F67D3-EA0D-4738-B98E-68E662696DCD}"/>
    <cellStyle name="Note 4 2 22" xfId="42415" xr:uid="{01B50A66-6733-4988-B460-46943DA70405}"/>
    <cellStyle name="Note 4 2 23" xfId="42416" xr:uid="{30092B1D-C795-4EFE-9FBD-67F7E447D886}"/>
    <cellStyle name="Note 4 2 24" xfId="42417" xr:uid="{1D6EF81B-A445-49E9-B58D-104E59EB4909}"/>
    <cellStyle name="Note 4 2 25" xfId="42418" xr:uid="{82928BEC-DA1D-4FF9-A786-815D0C6C0B0E}"/>
    <cellStyle name="Note 4 2 26" xfId="42419" xr:uid="{0D02776E-167E-4259-95CC-47D597D6B1B3}"/>
    <cellStyle name="Note 4 2 27" xfId="42420" xr:uid="{C85C9F62-68F7-4E55-A2A0-357CDFE57C0B}"/>
    <cellStyle name="Note 4 2 28" xfId="42421" xr:uid="{66AEF7DD-3EFD-488E-8CC3-B99B28869D5B}"/>
    <cellStyle name="Note 4 2 3" xfId="42422" xr:uid="{3AB7B30B-2318-4D70-819B-8EADEF2DFDA4}"/>
    <cellStyle name="Note 4 2 3 10" xfId="42423" xr:uid="{861C0D3A-EA2F-4290-8A91-DEF741741290}"/>
    <cellStyle name="Note 4 2 3 11" xfId="42424" xr:uid="{85FECC5B-99AB-469B-9A9E-885FC29840A9}"/>
    <cellStyle name="Note 4 2 3 12" xfId="42425" xr:uid="{F804BD41-1055-4B1B-9785-3F1BD383FF3B}"/>
    <cellStyle name="Note 4 2 3 13" xfId="42426" xr:uid="{5CF41C1A-5F44-41AD-AAC1-EFDC229DC113}"/>
    <cellStyle name="Note 4 2 3 14" xfId="42427" xr:uid="{5B47AE96-8B13-4494-A464-04CC0DC81728}"/>
    <cellStyle name="Note 4 2 3 15" xfId="42428" xr:uid="{43E1C3DD-3BF8-40EA-ACC9-79C02C34BBA8}"/>
    <cellStyle name="Note 4 2 3 16" xfId="42429" xr:uid="{809533E4-CB35-4321-91AF-180A899B28E0}"/>
    <cellStyle name="Note 4 2 3 17" xfId="42430" xr:uid="{9E33781B-4D10-4528-A68B-489EA97535CB}"/>
    <cellStyle name="Note 4 2 3 18" xfId="42431" xr:uid="{30BA45BF-4B77-4186-A8C6-FDB9C85554A7}"/>
    <cellStyle name="Note 4 2 3 19" xfId="42432" xr:uid="{7BCCF0A9-3634-4442-ACA0-197398BFDC9A}"/>
    <cellStyle name="Note 4 2 3 2" xfId="42433" xr:uid="{086E14B3-2171-43C3-95CE-E02668CA08A8}"/>
    <cellStyle name="Note 4 2 3 2 2" xfId="42434" xr:uid="{F11626CB-563E-4A71-BDAA-E334544B9789}"/>
    <cellStyle name="Note 4 2 3 2 3" xfId="42435" xr:uid="{FC17DF53-7C30-4258-AA9D-E0456B7A8DB5}"/>
    <cellStyle name="Note 4 2 3 2 4" xfId="42436" xr:uid="{3838C13B-F959-485A-AB72-C52FDD09806B}"/>
    <cellStyle name="Note 4 2 3 2 5" xfId="42437" xr:uid="{FB9A0FA4-3A72-451A-9179-F953F152AD0E}"/>
    <cellStyle name="Note 4 2 3 2 6" xfId="42438" xr:uid="{B2B07930-1E4E-4BF0-B6FB-0CC5358A5371}"/>
    <cellStyle name="Note 4 2 3 20" xfId="42439" xr:uid="{5108788F-BBD7-4555-BDA5-DB90438A63CF}"/>
    <cellStyle name="Note 4 2 3 21" xfId="42440" xr:uid="{76B9C5EB-9517-4EBA-B40E-E9A7D58E03AF}"/>
    <cellStyle name="Note 4 2 3 22" xfId="42441" xr:uid="{86272AC1-B499-4AFB-ABB8-09CD24678493}"/>
    <cellStyle name="Note 4 2 3 23" xfId="42442" xr:uid="{F711DEB0-832B-4491-8786-601133BAEDB4}"/>
    <cellStyle name="Note 4 2 3 24" xfId="42443" xr:uid="{D4729251-E523-4CC6-A6CC-BEE12E103F7D}"/>
    <cellStyle name="Note 4 2 3 25" xfId="42444" xr:uid="{18DBB9AD-0706-4ABE-B829-55486A09A071}"/>
    <cellStyle name="Note 4 2 3 26" xfId="42445" xr:uid="{A5A7CF45-771C-4203-9930-668B51DD5E2A}"/>
    <cellStyle name="Note 4 2 3 3" xfId="42446" xr:uid="{5BBE7ED4-3FEE-42F7-AE09-C32A2C0BFBB7}"/>
    <cellStyle name="Note 4 2 3 4" xfId="42447" xr:uid="{A92925E0-2206-48CB-939C-238F54EA5B3C}"/>
    <cellStyle name="Note 4 2 3 5" xfId="42448" xr:uid="{52D77DA7-5092-4E2F-ABCE-5B1F8D0F0DF7}"/>
    <cellStyle name="Note 4 2 3 6" xfId="42449" xr:uid="{85B3CF44-4B72-40BC-B10C-115F035CCA81}"/>
    <cellStyle name="Note 4 2 3 7" xfId="42450" xr:uid="{582151EE-77E7-46B3-9DF8-3FAA0155F51F}"/>
    <cellStyle name="Note 4 2 3 8" xfId="42451" xr:uid="{4161C8DB-B6DE-4F47-AD62-C3EB94E6C638}"/>
    <cellStyle name="Note 4 2 3 9" xfId="42452" xr:uid="{5BDCBF1A-8B2E-461B-8CDD-56196184918D}"/>
    <cellStyle name="Note 4 2 4" xfId="42453" xr:uid="{5860102A-C28E-4821-AC15-A9B0C215F80A}"/>
    <cellStyle name="Note 4 2 4 2" xfId="42454" xr:uid="{AA48C125-8495-4CD3-87A9-0F375EF12276}"/>
    <cellStyle name="Note 4 2 4 3" xfId="42455" xr:uid="{1A16064D-F256-4491-902D-EC990F3EA341}"/>
    <cellStyle name="Note 4 2 4 4" xfId="42456" xr:uid="{03EF8463-B118-4D07-A184-A74FB099984D}"/>
    <cellStyle name="Note 4 2 4 5" xfId="42457" xr:uid="{D4D41DA8-4C8C-401B-9DA9-2A3044350340}"/>
    <cellStyle name="Note 4 2 4 6" xfId="42458" xr:uid="{BF2FC96A-0EF5-4202-948A-B4412B6B2D35}"/>
    <cellStyle name="Note 4 2 5" xfId="42459" xr:uid="{520D78EC-D994-4235-810E-1E28D2CEAF53}"/>
    <cellStyle name="Note 4 2 6" xfId="42460" xr:uid="{94F6F3C0-B772-467F-808B-24E03120F555}"/>
    <cellStyle name="Note 4 2 7" xfId="42461" xr:uid="{1C92C1B6-F779-4044-9BCC-862A28ED81CC}"/>
    <cellStyle name="Note 4 2 8" xfId="42462" xr:uid="{131CE98C-3197-4944-A163-F0AA248784A3}"/>
    <cellStyle name="Note 4 2 9" xfId="42463" xr:uid="{2A3AE37D-4B4A-4CBF-8926-DAF552B065B8}"/>
    <cellStyle name="Note 4 20" xfId="42464" xr:uid="{498512EE-7459-4F8E-9B39-5EE21DC7D4CC}"/>
    <cellStyle name="Note 4 21" xfId="42465" xr:uid="{3D5A40BB-2625-45C3-A5DE-831D2D77DB43}"/>
    <cellStyle name="Note 4 22" xfId="42466" xr:uid="{A5C22BC0-D459-4EE7-A630-7CB4FDD7EAAF}"/>
    <cellStyle name="Note 4 23" xfId="42467" xr:uid="{1D1D927B-20BC-45C1-BC22-2065CCEAEF37}"/>
    <cellStyle name="Note 4 24" xfId="42468" xr:uid="{F2B3C585-7262-4C58-AC2C-5348577CBF34}"/>
    <cellStyle name="Note 4 25" xfId="42469" xr:uid="{BBB28455-C3B5-43AB-AB7C-5DD64FDD98AA}"/>
    <cellStyle name="Note 4 26" xfId="42470" xr:uid="{8E53EC6A-08F8-4672-8125-11DE22057148}"/>
    <cellStyle name="Note 4 27" xfId="42471" xr:uid="{7033861E-65A6-43A2-BFAC-8356B6981546}"/>
    <cellStyle name="Note 4 28" xfId="42472" xr:uid="{4B5721FF-ADA6-4647-82C2-444523667C12}"/>
    <cellStyle name="Note 4 3" xfId="42473" xr:uid="{E9954EBD-6F09-4F6C-8167-516DAC0DE5AE}"/>
    <cellStyle name="Note 4 3 10" xfId="42474" xr:uid="{B7DF3C06-829C-46C3-AE6F-BDBF040334CB}"/>
    <cellStyle name="Note 4 3 11" xfId="42475" xr:uid="{79BF0EA7-A3E5-413C-9EC6-13FCCDFB5FFF}"/>
    <cellStyle name="Note 4 3 12" xfId="42476" xr:uid="{27D8DB37-B9E4-4373-9E17-A4C6CCE25C9C}"/>
    <cellStyle name="Note 4 3 13" xfId="42477" xr:uid="{69954642-8993-4A46-9672-10475B3881F4}"/>
    <cellStyle name="Note 4 3 14" xfId="42478" xr:uid="{CC7BBF3B-50C1-404F-AB17-B1932EC45437}"/>
    <cellStyle name="Note 4 3 15" xfId="42479" xr:uid="{8B91BE50-C86D-4414-A367-35774C105261}"/>
    <cellStyle name="Note 4 3 16" xfId="42480" xr:uid="{F713FF09-1A00-4A1C-B200-5E5DABFBA196}"/>
    <cellStyle name="Note 4 3 17" xfId="42481" xr:uid="{0FA1B23A-35FF-4D00-A2A1-0972C42D8388}"/>
    <cellStyle name="Note 4 3 18" xfId="42482" xr:uid="{40129FB4-C6E4-44BB-BC64-9514952A72D7}"/>
    <cellStyle name="Note 4 3 19" xfId="42483" xr:uid="{8D101ED0-DC7A-4564-BC12-26EF2A0D38EC}"/>
    <cellStyle name="Note 4 3 2" xfId="42484" xr:uid="{C7ACFCED-14B9-4757-BE91-3962CAA3741F}"/>
    <cellStyle name="Note 4 3 2 10" xfId="42485" xr:uid="{300628D8-0630-428E-BDFA-7DDBAEAA2101}"/>
    <cellStyle name="Note 4 3 2 11" xfId="42486" xr:uid="{FCE85CED-5EFC-4478-9F8F-55C6C69E425D}"/>
    <cellStyle name="Note 4 3 2 12" xfId="42487" xr:uid="{A806090B-24E2-4760-BD25-04922C2EE395}"/>
    <cellStyle name="Note 4 3 2 13" xfId="42488" xr:uid="{EAA441BB-8A19-457A-8176-F0F7AB00F77D}"/>
    <cellStyle name="Note 4 3 2 14" xfId="42489" xr:uid="{E36842CF-1EDB-41C0-8030-B009792C5E5C}"/>
    <cellStyle name="Note 4 3 2 15" xfId="42490" xr:uid="{A59D781F-ED96-471F-AAB5-C945860C36B0}"/>
    <cellStyle name="Note 4 3 2 16" xfId="42491" xr:uid="{4D78A194-F879-4D59-BE8F-1BACB8429B67}"/>
    <cellStyle name="Note 4 3 2 17" xfId="42492" xr:uid="{E55E2335-C67C-4A3E-A17C-D16BBE0AEFEC}"/>
    <cellStyle name="Note 4 3 2 18" xfId="42493" xr:uid="{849DCD98-84B2-47DE-8B8B-EB46041882F8}"/>
    <cellStyle name="Note 4 3 2 19" xfId="42494" xr:uid="{0B07B216-D278-4C29-9E48-22C62E0E57CA}"/>
    <cellStyle name="Note 4 3 2 2" xfId="42495" xr:uid="{63611731-523B-42CB-8D16-4A594D6CF629}"/>
    <cellStyle name="Note 4 3 2 2 2" xfId="42496" xr:uid="{0B0E3CF7-4254-4CEF-AC45-4DAA6FFD655D}"/>
    <cellStyle name="Note 4 3 2 2 3" xfId="42497" xr:uid="{0D1AD7DA-869B-42BD-88C7-872832C79409}"/>
    <cellStyle name="Note 4 3 2 2 4" xfId="42498" xr:uid="{DAD80468-A51D-44CE-AC1A-E0986F4FF7EE}"/>
    <cellStyle name="Note 4 3 2 2 5" xfId="42499" xr:uid="{A96AEA08-CE76-4167-898F-10D1E813E4DB}"/>
    <cellStyle name="Note 4 3 2 2 6" xfId="42500" xr:uid="{0F7E2E12-2386-4948-AEC6-34FCE35D4E80}"/>
    <cellStyle name="Note 4 3 2 20" xfId="42501" xr:uid="{75091446-19CE-4067-AAC6-BC4729AE21C6}"/>
    <cellStyle name="Note 4 3 2 21" xfId="42502" xr:uid="{BAA66EAB-8984-4685-8284-2C75C9C403BB}"/>
    <cellStyle name="Note 4 3 2 22" xfId="42503" xr:uid="{0E1B5B25-2B90-414F-8859-0A81737C687F}"/>
    <cellStyle name="Note 4 3 2 23" xfId="42504" xr:uid="{FF5F434A-EE7B-404F-A39F-A03FE8997029}"/>
    <cellStyle name="Note 4 3 2 24" xfId="42505" xr:uid="{68BA1787-9803-4529-9AFC-50B43CF2FD76}"/>
    <cellStyle name="Note 4 3 2 25" xfId="42506" xr:uid="{7D964084-BC40-4652-A3FD-B8099C4EE70A}"/>
    <cellStyle name="Note 4 3 2 26" xfId="42507" xr:uid="{1F46323A-17CD-4348-BA30-1278D3A48F66}"/>
    <cellStyle name="Note 4 3 2 3" xfId="42508" xr:uid="{5E3347D1-9855-4321-89FC-8942753176CE}"/>
    <cellStyle name="Note 4 3 2 4" xfId="42509" xr:uid="{B783247B-1EE1-4112-93C4-99AD32653D82}"/>
    <cellStyle name="Note 4 3 2 5" xfId="42510" xr:uid="{0183E931-B5B8-4900-8EC2-BE612BDC38E7}"/>
    <cellStyle name="Note 4 3 2 6" xfId="42511" xr:uid="{A2F6E0A3-8D86-4DF8-A03E-747FA420B11E}"/>
    <cellStyle name="Note 4 3 2 7" xfId="42512" xr:uid="{0399DE41-7A44-4517-9E2C-BC43B72339C2}"/>
    <cellStyle name="Note 4 3 2 8" xfId="42513" xr:uid="{DD1F0DC7-DB99-4614-9E2E-4E205529DB9A}"/>
    <cellStyle name="Note 4 3 2 9" xfId="42514" xr:uid="{4E618708-470A-42F1-B873-C7F5CCF4A040}"/>
    <cellStyle name="Note 4 3 20" xfId="42515" xr:uid="{82BEF078-94D7-4ADB-BB19-F61288C2E9FA}"/>
    <cellStyle name="Note 4 3 21" xfId="42516" xr:uid="{04D25698-4B0E-4EBD-9FA1-6A520368D447}"/>
    <cellStyle name="Note 4 3 22" xfId="42517" xr:uid="{2E428CA5-0788-4316-A3F8-94B163C08C44}"/>
    <cellStyle name="Note 4 3 23" xfId="42518" xr:uid="{24271742-31CB-4E4F-AED1-5D361417CE11}"/>
    <cellStyle name="Note 4 3 24" xfId="42519" xr:uid="{53C3B6F6-00B6-46E6-AB5D-0A6132752525}"/>
    <cellStyle name="Note 4 3 25" xfId="42520" xr:uid="{72F0755C-115B-4ACD-B9AB-3DE23EC4DF03}"/>
    <cellStyle name="Note 4 3 26" xfId="42521" xr:uid="{EC038F4C-BA50-4B1A-97AF-D716FE993016}"/>
    <cellStyle name="Note 4 3 27" xfId="42522" xr:uid="{E5B2A463-8C81-4994-8897-2B6122A49A6E}"/>
    <cellStyle name="Note 4 3 28" xfId="42523" xr:uid="{637E3EB8-F437-47C0-885B-3315DB80981A}"/>
    <cellStyle name="Note 4 3 3" xfId="42524" xr:uid="{4AEA1CBE-E64E-4DA6-9B70-C5E5B999D52D}"/>
    <cellStyle name="Note 4 3 3 10" xfId="42525" xr:uid="{A1B23E85-A992-4157-A01B-73403DA0B0C5}"/>
    <cellStyle name="Note 4 3 3 11" xfId="42526" xr:uid="{41EB2F4F-40B7-43C2-91EE-0A6D60E30DF2}"/>
    <cellStyle name="Note 4 3 3 12" xfId="42527" xr:uid="{16B2240F-5659-47EC-B1CD-268CA6F56E8B}"/>
    <cellStyle name="Note 4 3 3 13" xfId="42528" xr:uid="{3237089E-5AE6-4263-88FF-54F6DBFC3CF2}"/>
    <cellStyle name="Note 4 3 3 14" xfId="42529" xr:uid="{4E47B39A-5E4F-408C-A201-16FC07710913}"/>
    <cellStyle name="Note 4 3 3 15" xfId="42530" xr:uid="{D724C6C6-D6E2-45AE-AB9F-B2B26AD8647A}"/>
    <cellStyle name="Note 4 3 3 16" xfId="42531" xr:uid="{C4587332-43B1-4908-B5DC-E9CC13556952}"/>
    <cellStyle name="Note 4 3 3 17" xfId="42532" xr:uid="{9CF5123C-FB7F-4A7C-B664-7067653FFA08}"/>
    <cellStyle name="Note 4 3 3 18" xfId="42533" xr:uid="{3911D9A5-B007-45F8-BDFB-E40AAAF9DFA3}"/>
    <cellStyle name="Note 4 3 3 19" xfId="42534" xr:uid="{CFD150B0-950A-4744-9656-65DA01051A96}"/>
    <cellStyle name="Note 4 3 3 2" xfId="42535" xr:uid="{B057AA68-B232-4E2C-AAD8-CC4F68D97205}"/>
    <cellStyle name="Note 4 3 3 2 2" xfId="42536" xr:uid="{436E933F-5CF6-45AF-BBA5-07B9364A9871}"/>
    <cellStyle name="Note 4 3 3 2 3" xfId="42537" xr:uid="{36D818B1-B415-45B3-9C83-63F0B4DF418D}"/>
    <cellStyle name="Note 4 3 3 2 4" xfId="42538" xr:uid="{D06BCFAF-4A3D-43DC-AB7E-0BA2CC955584}"/>
    <cellStyle name="Note 4 3 3 2 5" xfId="42539" xr:uid="{3C7D9E3D-F022-49DC-AA6B-43B25CB1B691}"/>
    <cellStyle name="Note 4 3 3 2 6" xfId="42540" xr:uid="{14CAAE05-884F-47F6-93E8-74FE652BA4C6}"/>
    <cellStyle name="Note 4 3 3 20" xfId="42541" xr:uid="{912D69B9-59DE-4291-8E05-EB8FB4270B39}"/>
    <cellStyle name="Note 4 3 3 21" xfId="42542" xr:uid="{0B33ABD5-95E6-4484-ABC1-08450AC2B322}"/>
    <cellStyle name="Note 4 3 3 22" xfId="42543" xr:uid="{5D7DBFCF-4A26-4FBC-B453-1E3F052D117B}"/>
    <cellStyle name="Note 4 3 3 23" xfId="42544" xr:uid="{127B64DE-4083-4E67-89D1-8864197A09A3}"/>
    <cellStyle name="Note 4 3 3 24" xfId="42545" xr:uid="{D3E37536-5BFE-4C23-A9D5-B309712F5817}"/>
    <cellStyle name="Note 4 3 3 25" xfId="42546" xr:uid="{610E8627-0821-4F5A-980A-1EB698F164A7}"/>
    <cellStyle name="Note 4 3 3 26" xfId="42547" xr:uid="{46D38EA9-A320-4520-96DA-73F9AF33A5FA}"/>
    <cellStyle name="Note 4 3 3 3" xfId="42548" xr:uid="{935FE9D6-B0B9-417D-9A21-0A7004F4AC98}"/>
    <cellStyle name="Note 4 3 3 4" xfId="42549" xr:uid="{3CAB4027-7C70-4081-AC71-98A2CF05CE1F}"/>
    <cellStyle name="Note 4 3 3 5" xfId="42550" xr:uid="{7DE53A87-83C1-4E5A-AEB3-8BF0BA60E119}"/>
    <cellStyle name="Note 4 3 3 6" xfId="42551" xr:uid="{3B8C3131-450A-4968-86BC-77CC0748AEA8}"/>
    <cellStyle name="Note 4 3 3 7" xfId="42552" xr:uid="{88DE7BBA-512C-4197-A5A7-6CEF58679AD3}"/>
    <cellStyle name="Note 4 3 3 8" xfId="42553" xr:uid="{000338FD-1592-4355-953C-10FC461013DB}"/>
    <cellStyle name="Note 4 3 3 9" xfId="42554" xr:uid="{C88F8368-BA33-49D9-B8CF-BD10598A480A}"/>
    <cellStyle name="Note 4 3 4" xfId="42555" xr:uid="{A49C08F6-8141-46F2-BE5E-31D137E7E7FD}"/>
    <cellStyle name="Note 4 3 4 2" xfId="42556" xr:uid="{035F75FD-3C3A-4345-A0DC-E8402EA72877}"/>
    <cellStyle name="Note 4 3 4 3" xfId="42557" xr:uid="{D80B271F-08D6-4511-B5F8-6CB1792EED21}"/>
    <cellStyle name="Note 4 3 4 4" xfId="42558" xr:uid="{C4D7C95F-5823-45DA-800A-E6EFC9E05163}"/>
    <cellStyle name="Note 4 3 4 5" xfId="42559" xr:uid="{76A69B66-9F42-40A2-9E5C-2DF3B987598A}"/>
    <cellStyle name="Note 4 3 4 6" xfId="42560" xr:uid="{84486FA4-78EF-4021-A49F-E54F6A392503}"/>
    <cellStyle name="Note 4 3 5" xfId="42561" xr:uid="{15827E1D-E30E-49F0-ADA4-D39271BA4244}"/>
    <cellStyle name="Note 4 3 6" xfId="42562" xr:uid="{41662CFC-223B-444E-88A2-366F0B6C4963}"/>
    <cellStyle name="Note 4 3 7" xfId="42563" xr:uid="{77543111-EB92-4EE6-BC19-95AAD88AA898}"/>
    <cellStyle name="Note 4 3 8" xfId="42564" xr:uid="{931548CC-3D4C-4281-8DB4-49C53874972C}"/>
    <cellStyle name="Note 4 3 9" xfId="42565" xr:uid="{6028FEEB-812E-453E-ACC4-E6FFC931FB03}"/>
    <cellStyle name="Note 4 4" xfId="42566" xr:uid="{05542FA6-F3BB-4720-9CF9-7EEDD21A92DB}"/>
    <cellStyle name="Note 4 4 2" xfId="42567" xr:uid="{CE5E82D1-9665-4301-BF46-ADC8BAF9ECE6}"/>
    <cellStyle name="Note 4 4 3" xfId="42568" xr:uid="{F936D29E-3E89-43EC-9ADA-38BBE99E1023}"/>
    <cellStyle name="Note 4 4 4" xfId="42569" xr:uid="{7A27D557-8B71-48D8-8FBD-70384F16CA4A}"/>
    <cellStyle name="Note 4 4 5" xfId="42570" xr:uid="{B60957C2-EEDF-401F-A41A-39E1223463B6}"/>
    <cellStyle name="Note 4 4 6" xfId="42571" xr:uid="{59C2C599-FD1D-4B7C-8DFF-103221FE05C3}"/>
    <cellStyle name="Note 4 5" xfId="42572" xr:uid="{193831DD-3777-410E-B457-5B72E69C5CF9}"/>
    <cellStyle name="Note 4 6" xfId="42573" xr:uid="{BEA5E934-65E1-4923-99FA-19D5B6028EC6}"/>
    <cellStyle name="Note 4 7" xfId="42574" xr:uid="{035F8DA2-E654-4546-83AA-EB2376890BCE}"/>
    <cellStyle name="Note 4 8" xfId="42575" xr:uid="{4FF03B14-CA2A-49C4-9BC3-EAB89173D2E6}"/>
    <cellStyle name="Note 4 9" xfId="42576" xr:uid="{4E7ABE96-4B42-431D-B67D-D75047342E36}"/>
    <cellStyle name="Note 40" xfId="42577" xr:uid="{BAF33DC9-7A1D-40A8-937E-BD6A840E4314}"/>
    <cellStyle name="Note 41" xfId="42578" xr:uid="{CFEC45C9-136C-45BC-94FF-614C187211FF}"/>
    <cellStyle name="Note 42" xfId="42579" xr:uid="{6E94C0AC-B3E5-48D0-B882-17CEEF3972E9}"/>
    <cellStyle name="Note 43" xfId="42580" xr:uid="{8D8D0A93-F3F0-45E0-8179-E67D9AA593D8}"/>
    <cellStyle name="Note 44" xfId="42581" xr:uid="{66A7F314-2E37-434B-9C5C-60D2C086D81C}"/>
    <cellStyle name="Note 45" xfId="42582" xr:uid="{49CA67E2-881D-437D-B0E8-E2E93B7827D2}"/>
    <cellStyle name="Note 46" xfId="42583" xr:uid="{6B5D1EC3-97C2-44BC-9F4D-8EAE692A0E01}"/>
    <cellStyle name="Note 47" xfId="42584" xr:uid="{53B67EEC-6EBD-46BA-A69B-868E9D93D200}"/>
    <cellStyle name="Note 48" xfId="42585" xr:uid="{69C2EFFC-1912-4263-8300-2DE74DE554AE}"/>
    <cellStyle name="Note 49" xfId="42586" xr:uid="{B595D2D4-6A4E-41CB-BAE3-204B10B10CCD}"/>
    <cellStyle name="Note 5" xfId="42587" xr:uid="{C940A717-218D-4B69-B328-02347A90962E}"/>
    <cellStyle name="Note 5 10" xfId="42588" xr:uid="{DD15AF9F-620C-41D3-925E-4F3BADA9C9FD}"/>
    <cellStyle name="Note 5 11" xfId="42589" xr:uid="{68BB47EC-F11B-46EB-89FB-8645B0E35693}"/>
    <cellStyle name="Note 5 12" xfId="42590" xr:uid="{B3D06FA3-4CC2-4084-A56A-E6CA4A5B2870}"/>
    <cellStyle name="Note 5 13" xfId="42591" xr:uid="{BB11F163-50FE-4994-8F8F-DE45D2871C37}"/>
    <cellStyle name="Note 5 14" xfId="42592" xr:uid="{F5E10907-B294-4426-B9D3-50E32258F65C}"/>
    <cellStyle name="Note 5 15" xfId="42593" xr:uid="{92D26554-8E6B-4266-B4D1-2C9884180D18}"/>
    <cellStyle name="Note 5 16" xfId="42594" xr:uid="{3E4E382B-2C84-41D4-B802-5182E3DB9C49}"/>
    <cellStyle name="Note 5 17" xfId="42595" xr:uid="{D4ACA714-35BE-4441-B064-B5D57F1C07D4}"/>
    <cellStyle name="Note 5 18" xfId="42596" xr:uid="{26B52371-F2E9-4FFF-89A8-E1C168D657FA}"/>
    <cellStyle name="Note 5 19" xfId="42597" xr:uid="{122819B5-8254-41BA-B2D8-1EE09F23A5D6}"/>
    <cellStyle name="Note 5 2" xfId="42598" xr:uid="{44811999-4BFB-4542-B587-D44BA0347AC1}"/>
    <cellStyle name="Note 5 2 10" xfId="42599" xr:uid="{F2265B30-F317-46E7-A9C7-8534AFFF6A91}"/>
    <cellStyle name="Note 5 2 11" xfId="42600" xr:uid="{805F78B0-86C3-481D-AADD-ECE5CA16DA22}"/>
    <cellStyle name="Note 5 2 12" xfId="42601" xr:uid="{2B064EC1-6130-4FCF-BB32-367F2FA401E5}"/>
    <cellStyle name="Note 5 2 13" xfId="42602" xr:uid="{5E62C8FC-586A-4616-AE01-16282170DEFD}"/>
    <cellStyle name="Note 5 2 14" xfId="42603" xr:uid="{3B5A1B15-FA67-4601-A978-03B01E649D78}"/>
    <cellStyle name="Note 5 2 15" xfId="42604" xr:uid="{35BAB74F-4EC4-4C7D-9F7C-42D119347917}"/>
    <cellStyle name="Note 5 2 16" xfId="42605" xr:uid="{5F4BB0B2-4028-49F8-81DC-90BF5B1CC9CA}"/>
    <cellStyle name="Note 5 2 17" xfId="42606" xr:uid="{52A0E35C-A4A0-48E3-AACA-836951F6CD60}"/>
    <cellStyle name="Note 5 2 18" xfId="42607" xr:uid="{987C5818-2165-4FA0-91EE-F69C4322E40E}"/>
    <cellStyle name="Note 5 2 19" xfId="42608" xr:uid="{5658568D-F7BA-4E4F-A050-A200E8C6AB14}"/>
    <cellStyle name="Note 5 2 2" xfId="42609" xr:uid="{EB6F6727-F7B7-49A8-8337-AECB05CCF4BF}"/>
    <cellStyle name="Note 5 2 2 10" xfId="42610" xr:uid="{EAC76D71-A879-428F-AB75-AA0C10E82E85}"/>
    <cellStyle name="Note 5 2 2 11" xfId="42611" xr:uid="{55AD28F6-AEAC-4AF2-BAF4-E4F1D2EBF4C8}"/>
    <cellStyle name="Note 5 2 2 12" xfId="42612" xr:uid="{18A845B8-3501-41D5-92DB-30AB2863A637}"/>
    <cellStyle name="Note 5 2 2 13" xfId="42613" xr:uid="{AF25518A-A91C-4A09-8382-6C4B172274D9}"/>
    <cellStyle name="Note 5 2 2 14" xfId="42614" xr:uid="{F2EA068E-D5E6-46E7-B143-634D2E408944}"/>
    <cellStyle name="Note 5 2 2 15" xfId="42615" xr:uid="{32F0C942-1B59-4C59-A112-522C694046D3}"/>
    <cellStyle name="Note 5 2 2 16" xfId="42616" xr:uid="{E0CE3EA8-2056-43BB-A4A3-0661E86B32D7}"/>
    <cellStyle name="Note 5 2 2 17" xfId="42617" xr:uid="{1C51226C-A78F-4FA0-AE3D-485575AD591C}"/>
    <cellStyle name="Note 5 2 2 18" xfId="42618" xr:uid="{DE002CEB-9F0F-4AAA-BFD2-DC77403AA8C0}"/>
    <cellStyle name="Note 5 2 2 19" xfId="42619" xr:uid="{B9EFF374-DD25-4B61-AD45-665D84FF2270}"/>
    <cellStyle name="Note 5 2 2 2" xfId="42620" xr:uid="{8A24EE29-3673-46D9-8621-FCC4A21FFB13}"/>
    <cellStyle name="Note 5 2 2 2 2" xfId="42621" xr:uid="{74C4D862-9351-4E59-9213-E4827DFC33B2}"/>
    <cellStyle name="Note 5 2 2 2 3" xfId="42622" xr:uid="{EDC1D7C1-5122-42B6-BD1B-64DF91F66875}"/>
    <cellStyle name="Note 5 2 2 2 4" xfId="42623" xr:uid="{50DE55B8-3BBA-4E1D-AF0F-315E2B542352}"/>
    <cellStyle name="Note 5 2 2 2 5" xfId="42624" xr:uid="{2C1BE5DD-4F33-41FC-ABD7-B90AE9D6B170}"/>
    <cellStyle name="Note 5 2 2 2 6" xfId="42625" xr:uid="{AD3F57AE-150B-4AFD-824F-A7380121590E}"/>
    <cellStyle name="Note 5 2 2 20" xfId="42626" xr:uid="{28B759EE-5F17-4EA2-9D91-88925425ABA6}"/>
    <cellStyle name="Note 5 2 2 21" xfId="42627" xr:uid="{7832D636-115F-483E-A43C-4874139B65FF}"/>
    <cellStyle name="Note 5 2 2 22" xfId="42628" xr:uid="{D0704ABA-C4D6-425F-BB12-0705C4CC3E60}"/>
    <cellStyle name="Note 5 2 2 23" xfId="42629" xr:uid="{850A0240-946D-4DFB-8A51-10AC3D733FDA}"/>
    <cellStyle name="Note 5 2 2 24" xfId="42630" xr:uid="{58FC27D5-9044-41F7-B092-11BD4338E3EB}"/>
    <cellStyle name="Note 5 2 2 25" xfId="42631" xr:uid="{BD624E4A-5B39-4B6B-93F0-F0C52ED8D800}"/>
    <cellStyle name="Note 5 2 2 26" xfId="42632" xr:uid="{E99C8D2F-5263-44EF-9E33-D2C556048DE2}"/>
    <cellStyle name="Note 5 2 2 3" xfId="42633" xr:uid="{04EA1B3A-8C44-4866-B134-73EA4694F3C6}"/>
    <cellStyle name="Note 5 2 2 4" xfId="42634" xr:uid="{C3C40C90-D5CF-412B-8038-DA932A5F1097}"/>
    <cellStyle name="Note 5 2 2 5" xfId="42635" xr:uid="{C5B9AFAE-6AB8-4F43-B7E6-D827E4889EA2}"/>
    <cellStyle name="Note 5 2 2 6" xfId="42636" xr:uid="{50795F78-5DF5-4F35-ABD0-6251C11AE813}"/>
    <cellStyle name="Note 5 2 2 7" xfId="42637" xr:uid="{FAA05240-6C5A-4E6F-9CE9-A58BC620C4F8}"/>
    <cellStyle name="Note 5 2 2 8" xfId="42638" xr:uid="{2D77D82C-9D91-4089-8220-721BD1165E1C}"/>
    <cellStyle name="Note 5 2 2 9" xfId="42639" xr:uid="{B1DF1F57-ADEB-4B5E-9D18-100C611E726C}"/>
    <cellStyle name="Note 5 2 20" xfId="42640" xr:uid="{FC270F82-7C84-45AB-ABFC-5703F68466D2}"/>
    <cellStyle name="Note 5 2 21" xfId="42641" xr:uid="{99D961EB-D59E-4F43-A462-8B645073AB88}"/>
    <cellStyle name="Note 5 2 22" xfId="42642" xr:uid="{0BB869DF-9F60-43E3-8CAB-CA641E43DA3A}"/>
    <cellStyle name="Note 5 2 23" xfId="42643" xr:uid="{46ED1472-E42F-4FA4-93AF-5352689D92BF}"/>
    <cellStyle name="Note 5 2 24" xfId="42644" xr:uid="{4DF27BC6-A559-4087-8831-0D7A252EB484}"/>
    <cellStyle name="Note 5 2 25" xfId="42645" xr:uid="{5AF156F0-FEF9-40B7-952E-6338D5FEBCFD}"/>
    <cellStyle name="Note 5 2 26" xfId="42646" xr:uid="{1A94F412-0F37-44AC-9541-40F8E1AFBC89}"/>
    <cellStyle name="Note 5 2 27" xfId="42647" xr:uid="{46ECA148-B89E-4536-B8BB-BB928CDF4FA7}"/>
    <cellStyle name="Note 5 2 28" xfId="42648" xr:uid="{1870DD92-3D57-400F-927F-31206CFAAF20}"/>
    <cellStyle name="Note 5 2 3" xfId="42649" xr:uid="{7DE882DC-EACF-43C4-A3A9-865D1D994A67}"/>
    <cellStyle name="Note 5 2 3 10" xfId="42650" xr:uid="{8975EAEB-94A5-4D1A-B7F3-C942861D0639}"/>
    <cellStyle name="Note 5 2 3 11" xfId="42651" xr:uid="{DF432FBD-D558-47C6-8A06-BB3DACD2D97D}"/>
    <cellStyle name="Note 5 2 3 12" xfId="42652" xr:uid="{5AE23F30-4309-4D6C-805B-2C46B61E268F}"/>
    <cellStyle name="Note 5 2 3 13" xfId="42653" xr:uid="{0CA8BAC1-0FA6-4AB5-ACBD-E08B2E30847B}"/>
    <cellStyle name="Note 5 2 3 14" xfId="42654" xr:uid="{AE0CB85F-4BC6-4D23-AEB4-4547548198DF}"/>
    <cellStyle name="Note 5 2 3 15" xfId="42655" xr:uid="{B60F4628-7B76-4ECD-B86F-85BE82CE22C8}"/>
    <cellStyle name="Note 5 2 3 16" xfId="42656" xr:uid="{1FDAEB23-973A-496B-9E0B-B6DAE13ABF7F}"/>
    <cellStyle name="Note 5 2 3 17" xfId="42657" xr:uid="{2E9D6909-B9C4-4E62-9FD5-B85BD6EEFA61}"/>
    <cellStyle name="Note 5 2 3 18" xfId="42658" xr:uid="{3EB1B0EE-6548-4062-A12C-261FCD2878D4}"/>
    <cellStyle name="Note 5 2 3 19" xfId="42659" xr:uid="{46F5FA4D-6937-4255-967A-2BDD1B79724F}"/>
    <cellStyle name="Note 5 2 3 2" xfId="42660" xr:uid="{23CF69F2-0124-4DAF-9E22-12EB7D7B61B1}"/>
    <cellStyle name="Note 5 2 3 2 2" xfId="42661" xr:uid="{56B371C0-ADD6-4503-BBE2-5D462BA1594E}"/>
    <cellStyle name="Note 5 2 3 2 3" xfId="42662" xr:uid="{D13BBFCB-A247-4B92-8C51-5A6BA1AB006F}"/>
    <cellStyle name="Note 5 2 3 2 4" xfId="42663" xr:uid="{5772A742-F0DF-4E4B-AF2F-4101B90E969E}"/>
    <cellStyle name="Note 5 2 3 2 5" xfId="42664" xr:uid="{25CB5C3B-620B-458F-8993-1BC16DEEBE83}"/>
    <cellStyle name="Note 5 2 3 2 6" xfId="42665" xr:uid="{55D3D0CC-2437-4CE1-978A-5119BFE0D4D5}"/>
    <cellStyle name="Note 5 2 3 20" xfId="42666" xr:uid="{AEA1F359-FDBD-447B-A658-0AFB4C02EFA3}"/>
    <cellStyle name="Note 5 2 3 21" xfId="42667" xr:uid="{C2339F46-F95F-4036-8D09-634EF6133512}"/>
    <cellStyle name="Note 5 2 3 22" xfId="42668" xr:uid="{7B9E6C6D-2BBC-469E-BE08-D6A3B332ACBD}"/>
    <cellStyle name="Note 5 2 3 23" xfId="42669" xr:uid="{EF305936-86D5-4826-B60E-6789D4424690}"/>
    <cellStyle name="Note 5 2 3 24" xfId="42670" xr:uid="{0BC33FA2-5D67-41A1-8226-E8B7199F5B62}"/>
    <cellStyle name="Note 5 2 3 25" xfId="42671" xr:uid="{4994C66D-E141-477A-96A5-BCF844895DB5}"/>
    <cellStyle name="Note 5 2 3 26" xfId="42672" xr:uid="{55D62E60-4B8F-4ABE-9AF7-C7450BC62AFB}"/>
    <cellStyle name="Note 5 2 3 3" xfId="42673" xr:uid="{29E97F42-ADA9-4659-82F2-0A685A347C39}"/>
    <cellStyle name="Note 5 2 3 4" xfId="42674" xr:uid="{44B016DB-68B7-486B-ABE1-E6A9E3A4A384}"/>
    <cellStyle name="Note 5 2 3 5" xfId="42675" xr:uid="{7937060B-49FB-4393-A116-1DAFE64AE2E8}"/>
    <cellStyle name="Note 5 2 3 6" xfId="42676" xr:uid="{391AC287-FAAF-4D94-8500-4D581D6E5AF1}"/>
    <cellStyle name="Note 5 2 3 7" xfId="42677" xr:uid="{54250E8C-475F-440D-952F-2AF12F7B3672}"/>
    <cellStyle name="Note 5 2 3 8" xfId="42678" xr:uid="{CD8778A6-0B4C-4E5B-805F-EF9E66E811EB}"/>
    <cellStyle name="Note 5 2 3 9" xfId="42679" xr:uid="{5C66E315-1551-48CD-B2DF-C68E7DC2EDB7}"/>
    <cellStyle name="Note 5 2 4" xfId="42680" xr:uid="{8F34470E-85B0-407D-A982-EF33FA4925FB}"/>
    <cellStyle name="Note 5 2 4 2" xfId="42681" xr:uid="{C6877240-5743-48C8-80BD-69F49C1899AC}"/>
    <cellStyle name="Note 5 2 4 3" xfId="42682" xr:uid="{D38BCEC3-2FC8-40D9-8237-63DEBECD174D}"/>
    <cellStyle name="Note 5 2 4 4" xfId="42683" xr:uid="{2B330C1B-5D01-4962-930F-F3C1E1233A4F}"/>
    <cellStyle name="Note 5 2 4 5" xfId="42684" xr:uid="{CBC8266B-3AF5-4D78-B411-BCF9F485F006}"/>
    <cellStyle name="Note 5 2 4 6" xfId="42685" xr:uid="{9B0D55F6-9C5E-4C9D-94BB-6BC41294E129}"/>
    <cellStyle name="Note 5 2 5" xfId="42686" xr:uid="{E819639E-A9A8-4250-B37B-D0E04EED3C58}"/>
    <cellStyle name="Note 5 2 6" xfId="42687" xr:uid="{9E15F0C6-C4AC-4593-9F26-D1407113521D}"/>
    <cellStyle name="Note 5 2 7" xfId="42688" xr:uid="{69DCB701-9AF6-45EF-AB87-D7BFED14C541}"/>
    <cellStyle name="Note 5 2 8" xfId="42689" xr:uid="{498FFD17-6A6A-420E-9E4C-E635BC89F6A3}"/>
    <cellStyle name="Note 5 2 9" xfId="42690" xr:uid="{A08905E2-ED26-4C79-8987-27D906DF211F}"/>
    <cellStyle name="Note 5 20" xfId="42691" xr:uid="{C735FC50-3137-49F8-B1E0-913ADBD6B082}"/>
    <cellStyle name="Note 5 21" xfId="42692" xr:uid="{8C3AB06D-A94D-491C-8AA0-FDD312E9A243}"/>
    <cellStyle name="Note 5 22" xfId="42693" xr:uid="{50E75F5A-AD02-4BB4-AE7D-A3EF709862E8}"/>
    <cellStyle name="Note 5 23" xfId="42694" xr:uid="{AFFB4811-E255-4973-B71D-FAA0D51FBACA}"/>
    <cellStyle name="Note 5 24" xfId="42695" xr:uid="{E1724CA4-9397-49DA-AFAD-4A380C6B8F09}"/>
    <cellStyle name="Note 5 25" xfId="42696" xr:uid="{AD963246-ED62-4634-B7F3-425361E82815}"/>
    <cellStyle name="Note 5 26" xfId="42697" xr:uid="{213D75ED-FD5D-4A53-87C4-57D10DD6547A}"/>
    <cellStyle name="Note 5 27" xfId="42698" xr:uid="{23116B99-A23D-43B0-AB7C-7B793313C969}"/>
    <cellStyle name="Note 5 28" xfId="42699" xr:uid="{BE0D382A-9220-4A46-90BF-9D63BEBA3B70}"/>
    <cellStyle name="Note 5 3" xfId="42700" xr:uid="{DAED693A-1915-4EA8-94BC-06C4CE46F3C3}"/>
    <cellStyle name="Note 5 3 10" xfId="42701" xr:uid="{CE3C8759-150C-455B-8114-2285AFBDBDBF}"/>
    <cellStyle name="Note 5 3 11" xfId="42702" xr:uid="{5ED6338D-2889-49BB-9B0A-4450944E1571}"/>
    <cellStyle name="Note 5 3 12" xfId="42703" xr:uid="{A74C0B7A-52C3-4EA1-9C06-640B08345A91}"/>
    <cellStyle name="Note 5 3 13" xfId="42704" xr:uid="{35FCEE45-67F7-4A6F-A1C5-D8A17640100F}"/>
    <cellStyle name="Note 5 3 14" xfId="42705" xr:uid="{E16BE5C6-3D6B-42C8-A4DC-EA2A274CF217}"/>
    <cellStyle name="Note 5 3 15" xfId="42706" xr:uid="{35D2945A-1593-4224-8553-1DF34859489D}"/>
    <cellStyle name="Note 5 3 16" xfId="42707" xr:uid="{7B8F9EBB-C148-4B3B-9F1A-558A6D9ED2E8}"/>
    <cellStyle name="Note 5 3 17" xfId="42708" xr:uid="{3D0F3209-7BE0-4FD6-A81F-80B5D061D065}"/>
    <cellStyle name="Note 5 3 18" xfId="42709" xr:uid="{C99C943F-63FA-4043-8218-75ED68EE2696}"/>
    <cellStyle name="Note 5 3 19" xfId="42710" xr:uid="{8918AA01-722C-4A49-B1A2-568D53DC6BF0}"/>
    <cellStyle name="Note 5 3 2" xfId="42711" xr:uid="{E72389C5-41F8-4843-B4BC-39D279A572D0}"/>
    <cellStyle name="Note 5 3 2 10" xfId="42712" xr:uid="{CF7D741F-91BF-47B7-B5AD-DE61D78E7C38}"/>
    <cellStyle name="Note 5 3 2 11" xfId="42713" xr:uid="{80F39368-FF5F-4BF6-83B9-C576067CFFE7}"/>
    <cellStyle name="Note 5 3 2 12" xfId="42714" xr:uid="{00B449C9-E916-4D77-A91C-EC265574AB9F}"/>
    <cellStyle name="Note 5 3 2 13" xfId="42715" xr:uid="{80CC9CED-834B-43D5-9FF8-815BA85C9726}"/>
    <cellStyle name="Note 5 3 2 14" xfId="42716" xr:uid="{2C441E36-B933-41E1-BA65-944836CFFFB2}"/>
    <cellStyle name="Note 5 3 2 15" xfId="42717" xr:uid="{9E00C3DE-2876-4DDA-B7E2-97F937D34C59}"/>
    <cellStyle name="Note 5 3 2 16" xfId="42718" xr:uid="{28065C81-0E88-4197-B9F9-99B7A58D4662}"/>
    <cellStyle name="Note 5 3 2 17" xfId="42719" xr:uid="{2D763444-BEC6-4702-8C1F-790414395B2A}"/>
    <cellStyle name="Note 5 3 2 18" xfId="42720" xr:uid="{7D180202-4518-4B1D-BD1E-92479A94822A}"/>
    <cellStyle name="Note 5 3 2 19" xfId="42721" xr:uid="{7E8E1591-9DAD-40A4-8FC4-36E30606FD82}"/>
    <cellStyle name="Note 5 3 2 2" xfId="42722" xr:uid="{95D10D96-6E92-47BE-954B-8CDBCB42272D}"/>
    <cellStyle name="Note 5 3 2 2 2" xfId="42723" xr:uid="{E45190D0-1DA5-407E-9219-BFEB55769094}"/>
    <cellStyle name="Note 5 3 2 2 3" xfId="42724" xr:uid="{E2708A7A-C89B-4C56-94E4-66437CEA7EC7}"/>
    <cellStyle name="Note 5 3 2 2 4" xfId="42725" xr:uid="{F2349EA8-62D0-48C6-85BD-F736AC923048}"/>
    <cellStyle name="Note 5 3 2 2 5" xfId="42726" xr:uid="{5A892341-621A-46A1-BC99-05EE7E573E0D}"/>
    <cellStyle name="Note 5 3 2 2 6" xfId="42727" xr:uid="{C4EAC8E7-FEAA-4FE4-B493-EE1226C6125C}"/>
    <cellStyle name="Note 5 3 2 20" xfId="42728" xr:uid="{E27F8B8B-5083-4F8E-940C-08A550652D6A}"/>
    <cellStyle name="Note 5 3 2 21" xfId="42729" xr:uid="{E0DCF07F-45D3-4370-8B6E-AE17F626CFE0}"/>
    <cellStyle name="Note 5 3 2 22" xfId="42730" xr:uid="{154BC6D5-5B6F-486F-B717-5448AAB3E01A}"/>
    <cellStyle name="Note 5 3 2 23" xfId="42731" xr:uid="{D5954A8B-E565-4093-B904-C369F9A0F1F6}"/>
    <cellStyle name="Note 5 3 2 24" xfId="42732" xr:uid="{A830BEA7-BF64-4D2A-B4FC-6055E1CD26E9}"/>
    <cellStyle name="Note 5 3 2 25" xfId="42733" xr:uid="{5AF18256-BB7D-48DB-83A4-CC3C51193C6E}"/>
    <cellStyle name="Note 5 3 2 26" xfId="42734" xr:uid="{E01A10B3-B45C-443C-B2AE-8B21BB9F5575}"/>
    <cellStyle name="Note 5 3 2 3" xfId="42735" xr:uid="{C3AAE570-EC56-4ED9-A522-5229407A5246}"/>
    <cellStyle name="Note 5 3 2 4" xfId="42736" xr:uid="{C1F342DC-5DA3-4633-B736-6364AC7B3C03}"/>
    <cellStyle name="Note 5 3 2 5" xfId="42737" xr:uid="{54BB8A24-8A03-498A-9155-A61F4625BE31}"/>
    <cellStyle name="Note 5 3 2 6" xfId="42738" xr:uid="{4C26F6B3-B2FB-4EDC-9717-B4EF1E617E69}"/>
    <cellStyle name="Note 5 3 2 7" xfId="42739" xr:uid="{6B25EE66-CE0A-43C2-AEFA-26D897F1E366}"/>
    <cellStyle name="Note 5 3 2 8" xfId="42740" xr:uid="{9D809312-5320-4ECE-9514-FEF3668A9A19}"/>
    <cellStyle name="Note 5 3 2 9" xfId="42741" xr:uid="{13276773-7265-452F-B619-588523933F82}"/>
    <cellStyle name="Note 5 3 20" xfId="42742" xr:uid="{B5A35BF9-4B1F-49BB-9A06-4404FC2C0735}"/>
    <cellStyle name="Note 5 3 21" xfId="42743" xr:uid="{D1026904-A3DE-4C9A-8941-F467132608E8}"/>
    <cellStyle name="Note 5 3 22" xfId="42744" xr:uid="{80FE29A1-453F-45AC-BF34-CAF9BD24A02B}"/>
    <cellStyle name="Note 5 3 23" xfId="42745" xr:uid="{F20AE7F3-6018-4CD0-8B75-895E8E77FE82}"/>
    <cellStyle name="Note 5 3 24" xfId="42746" xr:uid="{27BC787B-4C62-4870-9548-463ACA4EE191}"/>
    <cellStyle name="Note 5 3 25" xfId="42747" xr:uid="{550D669A-FD8D-4C41-8D61-A1359C6AD01E}"/>
    <cellStyle name="Note 5 3 26" xfId="42748" xr:uid="{B4420B43-B07F-4F7F-BCEE-9E90C3859CB0}"/>
    <cellStyle name="Note 5 3 27" xfId="42749" xr:uid="{3533D703-A7BE-4864-A207-549BA80D24E0}"/>
    <cellStyle name="Note 5 3 28" xfId="42750" xr:uid="{5570D061-824A-49BF-BD63-8DA4AD684B6E}"/>
    <cellStyle name="Note 5 3 3" xfId="42751" xr:uid="{FD0B38EA-D7AC-4D36-853B-0A36045BC7F2}"/>
    <cellStyle name="Note 5 3 3 10" xfId="42752" xr:uid="{E4E26DAD-8B1A-476C-BBD2-316819B5BF67}"/>
    <cellStyle name="Note 5 3 3 11" xfId="42753" xr:uid="{D2A7A613-DB67-4FEE-8747-A8BE84B9C91D}"/>
    <cellStyle name="Note 5 3 3 12" xfId="42754" xr:uid="{E01855A1-06B9-4819-BDF5-5A149B7C3E6A}"/>
    <cellStyle name="Note 5 3 3 13" xfId="42755" xr:uid="{579FDB2D-68E4-43BC-AC48-BA10260838E9}"/>
    <cellStyle name="Note 5 3 3 14" xfId="42756" xr:uid="{C795D8C8-C6AC-43E9-8B4A-71FA75898725}"/>
    <cellStyle name="Note 5 3 3 15" xfId="42757" xr:uid="{41FDBFB2-FA2A-4CC7-9AB6-99A3240DF6C6}"/>
    <cellStyle name="Note 5 3 3 16" xfId="42758" xr:uid="{2986446A-3FAC-4511-BE2C-5122F33E537D}"/>
    <cellStyle name="Note 5 3 3 17" xfId="42759" xr:uid="{D3202A37-ADC6-4550-8B79-8B6A2F502FEC}"/>
    <cellStyle name="Note 5 3 3 18" xfId="42760" xr:uid="{68CE45C1-D7DD-433F-A71C-CDCA78B49783}"/>
    <cellStyle name="Note 5 3 3 19" xfId="42761" xr:uid="{3E9585E5-3500-4D8B-B8A4-66FB159C445A}"/>
    <cellStyle name="Note 5 3 3 2" xfId="42762" xr:uid="{CB7002A2-57B6-4A00-9A64-91C77340AE34}"/>
    <cellStyle name="Note 5 3 3 2 2" xfId="42763" xr:uid="{F007CF6A-F255-4764-9EFD-224ACACE252A}"/>
    <cellStyle name="Note 5 3 3 2 3" xfId="42764" xr:uid="{29009DF7-8FFD-4128-A100-C3BBC9D8801D}"/>
    <cellStyle name="Note 5 3 3 2 4" xfId="42765" xr:uid="{04477867-1EB1-4A29-9188-7359A7858273}"/>
    <cellStyle name="Note 5 3 3 2 5" xfId="42766" xr:uid="{4D1F3DDC-44AA-4F8D-9000-2849287596C5}"/>
    <cellStyle name="Note 5 3 3 2 6" xfId="42767" xr:uid="{6CC99C7B-4C1C-4F2F-8537-698D57EDD852}"/>
    <cellStyle name="Note 5 3 3 20" xfId="42768" xr:uid="{C6B5726A-5E86-4D07-AAE6-C598ACC2C242}"/>
    <cellStyle name="Note 5 3 3 21" xfId="42769" xr:uid="{1346D9DB-264C-469B-8897-B476CE34FC5B}"/>
    <cellStyle name="Note 5 3 3 22" xfId="42770" xr:uid="{9976CB35-3D25-4299-9C0F-7E3F92E71DEF}"/>
    <cellStyle name="Note 5 3 3 23" xfId="42771" xr:uid="{C7965018-5625-482F-A89C-04CA52E2CF4E}"/>
    <cellStyle name="Note 5 3 3 24" xfId="42772" xr:uid="{3E870518-A347-4D13-9587-E1BA8678B230}"/>
    <cellStyle name="Note 5 3 3 25" xfId="42773" xr:uid="{6E24BC50-5C4E-4F23-ACBC-F96CF4FE2C2D}"/>
    <cellStyle name="Note 5 3 3 26" xfId="42774" xr:uid="{137FC74D-655F-446A-9F49-246689D71B84}"/>
    <cellStyle name="Note 5 3 3 3" xfId="42775" xr:uid="{00A64743-B220-442A-A202-654B40919C3E}"/>
    <cellStyle name="Note 5 3 3 4" xfId="42776" xr:uid="{94A354AF-0096-41C3-AB3D-1C231A4243D9}"/>
    <cellStyle name="Note 5 3 3 5" xfId="42777" xr:uid="{2AF591C0-A7BF-435A-B19B-805FE061A6F6}"/>
    <cellStyle name="Note 5 3 3 6" xfId="42778" xr:uid="{2293D114-4E7B-4D40-9465-5FA9D9E12591}"/>
    <cellStyle name="Note 5 3 3 7" xfId="42779" xr:uid="{A8A9AD63-99AF-48ED-8FFB-84723C065ABB}"/>
    <cellStyle name="Note 5 3 3 8" xfId="42780" xr:uid="{4B742423-F6DA-4B3C-81DE-A598D244DADF}"/>
    <cellStyle name="Note 5 3 3 9" xfId="42781" xr:uid="{18B62205-4429-495D-9D48-46C2F30FEA36}"/>
    <cellStyle name="Note 5 3 4" xfId="42782" xr:uid="{4A9ECF71-0664-4539-AFFA-1B86E2890559}"/>
    <cellStyle name="Note 5 3 4 2" xfId="42783" xr:uid="{E1D9EA93-6960-416E-8A9A-9BAE180407E8}"/>
    <cellStyle name="Note 5 3 4 3" xfId="42784" xr:uid="{0D2D75C7-6A4B-4AC4-B810-A3E061635CCD}"/>
    <cellStyle name="Note 5 3 4 4" xfId="42785" xr:uid="{3B4138B0-2483-43CA-8C2F-BC5EF8824279}"/>
    <cellStyle name="Note 5 3 4 5" xfId="42786" xr:uid="{354A078A-1B5F-44DB-A27D-8DBB2003C06B}"/>
    <cellStyle name="Note 5 3 4 6" xfId="42787" xr:uid="{58D61BB1-075D-4897-96B8-5FE84AEDD5B9}"/>
    <cellStyle name="Note 5 3 5" xfId="42788" xr:uid="{EF394CE3-A1D7-4A52-A2AF-89AFB8FD28C5}"/>
    <cellStyle name="Note 5 3 6" xfId="42789" xr:uid="{193D1111-3BB6-436C-A405-A1BE2C7D835A}"/>
    <cellStyle name="Note 5 3 7" xfId="42790" xr:uid="{1CCC679B-A79D-4E5B-AC5A-79FB981DED31}"/>
    <cellStyle name="Note 5 3 8" xfId="42791" xr:uid="{8F046C12-A289-4B08-B382-E691FC61C18D}"/>
    <cellStyle name="Note 5 3 9" xfId="42792" xr:uid="{4DB84966-A368-407E-993E-77E4F53A2C40}"/>
    <cellStyle name="Note 5 4" xfId="42793" xr:uid="{B6127FA4-A490-45F4-9688-7E731ABFF5EE}"/>
    <cellStyle name="Note 5 4 2" xfId="42794" xr:uid="{6B232250-F20B-4FDC-94BF-45A4BDD842B7}"/>
    <cellStyle name="Note 5 4 3" xfId="42795" xr:uid="{36F2B9F6-F56B-45AC-953E-B8C8825721F4}"/>
    <cellStyle name="Note 5 4 4" xfId="42796" xr:uid="{B09E4E4D-2C0B-4101-A6FE-5F18D4E7330B}"/>
    <cellStyle name="Note 5 4 5" xfId="42797" xr:uid="{0E8B12FF-1FA5-4D0B-8961-ADE37A1516A5}"/>
    <cellStyle name="Note 5 4 6" xfId="42798" xr:uid="{B933EBCC-EE36-46FA-A1D1-36D4E7F9ABE3}"/>
    <cellStyle name="Note 5 5" xfId="42799" xr:uid="{E2487D54-6C71-4EC6-841A-019332FE11D1}"/>
    <cellStyle name="Note 5 6" xfId="42800" xr:uid="{DE8CA1B9-C759-41C4-AF47-958546DD5A77}"/>
    <cellStyle name="Note 5 7" xfId="42801" xr:uid="{2ADF1134-9F76-4BD0-A9FB-F6FA0FF17A38}"/>
    <cellStyle name="Note 5 8" xfId="42802" xr:uid="{991F91E5-AA47-40B0-86B8-E61CC81D756E}"/>
    <cellStyle name="Note 5 9" xfId="42803" xr:uid="{EB436B24-C572-4B05-9B7E-610EFE4C95AD}"/>
    <cellStyle name="Note 50" xfId="42804" xr:uid="{C6A6D8FE-397C-485C-AE92-03F4602B2DA5}"/>
    <cellStyle name="Note 51" xfId="42805" xr:uid="{125554DD-F14C-4549-B5AB-E2730D7E895C}"/>
    <cellStyle name="Note 52" xfId="42806" xr:uid="{11211867-3483-4D5D-9E9F-026F753C85BF}"/>
    <cellStyle name="Note 53" xfId="42807" xr:uid="{C1D209D3-CA11-4F21-9721-6766D9B2EE58}"/>
    <cellStyle name="Note 54" xfId="42808" xr:uid="{AFCE0DAD-5925-4808-9A91-5F193F7DECB8}"/>
    <cellStyle name="Note 55" xfId="42809" xr:uid="{690E6442-D2F0-4150-A730-198EEAB3F5BF}"/>
    <cellStyle name="Note 56" xfId="42810" xr:uid="{F0A5B529-6A63-42EE-BB08-238BEFF67806}"/>
    <cellStyle name="Note 57" xfId="42811" xr:uid="{D4242D31-CA4C-4952-B850-6898F82D8C77}"/>
    <cellStyle name="Note 58" xfId="42812" xr:uid="{38CF3D2F-45F5-4998-9873-7CDC176424EB}"/>
    <cellStyle name="Note 59" xfId="42813" xr:uid="{58A90644-BE60-4D35-8B8F-F9549BE65AE9}"/>
    <cellStyle name="Note 6" xfId="42814" xr:uid="{8B213AA6-7582-4BEB-A83E-116D8A7B5E1A}"/>
    <cellStyle name="Note 6 10" xfId="42815" xr:uid="{F7E7CEC8-6C0C-4F8B-8E66-1CB463123431}"/>
    <cellStyle name="Note 6 11" xfId="42816" xr:uid="{0F0783E6-69B2-4DAA-9865-8842B88F4C7E}"/>
    <cellStyle name="Note 6 12" xfId="42817" xr:uid="{B8369971-98C2-47D8-862C-69C0C03B574D}"/>
    <cellStyle name="Note 6 13" xfId="42818" xr:uid="{4E8B89AD-3238-4D57-8371-B044EB39C77B}"/>
    <cellStyle name="Note 6 14" xfId="42819" xr:uid="{295EED0A-2154-4BD1-9427-4D26FD99CC9E}"/>
    <cellStyle name="Note 6 15" xfId="42820" xr:uid="{47D1C04A-0B74-4142-8B7B-4C0DA819FD5E}"/>
    <cellStyle name="Note 6 16" xfId="42821" xr:uid="{2325E2A2-D5B0-4492-8F7B-E9ECF1BFC136}"/>
    <cellStyle name="Note 6 17" xfId="42822" xr:uid="{FF93E5DF-44FC-496E-8975-653CE9F4AF7A}"/>
    <cellStyle name="Note 6 18" xfId="42823" xr:uid="{237F34A7-27E8-4AA3-970E-42CFA56723FA}"/>
    <cellStyle name="Note 6 19" xfId="42824" xr:uid="{D34E45D0-3BDF-4128-A8D0-66074811820B}"/>
    <cellStyle name="Note 6 2" xfId="42825" xr:uid="{0E3BD515-9BDC-49CF-BE38-D792E22A43C0}"/>
    <cellStyle name="Note 6 2 2" xfId="42826" xr:uid="{864DCE40-6419-4BF2-B49C-62B499CED4EB}"/>
    <cellStyle name="Note 6 2 3" xfId="42827" xr:uid="{12368B48-0DAE-44A2-8D0D-A20243E1566E}"/>
    <cellStyle name="Note 6 2 4" xfId="42828" xr:uid="{4E1F319D-B737-4120-B45E-FBB7FC5DBA67}"/>
    <cellStyle name="Note 6 2 5" xfId="42829" xr:uid="{2E79B251-04EE-46FD-A141-B340B94B9F01}"/>
    <cellStyle name="Note 6 2 6" xfId="42830" xr:uid="{5563302E-9139-4C19-A900-493B2EF2183B}"/>
    <cellStyle name="Note 6 20" xfId="42831" xr:uid="{73E79283-4950-4A01-993E-5CD75242AD5F}"/>
    <cellStyle name="Note 6 21" xfId="42832" xr:uid="{CA66BEFF-B9B5-4C3B-A0FB-62774FEF344D}"/>
    <cellStyle name="Note 6 22" xfId="42833" xr:uid="{451D4837-BF7A-4402-AAE6-4CE54E152D4F}"/>
    <cellStyle name="Note 6 23" xfId="42834" xr:uid="{F9F37785-705F-40CA-9386-2C0A9E7F4D61}"/>
    <cellStyle name="Note 6 24" xfId="42835" xr:uid="{90796D9D-4D9E-4E81-9790-CD1FBC8E1A43}"/>
    <cellStyle name="Note 6 25" xfId="42836" xr:uid="{04BC6DF8-EAB8-4D14-B505-8D4E05576D4A}"/>
    <cellStyle name="Note 6 26" xfId="42837" xr:uid="{1E4A575C-FA35-4F92-8BFF-E3A8F4CBF3DE}"/>
    <cellStyle name="Note 6 3" xfId="42838" xr:uid="{0AD480B7-D96E-46BF-9344-30EAA3083FD2}"/>
    <cellStyle name="Note 6 4" xfId="42839" xr:uid="{B5236DAD-90EC-4A58-96E7-53E7AAE5F061}"/>
    <cellStyle name="Note 6 5" xfId="42840" xr:uid="{847DF255-E2B2-4433-8DED-3E6E4A5438CF}"/>
    <cellStyle name="Note 6 6" xfId="42841" xr:uid="{A4C8CEEA-ECEB-483A-AEF8-29D4503B37EF}"/>
    <cellStyle name="Note 6 7" xfId="42842" xr:uid="{4B5F7234-376C-46C0-A3CA-6F7FA8B8050F}"/>
    <cellStyle name="Note 6 8" xfId="42843" xr:uid="{9E1E4B48-B931-4366-A56B-A28C97B96F26}"/>
    <cellStyle name="Note 6 9" xfId="42844" xr:uid="{6A43A5EE-F106-40EA-8F2E-C39A95148D83}"/>
    <cellStyle name="Note 60" xfId="42845" xr:uid="{0D387044-2F85-46EB-AAF1-51589E697918}"/>
    <cellStyle name="Note 61" xfId="42846" xr:uid="{AF18BBD2-0308-4F92-B190-0B64A442DEF6}"/>
    <cellStyle name="Note 62" xfId="42847" xr:uid="{7CF7AC73-3E50-43D6-A851-A3AA31761F1C}"/>
    <cellStyle name="Note 63" xfId="42848" xr:uid="{60586F36-A8BF-49FE-8F13-E2471E2C890A}"/>
    <cellStyle name="Note 64" xfId="42849" xr:uid="{56FCAB5E-6E3F-4A19-A946-93945EE261D0}"/>
    <cellStyle name="Note 65" xfId="42850" xr:uid="{34F939D2-C9EB-4153-A6DD-893E67AB2036}"/>
    <cellStyle name="Note 66" xfId="42851" xr:uid="{0D397A8F-F18D-4597-B276-2D37EC96DBE8}"/>
    <cellStyle name="Note 67" xfId="42852" xr:uid="{B2BE734C-105D-4DE4-872F-CB4C3A302C02}"/>
    <cellStyle name="Note 68" xfId="42853" xr:uid="{0A723AED-6C80-4570-AD48-9E9A6E7CDA9D}"/>
    <cellStyle name="Note 69" xfId="42854" xr:uid="{81D09004-3030-4F82-86EC-D899E4243275}"/>
    <cellStyle name="Note 7" xfId="42855" xr:uid="{360E2EB1-D021-45E0-944E-CE9D5E3D0D76}"/>
    <cellStyle name="Note 7 10" xfId="42856" xr:uid="{FF3F5EFD-04CF-4D48-AE3F-8D8266D2E987}"/>
    <cellStyle name="Note 7 11" xfId="42857" xr:uid="{832E87F5-9245-4621-BE63-D850665FA9DA}"/>
    <cellStyle name="Note 7 12" xfId="42858" xr:uid="{5A8F3B74-C484-479A-A969-2740377E67B8}"/>
    <cellStyle name="Note 7 13" xfId="42859" xr:uid="{28BC864A-643F-471F-B4EA-A4A110047344}"/>
    <cellStyle name="Note 7 14" xfId="42860" xr:uid="{2DC9E0FB-8B38-41D5-A185-4DADAC6E7ADE}"/>
    <cellStyle name="Note 7 15" xfId="42861" xr:uid="{16C6B58E-C080-4992-BE21-DDABD5863F6E}"/>
    <cellStyle name="Note 7 16" xfId="42862" xr:uid="{C7555567-025E-4AC8-AAE4-9FF9E0C8C683}"/>
    <cellStyle name="Note 7 17" xfId="42863" xr:uid="{1CCCE0E8-3119-4E46-AFBE-E1464690C40B}"/>
    <cellStyle name="Note 7 18" xfId="42864" xr:uid="{1DF0D71B-9854-48CC-95C2-2DC3205C7CC7}"/>
    <cellStyle name="Note 7 19" xfId="42865" xr:uid="{6691CB28-DA59-40FC-9CD2-47BAD6215C55}"/>
    <cellStyle name="Note 7 2" xfId="42866" xr:uid="{D3C496C1-D731-4CC8-AEBE-D4AEB496AD5A}"/>
    <cellStyle name="Note 7 2 2" xfId="42867" xr:uid="{15B6FB0F-F70F-4A03-894F-6B5B46AAA1FF}"/>
    <cellStyle name="Note 7 2 3" xfId="42868" xr:uid="{A6F78475-69B5-4E9C-ACDB-7AA150211DAA}"/>
    <cellStyle name="Note 7 2 4" xfId="42869" xr:uid="{FE62F961-54B5-4CE6-85A3-585BE5504C5F}"/>
    <cellStyle name="Note 7 2 5" xfId="42870" xr:uid="{B93ED51B-1629-493A-A8C6-5F6D8325A0CB}"/>
    <cellStyle name="Note 7 2 6" xfId="42871" xr:uid="{0AC3CE1F-B3E6-47E7-AD57-7010059B6758}"/>
    <cellStyle name="Note 7 20" xfId="42872" xr:uid="{A0B7E6F3-1120-48C1-8623-24DBC0F22E23}"/>
    <cellStyle name="Note 7 21" xfId="42873" xr:uid="{ABC47899-A3ED-4950-9149-B15F1F163645}"/>
    <cellStyle name="Note 7 22" xfId="42874" xr:uid="{FBD8E61F-C805-4422-8171-E5352C9A91B1}"/>
    <cellStyle name="Note 7 23" xfId="42875" xr:uid="{9C03D8F2-81FF-454C-8BE7-BF5BB77D57BF}"/>
    <cellStyle name="Note 7 24" xfId="42876" xr:uid="{45FF6568-1374-4143-AC49-239E98D44CD2}"/>
    <cellStyle name="Note 7 25" xfId="42877" xr:uid="{CFACB006-47E9-46EA-B263-E5EFBE083194}"/>
    <cellStyle name="Note 7 26" xfId="42878" xr:uid="{5C5CC6EE-02EA-4381-B00E-122311297E6F}"/>
    <cellStyle name="Note 7 3" xfId="42879" xr:uid="{3F6CF87C-9C32-4ACC-8751-FAF7D71A463F}"/>
    <cellStyle name="Note 7 4" xfId="42880" xr:uid="{762B7617-1738-44DC-80F0-A6948CBA38E6}"/>
    <cellStyle name="Note 7 5" xfId="42881" xr:uid="{87EBA92B-52A4-492C-8744-6ACE6EF3BEB8}"/>
    <cellStyle name="Note 7 6" xfId="42882" xr:uid="{EF48EE10-E16A-4EEB-95BB-E9CA5308FAFB}"/>
    <cellStyle name="Note 7 7" xfId="42883" xr:uid="{1DE091CD-9EF7-4925-99FE-0265BCB72CC6}"/>
    <cellStyle name="Note 7 8" xfId="42884" xr:uid="{F56B84F6-6E76-4C41-BDD8-8A7D7B5F20D5}"/>
    <cellStyle name="Note 7 9" xfId="42885" xr:uid="{77BB407A-7D0E-4A92-854F-915B4EA45FE0}"/>
    <cellStyle name="Note 70" xfId="42886" xr:uid="{27BFF715-BB7E-4CD0-93FB-34A38A97BB48}"/>
    <cellStyle name="Note 71" xfId="42887" xr:uid="{BEF6C1DE-2B5E-4CC9-9082-1D5A779D4819}"/>
    <cellStyle name="Note 72" xfId="42888" xr:uid="{404393D6-9C18-4F47-BF90-E2DA3365DF85}"/>
    <cellStyle name="Note 73" xfId="42889" xr:uid="{846E30C1-F44A-4505-9681-FDC05A5E488A}"/>
    <cellStyle name="Note 74" xfId="42890" xr:uid="{7FF269F8-631B-442E-A31E-E703FCAAC458}"/>
    <cellStyle name="Note 75" xfId="42891" xr:uid="{FEA64399-1AE1-4841-B682-1625B52774AC}"/>
    <cellStyle name="Note 76" xfId="42892" xr:uid="{4AEAA595-9BCE-4AFA-9348-5DE75087351A}"/>
    <cellStyle name="Note 77" xfId="42893" xr:uid="{2AC0770E-8B09-4445-B2A9-088BDB760E93}"/>
    <cellStyle name="Note 78" xfId="42894" xr:uid="{E06DFEF1-0D6B-4A0F-A59B-2B702394351C}"/>
    <cellStyle name="Note 79" xfId="42895" xr:uid="{FDAE0A33-F79B-4EA5-9F36-FCFA4E5140B0}"/>
    <cellStyle name="Note 8" xfId="42896" xr:uid="{D94D23A7-7532-4F38-9289-421857BA744F}"/>
    <cellStyle name="Note 8 2" xfId="42897" xr:uid="{99C8478C-D286-46B9-95A3-C10560B6587B}"/>
    <cellStyle name="Note 8 2 2" xfId="42898" xr:uid="{A0C0F7D7-003A-4B94-991A-CAEC859A75D9}"/>
    <cellStyle name="Note 8 3" xfId="42899" xr:uid="{0060F30C-D939-4B1A-B94B-66FC293FA368}"/>
    <cellStyle name="Note 8 3 2" xfId="42900" xr:uid="{B02B28F2-C375-4E6C-8DC9-BE9AA4508393}"/>
    <cellStyle name="Note 8 4" xfId="42901" xr:uid="{05EE2CE8-467B-494A-82C5-B27DA15EE630}"/>
    <cellStyle name="Note 8 4 2" xfId="42902" xr:uid="{B4387210-EA89-43D9-8D9A-4DD7BF84CE85}"/>
    <cellStyle name="Note 8 5" xfId="42903" xr:uid="{A9202CD2-6A7D-4A78-BF43-91DBC2079597}"/>
    <cellStyle name="Note 8 5 2" xfId="42904" xr:uid="{D90C6F07-0456-4C5C-981D-982CA1055F61}"/>
    <cellStyle name="Note 8 6" xfId="42905" xr:uid="{6689F57F-483B-4D16-B11B-1253FF3020AC}"/>
    <cellStyle name="Note 8 6 2" xfId="42906" xr:uid="{618C8AE4-407C-43BF-BDCF-13EA89CA4247}"/>
    <cellStyle name="Note 8 7" xfId="42907" xr:uid="{5983B592-2991-41EA-8175-C44B59A4E194}"/>
    <cellStyle name="Note 8 7 2" xfId="42908" xr:uid="{D5769736-292E-44EF-AA85-25275E4ADE75}"/>
    <cellStyle name="Note 8 8" xfId="42909" xr:uid="{E41A4740-EA7F-44D4-941A-2003C8183EEB}"/>
    <cellStyle name="Note 8 8 2" xfId="42910" xr:uid="{21F47F5C-BA23-4DDC-BACE-1B4E0DD928F6}"/>
    <cellStyle name="Note 8 9" xfId="42911" xr:uid="{EA581B61-8AB7-4707-A697-9B527FF073FB}"/>
    <cellStyle name="Note 80" xfId="42912" xr:uid="{41E6AFEB-607F-4225-AFFE-31FB1F594561}"/>
    <cellStyle name="Note 81" xfId="42913" xr:uid="{03DB55D5-6198-4C8C-AB6F-DDF05F0707AA}"/>
    <cellStyle name="Note 82" xfId="42914" xr:uid="{748C66A8-6784-41A0-B926-203E38654D6B}"/>
    <cellStyle name="Note 83" xfId="42915" xr:uid="{272C7AB6-5ADF-4BE2-8ED4-6B6638ADDE0C}"/>
    <cellStyle name="Note 84" xfId="44134" xr:uid="{331ADA84-9B74-45AF-8FCB-CD1FFE039238}"/>
    <cellStyle name="Note 85" xfId="44140" xr:uid="{5B33BF63-2338-4C26-8CED-221A931A99DF}"/>
    <cellStyle name="Note 86" xfId="44456" xr:uid="{73B68666-2DA5-4E3C-A4B8-E1AC7F976161}"/>
    <cellStyle name="Note 87" xfId="44475" xr:uid="{42E0E1BB-1577-41DB-A3B4-89CAFB9461A0}"/>
    <cellStyle name="Note 9" xfId="42916" xr:uid="{4D8EF3F6-C887-4CED-95DE-05B453B76BD0}"/>
    <cellStyle name="Note 9 2" xfId="42917" xr:uid="{180ACA78-9275-4F1B-9350-1A524931A184}"/>
    <cellStyle name="Note 9 2 2" xfId="42918" xr:uid="{A2319C47-9A92-41A6-95B2-2F22D22A56FA}"/>
    <cellStyle name="Note 9 3" xfId="42919" xr:uid="{62D50223-1D72-4B3E-AEFB-80107A653D58}"/>
    <cellStyle name="Note 9 3 2" xfId="42920" xr:uid="{CDED87A4-5DD9-4403-8CB2-170C976A87D2}"/>
    <cellStyle name="Note 9 4" xfId="42921" xr:uid="{681C87E1-80C3-4EFD-ADD1-65BACD34F48E}"/>
    <cellStyle name="Note 9 4 2" xfId="42922" xr:uid="{455E1F12-9F10-486A-96B5-C0D3726F9E9A}"/>
    <cellStyle name="Note 9 5" xfId="42923" xr:uid="{928E1BA8-5A1D-40A7-8C40-DC9AE7E8D0D6}"/>
    <cellStyle name="Note 9 5 2" xfId="42924" xr:uid="{02DB6289-CCA7-44DC-B8A6-66BD2F63364B}"/>
    <cellStyle name="Note 9 6" xfId="42925" xr:uid="{68D4A8B1-4897-46C2-93FB-9A1E1CFD3B99}"/>
    <cellStyle name="Note 9 6 2" xfId="42926" xr:uid="{C8E9ED9D-3747-4991-A767-A3E90EB2F118}"/>
    <cellStyle name="Note 9 7" xfId="42927" xr:uid="{D4A6D7F5-99AA-4F30-86E6-C6C8CC661158}"/>
    <cellStyle name="Output" xfId="18" builtinId="21" customBuiltin="1"/>
    <cellStyle name="Output 10" xfId="42928" xr:uid="{A1F5F752-3B13-4794-A13A-32335D834F2C}"/>
    <cellStyle name="Output 11" xfId="42929" xr:uid="{784B7A21-E1FC-40CB-9AEF-1EFCCF44E06D}"/>
    <cellStyle name="Output 12" xfId="42930" xr:uid="{4EACC520-DAD0-44E1-827E-C8DC7B8BC419}"/>
    <cellStyle name="Output 13" xfId="42931" xr:uid="{585EDCB2-E021-491D-9231-FF2633584601}"/>
    <cellStyle name="Output 14" xfId="42932" xr:uid="{2ED2905D-2705-43E7-AD29-4DD6F3AEE7C1}"/>
    <cellStyle name="Output 15" xfId="42933" xr:uid="{B674EB25-093F-435F-8D48-46224C0B3AEC}"/>
    <cellStyle name="Output 16" xfId="42934" xr:uid="{13AD8662-8AA9-4549-8321-DF1F524E3E34}"/>
    <cellStyle name="Output 17" xfId="42935" xr:uid="{51B925E9-747D-4CA7-A2BB-F24D4E0CEDCB}"/>
    <cellStyle name="Output 18" xfId="42936" xr:uid="{4947FCB1-FC32-440C-AB8B-9AC4CE09F749}"/>
    <cellStyle name="Output 19" xfId="42937" xr:uid="{0D640E1F-5A56-4E16-B51C-54676C9801DB}"/>
    <cellStyle name="Output 2" xfId="349" xr:uid="{8FEEC493-0AF7-44EA-82C1-A49061AB938F}"/>
    <cellStyle name="Output 2 10" xfId="42939" xr:uid="{3404D250-6B16-43AF-B60D-BE48C83F05C5}"/>
    <cellStyle name="Output 2 11" xfId="44911" xr:uid="{CA6691FB-4D2E-4667-BF02-ADE9CF4BEEF2}"/>
    <cellStyle name="Output 2 12" xfId="42938" xr:uid="{78109C63-AA52-4B2B-AAA2-7D3BD4B2A3CA}"/>
    <cellStyle name="Output 2 2" xfId="42940" xr:uid="{07A05A65-5D86-45C1-9F9E-53716DEF9F6D}"/>
    <cellStyle name="Output 2 2 2" xfId="42941" xr:uid="{6F68602F-534C-40EB-A4EA-71B32740B379}"/>
    <cellStyle name="Output 2 3" xfId="42942" xr:uid="{966DEDFC-342C-4085-A060-572D972D0D28}"/>
    <cellStyle name="Output 2 3 2" xfId="42943" xr:uid="{9486EAB0-F4EB-40CF-8BEB-0826C974DD11}"/>
    <cellStyle name="Output 2 4" xfId="42944" xr:uid="{17C4E68F-D7A0-4CD9-BCE0-F266EA749DFD}"/>
    <cellStyle name="Output 2 4 2" xfId="42945" xr:uid="{D115C3D0-219C-420A-8555-191C7C046F9B}"/>
    <cellStyle name="Output 2 5" xfId="42946" xr:uid="{1F18CE55-53E6-482C-96F5-44F74F488935}"/>
    <cellStyle name="Output 2 5 2" xfId="42947" xr:uid="{069CBE65-BC36-4DC3-AEE4-72CBD3157AF6}"/>
    <cellStyle name="Output 2 6" xfId="42948" xr:uid="{2D0F9804-617B-4603-A0F8-2EFD6B35DE5F}"/>
    <cellStyle name="Output 2 6 2" xfId="42949" xr:uid="{01009495-B400-4A2D-A1D4-64027A7A86B2}"/>
    <cellStyle name="Output 2 7" xfId="42950" xr:uid="{19523CF5-26E3-4786-81B9-6C53EF0839DC}"/>
    <cellStyle name="Output 2 7 2" xfId="42951" xr:uid="{D627891D-151D-4F85-AF8A-0442D6BBF6EE}"/>
    <cellStyle name="Output 2 8" xfId="42952" xr:uid="{90AC0EBC-77C4-4760-81F0-030E0A8F222C}"/>
    <cellStyle name="Output 2 8 2" xfId="42953" xr:uid="{9A1D0D91-CE8D-4433-AAB1-9844B70884F5}"/>
    <cellStyle name="Output 2 9" xfId="42954" xr:uid="{DDE2B24C-D644-48A1-A72A-9A78CE35EE98}"/>
    <cellStyle name="Output 20" xfId="42955" xr:uid="{6E41F326-6B18-405D-8AC7-D3C3C41A48F6}"/>
    <cellStyle name="Output 21" xfId="42956" xr:uid="{3C0DF27B-FD9E-4165-9CED-4B9EADAD8052}"/>
    <cellStyle name="Output 22" xfId="42957" xr:uid="{68831909-74E4-4631-9EB9-F3E194E15F0C}"/>
    <cellStyle name="Output 23" xfId="42958" xr:uid="{29C3EEF1-2EDA-42A9-B231-10766C08855F}"/>
    <cellStyle name="Output 24" xfId="42959" xr:uid="{A55D1675-6DDC-4EE3-B660-B43CD1C545E1}"/>
    <cellStyle name="Output 25" xfId="42960" xr:uid="{DDA27B2E-5A89-42A5-8725-0E3AA35B8B77}"/>
    <cellStyle name="Output 26" xfId="42961" xr:uid="{4506D750-E3B4-457A-AE5C-E89239C229A1}"/>
    <cellStyle name="Output 27" xfId="42962" xr:uid="{1110DA35-4B35-4081-8E7A-46F3978DA14B}"/>
    <cellStyle name="Output 28" xfId="42963" xr:uid="{E86517DE-61C2-454D-89C9-77219CF5B7E3}"/>
    <cellStyle name="Output 29" xfId="42964" xr:uid="{7B24B6D2-C09E-4B73-BA7A-5601C4858D88}"/>
    <cellStyle name="Output 3" xfId="42965" xr:uid="{C5AD0694-0DA2-4743-A6B7-08B6C2ADD831}"/>
    <cellStyle name="Output 3 2" xfId="42966" xr:uid="{67EAD610-6597-4E3B-A086-D69C713AE170}"/>
    <cellStyle name="Output 3 2 2" xfId="42967" xr:uid="{D7E306B2-8D63-4263-B0F4-E2970152BFA8}"/>
    <cellStyle name="Output 3 3" xfId="42968" xr:uid="{F11B5A67-61A0-4018-A238-9B30E667EC3F}"/>
    <cellStyle name="Output 3 3 2" xfId="42969" xr:uid="{DD50B08E-BD66-4846-BC17-9DB2E7210AC3}"/>
    <cellStyle name="Output 3 4" xfId="42970" xr:uid="{AB08D12B-E6A2-43E0-95D6-EB7D3C538603}"/>
    <cellStyle name="Output 3 4 2" xfId="42971" xr:uid="{1B8F0662-F3A9-40DD-8F66-7F0E4C869F1F}"/>
    <cellStyle name="Output 3 5" xfId="42972" xr:uid="{602D969E-2FA6-4D10-9869-19665513617C}"/>
    <cellStyle name="Output 3 5 2" xfId="42973" xr:uid="{7364C041-B709-402D-89E8-E4F26AF045AC}"/>
    <cellStyle name="Output 3 6" xfId="42974" xr:uid="{ECF87539-5B32-4042-9847-B660353BB4C3}"/>
    <cellStyle name="Output 3 6 2" xfId="42975" xr:uid="{FAF92770-2409-40E1-9DC5-5F1C9869B60B}"/>
    <cellStyle name="Output 3 7" xfId="42976" xr:uid="{9BC14363-C1D5-4CF3-9076-AEA30A0DD53C}"/>
    <cellStyle name="Output 30" xfId="42977" xr:uid="{753D06B5-6C7B-46D4-A8AD-4E1C29B701CE}"/>
    <cellStyle name="Output 31" xfId="42978" xr:uid="{A83A4440-F978-4F98-8869-3F5B65089CF3}"/>
    <cellStyle name="Output 32" xfId="42979" xr:uid="{F83C0B45-BC34-4FB4-8376-DB94457071E9}"/>
    <cellStyle name="Output 33" xfId="42980" xr:uid="{0AFB7332-AA9B-48A2-BE22-6CE7E122EAE3}"/>
    <cellStyle name="Output 34" xfId="42981" xr:uid="{5EDA1D69-3256-40A3-BC6E-F16A4C0653F9}"/>
    <cellStyle name="Output 35" xfId="42982" xr:uid="{7FA7AFF7-2DCC-4977-A778-1C44B1B4C783}"/>
    <cellStyle name="Output 36" xfId="42983" xr:uid="{1605F2C9-426A-4A3A-8966-522B91D2EFF2}"/>
    <cellStyle name="Output 37" xfId="42984" xr:uid="{BE76D45F-B38B-4052-897D-90B1DF3235DB}"/>
    <cellStyle name="Output 38" xfId="42985" xr:uid="{41F7BE41-2511-4E7C-8128-BA5B01C8839B}"/>
    <cellStyle name="Output 39" xfId="42986" xr:uid="{563D6E9E-4EBC-4D59-AB78-E7263CC466FB}"/>
    <cellStyle name="Output 4" xfId="42987" xr:uid="{12102B78-FCFF-499D-B41C-D6C89044B822}"/>
    <cellStyle name="Output 4 2" xfId="42988" xr:uid="{CF52B5CE-FD0C-480A-A7C4-7E784FF78913}"/>
    <cellStyle name="Output 4 2 2" xfId="42989" xr:uid="{E3A78833-53B6-4A5F-8148-0E74F2C4D521}"/>
    <cellStyle name="Output 4 3" xfId="42990" xr:uid="{C15E332A-A01A-4528-B2BF-EF90B879BEC1}"/>
    <cellStyle name="Output 4 3 2" xfId="42991" xr:uid="{521C63C9-3A35-437A-98B1-9A82E83AE604}"/>
    <cellStyle name="Output 4 4" xfId="42992" xr:uid="{21BB2CE6-4A07-47C1-B102-452FBBC6E3C6}"/>
    <cellStyle name="Output 4 4 2" xfId="42993" xr:uid="{F4B7F2F4-A2BA-4FFB-A949-CA3BF5150E14}"/>
    <cellStyle name="Output 4 5" xfId="42994" xr:uid="{2580564A-DCF8-406E-A51D-8CF161DECB2D}"/>
    <cellStyle name="Output 4 5 2" xfId="42995" xr:uid="{350280EF-27AD-4F3D-A361-1BDF5B061842}"/>
    <cellStyle name="Output 4 6" xfId="42996" xr:uid="{5EF79AD9-820E-4DA6-9EAB-FFF21DAA0914}"/>
    <cellStyle name="Output 4 6 2" xfId="42997" xr:uid="{6DB3858D-423F-4D00-A5E4-3DD778F6C5FD}"/>
    <cellStyle name="Output 4 7" xfId="42998" xr:uid="{FD667585-6FA5-497B-8521-5F8B10D2A296}"/>
    <cellStyle name="Output 40" xfId="42999" xr:uid="{A8C768F3-6BFF-49FF-BF1F-5131F7973284}"/>
    <cellStyle name="Output 41" xfId="43000" xr:uid="{3F7F6096-A6FA-4899-8525-36B4D8A8289B}"/>
    <cellStyle name="Output 42" xfId="43001" xr:uid="{809C320F-A9A4-46E5-A105-35E070B6F2F9}"/>
    <cellStyle name="Output 43" xfId="43002" xr:uid="{36954238-C557-4B95-B750-37217BEB9774}"/>
    <cellStyle name="Output 44" xfId="43003" xr:uid="{389BE190-70D2-43B7-B4D3-AF8BC764EE2A}"/>
    <cellStyle name="Output 45" xfId="43004" xr:uid="{20A66C86-D93A-41F0-8BAC-274F9F5F8D1A}"/>
    <cellStyle name="Output 46" xfId="43005" xr:uid="{6FA555FE-1716-48C3-912A-86E55CA835F9}"/>
    <cellStyle name="Output 47" xfId="43006" xr:uid="{85B7B3A4-3A42-4F9C-B6F7-560F5DD41F7D}"/>
    <cellStyle name="Output 48" xfId="43007" xr:uid="{3C81A159-62FF-42B1-9EB1-42E8EF254974}"/>
    <cellStyle name="Output 49" xfId="43008" xr:uid="{CE55E4EC-3E6C-461C-81C0-3CAA98BA345D}"/>
    <cellStyle name="Output 5" xfId="43009" xr:uid="{08F69A91-8459-4105-A6E6-D1B920FCD744}"/>
    <cellStyle name="Output 5 2" xfId="43010" xr:uid="{24E2228A-F5F6-4481-A95D-1307C346F3FF}"/>
    <cellStyle name="Output 5 2 2" xfId="43011" xr:uid="{777C085E-409F-412D-8ABD-1AAEA567E50E}"/>
    <cellStyle name="Output 5 3" xfId="43012" xr:uid="{FC83B717-AF2F-4498-86B5-589B35875332}"/>
    <cellStyle name="Output 5 3 2" xfId="43013" xr:uid="{AC9B1EE2-FA91-4747-BCC1-39D90F470CC4}"/>
    <cellStyle name="Output 5 4" xfId="43014" xr:uid="{E2F7FAE9-CCB6-4586-A602-7BFEFAF2DCA7}"/>
    <cellStyle name="Output 5 4 2" xfId="43015" xr:uid="{ACD09C0E-501C-40BC-9C31-E432782598A0}"/>
    <cellStyle name="Output 5 5" xfId="43016" xr:uid="{DD4E4691-AEB1-4912-9A54-CDFFB556CC7C}"/>
    <cellStyle name="Output 5 5 2" xfId="43017" xr:uid="{CDD2F63C-F027-425B-AF40-CF50CD876C10}"/>
    <cellStyle name="Output 5 6" xfId="43018" xr:uid="{36212AA6-7C8F-45AA-A05E-23819946A1D9}"/>
    <cellStyle name="Output 50" xfId="43019" xr:uid="{63CCE8D3-65A0-4431-9F6C-E88173AB0B68}"/>
    <cellStyle name="Output 51" xfId="43020" xr:uid="{9D04BF76-AFFD-4A1A-8E98-7D5D7CD6FDFB}"/>
    <cellStyle name="Output 52" xfId="43021" xr:uid="{F1E16C34-599C-45D0-AAF1-D3B1C8F782F6}"/>
    <cellStyle name="Output 53" xfId="43022" xr:uid="{DFADD712-3C3B-469B-B4C8-E0B90E8A4C11}"/>
    <cellStyle name="Output 54" xfId="43023" xr:uid="{85D5734D-28B8-4BB0-8776-0D969BAE3722}"/>
    <cellStyle name="Output 55" xfId="43024" xr:uid="{F074AB1E-6597-42D5-928B-8D6568DEDAF5}"/>
    <cellStyle name="Output 56" xfId="43025" xr:uid="{B2693FDC-8D1F-4D98-A83E-035176BC258B}"/>
    <cellStyle name="Output 57" xfId="43026" xr:uid="{54F8A58F-D4E4-4290-B3BB-A6370970EC15}"/>
    <cellStyle name="Output 58" xfId="43027" xr:uid="{54520645-4547-40F0-BD5E-A289E94B4480}"/>
    <cellStyle name="Output 59" xfId="43028" xr:uid="{FC482151-069A-4208-A2F2-D17AB1A19E63}"/>
    <cellStyle name="Output 6" xfId="43029" xr:uid="{3C67CB3E-2021-45B2-B525-E3780C32DF45}"/>
    <cellStyle name="Output 6 2" xfId="43030" xr:uid="{F892F0B0-CF14-47CA-9F06-C86EEFAB3867}"/>
    <cellStyle name="Output 6 2 2" xfId="43031" xr:uid="{858B4CBD-812F-4772-9FD7-38EC9A6385DA}"/>
    <cellStyle name="Output 6 3" xfId="43032" xr:uid="{8097173B-DAB4-46CB-937C-A7DB1084C860}"/>
    <cellStyle name="Output 6 3 2" xfId="43033" xr:uid="{86A103D2-125D-4A18-9473-BC9FA46578E1}"/>
    <cellStyle name="Output 6 4" xfId="43034" xr:uid="{78E5F04C-0209-4E43-A5F6-65CBE2430D21}"/>
    <cellStyle name="Output 6 4 2" xfId="43035" xr:uid="{69779BC0-87D0-4289-81FA-A6A98E2A2369}"/>
    <cellStyle name="Output 6 5" xfId="43036" xr:uid="{327C9AE8-D306-4F9D-AF61-B605C218D7A9}"/>
    <cellStyle name="Output 60" xfId="43037" xr:uid="{197DE9C2-815A-47C1-8B8D-222A47A6409D}"/>
    <cellStyle name="Output 61" xfId="43038" xr:uid="{737949F6-2171-433A-9B85-980414A01108}"/>
    <cellStyle name="Output 62" xfId="43039" xr:uid="{A8C517E4-6BE9-425B-AD45-45F9AD1B2E04}"/>
    <cellStyle name="Output 63" xfId="43040" xr:uid="{0974F8C8-BA7B-48D3-9C63-144500182DAD}"/>
    <cellStyle name="Output 64" xfId="43041" xr:uid="{D0D1C57F-3DE8-4BE7-983B-0B9DAE5E3869}"/>
    <cellStyle name="Output 65" xfId="43042" xr:uid="{70B59D03-1C49-4B58-9307-DC2A390E28EC}"/>
    <cellStyle name="Output 66" xfId="43043" xr:uid="{286B356C-8EA7-4018-8969-BF6D771E693A}"/>
    <cellStyle name="Output 67" xfId="43044" xr:uid="{A40BB2C4-2BD4-4F98-850F-3DCA54626567}"/>
    <cellStyle name="Output 68" xfId="43045" xr:uid="{DEAE1031-ED1C-4DE2-A36C-34938F0E99FA}"/>
    <cellStyle name="Output 69" xfId="43046" xr:uid="{03E35B80-095A-442B-84E2-C5F063482876}"/>
    <cellStyle name="Output 7" xfId="43047" xr:uid="{92223C7A-782A-4B20-B9F2-F42D80A58F6E}"/>
    <cellStyle name="Output 7 2" xfId="43048" xr:uid="{574FA29F-4EB9-413F-9782-9E45F135EA7A}"/>
    <cellStyle name="Output 7 2 2" xfId="43049" xr:uid="{8DD60AEC-2227-464C-9CEF-3EFB879BFBCA}"/>
    <cellStyle name="Output 7 3" xfId="43050" xr:uid="{4AE23AA6-E24E-4045-AAEA-6EAA9403EF88}"/>
    <cellStyle name="Output 7 3 2" xfId="43051" xr:uid="{C810C43F-CB1F-485D-BA77-A3D0AEA681E7}"/>
    <cellStyle name="Output 7 4" xfId="43052" xr:uid="{36FA1D1A-51F2-41DA-84A7-D095C85FFA14}"/>
    <cellStyle name="Output 70" xfId="43053" xr:uid="{4B2F10CF-745B-4725-8840-96EB41DE86C9}"/>
    <cellStyle name="Output 71" xfId="43054" xr:uid="{83DAAC26-A4AB-4055-A91B-EAAEE77E87AE}"/>
    <cellStyle name="Output 72" xfId="43055" xr:uid="{D6CC2257-9961-42AC-916F-44688E047078}"/>
    <cellStyle name="Output 73" xfId="43056" xr:uid="{F3CA82EF-466B-430F-A599-318473463D98}"/>
    <cellStyle name="Output 74" xfId="43057" xr:uid="{883E694C-3C15-42AE-9B18-35EB6160D7BE}"/>
    <cellStyle name="Output 75" xfId="43058" xr:uid="{6D861D90-2117-4579-BEBC-F687D514CBD3}"/>
    <cellStyle name="Output 76" xfId="43059" xr:uid="{30C5E520-1C30-4629-84CC-2EFC110B212A}"/>
    <cellStyle name="Output 77" xfId="43060" xr:uid="{D0E022F8-ADBA-4456-9346-EE1233CD301B}"/>
    <cellStyle name="Output 78" xfId="43061" xr:uid="{FF714492-1BE4-46C6-B040-E9FC4942C1BB}"/>
    <cellStyle name="Output 79" xfId="43062" xr:uid="{A5049B9E-A7E8-47D4-8043-88E1E1A5AF7E}"/>
    <cellStyle name="Output 8" xfId="43063" xr:uid="{6C73A1C2-1789-4C98-9ED9-9F47C529068F}"/>
    <cellStyle name="Output 8 2" xfId="43064" xr:uid="{D37977B2-9002-4813-A944-B8EEDAF1FDDE}"/>
    <cellStyle name="Output 8 2 2" xfId="43065" xr:uid="{F44B92EE-37AE-4406-AC33-DA028885F3E7}"/>
    <cellStyle name="Output 8 3" xfId="43066" xr:uid="{3849BD22-9DFD-4679-BCB7-C464262ED044}"/>
    <cellStyle name="Output 80" xfId="43067" xr:uid="{E56731DF-4A0C-4C1E-BB16-55F4978D86FE}"/>
    <cellStyle name="Output 81" xfId="43068" xr:uid="{456F825D-7C10-4EAB-9F1B-195B4830C692}"/>
    <cellStyle name="Output 82" xfId="43069" xr:uid="{D5F7EECD-61B9-4298-83ED-A578EDF9D4D6}"/>
    <cellStyle name="Output 83" xfId="43070" xr:uid="{50720F16-9695-453A-961C-3FC9484F609C}"/>
    <cellStyle name="Output 84" xfId="44099" xr:uid="{17002B2D-5547-438B-B45C-1163FBE262E3}"/>
    <cellStyle name="Output 9" xfId="43071" xr:uid="{2065CD22-7C13-4123-890F-247C39330C04}"/>
    <cellStyle name="Output 9 2" xfId="43072" xr:uid="{93AD0714-F48D-4605-A4DB-B5E162211524}"/>
    <cellStyle name="Percent (0)" xfId="44996" xr:uid="{6E511F84-D434-4294-A303-EA67D5BDB2D6}"/>
    <cellStyle name="Percent [0]" xfId="44389" xr:uid="{7BD76861-D9FD-4CE5-B710-7B5A02CFDA9C}"/>
    <cellStyle name="Percent [00]" xfId="44390" xr:uid="{351A990E-9D91-4DA4-918F-140DC26AA443}"/>
    <cellStyle name="Percent [1]" xfId="44391" xr:uid="{D450B3AB-E76A-46ED-8D4E-3BDFD2A74CE4}"/>
    <cellStyle name="Percent [2]" xfId="52" xr:uid="{9BC61702-48E8-4858-8A67-FC23CE194A14}"/>
    <cellStyle name="Percent [2] 10" xfId="43073" xr:uid="{E633ED8A-1FAD-4004-AECF-6792C4F4337F}"/>
    <cellStyle name="Percent [2] 11" xfId="43074" xr:uid="{D15F4C5B-0510-4697-92AC-E520CBDB56E3}"/>
    <cellStyle name="Percent [2] 12" xfId="43075" xr:uid="{FCED44CA-2D1B-4BF7-AAC6-47C0090570B6}"/>
    <cellStyle name="Percent [2] 13" xfId="43076" xr:uid="{9F422888-C34C-4074-81DC-4EDBB3ACE5D5}"/>
    <cellStyle name="Percent [2] 14" xfId="43077" xr:uid="{E19F3441-617A-40A9-876A-4EA410D160D8}"/>
    <cellStyle name="Percent [2] 15" xfId="43078" xr:uid="{6614374D-3854-47A8-BF47-45D88BAA879B}"/>
    <cellStyle name="Percent [2] 16" xfId="43079" xr:uid="{45834806-66F6-4163-934D-21DA4E812C91}"/>
    <cellStyle name="Percent [2] 17" xfId="43080" xr:uid="{0BAC21A7-44AE-465F-A143-29C695CDCF84}"/>
    <cellStyle name="Percent [2] 18" xfId="43081" xr:uid="{67129CAE-2750-4480-99E2-BF37C591B335}"/>
    <cellStyle name="Percent [2] 19" xfId="43082" xr:uid="{923E7771-90CF-48F1-B561-A76A946CB844}"/>
    <cellStyle name="Percent [2] 2" xfId="43083" xr:uid="{F0EC02A9-57E7-4EAC-8DDE-AB3D81EBE280}"/>
    <cellStyle name="Percent [2] 2 2" xfId="43084" xr:uid="{C690D538-B4A4-4B43-97F4-D79E66F83EAB}"/>
    <cellStyle name="Percent [2] 20" xfId="43085" xr:uid="{B62A9C67-59CE-4016-BDC2-8327C605F955}"/>
    <cellStyle name="Percent [2] 21" xfId="43086" xr:uid="{299750B6-5F02-4A24-950C-3F136B0D7BAE}"/>
    <cellStyle name="Percent [2] 22" xfId="43087" xr:uid="{E600B35B-A73C-4DFD-AE30-8DE7021765E8}"/>
    <cellStyle name="Percent [2] 23" xfId="43088" xr:uid="{EC8364DB-19D1-4D7F-A405-A651E3B37B97}"/>
    <cellStyle name="Percent [2] 24" xfId="43089" xr:uid="{A9117E55-48B7-474D-B7C8-5230E426A59B}"/>
    <cellStyle name="Percent [2] 25" xfId="43090" xr:uid="{74B355C5-40F5-472A-8427-888BBACA0A75}"/>
    <cellStyle name="Percent [2] 26" xfId="43091" xr:uid="{F54C0560-66F2-42FA-A322-4C6FF395050C}"/>
    <cellStyle name="Percent [2] 27" xfId="43092" xr:uid="{15BAEF53-A315-4D03-9BC8-CD73B83BA3F0}"/>
    <cellStyle name="Percent [2] 28" xfId="43093" xr:uid="{096E7DEF-FA0C-4BD6-8D5B-0A34AD535519}"/>
    <cellStyle name="Percent [2] 29" xfId="43094" xr:uid="{642EE381-AAD9-42D4-AECA-47418AB7E551}"/>
    <cellStyle name="Percent [2] 3" xfId="43095" xr:uid="{898D6A4E-93DF-460F-AC64-97D008EC5437}"/>
    <cellStyle name="Percent [2] 30" xfId="43096" xr:uid="{85B0A621-70C1-4EF5-B82E-DAC030E44EA8}"/>
    <cellStyle name="Percent [2] 31" xfId="43097" xr:uid="{7A5C8359-5CF9-4ACC-B921-B30F96432C24}"/>
    <cellStyle name="Percent [2] 32" xfId="43098" xr:uid="{BD433A47-0C21-450F-A808-4A03435FE68D}"/>
    <cellStyle name="Percent [2] 4" xfId="43099" xr:uid="{099F5D62-F094-46A5-8EF7-A1C1A99173CC}"/>
    <cellStyle name="Percent [2] 5" xfId="43100" xr:uid="{7840CDAA-4537-4876-88ED-8377533599D1}"/>
    <cellStyle name="Percent [2] 6" xfId="43101" xr:uid="{0360BDDC-CF5B-4A65-8761-1FF6B06A80FE}"/>
    <cellStyle name="Percent [2] 7" xfId="43102" xr:uid="{51A2B4D2-D4EE-47A1-818B-77D192F2A0CF}"/>
    <cellStyle name="Percent [2] 8" xfId="43103" xr:uid="{ABB72C5B-0E5B-4FF2-96F4-7EA6D4A2CFEE}"/>
    <cellStyle name="Percent [2] 9" xfId="43104" xr:uid="{79619BB2-6DB6-4249-8896-7F523191C6CA}"/>
    <cellStyle name="Percent [3]" xfId="44392" xr:uid="{ED430265-970A-4D8B-851A-F3C149DC85FA}"/>
    <cellStyle name="Percent 10" xfId="139" xr:uid="{79947998-84AA-410D-B9F9-0CDC38FB67C4}"/>
    <cellStyle name="Percent 10 2" xfId="592" xr:uid="{1F15C9EB-653B-4219-8B6E-3423BA5BA926}"/>
    <cellStyle name="Percent 10 3" xfId="43105" xr:uid="{22DB27CC-82A0-4C5D-A9F3-DF10E8F8D6DA}"/>
    <cellStyle name="Percent 11" xfId="272" xr:uid="{D386A8FF-FBCD-4E4A-A05A-05D3C8BEC5E2}"/>
    <cellStyle name="Percent 11 2" xfId="43106" xr:uid="{F5591F65-8DDE-4163-8F9C-4E5918384721}"/>
    <cellStyle name="Percent 12" xfId="388" xr:uid="{4E339C0E-C769-447D-B2AE-4ED447457ACA}"/>
    <cellStyle name="Percent 12 2" xfId="43108" xr:uid="{DEB3B487-8419-4F20-BEC3-BB7003A528A8}"/>
    <cellStyle name="Percent 12 3" xfId="43107" xr:uid="{4AB90612-3719-4822-9174-54B3576E2DD7}"/>
    <cellStyle name="Percent 13" xfId="392" xr:uid="{041FEBF9-2377-45F5-B196-2F30AF9E5A56}"/>
    <cellStyle name="Percent 13 2" xfId="43110" xr:uid="{21C499C4-B096-4B2F-9683-1A8857627CDD}"/>
    <cellStyle name="Percent 13 3" xfId="43109" xr:uid="{FA6B68D1-3F6C-4D32-B2F2-46E7A2FB5D20}"/>
    <cellStyle name="Percent 14" xfId="393" xr:uid="{B9D1B0FF-E9A6-4C55-8F4C-C36680E60EB5}"/>
    <cellStyle name="Percent 14 2" xfId="43111" xr:uid="{B0BCA0D2-27D6-481E-95A7-917537431788}"/>
    <cellStyle name="Percent 15" xfId="394" xr:uid="{FF9AF0F7-0266-4EDB-9C1F-9C0E07943D30}"/>
    <cellStyle name="Percent 15 2" xfId="43112" xr:uid="{4DF77F3F-1965-4797-AF15-47C85CBD650C}"/>
    <cellStyle name="Percent 16" xfId="395" xr:uid="{641B6F56-7C7E-4FC5-968B-6CBFEC4B21F2}"/>
    <cellStyle name="Percent 16 2" xfId="43113" xr:uid="{F65F531C-7429-4FFF-9773-71FE19279993}"/>
    <cellStyle name="Percent 17" xfId="79" xr:uid="{F229F473-C4C1-4FE4-9B8C-CAE2A6F1DCE9}"/>
    <cellStyle name="Percent 17 2" xfId="293" xr:uid="{9D8BC7FA-2A27-4008-B6C9-6E7700EF3866}"/>
    <cellStyle name="Percent 17 3" xfId="429" xr:uid="{75F125B3-5683-4C4C-90F5-A39730042E9A}"/>
    <cellStyle name="Percent 17 4" xfId="462" xr:uid="{EC722233-8C19-47C6-A7D3-DE9922BDD76D}"/>
    <cellStyle name="Percent 17 5" xfId="518" xr:uid="{BFB4D6A2-AB3D-4DFD-8E9B-4ACB0BD0FAC4}"/>
    <cellStyle name="Percent 17 6" xfId="43114" xr:uid="{4B9A86AE-A6F0-4DD9-AE04-5F02AD8BC2DB}"/>
    <cellStyle name="Percent 18" xfId="398" xr:uid="{3A7BB474-659F-42D3-AAD3-75A9C3F6E3D4}"/>
    <cellStyle name="Percent 18 2" xfId="43115" xr:uid="{12AE19E2-C8AF-4DC4-99FC-1B606F49A728}"/>
    <cellStyle name="Percent 19" xfId="401" xr:uid="{190FD3DA-1C18-43A9-A779-A8F89D690F42}"/>
    <cellStyle name="Percent 19 2" xfId="43117" xr:uid="{005B521F-6DBF-4D83-95A4-B1962452BA9A}"/>
    <cellStyle name="Percent 19 3" xfId="43116" xr:uid="{3543F0CF-CB51-4221-934E-FEB2CFBBA4D4}"/>
    <cellStyle name="Percent 2" xfId="55" xr:uid="{290F251C-727A-41D8-BBBD-E343F98707CE}"/>
    <cellStyle name="Percent 2 10" xfId="43118" xr:uid="{5C474996-2A22-4F96-8D7C-3056C39367DC}"/>
    <cellStyle name="Percent 2 11" xfId="43119" xr:uid="{35189EC4-E90A-4DE6-8FC4-98BC733A348E}"/>
    <cellStyle name="Percent 2 12" xfId="43120" xr:uid="{652374A0-8283-483B-A5D3-1C0632F49C60}"/>
    <cellStyle name="Percent 2 13" xfId="43121" xr:uid="{415B53E0-CAF8-455B-A582-C96F80F9251F}"/>
    <cellStyle name="Percent 2 14" xfId="43122" xr:uid="{07E5D658-820B-4C7A-9F92-CBCAD3168CE3}"/>
    <cellStyle name="Percent 2 15" xfId="43123" xr:uid="{E3DD9080-BBBA-4AA3-89F6-625316CC5EA3}"/>
    <cellStyle name="Percent 2 16" xfId="43124" xr:uid="{14BE2A6C-F35A-41CE-ACE5-FDCA67EE8C8A}"/>
    <cellStyle name="Percent 2 17" xfId="43125" xr:uid="{993AB58F-D782-4712-B3F1-28A4EB2E55FE}"/>
    <cellStyle name="Percent 2 18" xfId="43126" xr:uid="{1B4F5833-1147-4D73-AF45-B3C3BCC0A33C}"/>
    <cellStyle name="Percent 2 19" xfId="43127" xr:uid="{C485AFBC-4364-4F21-8E6A-AD18CA6D5F88}"/>
    <cellStyle name="Percent 2 2" xfId="184" xr:uid="{2CE8F05A-F283-4720-ABAD-DE7567900760}"/>
    <cellStyle name="Percent 2 2 2" xfId="416" xr:uid="{FA4AFB93-BA1E-44AD-881C-BAA1AA0CEF39}"/>
    <cellStyle name="Percent 2 2 2 2" xfId="43129" xr:uid="{60F66295-74EA-451F-AA8D-837C6BBCB465}"/>
    <cellStyle name="Percent 2 2 2 3" xfId="43128" xr:uid="{C466B496-17EF-4D23-B536-7DB6F6424ADE}"/>
    <cellStyle name="Percent 2 2 3" xfId="43130" xr:uid="{0101D540-6DF5-45C7-8FA4-AEE570183517}"/>
    <cellStyle name="Percent 2 2 4" xfId="43131" xr:uid="{61872CFE-70B8-4B01-8EF9-C6E3DF52FABB}"/>
    <cellStyle name="Percent 2 2 5" xfId="43132" xr:uid="{20BAA2E7-7E6E-4562-BC15-1EDAC044C1D9}"/>
    <cellStyle name="Percent 2 2 6" xfId="43133" xr:uid="{A64AFB58-7A5B-48F4-A1A7-3F188E9DDCF9}"/>
    <cellStyle name="Percent 2 20" xfId="43134" xr:uid="{87111F59-C590-49E5-AD09-4CC49FD4C298}"/>
    <cellStyle name="Percent 2 21" xfId="43135" xr:uid="{90228530-74BA-485C-8537-66B9E80BEE75}"/>
    <cellStyle name="Percent 2 22" xfId="43136" xr:uid="{F86B927A-AE7F-4C77-BFE5-FA702BF2AB24}"/>
    <cellStyle name="Percent 2 23" xfId="43137" xr:uid="{D2BBFBAF-9892-42A9-8476-BFA22ACD1417}"/>
    <cellStyle name="Percent 2 24" xfId="43138" xr:uid="{9B0290CF-558B-434C-A17E-7B6DB44D27E2}"/>
    <cellStyle name="Percent 2 25" xfId="43139" xr:uid="{5250933A-6FD4-432E-9EC7-304081756EF2}"/>
    <cellStyle name="Percent 2 26" xfId="43140" xr:uid="{038F3C01-B52D-434C-BF61-5711C05F826F}"/>
    <cellStyle name="Percent 2 27" xfId="43141" xr:uid="{58ED92B2-0A16-485F-BC7A-B27CF53011DE}"/>
    <cellStyle name="Percent 2 28" xfId="43142" xr:uid="{3916EDD0-28CB-40BF-A2F6-93D542D7203C}"/>
    <cellStyle name="Percent 2 29" xfId="43143" xr:uid="{0856E202-1A39-4CE1-8669-62F94FB619AF}"/>
    <cellStyle name="Percent 2 3" xfId="178" xr:uid="{A3074204-3547-4F85-BD96-C74B07D47776}"/>
    <cellStyle name="Percent 2 3 2" xfId="43145" xr:uid="{B510EB1E-571D-444B-AE75-B355D966AE38}"/>
    <cellStyle name="Percent 2 3 3" xfId="43144" xr:uid="{F24BAAC9-761C-4CBA-88DA-76B4E54E4835}"/>
    <cellStyle name="Percent 2 30" xfId="43146" xr:uid="{D1F82C91-4F3B-44B3-9F19-975BEFB146DD}"/>
    <cellStyle name="Percent 2 31" xfId="43147" xr:uid="{662E1CCF-CEE4-4398-893A-23521EEE4ECE}"/>
    <cellStyle name="Percent 2 32" xfId="43148" xr:uid="{AAAA52DF-7817-4FD4-B07E-B4FD65869190}"/>
    <cellStyle name="Percent 2 33" xfId="43149" xr:uid="{527B7311-7091-478F-942A-F63A6844ADE1}"/>
    <cellStyle name="Percent 2 34" xfId="43150" xr:uid="{959FE1A6-C9E4-4D30-90D9-1ABD400D4BD7}"/>
    <cellStyle name="Percent 2 35" xfId="43151" xr:uid="{C21B4D6D-7BE5-4879-A3F9-95DD2D879CB2}"/>
    <cellStyle name="Percent 2 36" xfId="43152" xr:uid="{646F5528-8EA9-40CF-BC44-BDAEAD967C3F}"/>
    <cellStyle name="Percent 2 37" xfId="43153" xr:uid="{AFE9907E-17DD-4CD3-A406-123151C0E529}"/>
    <cellStyle name="Percent 2 38" xfId="43154" xr:uid="{A0EDAE12-1450-4380-AA19-9C8295BA4CE6}"/>
    <cellStyle name="Percent 2 39" xfId="43155" xr:uid="{472CF414-1EC2-4780-A041-6A71D7558001}"/>
    <cellStyle name="Percent 2 4" xfId="493" xr:uid="{C0DE31AB-69F5-4F53-A99C-AE19C4E7E0C4}"/>
    <cellStyle name="Percent 2 4 2" xfId="43157" xr:uid="{D619DA47-97CA-4389-96DC-249D0E6BA0CF}"/>
    <cellStyle name="Percent 2 4 3" xfId="43156" xr:uid="{A352FCF6-EE9A-4570-AF7B-C4D7F561B510}"/>
    <cellStyle name="Percent 2 40" xfId="43158" xr:uid="{6F9F6FF0-0437-4CD4-9AB8-25CD5E8D205C}"/>
    <cellStyle name="Percent 2 41" xfId="43159" xr:uid="{8DEDD2C0-4C38-466E-817D-2BED6A91372C}"/>
    <cellStyle name="Percent 2 42" xfId="43160" xr:uid="{A04D0BB4-4EBE-4A32-954E-E1FA04E9C092}"/>
    <cellStyle name="Percent 2 43" xfId="43161" xr:uid="{AC588D36-DB70-4231-A415-03AC8182ACD5}"/>
    <cellStyle name="Percent 2 44" xfId="43162" xr:uid="{8888DB26-6B35-4742-BE48-8485DCF3CD25}"/>
    <cellStyle name="Percent 2 45" xfId="43163" xr:uid="{1B3FC1E1-8DF3-4E29-AB72-D3EBC107F866}"/>
    <cellStyle name="Percent 2 46" xfId="43164" xr:uid="{8FB29778-935B-4E57-B598-B08193BBB7F6}"/>
    <cellStyle name="Percent 2 47" xfId="43165" xr:uid="{3A549E2F-97C1-4916-B76E-AC51ED6A7AF6}"/>
    <cellStyle name="Percent 2 48" xfId="43166" xr:uid="{765FB5CB-104E-4E88-A74C-71FE343674C7}"/>
    <cellStyle name="Percent 2 49" xfId="43167" xr:uid="{928C6DB5-D0D8-463A-94A2-A61F0C3EB7CB}"/>
    <cellStyle name="Percent 2 5" xfId="43168" xr:uid="{33344D7E-D7FF-4034-A399-B5E90DD67C7E}"/>
    <cellStyle name="Percent 2 5 2" xfId="43169" xr:uid="{CE1151D9-A9A0-436E-871B-5279E8DFDD1E}"/>
    <cellStyle name="Percent 2 50" xfId="43170" xr:uid="{722BDD56-03F9-4E5F-A7A3-4AE50E956C99}"/>
    <cellStyle name="Percent 2 51" xfId="43171" xr:uid="{2883417F-73DC-42BD-876B-AB3675B8E1D4}"/>
    <cellStyle name="Percent 2 52" xfId="43172" xr:uid="{4D8A3DF9-3491-4785-98CF-B8403FBFEC35}"/>
    <cellStyle name="Percent 2 53" xfId="43173" xr:uid="{51409F06-9434-46B4-8B03-3EADC179C55D}"/>
    <cellStyle name="Percent 2 54" xfId="43174" xr:uid="{B0196F90-6313-4674-A772-3A67D9033EEB}"/>
    <cellStyle name="Percent 2 55" xfId="43175" xr:uid="{6803618C-9652-4831-AA45-7851A721D0D8}"/>
    <cellStyle name="Percent 2 56" xfId="43176" xr:uid="{CDB94818-E26C-4D23-87A1-526C09B74B19}"/>
    <cellStyle name="Percent 2 57" xfId="43177" xr:uid="{25237FAC-10FD-449D-8B35-22ACA44D014C}"/>
    <cellStyle name="Percent 2 58" xfId="43178" xr:uid="{7D80E8AD-9357-4E51-AB82-241F7F7D82CB}"/>
    <cellStyle name="Percent 2 59" xfId="43179" xr:uid="{BE36D3C8-F189-47E1-B7B5-60F2B2645BDB}"/>
    <cellStyle name="Percent 2 6" xfId="43180" xr:uid="{464BB01C-CE1F-45E2-A047-4BB39D9F4F67}"/>
    <cellStyle name="Percent 2 6 2" xfId="43181" xr:uid="{AAC2079C-0E9D-41A8-99F1-40E9342BECB9}"/>
    <cellStyle name="Percent 2 60" xfId="43182" xr:uid="{1C27B370-D329-42F5-9E7A-8DC4F5B58EAA}"/>
    <cellStyle name="Percent 2 61" xfId="43183" xr:uid="{3A1054BE-2B15-4884-96C8-ECAC78D12DC9}"/>
    <cellStyle name="Percent 2 62" xfId="43184" xr:uid="{9ADD1D22-47BC-41A3-8AB7-A8B9A7C8A17B}"/>
    <cellStyle name="Percent 2 63" xfId="43185" xr:uid="{50067AE4-D9B0-40ED-979E-63E8FECCBA24}"/>
    <cellStyle name="Percent 2 64" xfId="43186" xr:uid="{2DB1D561-1529-4DC8-8FE0-695305078A65}"/>
    <cellStyle name="Percent 2 65" xfId="43187" xr:uid="{314B804A-4A0E-4B33-A219-7AD38803557A}"/>
    <cellStyle name="Percent 2 66" xfId="43188" xr:uid="{459FBF79-3EE1-4C37-8D10-1553DB4CF807}"/>
    <cellStyle name="Percent 2 67" xfId="43189" xr:uid="{1207F059-18F5-46EF-9AD6-225BA2AD71CD}"/>
    <cellStyle name="Percent 2 68" xfId="43190" xr:uid="{ECC79953-90EC-4F5E-B93D-66C0D3809587}"/>
    <cellStyle name="Percent 2 69" xfId="43191" xr:uid="{6081E223-9A62-4E80-AD2C-415D69428D03}"/>
    <cellStyle name="Percent 2 7" xfId="43192" xr:uid="{0F6E5C15-3258-4033-9C31-918236517162}"/>
    <cellStyle name="Percent 2 7 2" xfId="43193" xr:uid="{4CED33CE-EB05-4437-9B10-F4F50DE6FB5C}"/>
    <cellStyle name="Percent 2 70" xfId="43194" xr:uid="{D19A4ACC-F128-4F0F-A8CE-E4131595D3F2}"/>
    <cellStyle name="Percent 2 71" xfId="43195" xr:uid="{E09C21A4-FD51-4E4E-8E18-409B25BF414E}"/>
    <cellStyle name="Percent 2 72" xfId="43196" xr:uid="{4A4B9E79-3AA9-4F0F-A3D8-3BFE348CE19D}"/>
    <cellStyle name="Percent 2 73" xfId="43197" xr:uid="{85E57B97-6E16-43AA-A132-B74AE4ED7D15}"/>
    <cellStyle name="Percent 2 74" xfId="43198" xr:uid="{BA187608-47B4-41EB-9A01-E7C0C14EE330}"/>
    <cellStyle name="Percent 2 75" xfId="43199" xr:uid="{FCF1ABAB-5A5C-4689-849F-10E65ACED31E}"/>
    <cellStyle name="Percent 2 76" xfId="43200" xr:uid="{0032CB86-8F80-4067-BFB0-C827118C45A9}"/>
    <cellStyle name="Percent 2 77" xfId="43201" xr:uid="{36780A40-8F05-422F-BB68-A9DA84BE45C2}"/>
    <cellStyle name="Percent 2 78" xfId="43202" xr:uid="{1142E6F1-03F4-495F-84D9-E123F85877EE}"/>
    <cellStyle name="Percent 2 79" xfId="43203" xr:uid="{72B0527D-8477-4D27-8F72-2C2D4DC136EB}"/>
    <cellStyle name="Percent 2 8" xfId="43204" xr:uid="{30ECE71B-974F-4A60-A490-108791626FAE}"/>
    <cellStyle name="Percent 2 8 2" xfId="43205" xr:uid="{9A273763-BA87-4355-B13B-018CF1802DE2}"/>
    <cellStyle name="Percent 2 80" xfId="43206" xr:uid="{531F0FF6-3BA4-4F02-9F55-BDAE0EB3AC6B}"/>
    <cellStyle name="Percent 2 81" xfId="43207" xr:uid="{5A897ECA-45A2-41BC-A029-6752683E96A4}"/>
    <cellStyle name="Percent 2 82" xfId="43208" xr:uid="{190DF3C1-4FCE-4EF2-BD2C-F9C47CBD3E59}"/>
    <cellStyle name="Percent 2 83" xfId="43209" xr:uid="{FB33AF5C-0A9D-445E-A2F9-4A945F23242B}"/>
    <cellStyle name="Percent 2 84" xfId="44492" xr:uid="{349BA816-171F-4CD2-8413-4009302794EC}"/>
    <cellStyle name="Percent 2 85" xfId="44754" xr:uid="{C11E0D83-BD14-4A33-9084-84E4E8274813}"/>
    <cellStyle name="Percent 2 86" xfId="44837" xr:uid="{5D161493-4824-41F4-BEF7-C0EE0F7BABD6}"/>
    <cellStyle name="Percent 2 87" xfId="45002" xr:uid="{CF736D01-2D96-466E-9ACD-467C42481248}"/>
    <cellStyle name="Percent 2 88" xfId="548" xr:uid="{BDE70195-5CE0-42ED-843F-5DE0F21C3D12}"/>
    <cellStyle name="Percent 2 9" xfId="43210" xr:uid="{6A516C1C-6EC0-4B41-AD91-B3EC798968F2}"/>
    <cellStyle name="Percent 2 9 2" xfId="43211" xr:uid="{374B7BA2-627F-4740-9012-92E49D357890}"/>
    <cellStyle name="Percent 20" xfId="447" xr:uid="{856F6A33-2102-42D5-98C3-4515980F9666}"/>
    <cellStyle name="Percent 20 2" xfId="43212" xr:uid="{839943A6-A363-40A6-8B67-CC3FE2275453}"/>
    <cellStyle name="Percent 21" xfId="448" xr:uid="{6B5063B4-E40B-4B87-A9CB-75305AA146FE}"/>
    <cellStyle name="Percent 21 2" xfId="43213" xr:uid="{688E91BA-3B32-40BB-ABBE-C774E638DE00}"/>
    <cellStyle name="Percent 22" xfId="454" xr:uid="{55D316FB-E496-4144-AA5D-E7C5CEF59F00}"/>
    <cellStyle name="Percent 22 2" xfId="43214" xr:uid="{32510E07-E6B6-4202-9B9B-43312175D5F6}"/>
    <cellStyle name="Percent 23" xfId="486" xr:uid="{B4FEF2C3-E811-47E6-BB17-2FE451F70F79}"/>
    <cellStyle name="Percent 23 2" xfId="43215" xr:uid="{0950793F-F4C9-478D-9A2C-1116589D9893}"/>
    <cellStyle name="Percent 24" xfId="498" xr:uid="{87D79940-FE01-4E73-9ACE-1A59ACBC53DB}"/>
    <cellStyle name="Percent 24 2" xfId="43216" xr:uid="{E8837F1D-C12F-4B46-9837-9F70B64ECD84}"/>
    <cellStyle name="Percent 25" xfId="502" xr:uid="{91648BFE-5E13-406E-B1ED-06F20B02E3C4}"/>
    <cellStyle name="Percent 25 2" xfId="43217" xr:uid="{5AF44E6C-1C23-4FEE-BF1D-3808D7C50122}"/>
    <cellStyle name="Percent 26" xfId="537" xr:uid="{2BB3699E-AE89-4280-9478-EB0E9BCF836C}"/>
    <cellStyle name="Percent 26 2" xfId="43218" xr:uid="{A868B765-258D-4BE9-B2B0-A3E8150A5B73}"/>
    <cellStyle name="Percent 27" xfId="540" xr:uid="{795B36EB-514D-4E68-B294-1AA0A1A4AEAD}"/>
    <cellStyle name="Percent 27 2" xfId="43219" xr:uid="{740D6398-9901-4624-86F5-68F76CB424B2}"/>
    <cellStyle name="Percent 28" xfId="43220" xr:uid="{E078F85B-2B42-46F1-919E-4B7B072B9C75}"/>
    <cellStyle name="Percent 29" xfId="43221" xr:uid="{DA6A9D66-3ED4-42AF-8AD3-AA65556B0A50}"/>
    <cellStyle name="Percent 3" xfId="68" xr:uid="{837135F9-1635-40F2-934A-FFCEA6335F56}"/>
    <cellStyle name="Percent 3 10" xfId="44677" xr:uid="{F24C3BB5-07DD-4E3A-B776-9F8D6525F8B5}"/>
    <cellStyle name="Percent 3 11" xfId="44678" xr:uid="{1F3E1B17-46C2-4C31-BDE0-9F19B89B7D93}"/>
    <cellStyle name="Percent 3 12" xfId="581" xr:uid="{52031AD8-7F5A-4D42-BF70-3BF632B44A3A}"/>
    <cellStyle name="Percent 3 2" xfId="122" xr:uid="{BC882D31-D8F9-4D40-B905-8D078EE1AD91}"/>
    <cellStyle name="Percent 3 2 2" xfId="298" xr:uid="{D687E889-2F64-4D28-978B-0BA858BA5326}"/>
    <cellStyle name="Percent 3 2 2 2" xfId="43223" xr:uid="{597042D8-3A8B-41B8-8BE4-435C612C1F70}"/>
    <cellStyle name="Percent 3 2 3" xfId="434" xr:uid="{FAFC5954-D4F6-4F58-8601-53F8BE0E20D6}"/>
    <cellStyle name="Percent 3 2 3 2" xfId="43224" xr:uid="{2279B175-2D64-401D-9F21-B9056B05FF31}"/>
    <cellStyle name="Percent 3 2 4" xfId="523" xr:uid="{9BD74CC2-8AEB-441A-AE09-5BF05A401B7A}"/>
    <cellStyle name="Percent 3 2 4 2" xfId="45024" xr:uid="{229CDECF-1E50-42ED-9E48-6AAE8EF087B1}"/>
    <cellStyle name="Percent 3 2 5" xfId="43222" xr:uid="{FFE80866-23D2-4483-B411-3FE549A5C4E3}"/>
    <cellStyle name="Percent 3 3" xfId="274" xr:uid="{2F712D22-877B-4E6E-AF0A-D70D46E3851E}"/>
    <cellStyle name="Percent 3 3 2" xfId="43225" xr:uid="{AF32C06E-7E22-42F4-AF96-547930B6F74D}"/>
    <cellStyle name="Percent 3 3 3" xfId="45029" xr:uid="{AD1DC382-C0F6-419E-A542-57245EC37F16}"/>
    <cellStyle name="Percent 3 4" xfId="467" xr:uid="{DDF3A85C-9892-47D8-816D-9ED1A3B81CF3}"/>
    <cellStyle name="Percent 3 4 2" xfId="43226" xr:uid="{551C115F-1053-44FF-A00C-3DC9E0D80377}"/>
    <cellStyle name="Percent 3 5" xfId="495" xr:uid="{C1856030-81A3-4957-AA59-B64B961E21D5}"/>
    <cellStyle name="Percent 3 5 2" xfId="44679" xr:uid="{F419BB32-5344-4D6C-A2A4-D4643283C4FB}"/>
    <cellStyle name="Percent 3 6" xfId="92" xr:uid="{E92FF1BE-C0A3-46B2-A00B-3290A855C3A1}"/>
    <cellStyle name="Percent 3 6 2" xfId="44680" xr:uid="{0A712E4A-0B73-45BA-8696-C998E8EE360F}"/>
    <cellStyle name="Percent 3 7" xfId="44681" xr:uid="{E89D296E-AC12-4CA8-8629-7FB191508A2F}"/>
    <cellStyle name="Percent 3 8" xfId="44682" xr:uid="{BFACF869-850A-4A68-999F-AAD59EA1547D}"/>
    <cellStyle name="Percent 3 9" xfId="44683" xr:uid="{DA7EB0FF-F19E-4C3C-8CEB-39290BA1580A}"/>
    <cellStyle name="Percent 30" xfId="43227" xr:uid="{D97CE8E7-9E04-43FC-8330-B534B8BFCD5D}"/>
    <cellStyle name="Percent 31" xfId="43228" xr:uid="{078A2928-E9F9-4C74-9BE3-9B2A3B0CB0B6}"/>
    <cellStyle name="Percent 32" xfId="44684" xr:uid="{46C70167-BCA1-41D2-9195-735AC2CB7AAF}"/>
    <cellStyle name="Percent 33" xfId="44685" xr:uid="{2CEE6DE1-5FEF-4A1A-AA77-8B64D09F7836}"/>
    <cellStyle name="Percent 34" xfId="44686" xr:uid="{D16F3A3D-6603-419A-8232-5EA01A0D650B}"/>
    <cellStyle name="Percent 35" xfId="44687" xr:uid="{E10F8146-3C4A-4F9D-B937-725B401C4931}"/>
    <cellStyle name="Percent 36" xfId="44688" xr:uid="{0B94DE9E-C179-462A-A0A0-5B7AB12CCF14}"/>
    <cellStyle name="Percent 37" xfId="44689" xr:uid="{0F90C540-0469-4A4E-932C-DB282E94AD13}"/>
    <cellStyle name="Percent 38" xfId="44690" xr:uid="{01689346-353B-4636-8B3C-7BB044664CB0}"/>
    <cellStyle name="Percent 39" xfId="44691" xr:uid="{B924FD7B-56F7-474C-83C4-0A9D450F60B5}"/>
    <cellStyle name="Percent 4" xfId="98" xr:uid="{590AA940-0816-4F40-A40A-5A74C8280F2A}"/>
    <cellStyle name="Percent 4 10" xfId="43230" xr:uid="{726FD8FC-FCCF-41F8-8B97-712989D14DAD}"/>
    <cellStyle name="Percent 4 10 2" xfId="43231" xr:uid="{87F823B0-7B32-42F2-BDE8-D64238279D68}"/>
    <cellStyle name="Percent 4 11" xfId="43232" xr:uid="{F156233F-80AE-435B-925E-4B6095530973}"/>
    <cellStyle name="Percent 4 11 2" xfId="43233" xr:uid="{E04C59A4-8DF6-4084-A886-9535CAAE58B9}"/>
    <cellStyle name="Percent 4 12" xfId="43234" xr:uid="{B8A0690F-B176-4C8A-9504-DEAA337685B0}"/>
    <cellStyle name="Percent 4 12 2" xfId="43235" xr:uid="{02738C77-A0DF-41D6-AEFA-071D19B76D07}"/>
    <cellStyle name="Percent 4 13" xfId="43236" xr:uid="{0529DC0E-F2FC-4B2A-8D84-2CCEACC1FC33}"/>
    <cellStyle name="Percent 4 13 2" xfId="43237" xr:uid="{5F92796D-727A-4A2A-BC37-0BCDDE5F28B8}"/>
    <cellStyle name="Percent 4 14" xfId="43238" xr:uid="{D0D7238B-6CC2-4A2C-993F-2B00CBCE1368}"/>
    <cellStyle name="Percent 4 14 2" xfId="43239" xr:uid="{678294E6-FEEB-47B2-BCC8-E4CFC49DCA95}"/>
    <cellStyle name="Percent 4 15" xfId="43240" xr:uid="{03110D6D-3CEC-47DE-B2AC-356A5B8B97DB}"/>
    <cellStyle name="Percent 4 15 2" xfId="43241" xr:uid="{BF028EC0-0EDE-41E3-8684-4D794AC51703}"/>
    <cellStyle name="Percent 4 16" xfId="43242" xr:uid="{BB5CD0EF-2B54-4C35-BDD7-A235C9DBAA21}"/>
    <cellStyle name="Percent 4 16 2" xfId="43243" xr:uid="{9C7A80C3-4852-4911-AA97-7A1B87DEBBAC}"/>
    <cellStyle name="Percent 4 17" xfId="43244" xr:uid="{1DEBF5A1-B313-47F2-9513-6DFDD640224F}"/>
    <cellStyle name="Percent 4 17 2" xfId="43245" xr:uid="{43BCED83-672C-47F0-B93E-567E67E220F5}"/>
    <cellStyle name="Percent 4 18" xfId="43246" xr:uid="{865CB9EA-817F-4C07-A565-86F5B9E10218}"/>
    <cellStyle name="Percent 4 18 2" xfId="43247" xr:uid="{4A2865C8-F46B-4558-81F2-63C43A95A26B}"/>
    <cellStyle name="Percent 4 19" xfId="43248" xr:uid="{4288247C-6F0E-45E7-94ED-62511511B990}"/>
    <cellStyle name="Percent 4 2" xfId="196" xr:uid="{69E93665-F90B-4FB4-B67F-DD7282876852}"/>
    <cellStyle name="Percent 4 2 2" xfId="43250" xr:uid="{C0D1DD55-B732-4E05-B7F0-01F4B3794D55}"/>
    <cellStyle name="Percent 4 2 2 2" xfId="43251" xr:uid="{F7CA25BC-887C-44C7-AFB6-8A421A4731A7}"/>
    <cellStyle name="Percent 4 2 3" xfId="43252" xr:uid="{70EED6FE-2318-4365-AEC7-1B8DF4C6340D}"/>
    <cellStyle name="Percent 4 2 4" xfId="43253" xr:uid="{CC2B2113-F7A0-43BF-A34C-67749857F9EF}"/>
    <cellStyle name="Percent 4 2 5" xfId="44892" xr:uid="{64997EEE-DF24-44DD-956A-0F5BAAF397D6}"/>
    <cellStyle name="Percent 4 2 6" xfId="43249" xr:uid="{1A8EA85D-9281-4F60-8880-4AB8FEA3D881}"/>
    <cellStyle name="Percent 4 20" xfId="43254" xr:uid="{A440F9F6-B857-4C38-87E3-6547C0EA091D}"/>
    <cellStyle name="Percent 4 21" xfId="43255" xr:uid="{931C8C87-EE60-4BA2-A01A-83015994FC17}"/>
    <cellStyle name="Percent 4 22" xfId="44692" xr:uid="{FC7E3F82-528F-4E6C-AA28-18C4A1462D66}"/>
    <cellStyle name="Percent 4 23" xfId="44693" xr:uid="{5229A295-2828-460D-99DC-09599D884776}"/>
    <cellStyle name="Percent 4 24" xfId="44694" xr:uid="{77C4502E-00EA-4FC9-B5B0-7468FEFAB84B}"/>
    <cellStyle name="Percent 4 25" xfId="44695" xr:uid="{137B7C73-0DF8-497E-AEE9-D8A3C5A67267}"/>
    <cellStyle name="Percent 4 26" xfId="43229" xr:uid="{8828E214-6800-4B31-B24B-284F6675617E}"/>
    <cellStyle name="Percent 4 3" xfId="302" xr:uid="{DD2F5ADE-464C-4A4E-8131-832EC054EEDB}"/>
    <cellStyle name="Percent 4 3 2" xfId="43257" xr:uid="{F92FB11B-ECEE-4798-AF42-67A9C5D682E8}"/>
    <cellStyle name="Percent 4 3 3" xfId="43256" xr:uid="{F9DCD1E4-6A30-4E01-B1B4-5AF03F90F770}"/>
    <cellStyle name="Percent 4 4" xfId="437" xr:uid="{C1217187-5957-4252-9246-717779D3DECE}"/>
    <cellStyle name="Percent 4 4 2" xfId="43259" xr:uid="{3A0948AE-FAEA-49E5-B7C5-B812E5FB041C}"/>
    <cellStyle name="Percent 4 4 3" xfId="43258" xr:uid="{8C0224F5-2F08-4F60-B2FB-1FB928D06DAF}"/>
    <cellStyle name="Percent 4 5" xfId="471" xr:uid="{41F7576F-22A8-46BE-8708-A571742902DE}"/>
    <cellStyle name="Percent 4 5 2" xfId="43261" xr:uid="{96BC25E7-C51F-4E9B-91F2-B0CA480805F3}"/>
    <cellStyle name="Percent 4 5 3" xfId="43260" xr:uid="{98E4997C-EC54-4C28-BB1E-1315B59EF9CE}"/>
    <cellStyle name="Percent 4 6" xfId="527" xr:uid="{9265EE2A-3347-4BF9-9D50-1028AB32C531}"/>
    <cellStyle name="Percent 4 6 2" xfId="43263" xr:uid="{C8FD5D70-9A32-4FF8-A65C-52A6B4B75B4A}"/>
    <cellStyle name="Percent 4 6 3" xfId="43262" xr:uid="{0B3B8B12-A6D6-4E59-8E66-F104476F4D73}"/>
    <cellStyle name="Percent 4 7" xfId="43264" xr:uid="{5A90F13B-6836-490F-980E-C4B3820FBD9A}"/>
    <cellStyle name="Percent 4 7 2" xfId="43265" xr:uid="{09008355-2BF8-4DC8-90CA-1C033E0ECF8C}"/>
    <cellStyle name="Percent 4 8" xfId="43266" xr:uid="{F470AF2A-B550-4463-B1E2-16B816996B9E}"/>
    <cellStyle name="Percent 4 8 2" xfId="43267" xr:uid="{533E06E0-4642-460B-91F5-38194BB25780}"/>
    <cellStyle name="Percent 4 9" xfId="43268" xr:uid="{E4B25D57-E883-46E1-A3E7-31DD62D9C9B5}"/>
    <cellStyle name="Percent 4 9 2" xfId="43269" xr:uid="{8E963E9D-D643-4C83-94FA-189F819C77AB}"/>
    <cellStyle name="Percent 40" xfId="44696" xr:uid="{7D7FBFB2-CED4-4FCE-9250-FC3A919A893E}"/>
    <cellStyle name="Percent 41" xfId="44697" xr:uid="{828F1C55-2B87-40BB-9361-4516B22AC149}"/>
    <cellStyle name="Percent 42" xfId="44698" xr:uid="{4B34C069-0F3F-46C0-8783-A7153A394F63}"/>
    <cellStyle name="Percent 43" xfId="44699" xr:uid="{27D9B392-1AB8-4CC8-8ABC-CB4C4BACC40D}"/>
    <cellStyle name="Percent 44" xfId="44700" xr:uid="{24B15B6F-3647-415C-97DD-76DF24038142}"/>
    <cellStyle name="Percent 45" xfId="44701" xr:uid="{1BB2D2E8-8EF3-4038-9740-3AF39D87DC7F}"/>
    <cellStyle name="Percent 46" xfId="44702" xr:uid="{1659B121-15D5-4BB0-996B-9B6A5F26F5A5}"/>
    <cellStyle name="Percent 47" xfId="44703" xr:uid="{D5336C5E-E498-4EC6-BF86-2FFCA61C0E92}"/>
    <cellStyle name="Percent 48" xfId="44704" xr:uid="{81BE398D-B8FA-4196-9542-B394E2A4DDC0}"/>
    <cellStyle name="Percent 49" xfId="44705" xr:uid="{FBE89F27-136D-47CE-8935-2E73939231BC}"/>
    <cellStyle name="Percent 5" xfId="100" xr:uid="{1E77F0EA-ADE0-4409-8EAE-74B47210087E}"/>
    <cellStyle name="Percent 5 10" xfId="43270" xr:uid="{6E9DDAA0-0294-4B3C-8AE6-139F2ED49C0A}"/>
    <cellStyle name="Percent 5 11" xfId="43271" xr:uid="{CC7D3011-04E8-49A4-B016-5BD94AF33641}"/>
    <cellStyle name="Percent 5 12" xfId="43272" xr:uid="{B8AB48F2-B933-46DA-B6E5-001E8EE5B6DC}"/>
    <cellStyle name="Percent 5 13" xfId="43273" xr:uid="{45F803C3-66AC-4951-9F81-515F3D41ECAB}"/>
    <cellStyle name="Percent 5 14" xfId="43274" xr:uid="{22EFB88C-F09F-4772-A740-0B368F113D71}"/>
    <cellStyle name="Percent 5 15" xfId="43275" xr:uid="{3EB7E64F-5D49-474D-AA08-F4FCDC739C23}"/>
    <cellStyle name="Percent 5 16" xfId="43276" xr:uid="{779B3DE9-1E1D-468C-B00B-581CE2BD39AC}"/>
    <cellStyle name="Percent 5 17" xfId="43277" xr:uid="{5B5CDAA6-1921-4016-B62E-4055EF898E86}"/>
    <cellStyle name="Percent 5 18" xfId="43278" xr:uid="{40742762-5611-433F-B2A0-C6311355C6A1}"/>
    <cellStyle name="Percent 5 19" xfId="43279" xr:uid="{258002EA-ED46-4995-A622-2DEB108D7EDB}"/>
    <cellStyle name="Percent 5 2" xfId="197" xr:uid="{CE1F8427-4978-47F0-BF6C-C59B102D67F3}"/>
    <cellStyle name="Percent 5 20" xfId="43280" xr:uid="{A4AFEF4A-3A66-440E-9BCF-AFA5CDA6BAE8}"/>
    <cellStyle name="Percent 5 21" xfId="43281" xr:uid="{00FD1799-95A7-4ED1-83D6-82BF2175AB10}"/>
    <cellStyle name="Percent 5 22" xfId="43282" xr:uid="{238F55C7-B04F-4D70-AB5F-02A4609304A6}"/>
    <cellStyle name="Percent 5 23" xfId="43283" xr:uid="{3EAC66B7-E543-4A89-B83C-A4EE698A3045}"/>
    <cellStyle name="Percent 5 3" xfId="304" xr:uid="{60AB5AED-1CAE-46DA-B540-B5CB5A48752A}"/>
    <cellStyle name="Percent 5 3 2" xfId="43284" xr:uid="{6A89BE43-A6C2-4E15-BB57-F930CA5489B2}"/>
    <cellStyle name="Percent 5 4" xfId="439" xr:uid="{0D59B7F1-6C3F-4881-B64A-AB67757FA2BD}"/>
    <cellStyle name="Percent 5 4 2" xfId="43285" xr:uid="{1C37B9C8-7B10-4E62-9830-B8FF443AAF8D}"/>
    <cellStyle name="Percent 5 5" xfId="473" xr:uid="{1423478C-B20E-4E31-82DE-B54BDA980DE3}"/>
    <cellStyle name="Percent 5 5 2" xfId="43286" xr:uid="{7EAAD570-684F-42FE-9114-5172113E91D7}"/>
    <cellStyle name="Percent 5 6" xfId="529" xr:uid="{39E8B6D9-46EA-453F-8530-8C31AB7E8E37}"/>
    <cellStyle name="Percent 5 6 2" xfId="43287" xr:uid="{7D868D10-E804-4664-8A6A-8B63EA07E384}"/>
    <cellStyle name="Percent 5 7" xfId="43288" xr:uid="{29DF8243-D411-4D9D-A6E0-7898885BA85F}"/>
    <cellStyle name="Percent 5 8" xfId="43289" xr:uid="{3CAFC32F-2D6D-4FB7-8641-DFC564EF9F94}"/>
    <cellStyle name="Percent 5 9" xfId="43290" xr:uid="{0A1ADC50-BAB5-406F-A5F9-F552F2AEF953}"/>
    <cellStyle name="Percent 50" xfId="44706" xr:uid="{0C2A200C-07DB-4EBE-99AF-F11DE563E14C}"/>
    <cellStyle name="Percent 51" xfId="44707" xr:uid="{53C2F526-A986-49D8-B995-0D69ACCACA59}"/>
    <cellStyle name="Percent 52" xfId="44708" xr:uid="{72ACA6F1-696D-43C1-8CE1-83EB7765C00C}"/>
    <cellStyle name="Percent 53" xfId="44709" xr:uid="{6EF35A92-854B-4D03-A411-B396D0276EA9}"/>
    <cellStyle name="Percent 54" xfId="44710" xr:uid="{4F4D0198-FD25-4961-B468-0FE0A45BFD51}"/>
    <cellStyle name="Percent 55" xfId="44711" xr:uid="{9108EB76-49D5-47BB-ABF4-861E6E21AB3F}"/>
    <cellStyle name="Percent 56" xfId="44712" xr:uid="{5B410AF3-0491-4AF4-B627-CDBAB66987E9}"/>
    <cellStyle name="Percent 57" xfId="44713" xr:uid="{9A665A57-4A2C-4A25-88A3-D80DF4BAA019}"/>
    <cellStyle name="Percent 58" xfId="44714" xr:uid="{2AD72C13-308A-4E26-BCEA-DB56B2D44471}"/>
    <cellStyle name="Percent 59" xfId="44715" xr:uid="{2A5B97C5-B36F-4C24-B429-AD12BC32D17D}"/>
    <cellStyle name="Percent 6" xfId="113" xr:uid="{E774CEE8-75D8-48C6-B87D-B59B154FD2E7}"/>
    <cellStyle name="Percent 6 2" xfId="221" xr:uid="{DE719338-CBAC-4A12-B4B5-84B5B68E8363}"/>
    <cellStyle name="Percent 6 2 2" xfId="43291" xr:uid="{98661355-ACF7-4020-80FA-62EC00CA91C7}"/>
    <cellStyle name="Percent 6 3" xfId="309" xr:uid="{E406EED1-F81B-4854-8609-4FAE009AD152}"/>
    <cellStyle name="Percent 6 3 2" xfId="43292" xr:uid="{7ABC2286-D63F-4C49-A49E-77D773F3D0C4}"/>
    <cellStyle name="Percent 6 4" xfId="443" xr:uid="{3D350028-7C63-472A-BE84-319095793C7D}"/>
    <cellStyle name="Percent 6 5" xfId="480" xr:uid="{24E29DD7-BA15-49BC-8FF3-3450394E4594}"/>
    <cellStyle name="Percent 6 6" xfId="533" xr:uid="{1A2839A2-907B-41C9-A7DE-84FC3D0D4FC5}"/>
    <cellStyle name="Percent 60" xfId="44716" xr:uid="{F0CAFA30-030C-4FBD-9FE0-3E80FE1DAB66}"/>
    <cellStyle name="Percent 61" xfId="44717" xr:uid="{33BFC595-0824-4E48-B2CA-85C7B83CA6CB}"/>
    <cellStyle name="Percent 62" xfId="44718" xr:uid="{162271CC-C8C7-4C1F-8A72-73859A50A049}"/>
    <cellStyle name="Percent 63" xfId="44719" xr:uid="{FEF1F5D2-B77E-4183-881A-92030C39FA8F}"/>
    <cellStyle name="Percent 64" xfId="576" xr:uid="{4731D3F5-E106-475B-B0A2-E0053FFD32B9}"/>
    <cellStyle name="Percent 65" xfId="560" xr:uid="{133B326B-EEDC-4D6A-B86C-594E1C34E950}"/>
    <cellStyle name="Percent 66" xfId="45031" xr:uid="{976D10E3-DA17-4C6C-812F-9B52713C2B6D}"/>
    <cellStyle name="Percent 67" xfId="45035" xr:uid="{C2B2447B-92CF-4BBB-8693-739CB7A46558}"/>
    <cellStyle name="Percent 68" xfId="543" xr:uid="{6B729922-3127-4A46-BD6D-067C8CAA477E}"/>
    <cellStyle name="Percent 7" xfId="125" xr:uid="{F83772E1-1899-426B-BDB4-9B38815AC2DA}"/>
    <cellStyle name="Percent 7 2" xfId="223" xr:uid="{5355C849-AB6E-479A-A2FE-17525CB5B81F}"/>
    <cellStyle name="Percent 7 2 2" xfId="43294" xr:uid="{FF5B93F4-E400-47C8-8D7D-2A8F9B7FCD13}"/>
    <cellStyle name="Percent 7 3" xfId="43295" xr:uid="{ED8FFF89-277B-4254-98CD-5256FD88B2FE}"/>
    <cellStyle name="Percent 7 4" xfId="578" xr:uid="{806F8EE2-845E-40BA-BDAA-F3C3151538B0}"/>
    <cellStyle name="Percent 7 5" xfId="43296" xr:uid="{D4772BC9-4B59-4DE8-A5F5-55A2FA042A27}"/>
    <cellStyle name="Percent 7 6" xfId="43293" xr:uid="{2453847F-355B-4B0A-8627-2A3C4222E769}"/>
    <cellStyle name="Percent 8" xfId="226" xr:uid="{FFE7AD5A-EF4C-4289-A07A-44B69FC06D8B}"/>
    <cellStyle name="Percent 8 2" xfId="43297" xr:uid="{A1E874F5-A995-4847-B222-39F36999D1EF}"/>
    <cellStyle name="Percent 9" xfId="228" xr:uid="{78BD2689-2DCF-43F4-8524-E7A626BE20A7}"/>
    <cellStyle name="Percent 9 2" xfId="43298" xr:uid="{2D05FCEA-8DC1-4829-8224-8BC6B90001ED}"/>
    <cellStyle name="Pilkku_BINV" xfId="44393" xr:uid="{FA216554-B31E-4FF7-91D3-DCEBC9367F9F}"/>
    <cellStyle name="PrePop Currency (0)" xfId="44394" xr:uid="{7EBD3568-E2AE-4563-938E-F903EBD53C17}"/>
    <cellStyle name="PrePop Currency (2)" xfId="44395" xr:uid="{7D6C0A14-6837-4E01-9312-B36B328F716D}"/>
    <cellStyle name="PrePop Units (0)" xfId="44396" xr:uid="{0A0F634B-E7A0-4B07-9A5D-4FB5EC996D76}"/>
    <cellStyle name="PrePop Units (1)" xfId="44397" xr:uid="{86AD0818-4FE2-4CFE-A0DA-9376BD94F746}"/>
    <cellStyle name="PrePop Units (2)" xfId="44398" xr:uid="{F1FFF451-9832-4527-B1CB-E947B4A924EC}"/>
    <cellStyle name="Present" xfId="43299" xr:uid="{5F8B33FB-1CE2-4A5E-9C9D-F5D159DB1C38}"/>
    <cellStyle name="Procent 2" xfId="43300" xr:uid="{339A52E6-3718-48B7-B64F-815AB2AF9333}"/>
    <cellStyle name="Procent 2 10" xfId="43301" xr:uid="{6B472A8A-79B7-4B2D-A9A7-5AF20F92C5BB}"/>
    <cellStyle name="Procent 2 11" xfId="43302" xr:uid="{7E2F79B2-54DC-4D29-8EE1-1BA5060F8FC7}"/>
    <cellStyle name="Procent 2 12" xfId="43303" xr:uid="{6FD93313-935A-4869-AE99-4D86A09DC540}"/>
    <cellStyle name="Procent 2 13" xfId="43304" xr:uid="{19644883-0A90-42EB-8A7D-FCEA40F6DE9F}"/>
    <cellStyle name="Procent 2 14" xfId="43305" xr:uid="{01DB45C2-EDE2-4AC5-9223-D9BBE11382BE}"/>
    <cellStyle name="Procent 2 15" xfId="43306" xr:uid="{4666BB90-2851-4140-9E59-4FFA33B3ED71}"/>
    <cellStyle name="Procent 2 16" xfId="43307" xr:uid="{EDB63941-5881-4DF7-8F94-C19963A246A9}"/>
    <cellStyle name="Procent 2 17" xfId="43308" xr:uid="{851EF536-BABA-4F18-ACB0-A15E3973AF61}"/>
    <cellStyle name="Procent 2 18" xfId="43309" xr:uid="{C37795D1-2C48-45BF-AC96-87A77EC9B288}"/>
    <cellStyle name="Procent 2 19" xfId="43310" xr:uid="{035C20D0-7C85-4FCB-8681-9AC7F9D69FCB}"/>
    <cellStyle name="Procent 2 2" xfId="43311" xr:uid="{BA218083-58BF-45C5-BB73-1D9320F94E54}"/>
    <cellStyle name="Procent 2 20" xfId="43312" xr:uid="{E8C56428-26FE-462B-A277-3FAD98A25400}"/>
    <cellStyle name="Procent 2 21" xfId="43313" xr:uid="{856FE155-C56C-4F42-8E43-2D3F60463259}"/>
    <cellStyle name="Procent 2 3" xfId="43314" xr:uid="{5A811D2A-DF05-4CCF-A99F-CC0D54DF0875}"/>
    <cellStyle name="Procent 2 4" xfId="43315" xr:uid="{49A4C5EF-031D-44DF-BB42-46F378E4C198}"/>
    <cellStyle name="Procent 2 5" xfId="43316" xr:uid="{2A321E05-5146-48A5-8C67-C172CE5169AC}"/>
    <cellStyle name="Procent 2 6" xfId="43317" xr:uid="{B051B260-53FE-46CA-8144-A70105973C66}"/>
    <cellStyle name="Procent 2 7" xfId="43318" xr:uid="{9F9457B2-76BC-4CCD-913D-F0644C5DF075}"/>
    <cellStyle name="Procent 2 8" xfId="43319" xr:uid="{5B87A604-A0A4-41DA-B815-AC13CF7AF522}"/>
    <cellStyle name="Procent 2 9" xfId="43320" xr:uid="{1B93076F-007F-4BE1-813A-ECB26A0C5740}"/>
    <cellStyle name="Procent 3" xfId="44720" xr:uid="{ECA2DD9B-D82A-4FC1-8884-402A516A1CC7}"/>
    <cellStyle name="PSChar" xfId="43321" xr:uid="{C74854F6-8E15-4EC1-BC37-D997839EED02}"/>
    <cellStyle name="PSDate" xfId="43322" xr:uid="{2BB9D098-A29E-4C98-8B99-C1C6F0097CF0}"/>
    <cellStyle name="PSDec" xfId="43323" xr:uid="{CBCF5808-A460-4441-8A4F-3FACD9665DB9}"/>
    <cellStyle name="PSHeading" xfId="43324" xr:uid="{288B7DBB-F730-4976-954E-E1B3318A1AAD}"/>
    <cellStyle name="PSInt" xfId="43325" xr:uid="{BE13B9F4-66F2-4C7C-BBEF-CEC06286A907}"/>
    <cellStyle name="PSSpacer" xfId="43326" xr:uid="{7DA2EA92-879D-41B1-AA26-E0AB64138A2C}"/>
    <cellStyle name="Py?r. luku_BINV" xfId="44399" xr:uid="{309FD1DA-7B06-42A9-8D3C-A317DB1D290E}"/>
    <cellStyle name="Py?r. valuutta_BINV" xfId="44400" xr:uid="{60CCF1A9-4E7C-4B8A-A5BB-787AA7CEDA5A}"/>
    <cellStyle name="Quantity" xfId="53" xr:uid="{96DED76C-8AEC-41D5-9E81-98A9AFB306E0}"/>
    <cellStyle name="Quantity 10" xfId="43327" xr:uid="{90C28196-BCFA-4790-974B-B399C63356E4}"/>
    <cellStyle name="Quantity 10 2" xfId="43328" xr:uid="{F36018A1-0854-40E2-9024-9EAFACE815C1}"/>
    <cellStyle name="Quantity 11" xfId="43329" xr:uid="{89C9A466-697C-40FB-BEA2-2829B7780D59}"/>
    <cellStyle name="Quantity 11 2" xfId="43330" xr:uid="{1310B25D-1214-4BCD-B4DE-21418BE79BD6}"/>
    <cellStyle name="Quantity 12" xfId="43331" xr:uid="{7A3BB9F1-6AA4-4AD1-A238-24C9D2F29D67}"/>
    <cellStyle name="Quantity 12 2" xfId="43332" xr:uid="{02C3FE49-119C-4BDC-A222-853DE4D62F9C}"/>
    <cellStyle name="Quantity 13" xfId="43333" xr:uid="{23917982-F495-4485-958B-2440B4AB8CB6}"/>
    <cellStyle name="Quantity 13 2" xfId="43334" xr:uid="{CF8E7402-599D-4972-B20B-C5B9E50900F3}"/>
    <cellStyle name="Quantity 14" xfId="43335" xr:uid="{8C146B67-B672-4D8A-B889-2E1EF1E44EDB}"/>
    <cellStyle name="Quantity 14 2" xfId="43336" xr:uid="{EFC9E8BF-5EC3-4619-A484-D6594F0EC442}"/>
    <cellStyle name="Quantity 15" xfId="43337" xr:uid="{0226F30D-6D65-4C99-8EDC-B8F05F4C800F}"/>
    <cellStyle name="Quantity 15 2" xfId="43338" xr:uid="{AE30078C-7CB1-4BB9-A6BD-12E3F04299C1}"/>
    <cellStyle name="Quantity 16" xfId="43339" xr:uid="{10622CAA-B28B-481D-B88C-05637A15A2BD}"/>
    <cellStyle name="Quantity 16 2" xfId="43340" xr:uid="{F264C32F-028C-4E02-9630-7B3D3424F5C5}"/>
    <cellStyle name="Quantity 17" xfId="43341" xr:uid="{CE9B98C6-CEF3-44C0-93A1-5C9A422AA320}"/>
    <cellStyle name="Quantity 17 2" xfId="43342" xr:uid="{7D8CF117-CB30-4963-8284-5200F6B036D7}"/>
    <cellStyle name="Quantity 18" xfId="43343" xr:uid="{CF540D7B-C8E8-4C50-A2DE-54CB3DBA8E20}"/>
    <cellStyle name="Quantity 18 2" xfId="43344" xr:uid="{0C9321A8-B186-4030-88CD-980F9F162668}"/>
    <cellStyle name="Quantity 19" xfId="43345" xr:uid="{EED940AC-308B-47A2-BC54-63B30BC3D309}"/>
    <cellStyle name="Quantity 19 2" xfId="43346" xr:uid="{6E551163-DBF1-4D07-AE68-C9E94C190B9C}"/>
    <cellStyle name="Quantity 2" xfId="43347" xr:uid="{4A7C87E0-9DF1-4DB1-8138-A295D5125C22}"/>
    <cellStyle name="Quantity 2 2" xfId="43348" xr:uid="{5C5A25B9-6B2F-46EE-88B3-E2784208707B}"/>
    <cellStyle name="Quantity 20" xfId="43349" xr:uid="{F0F364EB-9337-448A-A978-621D38C21399}"/>
    <cellStyle name="Quantity 20 2" xfId="43350" xr:uid="{1A7C28C0-224F-47C7-A5A9-E4FD95F7F9FF}"/>
    <cellStyle name="Quantity 21" xfId="43351" xr:uid="{3405D31F-51AF-43C2-92E7-8D0CCDE1823D}"/>
    <cellStyle name="Quantity 21 2" xfId="43352" xr:uid="{48356EAA-3B0A-4B62-8F35-4738471309DA}"/>
    <cellStyle name="Quantity 22" xfId="43353" xr:uid="{E1A067C9-2473-42E8-89A6-5A19407B51BE}"/>
    <cellStyle name="Quantity 22 2" xfId="43354" xr:uid="{2834D724-3A30-4ED2-A352-8AEAFFC0D157}"/>
    <cellStyle name="Quantity 23" xfId="43355" xr:uid="{21D2DB33-C464-4EE7-A2F2-F828BE25E44E}"/>
    <cellStyle name="Quantity 23 2" xfId="43356" xr:uid="{523FF0B3-9FED-4B98-AAB0-444AA1052952}"/>
    <cellStyle name="Quantity 24" xfId="43357" xr:uid="{6F1720F3-103B-4C94-878D-7B48774131BD}"/>
    <cellStyle name="Quantity 24 2" xfId="43358" xr:uid="{2E4AAD14-3357-4B68-AABA-74D0AF35417E}"/>
    <cellStyle name="Quantity 25" xfId="43359" xr:uid="{5D16D764-1EBA-41F6-9F1B-B7C0039E4485}"/>
    <cellStyle name="Quantity 25 2" xfId="43360" xr:uid="{EA93A052-E876-4C38-BFB0-75275DDA20E7}"/>
    <cellStyle name="Quantity 26" xfId="43361" xr:uid="{756911C9-5552-4BDF-916D-8AAE635622D2}"/>
    <cellStyle name="Quantity 26 2" xfId="43362" xr:uid="{B7E35525-B147-48E9-B543-C0CB5A93213D}"/>
    <cellStyle name="Quantity 27" xfId="43363" xr:uid="{2F712925-8D9D-4059-B4E8-322E047EEC4F}"/>
    <cellStyle name="Quantity 27 2" xfId="43364" xr:uid="{161E0058-CC3F-4652-9FD0-C51626C55159}"/>
    <cellStyle name="Quantity 28" xfId="43365" xr:uid="{4F2B2333-56C2-421E-8DAF-BE9D1AAEFD41}"/>
    <cellStyle name="Quantity 28 2" xfId="43366" xr:uid="{D3713F6F-1A6E-4ACD-A939-CBD638806F6D}"/>
    <cellStyle name="Quantity 29" xfId="43367" xr:uid="{D0096137-A23F-4D22-A69F-7E9C5E2A591F}"/>
    <cellStyle name="Quantity 29 2" xfId="43368" xr:uid="{910B40EB-68CB-4A50-9EF4-E086CBE7947B}"/>
    <cellStyle name="Quantity 3" xfId="43369" xr:uid="{08A05D11-DFE5-46AE-BD2A-BF9B5DE06C23}"/>
    <cellStyle name="Quantity 3 2" xfId="43370" xr:uid="{08574156-4FDA-41D5-844E-79E2CEFCAE67}"/>
    <cellStyle name="Quantity 30" xfId="43371" xr:uid="{080621FE-2EB6-44C4-81DC-F5BAD7C70778}"/>
    <cellStyle name="Quantity 30 2" xfId="43372" xr:uid="{DA85FC14-0EEA-42B0-9533-C23C0CEC4B39}"/>
    <cellStyle name="Quantity 31" xfId="43373" xr:uid="{EFFF3C52-530C-4FF2-B7ED-3D9DBA61028D}"/>
    <cellStyle name="Quantity 31 2" xfId="43374" xr:uid="{6ADCC4E0-508F-4868-A67C-4719D5A95562}"/>
    <cellStyle name="Quantity 32" xfId="43375" xr:uid="{D4501396-92BF-4A1B-83C6-A3A69F193DCA}"/>
    <cellStyle name="Quantity 32 2" xfId="43376" xr:uid="{6A832764-B468-48B4-BD70-4716CD88A983}"/>
    <cellStyle name="Quantity 33" xfId="43377" xr:uid="{7FB9554B-D387-4E46-8E62-7AFD2EF573C4}"/>
    <cellStyle name="Quantity 4" xfId="43378" xr:uid="{2EEAEFED-35FE-4992-AB12-7F7DE8FFB7DB}"/>
    <cellStyle name="Quantity 4 2" xfId="43379" xr:uid="{DDA02DBD-F381-4C69-9365-A723B866534C}"/>
    <cellStyle name="Quantity 5" xfId="43380" xr:uid="{D89050AE-2BD0-4D0C-BE37-9FCEB062B455}"/>
    <cellStyle name="Quantity 5 2" xfId="43381" xr:uid="{56106FB7-751B-492D-888D-F13437BFD6B4}"/>
    <cellStyle name="Quantity 6" xfId="43382" xr:uid="{50A315F2-D64D-4795-84DE-540696FE248D}"/>
    <cellStyle name="Quantity 6 2" xfId="43383" xr:uid="{4847B498-3471-4BB0-B137-E8925B28CBEB}"/>
    <cellStyle name="Quantity 7" xfId="43384" xr:uid="{A2B75FAD-A991-418D-BBDF-84E21A4F57C6}"/>
    <cellStyle name="Quantity 7 2" xfId="43385" xr:uid="{977A970C-4846-4AB0-9880-042A02225CA4}"/>
    <cellStyle name="Quantity 8" xfId="43386" xr:uid="{A4FA417B-D1B6-4781-B62B-B3D164223B05}"/>
    <cellStyle name="Quantity 8 2" xfId="43387" xr:uid="{E9D63FF2-B1AC-4166-B2AC-447E04EFFBCA}"/>
    <cellStyle name="Quantity 9" xfId="43388" xr:uid="{5F0DF7C3-3CB9-46E7-A533-470939F48730}"/>
    <cellStyle name="Quantity 9 2" xfId="43389" xr:uid="{6FA6CC10-012A-45D4-B599-F91EFF753DA7}"/>
    <cellStyle name="Rittichai" xfId="44401" xr:uid="{B6A2313D-B82C-4891-A999-AF5A08A701C2}"/>
    <cellStyle name="Row Head" xfId="44402" xr:uid="{AFC0BD6B-55B6-4064-8627-A04EC5A138D5}"/>
    <cellStyle name="SAPBEXstdItem" xfId="43390" xr:uid="{82F7778D-B023-4DE0-9FC2-E3F3EB22C59A}"/>
    <cellStyle name="Short Date" xfId="44403" xr:uid="{9DD6CF72-6B2C-4474-A34B-6E6EB7E91BAD}"/>
    <cellStyle name="SolutionCell" xfId="44404" xr:uid="{211A2176-83B6-46C0-A36E-A2472C8118B0}"/>
    <cellStyle name="Standaard 10" xfId="43391" xr:uid="{C965C6CC-DF04-425F-AAE2-D5B879A399AC}"/>
    <cellStyle name="Standaard 11" xfId="43392" xr:uid="{F8E947CC-470F-4A89-B1C9-0CBEE6B1AA2F}"/>
    <cellStyle name="Standaard 12" xfId="43393" xr:uid="{1669485E-13EB-4192-A1FE-A633FB8940D9}"/>
    <cellStyle name="Standaard 2" xfId="43394" xr:uid="{0C6A546D-8501-45B7-91A7-BAB535AD74E2}"/>
    <cellStyle name="Standaard 2 10" xfId="43395" xr:uid="{071F755C-8D7B-4A9D-A551-C1AD0B9852C9}"/>
    <cellStyle name="Standaard 2 10 2" xfId="44721" xr:uid="{BBC971D4-27F6-407A-A31A-A25DAD0D28C2}"/>
    <cellStyle name="Standaard 2 11" xfId="43396" xr:uid="{B9D8724E-02F9-4518-ADE8-3924255C0AFE}"/>
    <cellStyle name="Standaard 2 12" xfId="43397" xr:uid="{AF77372C-18A2-4EBC-8911-74884E0E0F26}"/>
    <cellStyle name="Standaard 2 13" xfId="43398" xr:uid="{9B7FA102-F0F9-4058-B081-3D3E90E6C6AD}"/>
    <cellStyle name="Standaard 2 14" xfId="43399" xr:uid="{BC18E378-D900-4971-9358-373E46800C04}"/>
    <cellStyle name="Standaard 2 15" xfId="43400" xr:uid="{5B863BBC-C862-47B8-A4B8-2678ABBDC45C}"/>
    <cellStyle name="Standaard 2 16" xfId="43401" xr:uid="{7AEA176E-710B-4AC6-930A-85E9E99F6C39}"/>
    <cellStyle name="Standaard 2 17" xfId="43402" xr:uid="{366C26DC-443E-4D9E-BD65-5766A0BCFD80}"/>
    <cellStyle name="Standaard 2 18" xfId="43403" xr:uid="{88B0CFE1-F5B2-4B5B-B67C-4A287CD4B4BA}"/>
    <cellStyle name="Standaard 2 19" xfId="43404" xr:uid="{AD24E892-E8CF-484A-80A4-C2F710EA3E94}"/>
    <cellStyle name="Standaard 2 2" xfId="43405" xr:uid="{9AA3A93D-4256-4DD8-8FBA-220CD3CCA3D2}"/>
    <cellStyle name="Standaard 2 20" xfId="43406" xr:uid="{3167CC7C-63E6-409D-9CBD-05FC0EB066B7}"/>
    <cellStyle name="Standaard 2 21" xfId="43407" xr:uid="{DC3BCA15-7A20-47B8-BD1B-4EAA4EB5CD48}"/>
    <cellStyle name="Standaard 2 22" xfId="44722" xr:uid="{07BFE556-6C7D-40D5-B32A-591B4460B8D0}"/>
    <cellStyle name="Standaard 2 3" xfId="43408" xr:uid="{6497362F-377E-4F93-87AD-06245AA1C9BB}"/>
    <cellStyle name="Standaard 2 4" xfId="43409" xr:uid="{C8A4852D-7957-4E7D-9273-9160A7767A23}"/>
    <cellStyle name="Standaard 2 5" xfId="43410" xr:uid="{1F249F86-7B9D-4765-BEC1-509EAAC78C70}"/>
    <cellStyle name="Standaard 2 6" xfId="43411" xr:uid="{E1212A87-8A81-4EB3-B60A-E578B44F864D}"/>
    <cellStyle name="Standaard 2 7" xfId="43412" xr:uid="{D8F323AA-2A49-450B-9BF5-6238CAB16252}"/>
    <cellStyle name="Standaard 2 8" xfId="43413" xr:uid="{2AE67341-8AD9-485D-8C63-C5B741F839FC}"/>
    <cellStyle name="Standaard 2 9" xfId="43414" xr:uid="{09B09B55-2F0B-4486-98C4-8B523345AE66}"/>
    <cellStyle name="Standaard 3" xfId="43415" xr:uid="{57D71638-A267-4052-B959-F3687DF65B3F}"/>
    <cellStyle name="Standaard 4" xfId="44723" xr:uid="{0B00F67F-562E-45CF-8ECC-E25DDAAFA33C}"/>
    <cellStyle name="Standaard 5" xfId="43416" xr:uid="{171DBFAD-12F1-4939-8B46-DDEB31885544}"/>
    <cellStyle name="Standaard 6" xfId="43417" xr:uid="{4E0B7699-306C-47DD-AED4-CFFE654DB1C2}"/>
    <cellStyle name="Standaard 7" xfId="43418" xr:uid="{D5ACCBF8-29BC-4A81-8F48-09E2EB106E5E}"/>
    <cellStyle name="Standaard 8" xfId="43419" xr:uid="{D335B51A-68E2-4A2B-8BD4-215CCF5A139F}"/>
    <cellStyle name="Standaard 9" xfId="43420" xr:uid="{CC5C5C1D-BCD6-4CDA-8084-AD951DD09859}"/>
    <cellStyle name="Standaard_ATL and  BTL budget 2005" xfId="199" xr:uid="{5204B121-E4BB-4A4F-873D-7CD5CD91DB6A}"/>
    <cellStyle name="Standard_OPTIMIR1 (deutsch)" xfId="44405" xr:uid="{4E47E641-A4EB-4036-8AD4-1C8A9388F77B}"/>
    <cellStyle name="StandardInput" xfId="43421" xr:uid="{3A807717-26DB-4427-8F60-898F4DAB247A}"/>
    <cellStyle name="Stijl 1" xfId="43422" xr:uid="{91666611-B39D-49E7-B0AE-AE63180AC45A}"/>
    <cellStyle name="Style 1" xfId="200" xr:uid="{FE26C00F-F275-4CFD-BD59-EA21BDF85780}"/>
    <cellStyle name="Style 1 10" xfId="43424" xr:uid="{699E3FCF-6178-47C4-A03C-8E4F3DD86E12}"/>
    <cellStyle name="Style 1 11" xfId="43425" xr:uid="{CD6469D6-95FD-4CBC-A028-1F8E6078E8F7}"/>
    <cellStyle name="Style 1 12" xfId="43426" xr:uid="{E5739B22-AD0D-4AD2-A11A-C034C53FADD7}"/>
    <cellStyle name="Style 1 13" xfId="43427" xr:uid="{B9A4415D-FDC5-427E-8104-3A0FB9912106}"/>
    <cellStyle name="Style 1 14" xfId="43428" xr:uid="{C20CBD83-D9E6-4A07-9BAF-92CA45EAC30D}"/>
    <cellStyle name="Style 1 15" xfId="43429" xr:uid="{5B5C3968-411D-44BC-AB4A-01F0B9B649C5}"/>
    <cellStyle name="Style 1 16" xfId="43430" xr:uid="{DBEE2804-1C65-4C44-A6B8-5F2D2B897B58}"/>
    <cellStyle name="Style 1 17" xfId="43431" xr:uid="{03ED8077-E74D-47BA-ACD5-6F084DAF4E8C}"/>
    <cellStyle name="Style 1 18" xfId="43432" xr:uid="{C047FAE2-4278-44FB-8A22-A491923C399E}"/>
    <cellStyle name="Style 1 19" xfId="43433" xr:uid="{D0FA00F2-5A97-4489-A70F-769F08E6C419}"/>
    <cellStyle name="Style 1 2" xfId="43434" xr:uid="{749A43F2-9C24-4B20-B3DD-6CDAD46F4F02}"/>
    <cellStyle name="Style 1 2 2" xfId="43435" xr:uid="{7959B70F-FB39-4C0A-9CF1-5376C5B7F7BD}"/>
    <cellStyle name="Style 1 20" xfId="43436" xr:uid="{36804BAE-6A03-4CF0-8666-9671C40A7242}"/>
    <cellStyle name="Style 1 21" xfId="43437" xr:uid="{70723988-CE85-4B2C-93C3-E81D5F640363}"/>
    <cellStyle name="Style 1 22" xfId="43438" xr:uid="{0A863914-4D01-4A6C-ABD8-740543E2E1B1}"/>
    <cellStyle name="Style 1 23" xfId="43439" xr:uid="{90B120D5-81B4-469A-8A45-BC5744D023C7}"/>
    <cellStyle name="Style 1 24" xfId="43440" xr:uid="{2FCE0ED5-FFD8-4C98-8E7D-16669D17C667}"/>
    <cellStyle name="Style 1 25" xfId="43441" xr:uid="{F1316C69-6FC2-4488-9287-AA4EB30E0735}"/>
    <cellStyle name="Style 1 26" xfId="43442" xr:uid="{E7A6D14B-4524-49D5-812F-1776F5776AE5}"/>
    <cellStyle name="Style 1 27" xfId="43443" xr:uid="{6C4381E4-80DB-4CFD-A618-31112FA6C1B3}"/>
    <cellStyle name="Style 1 28" xfId="43444" xr:uid="{6B809162-192D-48F9-B60B-72764B274DA0}"/>
    <cellStyle name="Style 1 29" xfId="43445" xr:uid="{E69D0522-9E15-420B-BAFE-CD14CB1B78C0}"/>
    <cellStyle name="Style 1 3" xfId="43446" xr:uid="{2FFEBE4D-2A42-448D-837A-E09C5EBABB0B}"/>
    <cellStyle name="Style 1 30" xfId="43447" xr:uid="{82DC1A36-8525-4DC9-8183-43D7BFCE04D7}"/>
    <cellStyle name="Style 1 31" xfId="43448" xr:uid="{D8695967-3F4D-401E-875E-F3497279E04F}"/>
    <cellStyle name="Style 1 32" xfId="43449" xr:uid="{77A22A39-AA88-40F7-ACA0-0598F1866639}"/>
    <cellStyle name="Style 1 33" xfId="43423" xr:uid="{084D0141-868B-49FA-913C-1483966551E2}"/>
    <cellStyle name="Style 1 4" xfId="43450" xr:uid="{19706C4E-B2BB-48E3-B8C6-65585DAE8D84}"/>
    <cellStyle name="Style 1 5" xfId="43451" xr:uid="{D81B6478-2C3D-4DF5-87BF-5A52CA96B195}"/>
    <cellStyle name="Style 1 6" xfId="43452" xr:uid="{FC8524C2-58BE-4345-A170-8BDB41393457}"/>
    <cellStyle name="Style 1 7" xfId="43453" xr:uid="{19498045-618A-4B75-A04F-09FAF990AC91}"/>
    <cellStyle name="Style 1 8" xfId="43454" xr:uid="{E2FED3A5-AFCF-468A-AB75-37B486B35E60}"/>
    <cellStyle name="Style 1 9" xfId="43455" xr:uid="{2B3632BA-E2AA-41C7-8AD3-B5041A34750C}"/>
    <cellStyle name="Style 2" xfId="44724" xr:uid="{8B63DC1E-5340-4C4B-94C2-B69291A69843}"/>
    <cellStyle name="STYLE1" xfId="43456" xr:uid="{A686DF66-2056-4A96-B400-F76B489DA429}"/>
    <cellStyle name="STYLE2" xfId="43457" xr:uid="{3B5CF8A8-D93A-4857-ABC8-5242D50A6B46}"/>
    <cellStyle name="STYLE3" xfId="43458" xr:uid="{E0BBD2E6-3CF5-4A70-9899-E0BF622EE37F}"/>
    <cellStyle name="STYLE4" xfId="43459" xr:uid="{FA0F5287-08BD-4053-A065-7B24D99F8CEF}"/>
    <cellStyle name="STYLE5" xfId="43460" xr:uid="{60CD31E8-7C84-4270-8778-9A8C180713EC}"/>
    <cellStyle name="STYLE6" xfId="43461" xr:uid="{28931AC1-6973-4C32-BC94-447D2345A5BC}"/>
    <cellStyle name="STYLE7" xfId="43462" xr:uid="{93EA69AD-A3FC-4D07-B10F-68A3C3108901}"/>
    <cellStyle name="STYLE8" xfId="43463" xr:uid="{B2102D0C-1D06-4C10-972C-8D17D6649E42}"/>
    <cellStyle name="subhead" xfId="44406" xr:uid="{71E2FA30-E7E1-4CDD-A188-DF76D0EEF45F}"/>
    <cellStyle name="Table" xfId="44407" xr:uid="{7C3BF7A1-F2E2-4C1F-99DB-6E69AAA08183}"/>
    <cellStyle name="Text" xfId="44408" xr:uid="{D95A678D-24E7-4153-B644-2589B086B9D3}"/>
    <cellStyle name="Text Indent A" xfId="44409" xr:uid="{70FB8650-4917-46A2-B0D0-BD0C786222DC}"/>
    <cellStyle name="Text Indent B" xfId="44410" xr:uid="{6F40E201-7102-4AF5-A3A0-A29E8F272D84}"/>
    <cellStyle name="Text Indent C" xfId="44411" xr:uid="{C4D815AF-FAC8-480B-9DB4-159423253F18}"/>
    <cellStyle name="TextCell" xfId="44412" xr:uid="{73A81E2D-BC3B-46D5-AF68-B3E0C8B35AFE}"/>
    <cellStyle name="Thai" xfId="44413" xr:uid="{B26D0D50-8DFE-4C88-9779-A107AE855C10}"/>
    <cellStyle name="þ_x001d_ðK&amp;‚ý»&amp;{ý_x000b__x0008_n_x0008_B _x0007__x0001__x0001_" xfId="44414" xr:uid="{AD272A39-478B-44C5-BB89-68387C74681D}"/>
    <cellStyle name="Tickmark" xfId="44997" xr:uid="{2764F3A9-42B4-4018-AED6-42CE6D7AFB5B}"/>
    <cellStyle name="Times New Roman" xfId="201" xr:uid="{57A11A5A-35AE-49C9-B44A-DED4645FE35E}"/>
    <cellStyle name="Times New Roman 2" xfId="44415" xr:uid="{35C196C0-8417-48A4-9B5D-3A146C3D742A}"/>
    <cellStyle name="Title" xfId="10" builtinId="15" customBuiltin="1"/>
    <cellStyle name="Title 10" xfId="43464" xr:uid="{F3CB273B-FCC9-4DF8-BED9-1D389EE6DDF6}"/>
    <cellStyle name="Title 11" xfId="43465" xr:uid="{B94E9C62-E9FB-47FD-92FB-B047371FB1E5}"/>
    <cellStyle name="Title 12" xfId="43466" xr:uid="{AE41843C-DAB0-4B9A-9FDC-E49A421F372A}"/>
    <cellStyle name="Title 13" xfId="43467" xr:uid="{AD7B078F-EA06-4580-A1A3-ACFD896F6882}"/>
    <cellStyle name="Title 14" xfId="43468" xr:uid="{9C13E469-B580-498A-AC92-CAAEF740DB72}"/>
    <cellStyle name="Title 15" xfId="43469" xr:uid="{B0F1C8DD-9D06-46C8-B79A-3AA868923F4F}"/>
    <cellStyle name="Title 16" xfId="43470" xr:uid="{97C92BBD-F4F3-4FD1-8359-DCE9B8A9C50C}"/>
    <cellStyle name="Title 17" xfId="43471" xr:uid="{ADE34DDA-BD0F-45D1-B36D-9FF35FE5C32F}"/>
    <cellStyle name="Title 18" xfId="43472" xr:uid="{2727E65A-A1F5-4883-B934-76E23227B8DC}"/>
    <cellStyle name="Title 19" xfId="43473" xr:uid="{A557415B-19B5-4DFD-A715-484C49B3B00E}"/>
    <cellStyle name="Title 2" xfId="340" xr:uid="{E1F0D449-58FE-4408-B697-262F24B0F390}"/>
    <cellStyle name="Title 2 10" xfId="43475" xr:uid="{9D502A84-13F8-43BF-B118-ACD9976D0A85}"/>
    <cellStyle name="Title 2 11" xfId="44902" xr:uid="{A76F7D59-627C-4FFB-B3EB-8E3727EB611A}"/>
    <cellStyle name="Title 2 12" xfId="43474" xr:uid="{1778985B-1249-46CF-BFEB-C267F99D94BC}"/>
    <cellStyle name="Title 2 2" xfId="43476" xr:uid="{2CE2D0D7-9756-4A9B-BEF1-3BB0797419EF}"/>
    <cellStyle name="Title 2 2 2" xfId="43477" xr:uid="{CBC84917-FBB6-48ED-BCF5-D73F45785925}"/>
    <cellStyle name="Title 2 3" xfId="43478" xr:uid="{053EEBB3-9756-4229-8C01-97A10D390F58}"/>
    <cellStyle name="Title 2 3 2" xfId="43479" xr:uid="{213392F8-17CA-45BC-88E0-BAFFA43FEB90}"/>
    <cellStyle name="Title 2 4" xfId="43480" xr:uid="{EC0D5730-AA5D-4C02-B1D4-FC7A2E5783E4}"/>
    <cellStyle name="Title 2 4 2" xfId="43481" xr:uid="{CBF31D1F-EF8A-4088-8462-ED9DC1A773AF}"/>
    <cellStyle name="Title 2 5" xfId="43482" xr:uid="{31E81340-FAD7-4E66-8504-57FD8BD99B73}"/>
    <cellStyle name="Title 2 5 2" xfId="43483" xr:uid="{AA4708EE-8848-45DE-B4E0-D9FBBE41E2E6}"/>
    <cellStyle name="Title 2 6" xfId="43484" xr:uid="{539CE5C0-A71B-4376-81B6-784592BD3E05}"/>
    <cellStyle name="Title 2 6 2" xfId="43485" xr:uid="{76114BD9-A6D7-4C70-AF8C-647956234B4A}"/>
    <cellStyle name="Title 2 7" xfId="43486" xr:uid="{7E630474-C130-4E03-B87C-BCC5D4DBE9B6}"/>
    <cellStyle name="Title 2 7 2" xfId="43487" xr:uid="{20B65997-7A01-46FE-BD46-2600A7ECC4AF}"/>
    <cellStyle name="Title 2 8" xfId="43488" xr:uid="{C600B2E4-5D43-463D-A189-EF0C3DA288E7}"/>
    <cellStyle name="Title 2 8 2" xfId="43489" xr:uid="{6F522470-616C-4BA0-936E-23F608687996}"/>
    <cellStyle name="Title 2 9" xfId="43490" xr:uid="{BC1B141F-7AC0-45A5-BBBA-D83C3068569C}"/>
    <cellStyle name="Title 20" xfId="43491" xr:uid="{DE10293A-1A4A-4CAB-AD22-1AE66BCAA041}"/>
    <cellStyle name="Title 21" xfId="43492" xr:uid="{44B02685-1F12-4F48-8E4D-13EE17F541DE}"/>
    <cellStyle name="Title 22" xfId="43493" xr:uid="{B460061A-A799-44A7-91B2-603A7D1F813A}"/>
    <cellStyle name="Title 23" xfId="43494" xr:uid="{6CC1EFAD-3D4E-48AD-8B55-23D26FDF0C7C}"/>
    <cellStyle name="Title 24" xfId="43495" xr:uid="{7C13D13B-D15D-40FE-9A8B-C7716C42A4E7}"/>
    <cellStyle name="Title 25" xfId="43496" xr:uid="{F28B1C12-6F89-4087-8CA0-04DA6326F0B5}"/>
    <cellStyle name="Title 26" xfId="43497" xr:uid="{5664B1C2-E23F-4215-A22D-0F2E1AA35037}"/>
    <cellStyle name="Title 27" xfId="43498" xr:uid="{9E15C490-5A96-4490-95DD-AC59546A56D0}"/>
    <cellStyle name="Title 28" xfId="43499" xr:uid="{170B773B-9FDC-482A-8B97-D98B651071D5}"/>
    <cellStyle name="Title 29" xfId="43500" xr:uid="{D0D524B0-AE9F-4DEB-98EB-7B31E05BAAED}"/>
    <cellStyle name="Title 3" xfId="43501" xr:uid="{1103CE75-8726-470E-A62D-6BE1E85AF87C}"/>
    <cellStyle name="Title 3 2" xfId="43502" xr:uid="{C71E1107-6B7A-4BEF-B6D5-80029648CC09}"/>
    <cellStyle name="Title 3 2 2" xfId="43503" xr:uid="{48897984-0624-4362-A968-AF8ECD050682}"/>
    <cellStyle name="Title 3 3" xfId="43504" xr:uid="{A983E8F1-F67F-4C07-B5EA-D94BAF95A954}"/>
    <cellStyle name="Title 3 3 2" xfId="43505" xr:uid="{51F0DACB-B4D0-4463-87E1-231DBAD8E822}"/>
    <cellStyle name="Title 3 4" xfId="43506" xr:uid="{A7745F4F-2B74-468D-A38E-DCEDA6F10C59}"/>
    <cellStyle name="Title 3 4 2" xfId="43507" xr:uid="{7055D4EE-F443-4286-B1DD-B27548829C9B}"/>
    <cellStyle name="Title 3 5" xfId="43508" xr:uid="{653A24CC-CFA1-4429-97FD-DF4C438F5012}"/>
    <cellStyle name="Title 3 5 2" xfId="43509" xr:uid="{B4531B2A-9101-45BB-8E37-2913ABE13410}"/>
    <cellStyle name="Title 3 6" xfId="43510" xr:uid="{00FEBF72-3951-422E-8539-C4FDC0E24A36}"/>
    <cellStyle name="Title 3 6 2" xfId="43511" xr:uid="{81490483-4272-4F35-87DB-771150A685B8}"/>
    <cellStyle name="Title 3 7" xfId="43512" xr:uid="{A2F54BDA-E07C-4C46-9344-9EB1967E9C98}"/>
    <cellStyle name="Title 30" xfId="43513" xr:uid="{537A5895-793A-4822-9C8C-CD9CB4D86E75}"/>
    <cellStyle name="Title 31" xfId="43514" xr:uid="{3C7EF398-6937-4118-9190-3A351C063F45}"/>
    <cellStyle name="Title 32" xfId="43515" xr:uid="{90A19CC6-2E6E-4D91-8BE5-61DDCC9335C6}"/>
    <cellStyle name="Title 33" xfId="43516" xr:uid="{59BC4CFC-446B-40CE-B1B9-6B5D26676B71}"/>
    <cellStyle name="Title 34" xfId="43517" xr:uid="{77F308ED-8220-4CA6-B31B-57E9BFC69509}"/>
    <cellStyle name="Title 35" xfId="43518" xr:uid="{C7343583-EF1D-44FF-A66F-A2E1D3D584C8}"/>
    <cellStyle name="Title 36" xfId="43519" xr:uid="{76027F6F-98B1-41A8-A194-398C5BAB73F9}"/>
    <cellStyle name="Title 37" xfId="43520" xr:uid="{A0090238-12EA-4CF9-9DE4-9180F409FBFA}"/>
    <cellStyle name="Title 38" xfId="43521" xr:uid="{BDE78BD9-9CB4-4307-876B-A71FC0A7B719}"/>
    <cellStyle name="Title 39" xfId="43522" xr:uid="{F483E034-63C5-44D6-A716-3F66051CCD48}"/>
    <cellStyle name="Title 4" xfId="43523" xr:uid="{402CF915-467F-4417-9712-5295F6510811}"/>
    <cellStyle name="Title 4 2" xfId="43524" xr:uid="{275BF78B-FFEB-4C98-9EA8-8C635CFF6BB3}"/>
    <cellStyle name="Title 4 2 2" xfId="43525" xr:uid="{1EC8F683-8007-4F9D-823A-418692F447C0}"/>
    <cellStyle name="Title 4 3" xfId="43526" xr:uid="{5423CF7E-40F8-4CEB-945D-01847F83CA86}"/>
    <cellStyle name="Title 4 3 2" xfId="43527" xr:uid="{FD841438-8E49-4928-8709-28EAF5F94525}"/>
    <cellStyle name="Title 4 4" xfId="43528" xr:uid="{E10CE9A2-8A34-493D-9C6D-9CA239096BB9}"/>
    <cellStyle name="Title 4 4 2" xfId="43529" xr:uid="{E8FD9930-5E87-4AA4-8549-5D05A4AE9FD3}"/>
    <cellStyle name="Title 4 5" xfId="43530" xr:uid="{28D7F5AA-9522-4D2B-BAD7-D694FBF5A9A4}"/>
    <cellStyle name="Title 4 5 2" xfId="43531" xr:uid="{43FA8B70-D4FE-4373-A885-2D7A4A66BA71}"/>
    <cellStyle name="Title 4 6" xfId="43532" xr:uid="{CE435D6B-B8BA-4C57-BAA0-41D46115112E}"/>
    <cellStyle name="Title 4 6 2" xfId="43533" xr:uid="{6B16BFBB-8BAC-4AF4-885F-BFD23BFA2FC6}"/>
    <cellStyle name="Title 4 7" xfId="43534" xr:uid="{60168E79-CF23-450E-A761-6E90103B00F6}"/>
    <cellStyle name="Title 40" xfId="43535" xr:uid="{82778C8A-9012-426D-B202-0A339A5F41F7}"/>
    <cellStyle name="Title 41" xfId="43536" xr:uid="{45FA4BAB-37F4-4B30-AB19-AB79CD6313C8}"/>
    <cellStyle name="Title 42" xfId="43537" xr:uid="{840173C8-8AB9-4393-BB88-E111A68A18B2}"/>
    <cellStyle name="Title 43" xfId="43538" xr:uid="{1FD218B5-1B1E-4E6E-91EA-64FFA4FEA7E8}"/>
    <cellStyle name="Title 44" xfId="43539" xr:uid="{09A4A704-CB1B-47A7-B713-B95544E62C4A}"/>
    <cellStyle name="Title 45" xfId="43540" xr:uid="{0EAC23B8-B670-4242-B4CF-976D2B7A145F}"/>
    <cellStyle name="Title 46" xfId="43541" xr:uid="{83AB56F9-5FB6-447C-9F39-7386529EE1E7}"/>
    <cellStyle name="Title 47" xfId="43542" xr:uid="{911DBEB5-A330-48CB-B2E1-1BE24A7B96FB}"/>
    <cellStyle name="Title 48" xfId="43543" xr:uid="{BEFDC5AF-08CE-4B66-85D2-AC63D0A83953}"/>
    <cellStyle name="Title 49" xfId="43544" xr:uid="{8CA87DA7-FC30-4229-B64F-2002BCF0C7ED}"/>
    <cellStyle name="Title 5" xfId="43545" xr:uid="{4AE3B3AC-4B4B-478D-B654-E8AAF0333763}"/>
    <cellStyle name="Title 5 2" xfId="43546" xr:uid="{F19A4F2B-C26A-4A2A-B570-A263D42EFB02}"/>
    <cellStyle name="Title 5 2 2" xfId="43547" xr:uid="{248894CA-379D-4906-AEB4-309C984B99A1}"/>
    <cellStyle name="Title 5 3" xfId="43548" xr:uid="{B9652340-DFB9-4106-AE9A-67DB46F385F4}"/>
    <cellStyle name="Title 5 3 2" xfId="43549" xr:uid="{2AC6EE46-8CE3-4B04-B277-8BA2341B97CE}"/>
    <cellStyle name="Title 5 4" xfId="43550" xr:uid="{0FE09E97-DE7B-415B-A454-A7BF736CC954}"/>
    <cellStyle name="Title 5 4 2" xfId="43551" xr:uid="{E4165A7B-EA80-464E-A7C2-4588199C5498}"/>
    <cellStyle name="Title 5 5" xfId="43552" xr:uid="{1270B82B-BA18-4E82-8CC8-7EE0D740A65E}"/>
    <cellStyle name="Title 5 5 2" xfId="43553" xr:uid="{11011F5D-996C-4812-AEF6-39623B7083B1}"/>
    <cellStyle name="Title 5 6" xfId="43554" xr:uid="{2F447215-30EC-41C9-9E12-05D3A08C2B95}"/>
    <cellStyle name="Title 50" xfId="43555" xr:uid="{A935A103-DF53-4A98-B18D-11B5063B4815}"/>
    <cellStyle name="Title 51" xfId="43556" xr:uid="{1C6998F0-9146-494B-98CB-B4F6A3FE65C5}"/>
    <cellStyle name="Title 52" xfId="43557" xr:uid="{8C277246-673E-499C-95C8-86A4E56F4C08}"/>
    <cellStyle name="Title 53" xfId="43558" xr:uid="{B4C44AF3-309D-41DF-AEB9-C0C4235A3E87}"/>
    <cellStyle name="Title 54" xfId="43559" xr:uid="{D792ECE0-1A6A-4B07-B826-70AFB7C31A17}"/>
    <cellStyle name="Title 55" xfId="43560" xr:uid="{B8FCB23E-CA11-4C12-A638-240CF4E177BD}"/>
    <cellStyle name="Title 56" xfId="43561" xr:uid="{A6B1968B-ADA2-4BAB-8BC3-6A8B9D64FDD9}"/>
    <cellStyle name="Title 57" xfId="43562" xr:uid="{39FAC4E3-4300-4DAA-B2C8-1F9B90D117A3}"/>
    <cellStyle name="Title 58" xfId="43563" xr:uid="{88B2C4E0-811C-427B-9C98-D720BF013263}"/>
    <cellStyle name="Title 59" xfId="43564" xr:uid="{3ECFDBBA-4A16-46D4-8C3A-1BB5FACD4864}"/>
    <cellStyle name="Title 6" xfId="43565" xr:uid="{881CCC71-D565-48E1-A614-FFEC4CFDE089}"/>
    <cellStyle name="Title 6 2" xfId="43566" xr:uid="{38FA0447-648E-4E9A-B1E7-5579564F64B7}"/>
    <cellStyle name="Title 6 2 2" xfId="43567" xr:uid="{E3BC0E17-ADE9-4F85-AF5C-193F2464644C}"/>
    <cellStyle name="Title 6 3" xfId="43568" xr:uid="{F08BA4DC-A89E-4AD3-BB83-ED49F686028D}"/>
    <cellStyle name="Title 6 3 2" xfId="43569" xr:uid="{6052DD4E-D78D-48F7-80D9-55FE831A69A9}"/>
    <cellStyle name="Title 6 4" xfId="43570" xr:uid="{9E601495-71F7-4ECC-B2FF-840D9D7BAA37}"/>
    <cellStyle name="Title 6 4 2" xfId="43571" xr:uid="{86CFBF11-BA63-4559-B28B-777DA1DBB931}"/>
    <cellStyle name="Title 6 5" xfId="43572" xr:uid="{81F7CBB1-0C63-4192-95D8-F1386039864F}"/>
    <cellStyle name="Title 60" xfId="43573" xr:uid="{EBACA726-8F85-490F-9CC1-630B68C0A711}"/>
    <cellStyle name="Title 61" xfId="43574" xr:uid="{EBACFC5C-BA9F-4D92-9057-08F5F508F651}"/>
    <cellStyle name="Title 62" xfId="43575" xr:uid="{4BB0A5CA-A988-4868-A96F-A37D8CD085DE}"/>
    <cellStyle name="Title 63" xfId="43576" xr:uid="{344028BD-73ED-4E0B-886C-E5EF4D58C9CC}"/>
    <cellStyle name="Title 64" xfId="43577" xr:uid="{748A1C6F-A173-4DF0-9014-B4353FB6D124}"/>
    <cellStyle name="Title 65" xfId="43578" xr:uid="{986436E8-A8A2-4F73-A338-986A9CF746A4}"/>
    <cellStyle name="Title 66" xfId="43579" xr:uid="{93BAE7D7-A42F-4D3E-BB43-761DB5E03847}"/>
    <cellStyle name="Title 67" xfId="43580" xr:uid="{DE510967-CBD9-4A96-8F3E-65D6F72ED37B}"/>
    <cellStyle name="Title 68" xfId="43581" xr:uid="{C6832505-1B64-4A9F-A23B-F7DC11337D5F}"/>
    <cellStyle name="Title 69" xfId="43582" xr:uid="{29EA2BB2-FD3D-46A3-AD39-B9F84D51D687}"/>
    <cellStyle name="Title 7" xfId="43583" xr:uid="{D54C8B75-D04D-4170-BAB1-F4CA8CD75A56}"/>
    <cellStyle name="Title 7 2" xfId="43584" xr:uid="{87CEC880-F0E1-4FB5-8229-9AFF4AB9D5F0}"/>
    <cellStyle name="Title 7 2 2" xfId="43585" xr:uid="{A3C4D338-72DA-42FE-82C4-AD93037BBF91}"/>
    <cellStyle name="Title 7 3" xfId="43586" xr:uid="{5593854D-9F3A-47DD-8953-0B946421C3C1}"/>
    <cellStyle name="Title 7 3 2" xfId="43587" xr:uid="{0FF32849-93E7-43A7-AFCB-11B09805EDD4}"/>
    <cellStyle name="Title 7 4" xfId="43588" xr:uid="{21D75766-3D6E-459E-8D58-57839C381624}"/>
    <cellStyle name="Title 70" xfId="43589" xr:uid="{17D3D81E-3715-4A27-B84E-9EC8FFD79572}"/>
    <cellStyle name="Title 71" xfId="43590" xr:uid="{558C0CC9-84C0-495A-93C3-C0F32492C961}"/>
    <cellStyle name="Title 72" xfId="43591" xr:uid="{44D41B85-6688-4CD8-84CE-66A34AA53A5C}"/>
    <cellStyle name="Title 73" xfId="43592" xr:uid="{7601C87C-E121-48A9-94EC-00B49D516DC2}"/>
    <cellStyle name="Title 74" xfId="43593" xr:uid="{B8DA5517-DB32-4AD5-89DB-B2DCE6D48084}"/>
    <cellStyle name="Title 75" xfId="43594" xr:uid="{A50AE167-54BA-4F04-A042-505E4EAEF161}"/>
    <cellStyle name="Title 76" xfId="43595" xr:uid="{A3F54455-F7A2-408D-A9CD-A288DCD52D66}"/>
    <cellStyle name="Title 77" xfId="43596" xr:uid="{B075316C-EB26-45F3-A5B5-99D326B7B646}"/>
    <cellStyle name="Title 78" xfId="43597" xr:uid="{6A28E036-79A2-479B-A492-E64E076DCA9D}"/>
    <cellStyle name="Title 79" xfId="43598" xr:uid="{BD7E2187-2646-4806-AEB4-847696CDF9A3}"/>
    <cellStyle name="Title 8" xfId="43599" xr:uid="{4D012C70-8107-4129-8B88-9E04A53F69DF}"/>
    <cellStyle name="Title 8 2" xfId="43600" xr:uid="{58BD8FC7-A335-4338-B0B7-72AA376FBE58}"/>
    <cellStyle name="Title 8 2 2" xfId="43601" xr:uid="{D6D1B61E-F467-48BD-AA7B-A424CEDB4F75}"/>
    <cellStyle name="Title 8 3" xfId="43602" xr:uid="{F2E05D47-EFEA-4851-8132-2B996888D515}"/>
    <cellStyle name="Title 80" xfId="43603" xr:uid="{ADA24F0F-4F12-4B97-B0AB-5D71B262D050}"/>
    <cellStyle name="Title 81" xfId="43604" xr:uid="{8F8615A7-F8DA-4029-92E4-7D1496ED6670}"/>
    <cellStyle name="Title 82" xfId="43605" xr:uid="{49A8DCBF-779A-48E1-907B-7921C2777A2E}"/>
    <cellStyle name="Title 83" xfId="43606" xr:uid="{A0B585C1-5C02-4920-8C40-86A2C0BA4316}"/>
    <cellStyle name="Title 84" xfId="44091" xr:uid="{09678508-3F34-42FA-8AC9-EF5118BEC91C}"/>
    <cellStyle name="Title 9" xfId="43607" xr:uid="{FACAA860-6F05-4112-9E6A-645FB467CAED}"/>
    <cellStyle name="Title 9 2" xfId="43608" xr:uid="{AAEBD73F-E8C1-43E1-878B-B39A423483AE}"/>
    <cellStyle name="Total" xfId="24" builtinId="25" customBuiltin="1"/>
    <cellStyle name="Total 10" xfId="43609" xr:uid="{02ABC6A1-6686-495A-8EA5-9884F51D3720}"/>
    <cellStyle name="Total 11" xfId="43610" xr:uid="{EA42A42D-9B6F-471C-B38D-C4603409CEB0}"/>
    <cellStyle name="Total 12" xfId="43611" xr:uid="{EDADEFBF-97D0-4FBC-A1D1-98FEE07535A5}"/>
    <cellStyle name="Total 13" xfId="43612" xr:uid="{89FF4452-39A4-48AB-985F-24AFA3EE15AF}"/>
    <cellStyle name="Total 14" xfId="43613" xr:uid="{6B2F189B-EBC1-417C-B59A-89FFCE5B0BDB}"/>
    <cellStyle name="Total 15" xfId="43614" xr:uid="{393E1D40-866B-4929-8791-AF695902B357}"/>
    <cellStyle name="Total 16" xfId="43615" xr:uid="{86E73D02-B4DF-4B97-9E38-8C488E2C50A4}"/>
    <cellStyle name="Total 17" xfId="43616" xr:uid="{522FBDB3-7B33-459A-8672-415D0F15CD24}"/>
    <cellStyle name="Total 18" xfId="43617" xr:uid="{1F22BE65-C682-4C89-A3DA-7BC4E3F54DFB}"/>
    <cellStyle name="Total 19" xfId="43618" xr:uid="{0C295827-BED5-49FA-A923-8BB520A34881}"/>
    <cellStyle name="Total 2" xfId="356" xr:uid="{3ABE3C5A-2FBF-473A-B54C-853CBBFC9993}"/>
    <cellStyle name="Total 2 10" xfId="43620" xr:uid="{465E253B-8313-44C1-A8D3-B55CFAD564BF}"/>
    <cellStyle name="Total 2 11" xfId="44917" xr:uid="{59DBCD7B-19E9-45FF-8FCB-A9863737BC99}"/>
    <cellStyle name="Total 2 12" xfId="43619" xr:uid="{639EEC2A-7F88-4E0D-896E-CE0F1B4CC3C4}"/>
    <cellStyle name="Total 2 2" xfId="43621" xr:uid="{BFA26C6A-E6B1-4E12-9CE0-CCC9C3E80AC8}"/>
    <cellStyle name="Total 2 2 2" xfId="43622" xr:uid="{D20D7853-FDE8-43F1-BDAD-C536F95B5561}"/>
    <cellStyle name="Total 2 3" xfId="43623" xr:uid="{799427B2-9C8C-48A2-B83C-F687A6C75FF7}"/>
    <cellStyle name="Total 2 3 2" xfId="43624" xr:uid="{0F5776F5-4728-4B5A-B9AC-E9C535D12008}"/>
    <cellStyle name="Total 2 4" xfId="43625" xr:uid="{AA7BDB7F-98C2-4152-BB69-C861EAB99093}"/>
    <cellStyle name="Total 2 4 2" xfId="43626" xr:uid="{1C2F3695-C03C-4A30-8293-F9899E196E42}"/>
    <cellStyle name="Total 2 5" xfId="43627" xr:uid="{A5675A53-4DC9-4960-AC2E-E030AE385FEF}"/>
    <cellStyle name="Total 2 5 2" xfId="43628" xr:uid="{1F1F7272-32C3-4AE2-AB07-7637D2ED465A}"/>
    <cellStyle name="Total 2 6" xfId="43629" xr:uid="{A7BA1CA1-F540-490E-8D1D-5ED77700A679}"/>
    <cellStyle name="Total 2 6 2" xfId="43630" xr:uid="{23981DE9-1040-4E91-938D-672A6E7B9273}"/>
    <cellStyle name="Total 2 7" xfId="43631" xr:uid="{ED3EABE2-5940-4B27-952B-9E5364D9419E}"/>
    <cellStyle name="Total 2 7 2" xfId="43632" xr:uid="{23DEFE24-E0B9-4387-900B-4CE3E330C555}"/>
    <cellStyle name="Total 2 8" xfId="43633" xr:uid="{9EF53973-DECA-40F5-BA19-81F98093EFAA}"/>
    <cellStyle name="Total 2 8 2" xfId="43634" xr:uid="{26AF647B-DB5E-4F92-AD3B-73DDEE8C073C}"/>
    <cellStyle name="Total 2 9" xfId="43635" xr:uid="{A1F62A57-72F4-40D5-A1E7-DE4C160576A0}"/>
    <cellStyle name="Total 20" xfId="43636" xr:uid="{4C6B27FF-5543-4746-93DD-1084162DC0C3}"/>
    <cellStyle name="Total 21" xfId="43637" xr:uid="{B9781753-B3F7-4D11-B935-0FA0A02497C3}"/>
    <cellStyle name="Total 22" xfId="43638" xr:uid="{F38AD9F8-8AB3-402D-AE4E-C9ABFBAC51E1}"/>
    <cellStyle name="Total 23" xfId="43639" xr:uid="{0B65B233-6CB8-41B3-9890-64FB7D3DBB16}"/>
    <cellStyle name="Total 24" xfId="43640" xr:uid="{DCE9F1BB-D50C-4430-9A11-4951AF8275E3}"/>
    <cellStyle name="Total 25" xfId="43641" xr:uid="{B039413C-1800-435D-B4B1-282AAF4E56B9}"/>
    <cellStyle name="Total 26" xfId="43642" xr:uid="{18653207-617F-4928-A3A0-B7EFD1DB00F2}"/>
    <cellStyle name="Total 27" xfId="43643" xr:uid="{A23594AA-0A3C-4DE8-B451-7E84959600D9}"/>
    <cellStyle name="Total 28" xfId="43644" xr:uid="{58560743-0B99-41ED-A1C0-98D44424E3A8}"/>
    <cellStyle name="Total 29" xfId="43645" xr:uid="{80A3B19A-2C4B-4855-96DB-B596A987C297}"/>
    <cellStyle name="Total 3" xfId="43646" xr:uid="{B83E8D1F-825A-41D8-B21D-AA61C06EEE7C}"/>
    <cellStyle name="Total 3 2" xfId="43647" xr:uid="{6FF5F909-8149-456F-95D6-C7CCA0D745EF}"/>
    <cellStyle name="Total 3 2 2" xfId="43648" xr:uid="{4294B7C5-2F99-4E35-950F-32570F753443}"/>
    <cellStyle name="Total 3 3" xfId="43649" xr:uid="{7A2942A6-0F6A-43F9-8F46-B0A2CAC29203}"/>
    <cellStyle name="Total 3 3 2" xfId="43650" xr:uid="{78DD30BB-ED7D-4E0D-892F-7B89609D73AD}"/>
    <cellStyle name="Total 3 4" xfId="43651" xr:uid="{D7E26516-4ACA-41EF-BF88-5F6718427DF1}"/>
    <cellStyle name="Total 3 4 2" xfId="43652" xr:uid="{8BF66E63-4E15-45BE-A555-9EF77AF0AA3D}"/>
    <cellStyle name="Total 3 5" xfId="43653" xr:uid="{E52FEF7B-026A-415E-BD1F-100F07174893}"/>
    <cellStyle name="Total 3 5 2" xfId="43654" xr:uid="{35ED8E5E-7AE5-41F8-9CD9-92A862AF44EF}"/>
    <cellStyle name="Total 3 6" xfId="43655" xr:uid="{6364BF4A-6444-411D-9866-9F7226A3CD84}"/>
    <cellStyle name="Total 3 6 2" xfId="43656" xr:uid="{6059F2C7-0392-4678-A68A-D49C4B748364}"/>
    <cellStyle name="Total 3 7" xfId="43657" xr:uid="{96631021-D6E5-4B97-B4C2-26FE73147163}"/>
    <cellStyle name="Total 30" xfId="43658" xr:uid="{CF488FA9-0354-4F51-B685-07847E5D21C9}"/>
    <cellStyle name="Total 31" xfId="43659" xr:uid="{1B1CC579-7AC8-4D55-B062-65DF2F4BF2A4}"/>
    <cellStyle name="Total 32" xfId="43660" xr:uid="{7AE22070-B07F-49C2-BF9A-06AE08042052}"/>
    <cellStyle name="Total 33" xfId="43661" xr:uid="{13A2533A-1097-41BC-A04D-CCAF73F17790}"/>
    <cellStyle name="Total 34" xfId="43662" xr:uid="{81FE4187-0D8A-4466-87B2-02CB4527085C}"/>
    <cellStyle name="Total 35" xfId="43663" xr:uid="{20154FC0-5737-4D31-A1A1-5420A551702F}"/>
    <cellStyle name="Total 36" xfId="43664" xr:uid="{287B1FDC-CAE2-4919-88E1-F9CDA122B3DA}"/>
    <cellStyle name="Total 37" xfId="43665" xr:uid="{D87BEF25-8FD5-4D7A-AD68-AEA738CAD929}"/>
    <cellStyle name="Total 38" xfId="43666" xr:uid="{62AEFF36-28C3-4FAF-8F51-8B50A6E4DB6B}"/>
    <cellStyle name="Total 39" xfId="43667" xr:uid="{B67A921C-FBD3-4FAB-B957-2E61AFD43FAE}"/>
    <cellStyle name="Total 4" xfId="43668" xr:uid="{7B60A3B6-3923-4AEA-8511-3B3FF3887025}"/>
    <cellStyle name="Total 4 2" xfId="43669" xr:uid="{49846EEB-9387-4909-9F75-3371A8DBE6AF}"/>
    <cellStyle name="Total 4 2 2" xfId="43670" xr:uid="{D437F52A-0B49-4CB6-9AB0-F80B91545F1B}"/>
    <cellStyle name="Total 4 3" xfId="43671" xr:uid="{72FDFCF1-6FAB-459B-831D-4963A64A48F7}"/>
    <cellStyle name="Total 4 3 2" xfId="43672" xr:uid="{261C6B6C-3F54-42F7-911F-FD2B334A5571}"/>
    <cellStyle name="Total 4 4" xfId="43673" xr:uid="{01CA34D3-C8BC-41B1-B44E-3BAEF716C58F}"/>
    <cellStyle name="Total 4 4 2" xfId="43674" xr:uid="{E891CAD2-F012-46F8-99EA-AAEC7374B94A}"/>
    <cellStyle name="Total 4 5" xfId="43675" xr:uid="{3BC823F1-F2A4-4220-B547-2C081DBDBFC2}"/>
    <cellStyle name="Total 4 5 2" xfId="43676" xr:uid="{AF65E4F1-BE96-47C6-B795-50D212271374}"/>
    <cellStyle name="Total 4 6" xfId="43677" xr:uid="{3EBE6F00-5AAE-4979-9BBA-6B72EE9D5232}"/>
    <cellStyle name="Total 4 6 2" xfId="43678" xr:uid="{00FCCAFD-14BE-4442-952B-1C6F3376AB11}"/>
    <cellStyle name="Total 4 7" xfId="43679" xr:uid="{4B56EB5E-053F-48E9-B8B5-CE59B1C88ADB}"/>
    <cellStyle name="Total 40" xfId="43680" xr:uid="{4C003957-6B9C-4D03-A499-0566852C94E4}"/>
    <cellStyle name="Total 41" xfId="43681" xr:uid="{BFA9E13C-353A-4E55-92AC-C8BC9442574E}"/>
    <cellStyle name="Total 42" xfId="43682" xr:uid="{E8C8006E-59CB-4CAF-839E-CF9B4EBD103A}"/>
    <cellStyle name="Total 43" xfId="43683" xr:uid="{A13A55DD-A030-4E7C-B349-9A19A13892E0}"/>
    <cellStyle name="Total 44" xfId="43684" xr:uid="{5C1BC316-B0A8-49A7-B1A7-45AFAB8982F1}"/>
    <cellStyle name="Total 45" xfId="43685" xr:uid="{E6842CFC-F677-4CEF-87AC-48CCAF059A8D}"/>
    <cellStyle name="Total 46" xfId="43686" xr:uid="{3DCB8BC7-9BF3-49D1-AF3A-61215558827B}"/>
    <cellStyle name="Total 47" xfId="43687" xr:uid="{2C0B048D-3090-4593-8D71-A13E23054B51}"/>
    <cellStyle name="Total 48" xfId="43688" xr:uid="{E863D8D3-DB0E-4605-8E73-B800C2312546}"/>
    <cellStyle name="Total 49" xfId="43689" xr:uid="{F0AAD809-F39A-4C0F-879A-71F423F9C87F}"/>
    <cellStyle name="Total 5" xfId="43690" xr:uid="{F6470884-ACCD-4DB5-8E89-20F647209B35}"/>
    <cellStyle name="Total 5 2" xfId="43691" xr:uid="{0F2B7C4F-1EC4-47BD-A8A9-95C7844168C9}"/>
    <cellStyle name="Total 5 2 2" xfId="43692" xr:uid="{35686A77-AC38-4916-AE51-1BE036BBC00A}"/>
    <cellStyle name="Total 5 3" xfId="43693" xr:uid="{5F1F0998-A79C-4C72-A448-635F564CFC8A}"/>
    <cellStyle name="Total 5 3 2" xfId="43694" xr:uid="{8C653BFE-A4F6-43F5-A9A1-761067F49CE4}"/>
    <cellStyle name="Total 5 4" xfId="43695" xr:uid="{E99A60E4-5FD1-46A1-9E9C-346184AE38B7}"/>
    <cellStyle name="Total 5 4 2" xfId="43696" xr:uid="{9D2381A1-601A-4963-B6D5-76BA4BACE9AD}"/>
    <cellStyle name="Total 5 5" xfId="43697" xr:uid="{8F0CACB5-CD22-4DAB-9397-CF42C1A31D86}"/>
    <cellStyle name="Total 5 5 2" xfId="43698" xr:uid="{ECCA5885-CCBF-4ADB-AA15-19E215853BD9}"/>
    <cellStyle name="Total 5 6" xfId="43699" xr:uid="{BB20CAB0-8173-4407-9D98-1228BB82AF26}"/>
    <cellStyle name="Total 50" xfId="43700" xr:uid="{468066DC-B7CE-4614-9BE1-6E91B73C90B7}"/>
    <cellStyle name="Total 51" xfId="43701" xr:uid="{C282C93D-4D34-426A-9450-7028D4BD7538}"/>
    <cellStyle name="Total 52" xfId="43702" xr:uid="{CA930D91-9574-40FD-BA36-5931FF3B6BF0}"/>
    <cellStyle name="Total 53" xfId="43703" xr:uid="{5B9050F7-7792-4DE5-9CED-99FD5C49582C}"/>
    <cellStyle name="Total 54" xfId="43704" xr:uid="{9930CB26-9D87-4895-98A1-A47B2F49855E}"/>
    <cellStyle name="Total 55" xfId="43705" xr:uid="{43FC263E-C7E6-4C25-85BE-F5601B31B045}"/>
    <cellStyle name="Total 56" xfId="43706" xr:uid="{2841627C-1C6A-4FC3-9BF5-0743174C5FDF}"/>
    <cellStyle name="Total 57" xfId="43707" xr:uid="{88E210A5-50EA-41B8-AE7F-F68D882D54D7}"/>
    <cellStyle name="Total 58" xfId="43708" xr:uid="{C7B5CDB6-283B-41B9-B1D4-47C753139202}"/>
    <cellStyle name="Total 59" xfId="43709" xr:uid="{7D2B66CA-CA66-42CD-94DE-3BB99222DDD4}"/>
    <cellStyle name="Total 6" xfId="43710" xr:uid="{5128BA7E-387E-4FF5-85C5-8F73763C1C0D}"/>
    <cellStyle name="Total 6 2" xfId="43711" xr:uid="{60892D60-4A8D-4B70-8F95-8CACCA056534}"/>
    <cellStyle name="Total 6 2 2" xfId="43712" xr:uid="{D01F045B-1789-4D4B-9926-85A5520FF49A}"/>
    <cellStyle name="Total 6 3" xfId="43713" xr:uid="{80DD3616-C69D-4434-A1F0-058EC332AB16}"/>
    <cellStyle name="Total 6 3 2" xfId="43714" xr:uid="{4CE5B7E0-00EC-4809-9250-C80FC6E1CA6E}"/>
    <cellStyle name="Total 6 4" xfId="43715" xr:uid="{1EF49D15-62FA-4D81-A225-6AD736075C9E}"/>
    <cellStyle name="Total 6 4 2" xfId="43716" xr:uid="{BC01B99F-68CE-4B03-8325-62B2988D558D}"/>
    <cellStyle name="Total 6 5" xfId="43717" xr:uid="{6B806658-AF2E-4749-B18B-AC1286599738}"/>
    <cellStyle name="Total 60" xfId="43718" xr:uid="{B5DEBAB3-1C3A-48FB-B8C1-C24111914432}"/>
    <cellStyle name="Total 61" xfId="43719" xr:uid="{C00EA1D7-799D-4D91-898F-847EEDB62CB5}"/>
    <cellStyle name="Total 62" xfId="43720" xr:uid="{51FC9AF6-2AA9-4085-BBC7-68F52294BACF}"/>
    <cellStyle name="Total 63" xfId="43721" xr:uid="{3897B24D-0659-4BC9-92EB-5DAFF3467A19}"/>
    <cellStyle name="Total 64" xfId="43722" xr:uid="{E109E030-3F29-40BC-A27E-3FA3077920BD}"/>
    <cellStyle name="Total 65" xfId="43723" xr:uid="{38B18C4D-A004-43A2-93DF-3FDC2A2DC461}"/>
    <cellStyle name="Total 66" xfId="43724" xr:uid="{32568362-24D8-4CFE-9D3D-BFEB5DE621E3}"/>
    <cellStyle name="Total 67" xfId="43725" xr:uid="{C319E541-73F2-4655-B804-33ADBC7581D7}"/>
    <cellStyle name="Total 68" xfId="43726" xr:uid="{FC78D315-D73E-4F91-8DA6-AE4E4452AD15}"/>
    <cellStyle name="Total 69" xfId="43727" xr:uid="{AD4A55ED-9A88-4D6A-B155-AB49CB7F4586}"/>
    <cellStyle name="Total 7" xfId="43728" xr:uid="{E3D4125E-D9CC-4B19-AC7F-F3D59BC604CB}"/>
    <cellStyle name="Total 7 2" xfId="43729" xr:uid="{8FB6DA0C-A07D-45FD-8584-EB7976288897}"/>
    <cellStyle name="Total 7 2 2" xfId="43730" xr:uid="{334EC56A-9D4E-4BEB-9C0F-339B7FA24E47}"/>
    <cellStyle name="Total 7 3" xfId="43731" xr:uid="{B5696006-6100-4F49-A2FF-A52F094BD697}"/>
    <cellStyle name="Total 7 3 2" xfId="43732" xr:uid="{A68D3C28-7159-4607-A8B6-6DA617F9CCFE}"/>
    <cellStyle name="Total 7 4" xfId="43733" xr:uid="{58FB6445-E323-4F3D-A357-B41743D47A65}"/>
    <cellStyle name="Total 70" xfId="43734" xr:uid="{7B112BEB-7392-4E01-B026-986322DCE479}"/>
    <cellStyle name="Total 71" xfId="43735" xr:uid="{16081023-D433-4376-9AFE-F96F973EB36D}"/>
    <cellStyle name="Total 72" xfId="43736" xr:uid="{7BD3F0A4-7308-447A-8005-3611226129C9}"/>
    <cellStyle name="Total 73" xfId="43737" xr:uid="{B706E384-12D4-4935-8891-E5B489F790F3}"/>
    <cellStyle name="Total 74" xfId="43738" xr:uid="{F762B9AC-F4A2-4680-9A05-34710A5C50DC}"/>
    <cellStyle name="Total 75" xfId="43739" xr:uid="{8C91CEF9-836C-4C90-A2A0-91A2F6874B52}"/>
    <cellStyle name="Total 76" xfId="43740" xr:uid="{EBBE39F7-DF63-488F-A9D6-5B008ECD4231}"/>
    <cellStyle name="Total 77" xfId="43741" xr:uid="{8DEECA62-9F4A-4169-95E9-EE1F650C0944}"/>
    <cellStyle name="Total 78" xfId="43742" xr:uid="{9A01C07E-159F-4FB1-A885-D57B2C0C575A}"/>
    <cellStyle name="Total 79" xfId="43743" xr:uid="{C6E8083B-0166-4995-A330-93BB297B17EE}"/>
    <cellStyle name="Total 8" xfId="43744" xr:uid="{3BCEB582-2D46-43C9-9360-920FE62802AC}"/>
    <cellStyle name="Total 8 2" xfId="43745" xr:uid="{1E357E0D-F4D6-43EB-8A55-443A9858F1D4}"/>
    <cellStyle name="Total 8 2 2" xfId="43746" xr:uid="{D7EF92F6-C64E-4182-8B3C-8C738061CB94}"/>
    <cellStyle name="Total 8 3" xfId="43747" xr:uid="{20867B9D-628D-4B4C-81D9-246CBB47DE3D}"/>
    <cellStyle name="Total 80" xfId="43748" xr:uid="{65EB9009-7FB9-4AAA-82F4-8552D1F3CEB2}"/>
    <cellStyle name="Total 81" xfId="43749" xr:uid="{DC596095-2168-46A7-81F0-6DFD491A42EF}"/>
    <cellStyle name="Total 82" xfId="43750" xr:uid="{C01F3641-9979-45C5-8502-1354A9AF65D3}"/>
    <cellStyle name="Total 83" xfId="43751" xr:uid="{BDAE3BE9-E4D8-4FFD-BDEF-E92FC26DF602}"/>
    <cellStyle name="Total 84" xfId="44105" xr:uid="{8C777995-161E-449A-83EC-493305336A57}"/>
    <cellStyle name="Total 85" xfId="44998" xr:uid="{2A5850A3-7E22-48FB-B845-A3B87D2C8987}"/>
    <cellStyle name="Total 9" xfId="43752" xr:uid="{A754E899-23FD-4345-B02B-EC5E48DFD2A3}"/>
    <cellStyle name="Total 9 2" xfId="43753" xr:uid="{CAA6D9DC-B616-4303-992B-F0D4AFA27A9C}"/>
    <cellStyle name="Tusental_A-listan (fixad)" xfId="44416" xr:uid="{BE589B65-4F96-450B-BCCA-4258C0DFA268}"/>
    <cellStyle name="Valuta_ATL and  BTL budget 2005" xfId="202" xr:uid="{AF344293-DF8B-4186-AA4A-357689EDAA47}"/>
    <cellStyle name="Valuutta_BINV" xfId="44417" xr:uid="{211F7276-6469-4046-A74A-00B14951F7EB}"/>
    <cellStyle name="Warning Text" xfId="22" builtinId="11" customBuiltin="1"/>
    <cellStyle name="Warning Text 10" xfId="43754" xr:uid="{3C65C5BF-FAEF-4EE8-AB82-CBBACB7C676D}"/>
    <cellStyle name="Warning Text 11" xfId="43755" xr:uid="{A89A2CE7-CA11-4A53-A728-DA6A6FB5ED97}"/>
    <cellStyle name="Warning Text 12" xfId="43756" xr:uid="{0DD006D4-EB82-4952-B6C6-33B55A39A83D}"/>
    <cellStyle name="Warning Text 13" xfId="43757" xr:uid="{34E761F9-E720-4EDE-AE73-5A92F8A68E57}"/>
    <cellStyle name="Warning Text 14" xfId="43758" xr:uid="{99C9AED0-18A2-43CE-AFA0-5CED9DB49F27}"/>
    <cellStyle name="Warning Text 15" xfId="43759" xr:uid="{89C5D14D-1475-4CCA-8E60-39FD4318513A}"/>
    <cellStyle name="Warning Text 16" xfId="43760" xr:uid="{213B9272-E556-49DC-8431-235D423B428F}"/>
    <cellStyle name="Warning Text 17" xfId="43761" xr:uid="{2741DCA6-CB3C-48E5-98A5-E637C9832D55}"/>
    <cellStyle name="Warning Text 18" xfId="43762" xr:uid="{4E4CF341-5CF1-47B9-B68C-258177C76E58}"/>
    <cellStyle name="Warning Text 19" xfId="43763" xr:uid="{17FBAAF0-A305-4EDD-8B54-4ECCC17F9A4B}"/>
    <cellStyle name="Warning Text 2" xfId="353" xr:uid="{C3AB1952-A15B-43F2-B3CF-18A204B275A2}"/>
    <cellStyle name="Warning Text 2 10" xfId="43765" xr:uid="{8702D459-5929-409D-96FF-DB8C8A9054CC}"/>
    <cellStyle name="Warning Text 2 11" xfId="44915" xr:uid="{464A2292-2DC0-4124-9280-0B7A5FE68DD8}"/>
    <cellStyle name="Warning Text 2 12" xfId="43764" xr:uid="{0DFCC843-56D5-430D-9891-DA2356381B35}"/>
    <cellStyle name="Warning Text 2 2" xfId="43766" xr:uid="{724FBA80-DFED-48E4-B244-2F748870B866}"/>
    <cellStyle name="Warning Text 2 2 2" xfId="43767" xr:uid="{185CF4AF-404A-42B3-A294-82A1C027632E}"/>
    <cellStyle name="Warning Text 2 3" xfId="43768" xr:uid="{41D1C62E-4BE4-44C0-A778-ED4E2F2535C3}"/>
    <cellStyle name="Warning Text 2 3 2" xfId="43769" xr:uid="{EBED3773-EF25-49E8-961C-D4CFCCC9DBB4}"/>
    <cellStyle name="Warning Text 2 4" xfId="43770" xr:uid="{EECF4037-6E0D-4A5F-AE98-5E636792A28B}"/>
    <cellStyle name="Warning Text 2 4 2" xfId="43771" xr:uid="{366FA348-60D5-4A26-9371-CA6AA73D0623}"/>
    <cellStyle name="Warning Text 2 5" xfId="43772" xr:uid="{7FDE8DCA-AA29-4A74-B157-3047B2A482E5}"/>
    <cellStyle name="Warning Text 2 5 2" xfId="43773" xr:uid="{FE3788EF-CB1E-4E3E-A82F-7C90941201D6}"/>
    <cellStyle name="Warning Text 2 6" xfId="43774" xr:uid="{B1FAD6C8-205E-4915-9655-6E5F5BC1D172}"/>
    <cellStyle name="Warning Text 2 6 2" xfId="43775" xr:uid="{BAB663A6-12E0-49F6-B318-BB8E044A7004}"/>
    <cellStyle name="Warning Text 2 7" xfId="43776" xr:uid="{68DA9675-E77B-46B1-A43F-C435CCBF4ECF}"/>
    <cellStyle name="Warning Text 2 7 2" xfId="43777" xr:uid="{37AED5CD-6161-4465-82A7-3D266956AA7A}"/>
    <cellStyle name="Warning Text 2 8" xfId="43778" xr:uid="{CBA940CB-0650-4746-B25C-10B3C73345A8}"/>
    <cellStyle name="Warning Text 2 8 2" xfId="43779" xr:uid="{24A2BD77-5D1C-4178-94A5-55B75131072B}"/>
    <cellStyle name="Warning Text 2 9" xfId="43780" xr:uid="{6047C89B-EEDB-49CB-A3D2-C88CD4EE6E8C}"/>
    <cellStyle name="Warning Text 20" xfId="43781" xr:uid="{44F4F440-DCAD-4879-AB59-9D9DD94D1A89}"/>
    <cellStyle name="Warning Text 21" xfId="43782" xr:uid="{B2470AA1-0A65-49F5-A79E-B83D7CC4B7EB}"/>
    <cellStyle name="Warning Text 22" xfId="43783" xr:uid="{10134FFA-346E-46CC-BADE-959E3998E362}"/>
    <cellStyle name="Warning Text 23" xfId="43784" xr:uid="{BF438FCD-67F4-4E1C-93CA-E18B8CC9A535}"/>
    <cellStyle name="Warning Text 24" xfId="43785" xr:uid="{7AC227E7-19E6-448B-8A10-4E155A5F461A}"/>
    <cellStyle name="Warning Text 25" xfId="43786" xr:uid="{45B43E93-C0B3-4B1F-82AA-53732AA76586}"/>
    <cellStyle name="Warning Text 26" xfId="43787" xr:uid="{F23E16D6-BCE3-43D5-8C90-3BB1E270C28D}"/>
    <cellStyle name="Warning Text 27" xfId="43788" xr:uid="{99E0F056-2C1D-48DA-9A5D-94DFE771AE17}"/>
    <cellStyle name="Warning Text 28" xfId="43789" xr:uid="{95D4FB58-059A-4157-A7C3-A5D9C1C14982}"/>
    <cellStyle name="Warning Text 29" xfId="43790" xr:uid="{F4E8A8CE-F0BC-4147-9E13-1EFCA81AA53C}"/>
    <cellStyle name="Warning Text 3" xfId="43791" xr:uid="{F7D8BAD3-3075-4574-AF1A-97DCDC930763}"/>
    <cellStyle name="Warning Text 3 2" xfId="43792" xr:uid="{428A3382-CB75-407F-B168-C5FA13FBF7D9}"/>
    <cellStyle name="Warning Text 3 2 2" xfId="43793" xr:uid="{6376CA65-C0FF-46E9-B17B-1926853E6B13}"/>
    <cellStyle name="Warning Text 3 3" xfId="43794" xr:uid="{74E5E80E-39D3-4C06-8B7C-E2C5AAED495D}"/>
    <cellStyle name="Warning Text 3 3 2" xfId="43795" xr:uid="{83B1AEEF-B937-4E07-93E2-071FF52AA8EC}"/>
    <cellStyle name="Warning Text 3 4" xfId="43796" xr:uid="{5426E29E-F6BA-4A71-BB49-3AE85E6102A9}"/>
    <cellStyle name="Warning Text 3 4 2" xfId="43797" xr:uid="{0E587673-767E-4B17-A9A8-4A9D6CAB9B6B}"/>
    <cellStyle name="Warning Text 3 5" xfId="43798" xr:uid="{7236E731-D6A5-47E7-BE65-9BD55CFFEA48}"/>
    <cellStyle name="Warning Text 3 5 2" xfId="43799" xr:uid="{E7138240-359C-462D-901F-A12D8870B35A}"/>
    <cellStyle name="Warning Text 3 6" xfId="43800" xr:uid="{4B4BC42D-784F-4F16-9E25-703FB0B4F130}"/>
    <cellStyle name="Warning Text 3 6 2" xfId="43801" xr:uid="{489BAABB-7010-43D6-97FA-6A60946834EF}"/>
    <cellStyle name="Warning Text 3 7" xfId="43802" xr:uid="{7B6E8DD0-08B6-4729-8F96-326AAAF74A30}"/>
    <cellStyle name="Warning Text 30" xfId="43803" xr:uid="{C1CB46E9-02C4-459A-B03F-AB9CA3147308}"/>
    <cellStyle name="Warning Text 31" xfId="43804" xr:uid="{1CD27356-7E45-44E0-AF18-9174C94F6CC9}"/>
    <cellStyle name="Warning Text 32" xfId="43805" xr:uid="{6B859B2E-543C-429C-9CC2-474F2B9303DF}"/>
    <cellStyle name="Warning Text 33" xfId="43806" xr:uid="{A7C4ED4E-E4CF-4EBE-B672-E0160173ABA7}"/>
    <cellStyle name="Warning Text 34" xfId="43807" xr:uid="{A8DCE62F-40CF-43E7-A6B1-531884020BD6}"/>
    <cellStyle name="Warning Text 35" xfId="43808" xr:uid="{192A5D75-C231-4B60-A58D-FADB13BDCC8F}"/>
    <cellStyle name="Warning Text 36" xfId="43809" xr:uid="{46AD2E64-B8A0-4B55-9AAF-BB71E2C23CEB}"/>
    <cellStyle name="Warning Text 37" xfId="43810" xr:uid="{2595E50E-945D-429A-8BA6-2EBFA9D14E14}"/>
    <cellStyle name="Warning Text 38" xfId="43811" xr:uid="{61FFAB29-807F-4654-B505-40BC01E2D03F}"/>
    <cellStyle name="Warning Text 39" xfId="43812" xr:uid="{84B2A5E8-2F78-40FA-929D-F0A4E5D28485}"/>
    <cellStyle name="Warning Text 4" xfId="43813" xr:uid="{C537941E-7CBA-4398-9BA6-E7E966C7F5DB}"/>
    <cellStyle name="Warning Text 4 2" xfId="43814" xr:uid="{0C1D7F25-67F9-4E98-92DF-2A09BA6B44A2}"/>
    <cellStyle name="Warning Text 4 2 2" xfId="43815" xr:uid="{EAEFE222-D01F-4FD4-8C63-D72355DE1A89}"/>
    <cellStyle name="Warning Text 4 3" xfId="43816" xr:uid="{EA29B621-0C68-48CA-B642-3695C993C241}"/>
    <cellStyle name="Warning Text 4 3 2" xfId="43817" xr:uid="{4901FF5B-39BA-4B01-9A63-FA955094E221}"/>
    <cellStyle name="Warning Text 4 4" xfId="43818" xr:uid="{0DD7D959-95AC-4D41-89E1-86575B96CC2C}"/>
    <cellStyle name="Warning Text 4 4 2" xfId="43819" xr:uid="{3B01CAB0-005B-4991-83D9-8057D1CAB00B}"/>
    <cellStyle name="Warning Text 4 5" xfId="43820" xr:uid="{5D03D334-EA43-4771-A03B-5C7E30E1E6B8}"/>
    <cellStyle name="Warning Text 4 5 2" xfId="43821" xr:uid="{18F996AF-0BD5-47EB-9A6A-6DF9E44F498D}"/>
    <cellStyle name="Warning Text 4 6" xfId="43822" xr:uid="{CBBE7056-0091-4F13-B1BC-5E91C0F6CD32}"/>
    <cellStyle name="Warning Text 4 6 2" xfId="43823" xr:uid="{6E4A27BC-4A75-47E7-8F4C-A86154B2AFDA}"/>
    <cellStyle name="Warning Text 4 7" xfId="43824" xr:uid="{F6514237-BA9A-447F-B015-6AEC1A5D3EC9}"/>
    <cellStyle name="Warning Text 40" xfId="43825" xr:uid="{9C0AE775-775B-4323-BBD6-8DDDB9969AE9}"/>
    <cellStyle name="Warning Text 41" xfId="43826" xr:uid="{DD4985A1-3AD5-4FAF-AF38-BB9768007238}"/>
    <cellStyle name="Warning Text 42" xfId="43827" xr:uid="{E729577D-1762-4F92-BE4B-BEDE4A9E1D6C}"/>
    <cellStyle name="Warning Text 43" xfId="43828" xr:uid="{94FD3EFF-E88D-4C01-9882-53800A48EFB7}"/>
    <cellStyle name="Warning Text 44" xfId="43829" xr:uid="{FF8CCC75-9E00-489C-80D3-CF85F624E82A}"/>
    <cellStyle name="Warning Text 45" xfId="43830" xr:uid="{74E42818-6AF6-426C-849C-3021B5E4D2E0}"/>
    <cellStyle name="Warning Text 46" xfId="43831" xr:uid="{4730271F-C8D1-4F78-A20D-B21F8F576DAC}"/>
    <cellStyle name="Warning Text 47" xfId="43832" xr:uid="{3D811DD5-6357-43E8-9309-D75550EA7E77}"/>
    <cellStyle name="Warning Text 48" xfId="43833" xr:uid="{D98F1B47-2F05-454D-8C80-F80E0F679033}"/>
    <cellStyle name="Warning Text 49" xfId="43834" xr:uid="{C7AA9B71-1CD7-4732-802E-F26CBD4BB473}"/>
    <cellStyle name="Warning Text 5" xfId="43835" xr:uid="{5D9BA451-5378-49EE-BBA2-096C630461A0}"/>
    <cellStyle name="Warning Text 5 2" xfId="43836" xr:uid="{282F1FA1-34BF-4CBE-8DAF-CEBC6FED3837}"/>
    <cellStyle name="Warning Text 5 2 2" xfId="43837" xr:uid="{E88A3D3D-5D88-4FDD-9044-EB0C3B1B3426}"/>
    <cellStyle name="Warning Text 5 3" xfId="43838" xr:uid="{AB8856B1-791C-4C71-B371-5C247FB67706}"/>
    <cellStyle name="Warning Text 5 3 2" xfId="43839" xr:uid="{6435E420-1D3D-486B-9E70-B176D783CE17}"/>
    <cellStyle name="Warning Text 5 4" xfId="43840" xr:uid="{D07A013C-D42E-41AB-9930-682C0BB5175E}"/>
    <cellStyle name="Warning Text 5 4 2" xfId="43841" xr:uid="{589F9310-4CF8-4FD2-B2AE-D596EAACEB26}"/>
    <cellStyle name="Warning Text 5 5" xfId="43842" xr:uid="{181DBE5D-62EB-4EB9-B76F-434B75E18BC4}"/>
    <cellStyle name="Warning Text 5 5 2" xfId="43843" xr:uid="{C99E64F6-77ED-4ACD-AC95-8444757F394C}"/>
    <cellStyle name="Warning Text 5 6" xfId="43844" xr:uid="{FACF39BD-F57D-4F3D-88ED-8CDDAB1FB82F}"/>
    <cellStyle name="Warning Text 50" xfId="43845" xr:uid="{9211C7E5-CAEE-4AE7-AB3C-2013A65DBD50}"/>
    <cellStyle name="Warning Text 51" xfId="43846" xr:uid="{F9D54A13-CCBD-4F56-89BF-FB16E97F0878}"/>
    <cellStyle name="Warning Text 52" xfId="43847" xr:uid="{D068F13A-EE81-4B66-A31C-35D1628551CB}"/>
    <cellStyle name="Warning Text 53" xfId="43848" xr:uid="{FBD81A88-3F5E-4039-B27D-02F89C918678}"/>
    <cellStyle name="Warning Text 54" xfId="43849" xr:uid="{4A017BBD-E972-476B-B284-AA29F427909C}"/>
    <cellStyle name="Warning Text 55" xfId="43850" xr:uid="{4051AFFB-7B0E-46D2-8640-73C60FE43B42}"/>
    <cellStyle name="Warning Text 56" xfId="43851" xr:uid="{D29A9AAE-2B5C-44C1-802B-89FF5EE6746B}"/>
    <cellStyle name="Warning Text 57" xfId="43852" xr:uid="{FF28D09D-AE1C-4437-A92B-713BAB2E4E47}"/>
    <cellStyle name="Warning Text 58" xfId="43853" xr:uid="{1BBDBC3E-CFDD-4A77-8D74-6920E607A5B9}"/>
    <cellStyle name="Warning Text 59" xfId="43854" xr:uid="{71188491-6546-4F92-AB49-8F6C00C65A18}"/>
    <cellStyle name="Warning Text 6" xfId="43855" xr:uid="{62D88707-2660-4F7F-AD2D-7CFE627819CF}"/>
    <cellStyle name="Warning Text 6 2" xfId="43856" xr:uid="{BE6B6543-65B6-4898-B770-F57AD8DA335F}"/>
    <cellStyle name="Warning Text 6 2 2" xfId="43857" xr:uid="{E34BF4DD-536B-4AA1-840E-4A66EFB4F2AD}"/>
    <cellStyle name="Warning Text 6 3" xfId="43858" xr:uid="{DE3E3AB3-53CF-4168-B260-7E696ECB1416}"/>
    <cellStyle name="Warning Text 6 3 2" xfId="43859" xr:uid="{690C7BA4-E539-49FA-BC2F-00BB88964FE3}"/>
    <cellStyle name="Warning Text 6 4" xfId="43860" xr:uid="{D0969912-4C34-4EA8-93F1-F08ABD24A9F6}"/>
    <cellStyle name="Warning Text 6 4 2" xfId="43861" xr:uid="{1DE5E0C2-B985-4DD5-966C-11E5206DFC54}"/>
    <cellStyle name="Warning Text 6 5" xfId="43862" xr:uid="{75A3ED71-3B7F-40DF-950C-9DCE5C3B3C1A}"/>
    <cellStyle name="Warning Text 60" xfId="43863" xr:uid="{3B9108A1-E94E-4D65-AF8F-E44639AB5F52}"/>
    <cellStyle name="Warning Text 61" xfId="43864" xr:uid="{DB8BF36D-0080-4C1C-96DD-71AF8EF5F618}"/>
    <cellStyle name="Warning Text 62" xfId="43865" xr:uid="{3F93C8AC-BE01-4535-9F83-18AB47EC38E4}"/>
    <cellStyle name="Warning Text 63" xfId="43866" xr:uid="{3F829244-3BFF-4231-A23D-750860835650}"/>
    <cellStyle name="Warning Text 64" xfId="43867" xr:uid="{2DA71FE4-8425-4A27-80EA-FFCFCB587E5E}"/>
    <cellStyle name="Warning Text 65" xfId="43868" xr:uid="{D545A56A-AC7E-4A98-AAA1-C584DFC5B68A}"/>
    <cellStyle name="Warning Text 66" xfId="43869" xr:uid="{C654D043-D52D-4B30-B53C-713C8094FF2F}"/>
    <cellStyle name="Warning Text 67" xfId="43870" xr:uid="{DE5865E8-5137-45E9-961B-136D5AD77DC5}"/>
    <cellStyle name="Warning Text 68" xfId="43871" xr:uid="{FCC021EF-8753-43D1-82CE-858C56CF978B}"/>
    <cellStyle name="Warning Text 69" xfId="43872" xr:uid="{A445ECAD-D829-4304-98F2-6242DD887A0A}"/>
    <cellStyle name="Warning Text 7" xfId="43873" xr:uid="{629AE172-8F64-4846-A869-0658EABD7C90}"/>
    <cellStyle name="Warning Text 7 2" xfId="43874" xr:uid="{89533E3A-089E-4DF7-97B7-E2C57A9E1A97}"/>
    <cellStyle name="Warning Text 7 2 2" xfId="43875" xr:uid="{547FDAD2-C322-42A2-8AB5-44140FCF3EB1}"/>
    <cellStyle name="Warning Text 7 3" xfId="43876" xr:uid="{53E6D70F-C588-4A84-BF13-B710F70123C1}"/>
    <cellStyle name="Warning Text 7 3 2" xfId="43877" xr:uid="{64C9DDF2-7F0D-4E53-A263-9AE2939C4E4D}"/>
    <cellStyle name="Warning Text 7 4" xfId="43878" xr:uid="{8C7D138E-5153-4189-8C7F-5C5887FA5322}"/>
    <cellStyle name="Warning Text 70" xfId="43879" xr:uid="{1A6C32CF-80F1-4386-B9FB-7AC8789366F3}"/>
    <cellStyle name="Warning Text 71" xfId="43880" xr:uid="{526765EF-CEC4-4EA0-BC5C-B261E5D23245}"/>
    <cellStyle name="Warning Text 72" xfId="43881" xr:uid="{78FA4905-0B85-43DA-86E4-F421C9C0783C}"/>
    <cellStyle name="Warning Text 73" xfId="43882" xr:uid="{A6BB5F9E-3DAB-44E1-A50D-314113B0D338}"/>
    <cellStyle name="Warning Text 74" xfId="43883" xr:uid="{1FD3278B-4C6A-4EB2-BAA9-2A98382E3A34}"/>
    <cellStyle name="Warning Text 75" xfId="43884" xr:uid="{6BA4890D-B0EB-4897-A4E4-CAE0FF045DC4}"/>
    <cellStyle name="Warning Text 76" xfId="43885" xr:uid="{DFEF8AC0-734C-46DB-B1EE-927B85BD2AA2}"/>
    <cellStyle name="Warning Text 77" xfId="43886" xr:uid="{0A82C01E-E263-414F-9DAC-A59DDB2CA3E6}"/>
    <cellStyle name="Warning Text 78" xfId="43887" xr:uid="{A48D995A-1615-4AD7-9DA8-59E6EB23F153}"/>
    <cellStyle name="Warning Text 79" xfId="43888" xr:uid="{A3D270B0-ED85-473C-A711-03EC4D28F229}"/>
    <cellStyle name="Warning Text 8" xfId="43889" xr:uid="{DAFD75CC-70A8-4A28-A0F5-C79E8C17F1CE}"/>
    <cellStyle name="Warning Text 8 2" xfId="43890" xr:uid="{B507C346-F3E7-4E95-91DD-AE8581279261}"/>
    <cellStyle name="Warning Text 8 2 2" xfId="43891" xr:uid="{4038F0F6-82F1-4FBB-AF2D-F5516CCAAE0F}"/>
    <cellStyle name="Warning Text 8 3" xfId="43892" xr:uid="{DC5A8F28-6A3E-4294-92EF-B21EEDD69854}"/>
    <cellStyle name="Warning Text 80" xfId="43893" xr:uid="{DAE08989-6A2F-42D4-85B8-6D9C13E762F3}"/>
    <cellStyle name="Warning Text 81" xfId="43894" xr:uid="{AC646F92-B884-447B-9D65-0C1A5B1BC5F4}"/>
    <cellStyle name="Warning Text 82" xfId="43895" xr:uid="{4CECA686-A7EC-4D80-99D9-38143224EC10}"/>
    <cellStyle name="Warning Text 83" xfId="43896" xr:uid="{23B1A4D7-0FB2-4459-8A7E-B7AC44AC3619}"/>
    <cellStyle name="Warning Text 84" xfId="44103" xr:uid="{1EB4DA9F-AF08-4316-9CE4-8865D17E65CB}"/>
    <cellStyle name="Warning Text 9" xfId="43897" xr:uid="{8D83A6AF-DDB7-478A-811F-15906049CADE}"/>
    <cellStyle name="Warning Text 9 2" xfId="43898" xr:uid="{7E30809D-6656-4E0A-8039-5362045A095D}"/>
    <cellStyle name="WHead - Style2" xfId="44418" xr:uid="{06D2BF7A-3B6C-442B-A569-2F6040477F76}"/>
    <cellStyle name="Wไhrung [0]_OPTIMIR1 (deutsch)" xfId="44419" xr:uid="{94B74B9D-9EEB-4DB7-B91E-C1BFADABDB31}"/>
    <cellStyle name="Wไhrung_OPTIMIR1 (deutsch)" xfId="44420" xr:uid="{B85C2A18-CE5E-4281-B624-33C5EF66FD1D}"/>
    <cellStyle name="เครื่องหมายจุลภาค [0]_Book4" xfId="43899" xr:uid="{27CABFB1-EFD7-4B87-8994-1B4C0EE77573}"/>
    <cellStyle name="เครื่องหมายจุลภาค 2" xfId="43900" xr:uid="{3336F5B9-1CC8-48CD-9EEF-788E3EA93354}"/>
    <cellStyle name="เครื่องหมายจุลภาค 2 2" xfId="43901" xr:uid="{877BE6E9-64A8-4F20-99A2-174CB2BFED6B}"/>
    <cellStyle name="เครื่องหมายจุลภาค 2 3" xfId="43902" xr:uid="{1983D364-211D-4D0D-AD2E-BA3E1CB4AB11}"/>
    <cellStyle name="เครื่องหมายจุลภาค 3" xfId="43903" xr:uid="{98676EF6-B709-4E32-85F1-2DB438AD2D0C}"/>
    <cellStyle name="เครื่องหมายจุลภาค 3 2" xfId="43904" xr:uid="{5D9F1353-1980-4417-B352-204EB91D660B}"/>
    <cellStyle name="เครื่องหมายจุลภาค 4" xfId="44725" xr:uid="{67BEF98B-5F2B-49F3-9F1E-6BFDBF0D1DD0}"/>
    <cellStyle name="เครื่องหมายจุลภาค 5" xfId="44726" xr:uid="{CEFDEA40-8509-4E99-902E-3E510E9AB93E}"/>
    <cellStyle name="เครื่องหมายจุลภาค 6" xfId="44727" xr:uid="{2EB695A6-3B87-4C63-ADBD-6C33C0F24F25}"/>
    <cellStyle name="เครื่องหมายจุลภาค 7" xfId="44728" xr:uid="{60FA4C3B-4574-40C5-A039-7C24076F80CD}"/>
    <cellStyle name="เครื่องหมายจุลภาค 8" xfId="44729" xr:uid="{4C8C7362-6B73-4C69-8A47-DA62B32832B9}"/>
    <cellStyle name="เครื่องหมายจุลภาค_03-2000" xfId="203" xr:uid="{CA8C96FA-66C6-40DD-AB43-47E837D39FE7}"/>
    <cellStyle name="เครื่องหมายสกุลเงิน [0]_Book4" xfId="43905" xr:uid="{BFE7ED71-3824-42CB-B7AB-911CD4EA3F4F}"/>
    <cellStyle name="เครื่องหมายสกุลเงิน 2" xfId="44730" xr:uid="{DE594EB7-C858-4F21-8CF9-A4F9CC3A93D6}"/>
    <cellStyle name="เครื่องหมายสกุลเงิน_ATL &amp; BTL 2005 adjusted" xfId="204" xr:uid="{9F0D6F85-71B1-4B1A-BE37-B74DDFF142BF}"/>
    <cellStyle name="เชื่อมโยงหลายมิติ" xfId="123" xr:uid="{5A31E1C4-2B3A-4142-99B1-C8649BE4F14E}"/>
    <cellStyle name="เชื่อมโยงหลายมิติ 10" xfId="44731" xr:uid="{0732221E-398F-4680-918E-C2C5FC5DEDFF}"/>
    <cellStyle name="เชื่อมโยงหลายมิติ 11" xfId="44732" xr:uid="{69AF5D7A-D482-42C8-94D5-422745923336}"/>
    <cellStyle name="เชื่อมโยงหลายมิติ 12" xfId="43906" xr:uid="{09E49E6A-DBB2-48B9-96EE-0DD4765A5D72}"/>
    <cellStyle name="เชื่อมโยงหลายมิติ 2" xfId="43907" xr:uid="{F03B912B-5E5C-41FE-BF96-72CEF726632D}"/>
    <cellStyle name="เชื่อมโยงหลายมิติ 3" xfId="43908" xr:uid="{B06F808F-1223-4654-995C-F79BD5BCAE22}"/>
    <cellStyle name="เชื่อมโยงหลายมิติ 4" xfId="43909" xr:uid="{2C0318E8-218B-48CA-8B8A-33A8D1C7EB0E}"/>
    <cellStyle name="เชื่อมโยงหลายมิติ 5" xfId="43910" xr:uid="{9E770E94-107D-4A0C-940D-D9A3A4B9245E}"/>
    <cellStyle name="เชื่อมโยงหลายมิติ 6" xfId="43911" xr:uid="{1DA0F8BD-2CE0-4372-9208-0D586FC21855}"/>
    <cellStyle name="เชื่อมโยงหลายมิติ 7" xfId="44733" xr:uid="{15516BC3-A3C7-4E0F-80F6-4B7F8850C26B}"/>
    <cellStyle name="เชื่อมโยงหลายมิติ 8" xfId="44734" xr:uid="{658CFA50-018A-4539-BC5B-7A8631843607}"/>
    <cellStyle name="เชื่อมโยงหลายมิติ 9" xfId="44735" xr:uid="{5F348873-FB0C-4938-9684-FBAC8FA8CBA8}"/>
    <cellStyle name="เซลล์ตรวจสอบ" xfId="43912" xr:uid="{614379C6-AD7D-47C9-9A58-49F6AD528DDC}"/>
    <cellStyle name="เซลล์ตรวจสอบ 10" xfId="43913" xr:uid="{9A1CF39F-19D6-4E63-BCC7-27B9FCA5AE2A}"/>
    <cellStyle name="เซลล์ตรวจสอบ 11" xfId="43914" xr:uid="{04941DFA-D66B-41E7-8D2D-1EC4E79463AC}"/>
    <cellStyle name="เซลล์ตรวจสอบ 2" xfId="43915" xr:uid="{355FE97A-1BA2-47BE-9B69-500AB67492A7}"/>
    <cellStyle name="เซลล์ตรวจสอบ 2 2" xfId="43916" xr:uid="{988F9DBA-7533-4F69-8400-2693534CAF19}"/>
    <cellStyle name="เซลล์ตรวจสอบ 3" xfId="43917" xr:uid="{2F6A93F4-D92F-40BB-9B44-48F8FEBFB6A5}"/>
    <cellStyle name="เซลล์ตรวจสอบ 4" xfId="43918" xr:uid="{BD7DD225-983A-4478-9188-7EBB004B269B}"/>
    <cellStyle name="เซลล์ตรวจสอบ 5" xfId="43919" xr:uid="{7A8DF398-0C80-497B-87A8-89B358C7C7A4}"/>
    <cellStyle name="เซลล์ตรวจสอบ 6" xfId="43920" xr:uid="{D49857A8-25B6-4820-9C5B-1CE3CF85AE89}"/>
    <cellStyle name="เซลล์ตรวจสอบ 7" xfId="43921" xr:uid="{F01BEBC6-FC03-42D4-B748-19E7E1549556}"/>
    <cellStyle name="เซลล์ตรวจสอบ 8" xfId="43922" xr:uid="{493C3FCE-3883-488F-8F16-91CA1461D149}"/>
    <cellStyle name="เซลล์ตรวจสอบ 9" xfId="43923" xr:uid="{D30538E2-69A8-47E6-A7E2-511440BF1F44}"/>
    <cellStyle name="เซลล์ที่มีการเชื่อมโยง" xfId="43924" xr:uid="{755E1B9F-1956-4D1A-8425-BB62B916DF63}"/>
    <cellStyle name="เซลล์ที่มีการเชื่อมโยง 2" xfId="43925" xr:uid="{305DBDB7-2670-4AFE-A4D4-9CC59A4DA592}"/>
    <cellStyle name="เซลล์ที่มีการเชื่อมโยง 2 2" xfId="43926" xr:uid="{D138F2FF-CE02-4898-BD51-FB03F6EC9F0A}"/>
    <cellStyle name="เซลล์ที่มีการเชื่อมโยง 3" xfId="43927" xr:uid="{3AC9F71F-BE93-4E7D-968D-E081FC0BD073}"/>
    <cellStyle name="เซลล์ที่มีการเชื่อมโยง 4" xfId="44736" xr:uid="{80E74E78-8E55-43D1-82AF-D53EF595699F}"/>
    <cellStyle name="เซลล์ที่มีการเชื่อมโยง 5" xfId="44737" xr:uid="{F78744EF-AEAD-42F1-8B75-00DBB27787BB}"/>
    <cellStyle name="เปอร์เซ็นต์ 2" xfId="43928" xr:uid="{F21ACA02-15E3-4784-B4C1-8FB23719076B}"/>
    <cellStyle name="เปอร์เซ็นต์ 2 2" xfId="43929" xr:uid="{7E90B6FE-6DDF-4C3E-84BD-344CD3BAA978}"/>
    <cellStyle name="เปอร์เซ็นต์ 2 3" xfId="43930" xr:uid="{2149E018-092F-4168-A492-41C41906F76E}"/>
    <cellStyle name="เปอร์เซ็นต์_Lead 280203" xfId="44421" xr:uid="{12219779-E843-45FB-9412-19770F56DAF4}"/>
    <cellStyle name="แย่" xfId="43931" xr:uid="{B1A5EEFB-52BC-4596-AEF9-C7136DA953D9}"/>
    <cellStyle name="แย่ 2" xfId="43932" xr:uid="{5B0AAC99-9112-4334-AF1C-971432CE45B9}"/>
    <cellStyle name="แย่ 2 2" xfId="43933" xr:uid="{D3C535EA-E4B6-4200-97A5-593A64F32E9A}"/>
    <cellStyle name="แย่ 3" xfId="43934" xr:uid="{C5B2D148-E747-4724-8151-BC50B51B391F}"/>
    <cellStyle name="แสดงผล" xfId="43935" xr:uid="{E159A4C9-FDF5-4B00-B761-4F1C491930C8}"/>
    <cellStyle name="แสดงผล 2" xfId="43936" xr:uid="{8352358F-03B8-4872-A61F-41968A4EE4B0}"/>
    <cellStyle name="แสดงผล 2 2" xfId="43937" xr:uid="{078FF4CD-FFD8-406C-9B81-1F9CDA7F76A0}"/>
    <cellStyle name="แสดงผล 3" xfId="43938" xr:uid="{D2BCBC98-DDCF-4D6D-9A0B-DB5FE29592C5}"/>
    <cellStyle name="แสดงผล 4" xfId="43939" xr:uid="{CDA7B9DE-4377-42EF-9E86-15532F2471B5}"/>
    <cellStyle name="แสดงผล 5" xfId="43940" xr:uid="{C1E851FB-EE8A-4CF4-8747-BF72A0AC5859}"/>
    <cellStyle name="การคำนวณ" xfId="43941" xr:uid="{7F09FE34-37F4-41C5-8B1F-23E770984550}"/>
    <cellStyle name="การคำนวณ 2" xfId="43942" xr:uid="{F0762959-FC40-4124-8035-5935E4A9769C}"/>
    <cellStyle name="การคำนวณ 2 2" xfId="43943" xr:uid="{BB393C32-A11E-464D-B51F-4A925803B882}"/>
    <cellStyle name="การคำนวณ 3" xfId="43944" xr:uid="{3D1FB4DF-14C4-4969-8BCA-6E7CE564B97A}"/>
    <cellStyle name="การคำนวณ 4" xfId="43945" xr:uid="{73226219-5984-4B89-8DEB-2F9B62169FF5}"/>
    <cellStyle name="การคำนวณ 5" xfId="43946" xr:uid="{45A94445-DFC1-4777-AF9B-B6BD29D5AC85}"/>
    <cellStyle name="ข้อความเตือน" xfId="43947" xr:uid="{378CB54C-A4E7-4D9C-BF38-4A94A987C75D}"/>
    <cellStyle name="ข้อความเตือน 2" xfId="43948" xr:uid="{763880FD-22E6-440B-A005-0576E15ADA9C}"/>
    <cellStyle name="ข้อความเตือน 2 2" xfId="43949" xr:uid="{B7AC57F7-3050-4A7E-AE27-2B60B2D6F507}"/>
    <cellStyle name="ข้อความเตือน 3" xfId="43950" xr:uid="{C9510D80-E10F-489D-A429-820CAB7AD02D}"/>
    <cellStyle name="ข้อความอธิบาย" xfId="43951" xr:uid="{5BD1B5FA-7E37-4D2B-B1ED-3E4306445580}"/>
    <cellStyle name="ข้อความอธิบาย 2" xfId="43952" xr:uid="{3DEF8ABD-4008-4250-9029-E98F31E9C975}"/>
    <cellStyle name="ข้อความอธิบาย 2 2" xfId="43953" xr:uid="{30366E10-D61C-4B6E-8813-A2E07C0F35C1}"/>
    <cellStyle name="ข้อความอธิบาย 3" xfId="43954" xr:uid="{AA4CEF96-8621-403C-96E1-E72DC1ACF29F}"/>
    <cellStyle name="ชื่อเรื่อง" xfId="43955" xr:uid="{713FE578-D536-43A8-A378-57B8CED64689}"/>
    <cellStyle name="ชื่อเรื่อง 2" xfId="43956" xr:uid="{663995E7-D22E-4F19-AFC4-9C1E31EDB0CD}"/>
    <cellStyle name="ชื่อเรื่อง 2 2" xfId="43957" xr:uid="{B7F56883-8535-4B31-8325-527CF55E6A00}"/>
    <cellStyle name="ชื่อเรื่อง 3" xfId="43958" xr:uid="{4C1AEBD3-B443-41F7-95FA-876B1584023B}"/>
    <cellStyle name="ณfน๔_NTCณ๘ป๙ (2)" xfId="44422" xr:uid="{18C76E3D-DCA3-415F-A7BC-F856A61876CC}"/>
    <cellStyle name="ดี" xfId="43959" xr:uid="{46037F6D-C04C-42B1-B651-17757122CA07}"/>
    <cellStyle name="ดี 2" xfId="43960" xr:uid="{3C283AE7-9FE0-414D-8201-16C67F41CDD7}"/>
    <cellStyle name="ดี 2 2" xfId="43961" xr:uid="{41E0418E-A0C0-47CF-9128-71A0BDB13601}"/>
    <cellStyle name="ดี 3" xfId="43962" xr:uid="{8F2A86C8-7B9A-4841-9358-A94A0584E519}"/>
    <cellStyle name="ตามการเชื่อมโยงหลายมิติ" xfId="124" xr:uid="{830D71EA-C073-43F9-93C9-CC78889EF2A4}"/>
    <cellStyle name="ตามการเชื่อมโยงหลายมิติ 10" xfId="44738" xr:uid="{C6AB2964-57FA-4E23-9AA9-35FBE2081616}"/>
    <cellStyle name="ตามการเชื่อมโยงหลายมิติ 11" xfId="44739" xr:uid="{8891D1F2-361F-4054-B06D-636041C7C31F}"/>
    <cellStyle name="ตามการเชื่อมโยงหลายมิติ 12" xfId="43963" xr:uid="{9F63DFB2-AC59-47EA-9D6D-10FF68F80515}"/>
    <cellStyle name="ตามการเชื่อมโยงหลายมิติ 2" xfId="43964" xr:uid="{09C86AE1-195C-4DD5-93AB-E2A1212A5AB3}"/>
    <cellStyle name="ตามการเชื่อมโยงหลายมิติ 3" xfId="43965" xr:uid="{78D12374-B926-4F29-AE29-0B574E5E466E}"/>
    <cellStyle name="ตามการเชื่อมโยงหลายมิติ 4" xfId="43966" xr:uid="{62FAA302-15A3-4690-9439-1281EAB743F3}"/>
    <cellStyle name="ตามการเชื่อมโยงหลายมิติ 5" xfId="43967" xr:uid="{A7716840-5306-4FAE-9B6B-8C10EC0EE117}"/>
    <cellStyle name="ตามการเชื่อมโยงหลายมิติ 6" xfId="43968" xr:uid="{E7EA01F4-8A83-49E4-AA86-17B06225B4FB}"/>
    <cellStyle name="ตามการเชื่อมโยงหลายมิติ 7" xfId="44740" xr:uid="{63590CEB-BBB8-472E-A5AF-DFBEF40C5639}"/>
    <cellStyle name="ตามการเชื่อมโยงหลายมิติ 8" xfId="44741" xr:uid="{6AEDA2E6-649C-4AF5-A4D9-1CF0D7257890}"/>
    <cellStyle name="ตามการเชื่อมโยงหลายมิติ 9" xfId="44742" xr:uid="{EEE67E57-F614-4520-A6AD-DB247F20B977}"/>
    <cellStyle name="น้บะภฒ_95" xfId="205" xr:uid="{C0FB7B81-6FBD-42AF-978F-EB9C2CECFF3C}"/>
    <cellStyle name="ปกติ 2" xfId="43969" xr:uid="{8203A154-E5D7-4DCD-BFA8-592CA0C454B5}"/>
    <cellStyle name="ปกติ 2 10" xfId="43970" xr:uid="{54193969-94E1-43C6-AF2A-0EF992E56C49}"/>
    <cellStyle name="ปกติ 2 11" xfId="43971" xr:uid="{ED220A8A-E0CC-4281-ACCA-E79A9B4BCFF6}"/>
    <cellStyle name="ปกติ 2 12" xfId="43972" xr:uid="{480097BE-9360-410A-B1DD-D2326EE3B825}"/>
    <cellStyle name="ปกติ 2 13" xfId="43973" xr:uid="{25927464-6B19-41B0-80BC-DFE8C8B067AE}"/>
    <cellStyle name="ปกติ 2 14" xfId="43974" xr:uid="{E8D2773D-90FE-4C54-A383-A21CB70B430A}"/>
    <cellStyle name="ปกติ 2 15" xfId="43975" xr:uid="{EC888BC6-5FFB-4DEF-9CE7-AA76CFD0CDF8}"/>
    <cellStyle name="ปกติ 2 16" xfId="43976" xr:uid="{7712A95D-37B6-46B2-9B7F-CBCE31EA72AF}"/>
    <cellStyle name="ปกติ 2 17" xfId="43977" xr:uid="{1392F016-A147-4F40-B315-1D8BC45D7FDF}"/>
    <cellStyle name="ปกติ 2 18" xfId="43978" xr:uid="{5FCC380B-B6DC-44F0-B1EB-F228FAD898A8}"/>
    <cellStyle name="ปกติ 2 19" xfId="43979" xr:uid="{F9BC2F53-8141-4C30-A52B-A05DD8F9788D}"/>
    <cellStyle name="ปกติ 2 2" xfId="43980" xr:uid="{0D1830A2-640B-4CF0-A8D5-EBF55251A6E5}"/>
    <cellStyle name="ปกติ 2 20" xfId="43981" xr:uid="{897EBD5C-286F-4339-8F0F-4BE4B3F13838}"/>
    <cellStyle name="ปกติ 2 3" xfId="43982" xr:uid="{134DDE7D-A243-48A1-A0A6-54FF067A7CD1}"/>
    <cellStyle name="ปกติ 2 4" xfId="43983" xr:uid="{07ABFE6B-4F5D-483C-A585-F99A15253A6F}"/>
    <cellStyle name="ปกติ 2 5" xfId="43984" xr:uid="{325457DA-8C51-4445-BC95-7E9CE96B18BC}"/>
    <cellStyle name="ปกติ 2 6" xfId="43985" xr:uid="{82836D49-7146-4BAF-A844-7600E3FFD522}"/>
    <cellStyle name="ปกติ 2 7" xfId="43986" xr:uid="{0AB96B3D-AA4C-44D4-B764-5B6E54AFF779}"/>
    <cellStyle name="ปกติ 2 8" xfId="43987" xr:uid="{6205A7FA-9B60-4372-93DF-69737516321F}"/>
    <cellStyle name="ปกติ 2 9" xfId="43988" xr:uid="{9E14F62F-3C25-481D-86EF-8A7B07325387}"/>
    <cellStyle name="ปกติ 3" xfId="43989" xr:uid="{30C8BA4B-A867-4A09-AB82-0165F204BED1}"/>
    <cellStyle name="ปกติ 4" xfId="44743" xr:uid="{44D14B53-6CEF-46AA-A9E4-6684F9460A1E}"/>
    <cellStyle name="ปกติ 4 2" xfId="44744" xr:uid="{24436585-872E-4CFA-911A-E97BF7BFF1D6}"/>
    <cellStyle name="ปกติ 5" xfId="44745" xr:uid="{CA5B5BFE-75D9-470C-86E3-24D5087EFE76}"/>
    <cellStyle name="ปกติ 6" xfId="44746" xr:uid="{B863E887-FA6E-437B-AFC1-8F696372D582}"/>
    <cellStyle name="ปกติ 7" xfId="44747" xr:uid="{A4F2676C-6B09-4C90-A11B-3E0828D9AC92}"/>
    <cellStyle name="ปกติ 8" xfId="44748" xr:uid="{27144775-D755-4E5A-9D89-8FE044B8C2EE}"/>
    <cellStyle name="ปกติ______________ (______)" xfId="206" xr:uid="{99524F64-4E7C-4EA9-B1AE-0D52BB4326FE}"/>
    <cellStyle name="ป้อนค่า" xfId="43990" xr:uid="{D1032B4F-BBED-4EA2-9936-B4B9F843C864}"/>
    <cellStyle name="ป้อนค่า 2" xfId="43991" xr:uid="{2368FFED-D1F0-4C83-8E79-F253FB7A50E2}"/>
    <cellStyle name="ป้อนค่า 2 2" xfId="43992" xr:uid="{A6A14D14-2634-4162-8189-B6D10439F0E9}"/>
    <cellStyle name="ป้อนค่า 3" xfId="43993" xr:uid="{714B44EF-4563-4C30-8798-D47F2F3CDDB6}"/>
    <cellStyle name="ป้อนค่า 4" xfId="43994" xr:uid="{E60D121D-CEF5-4A0B-AD2A-A444016AFBAA}"/>
    <cellStyle name="ป้อนค่า 5" xfId="43995" xr:uid="{8C8D24E2-C4C5-466D-B8DA-FE2F1F81F9F1}"/>
    <cellStyle name="ปานกลาง" xfId="43996" xr:uid="{7A62BEFC-DB36-40C5-8734-AB05D614B915}"/>
    <cellStyle name="ปานกลาง 2" xfId="43997" xr:uid="{72627214-9F48-4D0E-B3ED-2DEAFCAB0A7D}"/>
    <cellStyle name="ปานกลาง 2 2" xfId="43998" xr:uid="{FB300841-FCDD-4A30-B72A-C4F34C127A4A}"/>
    <cellStyle name="ปานกลาง 3" xfId="43999" xr:uid="{FC94DDB3-07B7-460E-91FC-F3C78BDFA752}"/>
    <cellStyle name="ผลรวม" xfId="44000" xr:uid="{0A9AB385-61F7-4AFB-A113-27494655E582}"/>
    <cellStyle name="ผลรวม 2" xfId="44001" xr:uid="{BAE2B05E-8ED6-4A8A-B848-ED64CB7F25CF}"/>
    <cellStyle name="ผลรวม 2 2" xfId="44002" xr:uid="{42C117C3-0295-415C-95FE-330D410A195F}"/>
    <cellStyle name="ผลรวม 3" xfId="44003" xr:uid="{E4C18D12-522B-44E4-BE0D-5D7883A8FE4A}"/>
    <cellStyle name="ผลรวม 4" xfId="44004" xr:uid="{C80D56A1-CB07-4D05-BEF8-55D93BECEEFA}"/>
    <cellStyle name="ผลรวม 5" xfId="44005" xr:uid="{174D63F6-50F2-4839-A6C1-7B9E239DA414}"/>
    <cellStyle name="ฤธถ [0]_95" xfId="207" xr:uid="{FD1CD3BE-0F34-4BD1-BBCB-DC592323DE7A}"/>
    <cellStyle name="ฤธถ_95" xfId="208" xr:uid="{7B821171-9B76-4072-99D9-129E0DEE5FCF}"/>
    <cellStyle name="ล_x000b_ศญ_ฝลฐๆฟตม๖วฅ" xfId="209" xr:uid="{D82D7E17-42C8-4EB0-904F-0FC11E4C997F}"/>
    <cellStyle name="ล๋ศญ [0]_95" xfId="210" xr:uid="{449FD360-AE4F-4177-86E2-58A467FD8129}"/>
    <cellStyle name="ล๋ศญ_95" xfId="211" xr:uid="{AEAA3F66-CD9F-4B7A-888D-E402DF07F945}"/>
    <cellStyle name="ลักษณะ 1" xfId="44006" xr:uid="{EAA07E69-588A-4D46-8CBF-FFEDF64A3F2D}"/>
    <cellStyle name="ลักษณะ 1 2" xfId="44007" xr:uid="{9E090E99-5FB5-404B-8C4F-EAD1BB2F644C}"/>
    <cellStyle name="ลักษณะ 1 2 2" xfId="44008" xr:uid="{92FEDF3F-2226-4BB3-89D4-766F9E3412E5}"/>
    <cellStyle name="ลักษณะ 1 3" xfId="44009" xr:uid="{CAD0F517-F30D-4395-BD04-BF789D09C46A}"/>
    <cellStyle name="วฅมุ_4ฟ๙ฝวภ๛" xfId="212" xr:uid="{39AC3756-5AB3-4800-944B-012C09062CE0}"/>
    <cellStyle name="ส่วนที่ถูกเน้น1" xfId="44010" xr:uid="{3FA3145B-8C9C-436E-AB64-BF20A6CE87C8}"/>
    <cellStyle name="ส่วนที่ถูกเน้น1 2" xfId="44011" xr:uid="{E6018812-0A90-47A0-811E-90F79F96C7F8}"/>
    <cellStyle name="ส่วนที่ถูกเน้น1 2 2" xfId="44012" xr:uid="{60110B4E-794A-412F-91EE-96DE7DB51687}"/>
    <cellStyle name="ส่วนที่ถูกเน้น1 3" xfId="44013" xr:uid="{D6360A7E-73BD-4868-BD66-853B25A30EFD}"/>
    <cellStyle name="ส่วนที่ถูกเน้น2" xfId="44014" xr:uid="{169FA820-575D-442C-AC7C-E67FA7A5FAB8}"/>
    <cellStyle name="ส่วนที่ถูกเน้น2 2" xfId="44015" xr:uid="{5672D1C5-4DFF-496C-89D9-17F10370B4B3}"/>
    <cellStyle name="ส่วนที่ถูกเน้น2 2 2" xfId="44016" xr:uid="{415F00C7-763B-4FE0-B8C0-CD9FF7015AA5}"/>
    <cellStyle name="ส่วนที่ถูกเน้น2 3" xfId="44017" xr:uid="{CE831924-F21F-402D-A392-7656EA4096A0}"/>
    <cellStyle name="ส่วนที่ถูกเน้น3" xfId="44018" xr:uid="{5A119271-672D-4F4B-8266-27FF6E3FDF86}"/>
    <cellStyle name="ส่วนที่ถูกเน้น3 2" xfId="44019" xr:uid="{4472681F-B1BC-4A6C-8232-073104AA1BDD}"/>
    <cellStyle name="ส่วนที่ถูกเน้น3 2 2" xfId="44020" xr:uid="{9F1718F5-4ABA-488F-A1AB-24EAB9FEB004}"/>
    <cellStyle name="ส่วนที่ถูกเน้น3 3" xfId="44021" xr:uid="{B9F1B510-3808-444A-8C42-3074FE8B5F12}"/>
    <cellStyle name="ส่วนที่ถูกเน้น4" xfId="44022" xr:uid="{C3513E02-0F2A-4F9A-886B-63F87188211F}"/>
    <cellStyle name="ส่วนที่ถูกเน้น4 2" xfId="44023" xr:uid="{93C2D397-9CBA-43F0-B92F-86FCFD1C10E8}"/>
    <cellStyle name="ส่วนที่ถูกเน้น4 2 2" xfId="44024" xr:uid="{8F125DAB-6B4E-4014-ACAB-AA79B4177FD9}"/>
    <cellStyle name="ส่วนที่ถูกเน้น4 3" xfId="44025" xr:uid="{8CD7A991-3D78-4861-93D7-DFF1207A90E0}"/>
    <cellStyle name="ส่วนที่ถูกเน้น5" xfId="44026" xr:uid="{94E8944C-61EA-4B78-821D-A213060C6634}"/>
    <cellStyle name="ส่วนที่ถูกเน้น5 2" xfId="44027" xr:uid="{7DEC4AC3-3F09-47DD-8EFC-D8E8E5DBD0C7}"/>
    <cellStyle name="ส่วนที่ถูกเน้น5 2 2" xfId="44028" xr:uid="{182B6D49-EAD9-44F3-89DB-4AF001960643}"/>
    <cellStyle name="ส่วนที่ถูกเน้น5 3" xfId="44029" xr:uid="{7CF64B19-D1A3-42E5-9270-E9A51F1CD63C}"/>
    <cellStyle name="ส่วนที่ถูกเน้น6" xfId="44030" xr:uid="{39BEEA75-9078-49E4-9051-5D59F751C958}"/>
    <cellStyle name="ส่วนที่ถูกเน้น6 2" xfId="44031" xr:uid="{3F6B6642-AA86-4DA1-AC60-9BBC0B2D4AF6}"/>
    <cellStyle name="ส่วนที่ถูกเน้น6 2 2" xfId="44032" xr:uid="{2C530EC9-6F94-45F6-B44D-628DDD232859}"/>
    <cellStyle name="ส่วนที่ถูกเน้น6 3" xfId="44033" xr:uid="{F8AE2D50-3C09-493C-A6F7-34A10B89379B}"/>
    <cellStyle name="หมายเหตุ" xfId="44034" xr:uid="{1F0858A1-AF52-4C9A-B324-87ABA8289D9A}"/>
    <cellStyle name="หมายเหตุ 10" xfId="44035" xr:uid="{43908D0D-A53B-4C5C-8BF7-3F9A21D6D0A4}"/>
    <cellStyle name="หมายเหตุ 10 2" xfId="44036" xr:uid="{FFE1BCD9-0E7D-478D-A381-5EE497AC71D6}"/>
    <cellStyle name="หมายเหตุ 11" xfId="44037" xr:uid="{EE1B3370-9D74-470A-A50C-D6AC54908D98}"/>
    <cellStyle name="หมายเหตุ 11 2" xfId="44038" xr:uid="{D850C029-E98D-4107-8718-1EAE19BAB556}"/>
    <cellStyle name="หมายเหตุ 12" xfId="44039" xr:uid="{E8F49688-30DE-4128-8472-67562613FE33}"/>
    <cellStyle name="หมายเหตุ 12 2" xfId="44040" xr:uid="{A797D1B4-D64F-4065-8468-ECCD0F3AC9E9}"/>
    <cellStyle name="หมายเหตุ 13" xfId="44041" xr:uid="{D09F975F-1D3A-4922-848E-180CEA0533A2}"/>
    <cellStyle name="หมายเหตุ 13 2" xfId="44042" xr:uid="{0BD8433A-2EC6-4823-8F98-FA4ACE6536AE}"/>
    <cellStyle name="หมายเหตุ 14" xfId="44043" xr:uid="{0A98B216-D26A-47BB-AD18-17E7618F7FFC}"/>
    <cellStyle name="หมายเหตุ 14 2" xfId="44044" xr:uid="{5467C54B-A619-4997-9EB6-B935EE8FE6C2}"/>
    <cellStyle name="หมายเหตุ 15" xfId="44045" xr:uid="{53BE8F6C-9316-4C78-A934-55FADECA4AB1}"/>
    <cellStyle name="หมายเหตุ 15 2" xfId="44046" xr:uid="{61F274BF-EBF5-4C23-B23B-8360FEDA0F85}"/>
    <cellStyle name="หมายเหตุ 16" xfId="44047" xr:uid="{187B37AA-2FAA-4C59-9047-2F45CC328887}"/>
    <cellStyle name="หมายเหตุ 16 2" xfId="44048" xr:uid="{31BE5FF0-E86B-4945-A3C2-2FDD0B0A4DC9}"/>
    <cellStyle name="หมายเหตุ 17" xfId="44049" xr:uid="{1F841F68-3F4C-4B4E-AB55-176A5BBF48E2}"/>
    <cellStyle name="หมายเหตุ 17 2" xfId="44050" xr:uid="{C53CFE5F-B280-405F-92AC-93C98344AD5A}"/>
    <cellStyle name="หมายเหตุ 18" xfId="44051" xr:uid="{D92C5F57-B3CB-4798-9A13-4F2E727AAD62}"/>
    <cellStyle name="หมายเหตุ 2" xfId="44052" xr:uid="{6EE7E7CB-69A7-4E02-B229-098F6808AC62}"/>
    <cellStyle name="หมายเหตุ 2 2" xfId="44053" xr:uid="{590A0352-52B0-45B2-B279-162EE0C21E6E}"/>
    <cellStyle name="หมายเหตุ 3" xfId="44054" xr:uid="{66042E1A-2706-40D0-9F9A-C9E5120CE71F}"/>
    <cellStyle name="หมายเหตุ 3 2" xfId="44055" xr:uid="{C5A206A1-4CFC-488E-8ED6-38D9AA4335CD}"/>
    <cellStyle name="หมายเหตุ 4" xfId="44056" xr:uid="{5EE31F0E-EA9C-49A5-89C2-CB839096D617}"/>
    <cellStyle name="หมายเหตุ 4 2" xfId="44057" xr:uid="{6139E664-EADF-4D66-A7E6-3A1DB1FFDDB4}"/>
    <cellStyle name="หมายเหตุ 5" xfId="44058" xr:uid="{7A035BDB-D46D-47EB-95B7-5F7E6BA3D2BC}"/>
    <cellStyle name="หมายเหตุ 5 2" xfId="44059" xr:uid="{219E1E02-85DD-4B97-8B41-17BC6E65D6C9}"/>
    <cellStyle name="หมายเหตุ 6" xfId="44060" xr:uid="{10978D99-4EB9-4BF0-95DD-ABA6A47A4EFE}"/>
    <cellStyle name="หมายเหตุ 6 2" xfId="44061" xr:uid="{7CFF6EA3-14FC-4ECF-A3C0-04B5498492EF}"/>
    <cellStyle name="หมายเหตุ 7" xfId="44062" xr:uid="{EE510A3A-7B54-430E-9551-DFB313462EFE}"/>
    <cellStyle name="หมายเหตุ 7 2" xfId="44063" xr:uid="{C999FF31-2CF2-4138-9971-C233F272E92B}"/>
    <cellStyle name="หมายเหตุ 8" xfId="44064" xr:uid="{37B4152B-90F3-4B3D-B7D1-42F5B9C2A8FC}"/>
    <cellStyle name="หมายเหตุ 8 2" xfId="44065" xr:uid="{73A728AD-B912-49E5-BB46-FCADD292E93B}"/>
    <cellStyle name="หมายเหตุ 9" xfId="44066" xr:uid="{AC31C011-9923-4527-8B4A-20E74E536B2A}"/>
    <cellStyle name="หมายเหตุ 9 2" xfId="44067" xr:uid="{0755F376-6E75-4C1F-937B-B0A395F7D9ED}"/>
    <cellStyle name="หัวเรื่อง 1" xfId="44068" xr:uid="{D0C861A5-8D46-4A5E-AF1C-1796AD2DCBBD}"/>
    <cellStyle name="หัวเรื่อง 1 2" xfId="44069" xr:uid="{E32A44BB-757B-485C-A4FE-98C1F1BC180B}"/>
    <cellStyle name="หัวเรื่อง 1 2 2" xfId="44070" xr:uid="{73FCDC62-3262-46F0-9860-01845D5202A7}"/>
    <cellStyle name="หัวเรื่อง 1 3" xfId="44071" xr:uid="{EE80A24C-CFD2-4EEE-8CF9-99E123E2C8A4}"/>
    <cellStyle name="หัวเรื่อง 2" xfId="44072" xr:uid="{15DCD179-CA60-4519-B968-629DE4141E83}"/>
    <cellStyle name="หัวเรื่อง 2 2" xfId="44073" xr:uid="{EE5DF470-83AF-4258-BED0-23BEB010E3C7}"/>
    <cellStyle name="หัวเรื่อง 2 2 2" xfId="44074" xr:uid="{F78607EE-6DAA-41C5-9277-909A704AD32A}"/>
    <cellStyle name="หัวเรื่อง 2 3" xfId="44075" xr:uid="{43790DFB-E1CF-41DD-9751-EB902A3139D0}"/>
    <cellStyle name="หัวเรื่อง 3" xfId="44076" xr:uid="{6A9E59E7-C945-4FFD-B42E-060BBB6972F7}"/>
    <cellStyle name="หัวเรื่อง 3 2" xfId="44077" xr:uid="{F237DDA8-425E-413A-94F6-43919A8DCA10}"/>
    <cellStyle name="หัวเรื่อง 3 2 2" xfId="44078" xr:uid="{F17D8FD9-D1A8-496D-9A1F-338D8620F4D7}"/>
    <cellStyle name="หัวเรื่อง 3 3" xfId="44079" xr:uid="{2A500895-9AB1-42B0-B8B0-BE42A754CCF1}"/>
    <cellStyle name="หัวเรื่อง 3 4" xfId="44080" xr:uid="{4BBA05BF-E9C8-4D04-A45D-F82DD0A151FD}"/>
    <cellStyle name="หัวเรื่อง 3 5" xfId="44081" xr:uid="{8D23EE02-1C81-4052-8E14-34AC183D73EB}"/>
    <cellStyle name="หัวเรื่อง 4" xfId="44082" xr:uid="{9E0887A0-F45F-4FDA-8A6E-B5CE6CB3EFA3}"/>
    <cellStyle name="หัวเรื่อง 4 2" xfId="44083" xr:uid="{60BE3803-FC77-4C59-9199-795AF7B18D37}"/>
    <cellStyle name="หัวเรื่อง 4 2 2" xfId="44084" xr:uid="{F0BBC645-DFB7-4D4A-B63E-81FAA1C1E043}"/>
    <cellStyle name="หัวเรื่อง 4 3" xfId="44085" xr:uid="{95B78FC8-27E6-4A28-9A18-E45992EAA27E}"/>
    <cellStyle name="ྰomma_RQSTFRM_97ศธบ๑" xfId="213" xr:uid="{F6608902-3216-4AE9-8919-A15005F3A5E5}"/>
    <cellStyle name="통화_Revised TTB (030805)" xfId="214" xr:uid="{66C63B89-8B86-4232-B24C-CA364D1F2514}"/>
    <cellStyle name="표준_Market Coverage Map" xfId="215" xr:uid="{28FC394B-BE65-4A2B-94E3-215C86989A74}"/>
    <cellStyle name="一般_2005_07_Property G" xfId="44423" xr:uid="{6559DBB5-C901-413F-8EE2-226BEDE7484E}"/>
    <cellStyle name="中等" xfId="44424" xr:uid="{1BDA3AA0-1BB8-44AA-8D51-6B6FCC8538A2}"/>
    <cellStyle name="備註" xfId="44425" xr:uid="{1BCF250C-7F0C-46E6-8C91-5D56C4CD33EE}"/>
    <cellStyle name="千位分隔[0]_MOH Budget of 2002 IAS" xfId="44086" xr:uid="{17816170-2022-425E-AAB9-4BDF72168C13}"/>
    <cellStyle name="千位分隔_MOH Budget of 2002 IAS" xfId="44087" xr:uid="{3ED01A56-9179-412C-AE68-55D1C0E02E50}"/>
    <cellStyle name="千分位_2005 Budget Control Sheet" xfId="216" xr:uid="{3867BE3F-A4C8-4D11-A768-3830FD68BA4F}"/>
    <cellStyle name="合計" xfId="44426" xr:uid="{AEA010AB-0096-41D1-9C66-ADD212E46E54}"/>
    <cellStyle name="壞" xfId="44427" xr:uid="{92791F52-7CE5-484D-856D-CC00D1F2F850}"/>
    <cellStyle name="好" xfId="44428" xr:uid="{BC714689-DC54-4018-9AE1-2DDE9ABA4625}"/>
    <cellStyle name="常规_BOD Shanghai - 040804 R" xfId="217" xr:uid="{9FDD67D3-DD59-458F-AE4E-C5A45B776614}"/>
    <cellStyle name="標準_2002 Policy Deployment All(Revised)" xfId="44088" xr:uid="{04848681-E499-41CA-B323-C8176242818C}"/>
    <cellStyle name="標題" xfId="44429" xr:uid="{8AA69505-9560-47CB-9DB6-B95E17670AB5}"/>
    <cellStyle name="標題 1" xfId="44430" xr:uid="{A3C286C5-3DC1-4869-A4C5-916D4C33F38C}"/>
    <cellStyle name="標題 2" xfId="44431" xr:uid="{D7FEEEEE-2AE7-433F-B1C9-3069F3B7FA6E}"/>
    <cellStyle name="標題 3" xfId="44432" xr:uid="{FC26CE09-CBFC-4600-820F-23299CCECCB2}"/>
    <cellStyle name="標題 4" xfId="44433" xr:uid="{007DED9E-0C66-4F4F-AC75-A4DFA3750613}"/>
    <cellStyle name="檢查儲存格" xfId="44434" xr:uid="{FDB7C5B1-C6D3-4F6F-A1FD-C7A283080331}"/>
    <cellStyle name="計算方式" xfId="44435" xr:uid="{B11A5E29-E589-4EC5-9C7F-A749E9D578FC}"/>
    <cellStyle name="說明文字" xfId="44436" xr:uid="{E8C9B5C6-7D62-4F01-8383-2894A484756F}"/>
    <cellStyle name="警告文字" xfId="44437" xr:uid="{33080B92-C108-48A5-AEF6-4E03336A2B8B}"/>
    <cellStyle name="貨幣_Business report_Jan 2004" xfId="218" xr:uid="{13C0BF45-7F16-4721-9B2C-CCDCFF16AC96}"/>
    <cellStyle name="货币[0]_MOH Budget of 2002 IAS" xfId="44089" xr:uid="{43B461CD-ACCB-473A-9A53-828374773924}"/>
    <cellStyle name="货币_MOH Budget of 2002 IAS" xfId="44090" xr:uid="{954E854E-E7C9-4662-BCFC-95A1CE1F3305}"/>
    <cellStyle name="輔色1" xfId="44438" xr:uid="{529C7D94-4ABE-473C-BADA-2AD8F442594F}"/>
    <cellStyle name="輔色2" xfId="44439" xr:uid="{AEEB5D6F-3329-4D51-9BA0-03F3C16965D3}"/>
    <cellStyle name="輔色3" xfId="44440" xr:uid="{B3F41FBA-97AA-4561-A00D-59E1F52C0517}"/>
    <cellStyle name="輔色4" xfId="44441" xr:uid="{4F7B51C1-B842-4224-AF5C-4FA60C5E685D}"/>
    <cellStyle name="輔色5" xfId="44442" xr:uid="{C5F048E7-5762-47BB-AAB7-4BC3ECEE1C1A}"/>
    <cellStyle name="輔色6" xfId="44443" xr:uid="{8EFDAE23-E627-40A8-8223-3A1FFDDE2FCC}"/>
    <cellStyle name="輸入" xfId="44444" xr:uid="{610404BC-0F30-405F-8700-FEBF70147912}"/>
    <cellStyle name="輸出" xfId="44445" xr:uid="{61615DD1-1D8F-45F8-AE35-E42727DB5F7C}"/>
    <cellStyle name="連結的儲存格" xfId="44446" xr:uid="{EAA009C2-838B-4E7C-B493-8A9F8402B81D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01C670D5-A744-41EC-BEDA-001482B4030F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NS112KT/AppData/Local/Microsoft/Windows/Temporary%20Internet%20Files/Content.Outlook/FYSAY6RT/E_W159_Q2'17_FS.xlsx" TargetMode="External"/><Relationship Id="rId1" Type="http://schemas.openxmlformats.org/officeDocument/2006/relationships/externalLinkPath" Target="/Users/NS112KT/AppData/Local/Microsoft/Windows/Temporary%20Internet%20Files/Content.Outlook/FYSAY6RT/E_W159_Q2'17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S112KT/AppData/Local/Microsoft/Windows/Temporary%20Internet%20Files/Content.Outlook/FYSAY6RT/E_W159_Q2'17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6"/>
  <sheetViews>
    <sheetView showGridLines="0" view="pageBreakPreview" topLeftCell="A35" zoomScaleNormal="73" zoomScaleSheetLayoutView="100" workbookViewId="0">
      <selection activeCell="Y50" sqref="Y50"/>
    </sheetView>
  </sheetViews>
  <sheetFormatPr defaultColWidth="10.5703125" defaultRowHeight="15"/>
  <cols>
    <col min="1" max="1" width="18.5703125" style="14" customWidth="1"/>
    <col min="2" max="2" width="10.42578125" style="14" customWidth="1"/>
    <col min="3" max="3" width="7.5703125" style="14" customWidth="1"/>
    <col min="4" max="4" width="2.7109375" style="14" customWidth="1"/>
    <col min="5" max="5" width="9.85546875" style="14" customWidth="1"/>
    <col min="6" max="6" width="6" style="14" customWidth="1"/>
    <col min="7" max="7" width="1.5703125" style="14" customWidth="1"/>
    <col min="8" max="8" width="19.85546875" style="59" customWidth="1"/>
    <col min="9" max="9" width="1.42578125" style="14" customWidth="1"/>
    <col min="10" max="10" width="19.85546875" style="59" customWidth="1"/>
    <col min="11" max="11" width="1.42578125" style="59" customWidth="1"/>
    <col min="12" max="12" width="19.85546875" style="59" customWidth="1"/>
    <col min="13" max="13" width="1.42578125" style="14" customWidth="1"/>
    <col min="14" max="14" width="19.85546875" style="59" customWidth="1"/>
    <col min="15" max="15" width="1.42578125" style="14" customWidth="1"/>
    <col min="16" max="16" width="19.85546875" style="59" customWidth="1"/>
    <col min="17" max="17" width="1.42578125" style="14" customWidth="1"/>
    <col min="18" max="18" width="19.85546875" style="14" customWidth="1"/>
    <col min="19" max="16384" width="10.5703125" style="14"/>
  </cols>
  <sheetData>
    <row r="1" spans="1:18" ht="18.75">
      <c r="A1" s="10" t="s">
        <v>0</v>
      </c>
      <c r="B1" s="11"/>
      <c r="C1" s="11"/>
      <c r="D1" s="11"/>
      <c r="E1" s="11"/>
      <c r="F1" s="12"/>
      <c r="G1" s="11"/>
      <c r="H1" s="77"/>
      <c r="I1" s="11"/>
      <c r="J1" s="77"/>
      <c r="K1" s="77"/>
      <c r="L1" s="77"/>
      <c r="M1" s="11"/>
      <c r="N1" s="132"/>
      <c r="O1" s="132"/>
      <c r="P1" s="132"/>
    </row>
    <row r="2" spans="1:18" ht="18.75">
      <c r="A2" s="15" t="s">
        <v>1</v>
      </c>
      <c r="B2" s="11"/>
      <c r="C2" s="11"/>
      <c r="D2" s="11"/>
      <c r="E2" s="11"/>
      <c r="F2" s="16"/>
      <c r="G2" s="16"/>
      <c r="H2" s="77"/>
      <c r="I2" s="16"/>
      <c r="J2" s="77"/>
      <c r="K2" s="77"/>
      <c r="L2" s="77"/>
      <c r="M2" s="16"/>
      <c r="N2" s="77"/>
      <c r="O2" s="16"/>
      <c r="P2" s="77"/>
    </row>
    <row r="3" spans="1:18">
      <c r="A3" s="17"/>
      <c r="B3" s="11"/>
      <c r="C3" s="11"/>
      <c r="D3" s="11"/>
      <c r="E3" s="11"/>
      <c r="F3" s="16"/>
      <c r="G3" s="16"/>
      <c r="H3" s="77"/>
      <c r="I3" s="16"/>
      <c r="J3" s="77"/>
      <c r="K3" s="77"/>
      <c r="L3" s="77"/>
      <c r="M3" s="16"/>
      <c r="N3" s="77"/>
      <c r="O3" s="16"/>
      <c r="P3" s="77"/>
    </row>
    <row r="4" spans="1:18">
      <c r="A4" s="13"/>
      <c r="B4" s="13"/>
      <c r="C4" s="13"/>
      <c r="D4" s="13"/>
      <c r="E4" s="13"/>
      <c r="F4" s="13"/>
      <c r="G4" s="13"/>
      <c r="H4" s="129" t="s">
        <v>2</v>
      </c>
      <c r="I4" s="129"/>
      <c r="J4" s="129"/>
      <c r="K4" s="129"/>
      <c r="L4" s="129"/>
      <c r="M4" s="13"/>
      <c r="N4" s="129" t="s">
        <v>3</v>
      </c>
      <c r="O4" s="129"/>
      <c r="P4" s="129"/>
      <c r="Q4" s="129"/>
      <c r="R4" s="129"/>
    </row>
    <row r="5" spans="1:18" s="19" customFormat="1">
      <c r="G5" s="98"/>
      <c r="H5" s="99" t="s">
        <v>5</v>
      </c>
      <c r="I5" s="18"/>
      <c r="J5" s="78" t="s">
        <v>6</v>
      </c>
      <c r="K5" s="78"/>
      <c r="L5" s="78" t="s">
        <v>254</v>
      </c>
      <c r="M5" s="13"/>
      <c r="N5" s="99" t="s">
        <v>5</v>
      </c>
      <c r="O5" s="18"/>
      <c r="P5" s="78" t="s">
        <v>6</v>
      </c>
      <c r="R5" s="78" t="s">
        <v>254</v>
      </c>
    </row>
    <row r="6" spans="1:18" s="19" customFormat="1">
      <c r="F6" s="28" t="s">
        <v>4</v>
      </c>
      <c r="G6" s="98"/>
      <c r="H6" s="99"/>
      <c r="I6" s="18"/>
      <c r="J6" s="78" t="s">
        <v>255</v>
      </c>
      <c r="K6" s="78"/>
      <c r="L6" s="78" t="s">
        <v>255</v>
      </c>
      <c r="M6" s="13"/>
      <c r="N6" s="99"/>
      <c r="O6" s="18"/>
      <c r="P6" s="78" t="s">
        <v>255</v>
      </c>
    </row>
    <row r="7" spans="1:18" s="19" customFormat="1">
      <c r="G7" s="98"/>
      <c r="H7" s="133" t="s">
        <v>7</v>
      </c>
      <c r="I7" s="133"/>
      <c r="J7" s="133"/>
      <c r="K7" s="133"/>
      <c r="L7" s="133"/>
      <c r="M7" s="133"/>
      <c r="N7" s="133"/>
      <c r="O7" s="133"/>
      <c r="P7" s="133"/>
      <c r="Q7" s="134"/>
      <c r="R7" s="134"/>
    </row>
    <row r="8" spans="1:18">
      <c r="A8" s="20" t="s">
        <v>8</v>
      </c>
      <c r="F8" s="21"/>
      <c r="G8" s="21"/>
    </row>
    <row r="9" spans="1:18">
      <c r="A9" s="22" t="s">
        <v>9</v>
      </c>
      <c r="D9" s="19"/>
      <c r="F9" s="21"/>
      <c r="G9" s="21"/>
      <c r="I9" s="21"/>
      <c r="M9" s="21"/>
      <c r="O9" s="21"/>
    </row>
    <row r="10" spans="1:18">
      <c r="A10" s="14" t="s">
        <v>10</v>
      </c>
      <c r="D10" s="19"/>
      <c r="F10" s="23">
        <v>6</v>
      </c>
      <c r="G10" s="21"/>
      <c r="H10" s="8">
        <v>28067254</v>
      </c>
      <c r="I10" s="21"/>
      <c r="J10" s="8">
        <v>63787690</v>
      </c>
      <c r="K10" s="8"/>
      <c r="L10" s="8">
        <v>78213725</v>
      </c>
      <c r="M10" s="21"/>
      <c r="N10" s="8">
        <v>18146396</v>
      </c>
      <c r="O10" s="21"/>
      <c r="P10" s="8">
        <v>25824659</v>
      </c>
      <c r="R10" s="59">
        <v>20565566</v>
      </c>
    </row>
    <row r="11" spans="1:18">
      <c r="A11" s="14" t="s">
        <v>11</v>
      </c>
      <c r="D11" s="19"/>
      <c r="F11" s="23" t="s">
        <v>257</v>
      </c>
      <c r="G11" s="21"/>
      <c r="H11" s="8">
        <v>379926661</v>
      </c>
      <c r="I11" s="21"/>
      <c r="J11" s="8">
        <v>384585764</v>
      </c>
      <c r="K11" s="8"/>
      <c r="L11" s="8">
        <v>884650323</v>
      </c>
      <c r="M11" s="21"/>
      <c r="N11" s="8">
        <v>190277871</v>
      </c>
      <c r="O11" s="21"/>
      <c r="P11" s="8">
        <v>177205648</v>
      </c>
      <c r="R11" s="59">
        <v>234837534</v>
      </c>
    </row>
    <row r="12" spans="1:18">
      <c r="A12" s="14" t="s">
        <v>12</v>
      </c>
      <c r="D12" s="19"/>
      <c r="F12" s="23">
        <v>8</v>
      </c>
      <c r="G12" s="21"/>
      <c r="H12" s="8">
        <v>0</v>
      </c>
      <c r="I12" s="21"/>
      <c r="J12" s="8">
        <v>0</v>
      </c>
      <c r="K12" s="8"/>
      <c r="L12" s="8">
        <v>32700000</v>
      </c>
      <c r="M12" s="21"/>
      <c r="N12" s="8">
        <v>0</v>
      </c>
      <c r="O12" s="21"/>
      <c r="P12" s="8">
        <v>0</v>
      </c>
      <c r="R12" s="59">
        <v>31500000</v>
      </c>
    </row>
    <row r="13" spans="1:18">
      <c r="A13" s="14" t="s">
        <v>297</v>
      </c>
      <c r="D13" s="19"/>
      <c r="H13" s="14"/>
      <c r="J13" s="14"/>
      <c r="K13" s="14"/>
      <c r="L13" s="14"/>
      <c r="N13" s="14"/>
      <c r="P13" s="14"/>
    </row>
    <row r="14" spans="1:18">
      <c r="A14" s="14" t="s">
        <v>298</v>
      </c>
      <c r="D14" s="19"/>
      <c r="F14" s="23">
        <v>5</v>
      </c>
      <c r="G14" s="21"/>
      <c r="H14" s="8">
        <v>0</v>
      </c>
      <c r="I14" s="21"/>
      <c r="J14" s="8">
        <v>0</v>
      </c>
      <c r="K14" s="8"/>
      <c r="L14" s="8">
        <v>0</v>
      </c>
      <c r="M14" s="21"/>
      <c r="N14" s="8">
        <v>27743478</v>
      </c>
      <c r="O14" s="21"/>
      <c r="P14" s="8">
        <v>66674107</v>
      </c>
      <c r="R14" s="59">
        <v>347668240</v>
      </c>
    </row>
    <row r="15" spans="1:18">
      <c r="A15" s="14" t="s">
        <v>299</v>
      </c>
      <c r="D15" s="19"/>
      <c r="F15" s="23">
        <v>5</v>
      </c>
      <c r="G15" s="21"/>
      <c r="H15" s="8">
        <v>752974</v>
      </c>
      <c r="I15" s="21"/>
      <c r="J15" s="8">
        <v>0</v>
      </c>
      <c r="K15" s="8"/>
      <c r="L15" s="8">
        <v>0</v>
      </c>
      <c r="M15" s="21"/>
      <c r="N15" s="8">
        <v>0</v>
      </c>
      <c r="O15" s="21"/>
      <c r="P15" s="8">
        <v>0</v>
      </c>
      <c r="R15" s="59">
        <v>0</v>
      </c>
    </row>
    <row r="16" spans="1:18">
      <c r="A16" s="14" t="s">
        <v>13</v>
      </c>
      <c r="D16" s="19"/>
      <c r="F16" s="23">
        <v>9</v>
      </c>
      <c r="G16" s="21"/>
      <c r="H16" s="8">
        <v>294555235</v>
      </c>
      <c r="I16" s="21"/>
      <c r="J16" s="8">
        <v>337187370</v>
      </c>
      <c r="K16" s="8"/>
      <c r="L16" s="8">
        <v>402066543</v>
      </c>
      <c r="M16" s="21"/>
      <c r="N16" s="8">
        <v>112555065</v>
      </c>
      <c r="O16" s="21"/>
      <c r="P16" s="8">
        <v>101254283</v>
      </c>
      <c r="R16" s="59">
        <v>116591209</v>
      </c>
    </row>
    <row r="17" spans="1:18">
      <c r="A17" s="14" t="s">
        <v>14</v>
      </c>
      <c r="D17" s="19"/>
      <c r="F17" s="23"/>
      <c r="G17" s="21"/>
      <c r="H17" s="8">
        <v>0</v>
      </c>
      <c r="I17" s="21"/>
      <c r="J17" s="8">
        <v>186814</v>
      </c>
      <c r="K17" s="8"/>
      <c r="L17" s="8">
        <v>1336773</v>
      </c>
      <c r="M17" s="21"/>
      <c r="N17" s="8">
        <v>0</v>
      </c>
      <c r="O17" s="21"/>
      <c r="P17" s="8">
        <v>186814</v>
      </c>
      <c r="R17" s="59">
        <v>1336773</v>
      </c>
    </row>
    <row r="18" spans="1:18">
      <c r="A18" s="14" t="s">
        <v>256</v>
      </c>
      <c r="D18" s="19"/>
      <c r="F18" s="23"/>
      <c r="G18" s="21"/>
      <c r="H18" s="8">
        <v>0</v>
      </c>
      <c r="I18" s="21"/>
      <c r="J18" s="8">
        <v>0</v>
      </c>
      <c r="K18" s="8"/>
      <c r="L18" s="8">
        <v>197010684</v>
      </c>
      <c r="M18" s="21"/>
      <c r="N18" s="8">
        <v>0</v>
      </c>
      <c r="O18" s="21"/>
      <c r="P18" s="8">
        <v>0</v>
      </c>
      <c r="R18" s="59">
        <v>0</v>
      </c>
    </row>
    <row r="19" spans="1:18">
      <c r="A19" s="14" t="s">
        <v>15</v>
      </c>
      <c r="D19" s="19"/>
      <c r="E19" s="19"/>
      <c r="F19" s="25"/>
      <c r="G19" s="25"/>
      <c r="H19" s="8">
        <v>25026015</v>
      </c>
      <c r="I19" s="25"/>
      <c r="J19" s="8">
        <v>20915850</v>
      </c>
      <c r="K19" s="8"/>
      <c r="L19" s="8">
        <v>35040628</v>
      </c>
      <c r="M19" s="25"/>
      <c r="N19" s="8">
        <v>5354149</v>
      </c>
      <c r="O19" s="25"/>
      <c r="P19" s="8">
        <v>7429516</v>
      </c>
      <c r="R19" s="59">
        <v>19063187</v>
      </c>
    </row>
    <row r="20" spans="1:18">
      <c r="A20" s="20" t="s">
        <v>16</v>
      </c>
      <c r="E20" s="19"/>
      <c r="F20" s="23"/>
      <c r="G20" s="25"/>
      <c r="H20" s="79">
        <f>SUM(H10:H19)</f>
        <v>728328139</v>
      </c>
      <c r="I20" s="80"/>
      <c r="J20" s="79">
        <f>SUM(J10:J19)</f>
        <v>806663488</v>
      </c>
      <c r="K20" s="81"/>
      <c r="L20" s="79">
        <f>SUM(L10:L19)</f>
        <v>1631018676</v>
      </c>
      <c r="M20" s="80"/>
      <c r="N20" s="79">
        <f>SUM(N10:N19)</f>
        <v>354076959</v>
      </c>
      <c r="O20" s="80"/>
      <c r="P20" s="79">
        <f>SUM(P10:P19)</f>
        <v>378575027</v>
      </c>
      <c r="R20" s="79">
        <f>SUM(R10:R19)</f>
        <v>771562509</v>
      </c>
    </row>
    <row r="21" spans="1:18">
      <c r="A21" s="20"/>
      <c r="E21" s="19"/>
      <c r="F21" s="23"/>
      <c r="G21" s="25"/>
      <c r="H21" s="8"/>
      <c r="I21" s="25"/>
      <c r="J21" s="8"/>
      <c r="K21" s="8"/>
      <c r="L21" s="8"/>
      <c r="M21" s="25"/>
      <c r="N21" s="8"/>
      <c r="O21" s="25"/>
      <c r="P21" s="8"/>
    </row>
    <row r="22" spans="1:18">
      <c r="A22" s="22" t="s">
        <v>17</v>
      </c>
      <c r="E22" s="19"/>
      <c r="F22" s="23"/>
      <c r="G22" s="25"/>
      <c r="H22" s="8"/>
      <c r="I22" s="25"/>
      <c r="J22" s="8"/>
      <c r="K22" s="8"/>
      <c r="L22" s="8"/>
      <c r="M22" s="25"/>
      <c r="N22" s="8"/>
      <c r="O22" s="25"/>
      <c r="P22" s="8"/>
    </row>
    <row r="23" spans="1:18">
      <c r="A23" s="14" t="s">
        <v>18</v>
      </c>
      <c r="E23" s="19"/>
      <c r="F23" s="23">
        <v>10</v>
      </c>
      <c r="G23" s="25"/>
      <c r="H23" s="8">
        <v>35500000</v>
      </c>
      <c r="I23" s="25"/>
      <c r="J23" s="8">
        <v>52310000</v>
      </c>
      <c r="K23" s="8"/>
      <c r="L23" s="8">
        <v>38170000</v>
      </c>
      <c r="M23" s="25"/>
      <c r="N23" s="8">
        <v>35500000</v>
      </c>
      <c r="O23" s="25"/>
      <c r="P23" s="8">
        <v>35500000</v>
      </c>
      <c r="R23" s="8">
        <v>35500000</v>
      </c>
    </row>
    <row r="24" spans="1:18">
      <c r="A24" s="14" t="s">
        <v>19</v>
      </c>
      <c r="E24" s="19"/>
      <c r="F24" s="23"/>
      <c r="R24" s="59"/>
    </row>
    <row r="25" spans="1:18">
      <c r="A25" s="14" t="s">
        <v>20</v>
      </c>
      <c r="E25" s="19"/>
      <c r="F25" s="23">
        <v>11</v>
      </c>
      <c r="G25" s="25"/>
      <c r="H25" s="8">
        <v>0</v>
      </c>
      <c r="I25" s="25"/>
      <c r="J25" s="8">
        <v>351439522</v>
      </c>
      <c r="K25" s="8"/>
      <c r="L25" s="8">
        <v>0</v>
      </c>
      <c r="M25" s="25"/>
      <c r="N25" s="8">
        <v>0</v>
      </c>
      <c r="O25" s="25"/>
      <c r="P25" s="8">
        <v>0</v>
      </c>
      <c r="R25" s="8">
        <v>0</v>
      </c>
    </row>
    <row r="26" spans="1:18">
      <c r="A26" s="14" t="s">
        <v>21</v>
      </c>
      <c r="E26" s="19"/>
      <c r="F26" s="23">
        <v>12</v>
      </c>
      <c r="G26" s="25"/>
      <c r="H26" s="8">
        <v>30885878</v>
      </c>
      <c r="I26" s="25"/>
      <c r="J26" s="8">
        <v>43324160</v>
      </c>
      <c r="K26" s="8"/>
      <c r="L26" s="8">
        <v>477982320</v>
      </c>
      <c r="M26" s="25"/>
      <c r="N26" s="8">
        <v>15952765</v>
      </c>
      <c r="O26" s="25"/>
      <c r="P26" s="8">
        <v>23965616</v>
      </c>
      <c r="R26" s="8">
        <v>77176503</v>
      </c>
    </row>
    <row r="27" spans="1:18">
      <c r="A27" s="14" t="s">
        <v>22</v>
      </c>
      <c r="E27" s="19"/>
      <c r="F27" s="23">
        <v>8</v>
      </c>
      <c r="G27" s="25"/>
      <c r="H27" s="8">
        <v>147702231</v>
      </c>
      <c r="I27" s="25"/>
      <c r="J27" s="8">
        <v>203431345</v>
      </c>
      <c r="K27" s="8"/>
      <c r="L27" s="8">
        <v>77490290</v>
      </c>
      <c r="M27" s="25"/>
      <c r="N27" s="8">
        <v>0</v>
      </c>
      <c r="O27" s="25"/>
      <c r="P27" s="8">
        <v>0</v>
      </c>
      <c r="R27" s="8">
        <v>0</v>
      </c>
    </row>
    <row r="28" spans="1:18">
      <c r="A28" s="14" t="s">
        <v>300</v>
      </c>
      <c r="E28" s="19"/>
      <c r="H28" s="14"/>
      <c r="J28" s="14"/>
      <c r="K28" s="14"/>
      <c r="L28" s="14"/>
      <c r="N28" s="14"/>
      <c r="P28" s="14"/>
    </row>
    <row r="29" spans="1:18">
      <c r="A29" s="14" t="s">
        <v>301</v>
      </c>
      <c r="E29" s="19"/>
      <c r="F29" s="23">
        <v>5</v>
      </c>
      <c r="G29" s="25"/>
      <c r="H29" s="8">
        <v>2500000</v>
      </c>
      <c r="I29" s="25"/>
      <c r="J29" s="8">
        <v>2500000</v>
      </c>
      <c r="K29" s="8"/>
      <c r="L29" s="8">
        <v>79000000</v>
      </c>
      <c r="M29" s="25"/>
      <c r="N29" s="8">
        <v>31118872</v>
      </c>
      <c r="O29" s="25"/>
      <c r="P29" s="8">
        <v>201908441</v>
      </c>
      <c r="R29" s="8">
        <v>404563701</v>
      </c>
    </row>
    <row r="30" spans="1:18">
      <c r="A30" s="14" t="s">
        <v>23</v>
      </c>
      <c r="E30" s="19"/>
      <c r="F30" s="23">
        <v>13</v>
      </c>
      <c r="G30" s="25"/>
      <c r="H30" s="8">
        <v>0</v>
      </c>
      <c r="I30" s="25"/>
      <c r="J30" s="8">
        <v>0</v>
      </c>
      <c r="K30" s="8"/>
      <c r="L30" s="8">
        <v>0</v>
      </c>
      <c r="M30" s="25"/>
      <c r="N30" s="8">
        <v>1100180417</v>
      </c>
      <c r="O30" s="25"/>
      <c r="P30" s="8">
        <v>1489512743</v>
      </c>
      <c r="R30" s="8">
        <v>2189321088</v>
      </c>
    </row>
    <row r="31" spans="1:18">
      <c r="A31" s="14" t="s">
        <v>24</v>
      </c>
      <c r="E31" s="19"/>
      <c r="F31" s="23">
        <v>14</v>
      </c>
      <c r="G31" s="25"/>
      <c r="H31" s="8">
        <v>61305590</v>
      </c>
      <c r="I31" s="25"/>
      <c r="J31" s="8">
        <v>86445028</v>
      </c>
      <c r="K31" s="8"/>
      <c r="L31" s="8">
        <v>145985060</v>
      </c>
      <c r="M31" s="25"/>
      <c r="N31" s="8">
        <v>0</v>
      </c>
      <c r="O31" s="25"/>
      <c r="P31" s="8">
        <v>0</v>
      </c>
      <c r="R31" s="8">
        <v>0</v>
      </c>
    </row>
    <row r="32" spans="1:18">
      <c r="A32" s="14" t="s">
        <v>25</v>
      </c>
      <c r="E32" s="19"/>
      <c r="F32" s="23">
        <v>15</v>
      </c>
      <c r="G32" s="25"/>
      <c r="H32" s="8">
        <v>17057661</v>
      </c>
      <c r="I32" s="25"/>
      <c r="J32" s="8">
        <v>17737134</v>
      </c>
      <c r="K32" s="8"/>
      <c r="L32" s="8">
        <v>40067496</v>
      </c>
      <c r="M32" s="25"/>
      <c r="N32" s="8">
        <v>0</v>
      </c>
      <c r="O32" s="25"/>
      <c r="P32" s="8">
        <v>0</v>
      </c>
      <c r="R32" s="8">
        <v>0</v>
      </c>
    </row>
    <row r="33" spans="1:18">
      <c r="A33" s="14" t="s">
        <v>26</v>
      </c>
      <c r="E33" s="19"/>
      <c r="F33" s="23">
        <v>16</v>
      </c>
      <c r="G33" s="25"/>
      <c r="H33" s="8">
        <v>537577394</v>
      </c>
      <c r="I33" s="25"/>
      <c r="J33" s="8">
        <v>1131917060</v>
      </c>
      <c r="K33" s="8"/>
      <c r="L33" s="8">
        <v>981786558</v>
      </c>
      <c r="M33" s="25"/>
      <c r="N33" s="8">
        <v>436645354</v>
      </c>
      <c r="O33" s="25"/>
      <c r="P33" s="8">
        <v>468754873</v>
      </c>
      <c r="R33" s="8">
        <v>449415822</v>
      </c>
    </row>
    <row r="34" spans="1:18">
      <c r="A34" s="14" t="s">
        <v>252</v>
      </c>
      <c r="E34" s="19"/>
      <c r="F34" s="23">
        <v>17</v>
      </c>
      <c r="G34" s="25"/>
      <c r="H34" s="8">
        <v>70571029</v>
      </c>
      <c r="I34" s="25"/>
      <c r="J34" s="8">
        <v>0</v>
      </c>
      <c r="K34" s="8"/>
      <c r="L34" s="8">
        <v>0</v>
      </c>
      <c r="M34" s="25"/>
      <c r="N34" s="8">
        <v>0</v>
      </c>
      <c r="O34" s="25"/>
      <c r="P34" s="8">
        <v>0</v>
      </c>
      <c r="R34" s="8">
        <v>0</v>
      </c>
    </row>
    <row r="35" spans="1:18">
      <c r="A35" s="14" t="s">
        <v>27</v>
      </c>
      <c r="E35" s="19"/>
      <c r="F35" s="23">
        <v>18</v>
      </c>
      <c r="G35" s="25"/>
      <c r="H35" s="8">
        <v>68357154</v>
      </c>
      <c r="I35" s="25"/>
      <c r="J35" s="8">
        <v>130071285</v>
      </c>
      <c r="K35" s="8"/>
      <c r="L35" s="8">
        <v>110050172</v>
      </c>
      <c r="M35" s="25"/>
      <c r="N35" s="8">
        <v>6138844</v>
      </c>
      <c r="O35" s="25"/>
      <c r="P35" s="8">
        <v>9071484</v>
      </c>
      <c r="R35" s="8">
        <v>5913953</v>
      </c>
    </row>
    <row r="36" spans="1:18">
      <c r="A36" s="14" t="s">
        <v>28</v>
      </c>
      <c r="E36" s="19"/>
      <c r="F36" s="23" t="s">
        <v>312</v>
      </c>
      <c r="G36" s="25"/>
      <c r="H36" s="8">
        <v>1210255445</v>
      </c>
      <c r="I36" s="25"/>
      <c r="J36" s="8">
        <v>1282071381</v>
      </c>
      <c r="K36" s="8"/>
      <c r="L36" s="8">
        <v>1796783359</v>
      </c>
      <c r="M36" s="25"/>
      <c r="N36" s="8">
        <v>1147580066</v>
      </c>
      <c r="O36" s="25"/>
      <c r="P36" s="8">
        <v>1206253648</v>
      </c>
      <c r="R36" s="8">
        <v>1262061349</v>
      </c>
    </row>
    <row r="37" spans="1:18">
      <c r="A37" s="14" t="s">
        <v>29</v>
      </c>
      <c r="E37" s="19"/>
      <c r="F37" s="23"/>
      <c r="G37" s="25"/>
      <c r="H37" s="8">
        <v>0</v>
      </c>
      <c r="I37" s="25"/>
      <c r="J37" s="8">
        <v>0</v>
      </c>
      <c r="K37" s="8"/>
      <c r="L37" s="8">
        <v>754013963</v>
      </c>
      <c r="M37" s="25"/>
      <c r="N37" s="8"/>
      <c r="O37" s="25"/>
      <c r="P37" s="8">
        <v>0</v>
      </c>
      <c r="R37" s="8">
        <v>0</v>
      </c>
    </row>
    <row r="38" spans="1:18">
      <c r="A38" s="14" t="s">
        <v>30</v>
      </c>
      <c r="E38" s="19"/>
      <c r="F38" s="23">
        <v>20</v>
      </c>
      <c r="G38" s="25"/>
      <c r="H38" s="8">
        <v>806418207</v>
      </c>
      <c r="I38" s="25"/>
      <c r="J38" s="8">
        <v>894477415</v>
      </c>
      <c r="K38" s="8"/>
      <c r="L38" s="8">
        <v>306537965</v>
      </c>
      <c r="M38" s="25"/>
      <c r="N38" s="8">
        <v>148245765</v>
      </c>
      <c r="O38" s="25"/>
      <c r="P38" s="8">
        <v>148245765</v>
      </c>
      <c r="R38" s="8">
        <v>241635741</v>
      </c>
    </row>
    <row r="39" spans="1:18">
      <c r="A39" s="14" t="s">
        <v>31</v>
      </c>
      <c r="E39" s="19"/>
      <c r="F39" s="23">
        <v>34</v>
      </c>
      <c r="G39" s="25"/>
      <c r="H39" s="8">
        <v>107899008</v>
      </c>
      <c r="I39" s="25"/>
      <c r="J39" s="8">
        <v>109809601</v>
      </c>
      <c r="K39" s="8"/>
      <c r="L39" s="8">
        <v>44362818</v>
      </c>
      <c r="M39" s="25"/>
      <c r="N39" s="8">
        <v>33269934</v>
      </c>
      <c r="O39" s="25"/>
      <c r="P39" s="8">
        <v>33838397</v>
      </c>
      <c r="R39" s="8">
        <v>32360511</v>
      </c>
    </row>
    <row r="40" spans="1:18">
      <c r="A40" s="14" t="s">
        <v>32</v>
      </c>
      <c r="E40" s="19"/>
      <c r="F40" s="23"/>
      <c r="G40" s="25"/>
      <c r="H40" s="8">
        <v>7274451</v>
      </c>
      <c r="I40" s="25"/>
      <c r="J40" s="8">
        <v>27200813</v>
      </c>
      <c r="K40" s="8"/>
      <c r="L40" s="8">
        <v>26336448</v>
      </c>
      <c r="M40" s="25"/>
      <c r="N40" s="8">
        <v>4511752</v>
      </c>
      <c r="O40" s="25"/>
      <c r="P40" s="8">
        <v>3385208</v>
      </c>
      <c r="R40" s="8">
        <v>6393359</v>
      </c>
    </row>
    <row r="41" spans="1:18">
      <c r="A41" s="20" t="s">
        <v>33</v>
      </c>
      <c r="E41" s="19"/>
      <c r="F41" s="23"/>
      <c r="G41" s="25"/>
      <c r="H41" s="79">
        <f>SUM(H23:H40)</f>
        <v>3103304048</v>
      </c>
      <c r="I41" s="80"/>
      <c r="J41" s="79">
        <f>SUM(J23:J40)</f>
        <v>4332734744</v>
      </c>
      <c r="K41" s="81"/>
      <c r="L41" s="79">
        <f>SUM(L23:L40)</f>
        <v>4878566449</v>
      </c>
      <c r="M41" s="80"/>
      <c r="N41" s="79">
        <f>SUM(N23:N40)</f>
        <v>2959143769</v>
      </c>
      <c r="O41" s="80"/>
      <c r="P41" s="79">
        <f>SUM(P23:P40)</f>
        <v>3620436175</v>
      </c>
      <c r="R41" s="79">
        <f>SUM(R23:R40)</f>
        <v>4704342027</v>
      </c>
    </row>
    <row r="42" spans="1:18" ht="15.75" thickBot="1">
      <c r="A42" s="20" t="s">
        <v>34</v>
      </c>
      <c r="D42" s="19"/>
      <c r="E42" s="19"/>
      <c r="F42" s="21"/>
      <c r="G42" s="21"/>
      <c r="H42" s="82">
        <f>H20+H41</f>
        <v>3831632187</v>
      </c>
      <c r="I42" s="83"/>
      <c r="J42" s="82">
        <f>J20+J41</f>
        <v>5139398232</v>
      </c>
      <c r="K42" s="81"/>
      <c r="L42" s="82">
        <f>L20+L41</f>
        <v>6509585125</v>
      </c>
      <c r="M42" s="83"/>
      <c r="N42" s="82">
        <f>N20+N41</f>
        <v>3313220728</v>
      </c>
      <c r="O42" s="83"/>
      <c r="P42" s="82">
        <f>P20+P41</f>
        <v>3999011202</v>
      </c>
      <c r="R42" s="82">
        <f>R20+R41</f>
        <v>5475904536</v>
      </c>
    </row>
    <row r="43" spans="1:18" ht="15.75" thickTop="1">
      <c r="A43" s="20" t="s">
        <v>35</v>
      </c>
      <c r="F43" s="19"/>
      <c r="G43" s="19"/>
      <c r="H43" s="84"/>
      <c r="I43" s="19"/>
      <c r="J43" s="84"/>
      <c r="K43" s="84"/>
      <c r="L43" s="84"/>
      <c r="M43" s="19"/>
      <c r="N43" s="84"/>
      <c r="O43" s="19"/>
      <c r="P43" s="84"/>
    </row>
    <row r="44" spans="1:18">
      <c r="A44" s="22" t="s">
        <v>36</v>
      </c>
      <c r="F44" s="19"/>
      <c r="G44" s="19"/>
      <c r="H44" s="84"/>
      <c r="I44" s="19"/>
      <c r="J44" s="84"/>
      <c r="K44" s="84"/>
      <c r="L44" s="84"/>
      <c r="M44" s="19"/>
      <c r="N44" s="84"/>
      <c r="O44" s="19"/>
      <c r="P44" s="84"/>
    </row>
    <row r="45" spans="1:18">
      <c r="A45" s="14" t="s">
        <v>37</v>
      </c>
      <c r="F45" s="28"/>
      <c r="G45" s="19"/>
      <c r="H45" s="8"/>
      <c r="I45" s="19"/>
      <c r="J45" s="8"/>
      <c r="K45" s="8"/>
      <c r="L45" s="8"/>
      <c r="M45" s="19"/>
      <c r="N45" s="8"/>
      <c r="O45" s="19"/>
      <c r="P45" s="8"/>
    </row>
    <row r="46" spans="1:18">
      <c r="A46" s="14" t="s">
        <v>38</v>
      </c>
      <c r="F46" s="28">
        <v>21</v>
      </c>
      <c r="G46" s="19"/>
      <c r="H46" s="8">
        <v>393075529</v>
      </c>
      <c r="I46" s="19"/>
      <c r="J46" s="8">
        <v>445881829</v>
      </c>
      <c r="K46" s="8"/>
      <c r="L46" s="8">
        <v>935716907</v>
      </c>
      <c r="M46" s="19"/>
      <c r="N46" s="8">
        <v>393075526</v>
      </c>
      <c r="O46" s="19"/>
      <c r="P46" s="8">
        <v>436832716</v>
      </c>
      <c r="R46" s="8">
        <v>920857272</v>
      </c>
    </row>
    <row r="47" spans="1:18">
      <c r="A47" s="14" t="s">
        <v>39</v>
      </c>
      <c r="D47" s="19"/>
      <c r="E47" s="28"/>
      <c r="F47" s="28" t="s">
        <v>258</v>
      </c>
      <c r="G47" s="21"/>
      <c r="H47" s="8">
        <v>413478916</v>
      </c>
      <c r="I47" s="21"/>
      <c r="J47" s="8">
        <v>683122335</v>
      </c>
      <c r="K47" s="8"/>
      <c r="L47" s="8">
        <v>397290703</v>
      </c>
      <c r="M47" s="21"/>
      <c r="N47" s="8">
        <v>141680244</v>
      </c>
      <c r="O47" s="21"/>
      <c r="P47" s="8">
        <v>182397272</v>
      </c>
      <c r="R47" s="8">
        <v>223055079</v>
      </c>
    </row>
    <row r="48" spans="1:18">
      <c r="A48" s="14" t="s">
        <v>265</v>
      </c>
      <c r="D48" s="19"/>
      <c r="E48" s="28"/>
      <c r="F48" s="28">
        <v>23</v>
      </c>
      <c r="G48" s="21"/>
      <c r="H48" s="8">
        <v>166422642</v>
      </c>
      <c r="I48" s="21"/>
      <c r="J48" s="8">
        <v>0</v>
      </c>
      <c r="K48" s="8"/>
      <c r="L48" s="8">
        <v>0</v>
      </c>
      <c r="M48" s="21"/>
      <c r="N48" s="8">
        <v>0</v>
      </c>
      <c r="O48" s="21"/>
      <c r="P48" s="8">
        <v>0</v>
      </c>
      <c r="R48" s="8">
        <v>0</v>
      </c>
    </row>
    <row r="49" spans="1:18">
      <c r="A49" s="14" t="s">
        <v>40</v>
      </c>
      <c r="D49" s="19"/>
      <c r="E49" s="28"/>
      <c r="R49" s="59"/>
    </row>
    <row r="50" spans="1:18">
      <c r="A50" s="14" t="s">
        <v>41</v>
      </c>
      <c r="D50" s="19"/>
      <c r="E50" s="28"/>
      <c r="F50" s="28"/>
      <c r="G50" s="21"/>
      <c r="H50" s="8">
        <v>0</v>
      </c>
      <c r="I50" s="21"/>
      <c r="J50" s="8">
        <v>51175072</v>
      </c>
      <c r="K50" s="8"/>
      <c r="L50" s="8">
        <v>0</v>
      </c>
      <c r="M50" s="21"/>
      <c r="N50" s="8">
        <v>0</v>
      </c>
      <c r="O50" s="21"/>
      <c r="P50" s="8">
        <v>0</v>
      </c>
      <c r="R50" s="8">
        <v>0</v>
      </c>
    </row>
    <row r="51" spans="1:18">
      <c r="A51" s="14" t="s">
        <v>42</v>
      </c>
      <c r="D51" s="19"/>
      <c r="E51" s="28"/>
      <c r="F51" s="28">
        <v>24</v>
      </c>
      <c r="G51" s="21"/>
      <c r="H51" s="8">
        <v>100000000</v>
      </c>
      <c r="I51" s="21"/>
      <c r="J51" s="8">
        <v>57500000</v>
      </c>
      <c r="K51" s="8"/>
      <c r="L51" s="8">
        <v>0</v>
      </c>
      <c r="M51" s="21"/>
      <c r="N51" s="8">
        <v>100000000</v>
      </c>
      <c r="O51" s="21"/>
      <c r="P51" s="8">
        <v>52500000</v>
      </c>
      <c r="R51" s="8">
        <v>0</v>
      </c>
    </row>
    <row r="52" spans="1:18">
      <c r="A52" s="14" t="s">
        <v>43</v>
      </c>
      <c r="D52" s="19"/>
      <c r="E52" s="28"/>
      <c r="F52" s="28">
        <v>5</v>
      </c>
      <c r="G52" s="21"/>
      <c r="H52" s="8">
        <v>124657825</v>
      </c>
      <c r="I52" s="21"/>
      <c r="J52" s="8">
        <v>19990575</v>
      </c>
      <c r="K52" s="8"/>
      <c r="L52" s="8">
        <v>2165209</v>
      </c>
      <c r="M52" s="21"/>
      <c r="N52" s="8">
        <v>118507188</v>
      </c>
      <c r="O52" s="21"/>
      <c r="P52" s="8">
        <v>103825501</v>
      </c>
      <c r="R52" s="8">
        <v>0</v>
      </c>
    </row>
    <row r="53" spans="1:18">
      <c r="A53" s="14" t="s">
        <v>44</v>
      </c>
      <c r="D53" s="19"/>
      <c r="E53" s="28"/>
      <c r="F53" s="28">
        <v>25</v>
      </c>
      <c r="G53" s="21"/>
      <c r="H53" s="8">
        <v>0</v>
      </c>
      <c r="I53" s="21"/>
      <c r="J53" s="8">
        <v>2746438</v>
      </c>
      <c r="K53" s="8"/>
      <c r="L53" s="8">
        <v>0</v>
      </c>
      <c r="M53" s="21"/>
      <c r="N53" s="8">
        <v>0</v>
      </c>
      <c r="O53" s="21"/>
      <c r="P53" s="8">
        <v>0</v>
      </c>
      <c r="R53" s="8">
        <v>0</v>
      </c>
    </row>
    <row r="54" spans="1:18">
      <c r="A54" s="14" t="s">
        <v>306</v>
      </c>
      <c r="D54" s="19"/>
      <c r="E54" s="28"/>
      <c r="F54" s="28">
        <v>26</v>
      </c>
      <c r="G54" s="21"/>
      <c r="H54" s="8">
        <v>29803279</v>
      </c>
      <c r="I54" s="21"/>
      <c r="J54" s="8">
        <v>117740064</v>
      </c>
      <c r="K54" s="8"/>
      <c r="L54" s="8">
        <v>92058134</v>
      </c>
      <c r="M54" s="21"/>
      <c r="N54" s="8">
        <v>26303068</v>
      </c>
      <c r="O54" s="21"/>
      <c r="P54" s="8">
        <v>65893698</v>
      </c>
      <c r="R54" s="8">
        <v>37710840</v>
      </c>
    </row>
    <row r="55" spans="1:18">
      <c r="A55" s="14" t="s">
        <v>307</v>
      </c>
      <c r="D55" s="19"/>
      <c r="E55" s="28"/>
      <c r="F55" s="28"/>
      <c r="G55" s="21"/>
      <c r="H55" s="8"/>
      <c r="I55" s="21"/>
      <c r="J55" s="8"/>
      <c r="K55" s="8"/>
      <c r="L55" s="8"/>
      <c r="M55" s="21"/>
      <c r="N55" s="8"/>
      <c r="O55" s="21"/>
      <c r="P55" s="8"/>
      <c r="R55" s="8"/>
    </row>
    <row r="56" spans="1:18">
      <c r="A56" s="14" t="s">
        <v>45</v>
      </c>
      <c r="D56" s="19"/>
      <c r="E56" s="28"/>
      <c r="F56" s="28">
        <v>27</v>
      </c>
      <c r="G56" s="21"/>
      <c r="H56" s="8">
        <v>1290043790</v>
      </c>
      <c r="I56" s="21"/>
      <c r="J56" s="8">
        <v>1297623824</v>
      </c>
      <c r="K56" s="8"/>
      <c r="L56" s="8">
        <v>0</v>
      </c>
      <c r="M56" s="21"/>
      <c r="N56" s="8">
        <v>1290043790</v>
      </c>
      <c r="O56" s="21"/>
      <c r="P56" s="8">
        <v>1297623824</v>
      </c>
      <c r="R56" s="8">
        <v>0</v>
      </c>
    </row>
    <row r="57" spans="1:18">
      <c r="A57" s="14" t="s">
        <v>46</v>
      </c>
      <c r="D57" s="19"/>
      <c r="E57" s="28"/>
      <c r="F57" s="28">
        <v>18</v>
      </c>
      <c r="G57" s="21"/>
      <c r="H57" s="8">
        <v>33513505</v>
      </c>
      <c r="I57" s="21"/>
      <c r="J57" s="8">
        <v>48580192</v>
      </c>
      <c r="K57" s="8"/>
      <c r="L57" s="8">
        <v>31478292</v>
      </c>
      <c r="M57" s="21"/>
      <c r="N57" s="8">
        <v>2596234</v>
      </c>
      <c r="O57" s="21"/>
      <c r="P57" s="8">
        <v>3638510</v>
      </c>
      <c r="R57" s="8">
        <v>2538206</v>
      </c>
    </row>
    <row r="58" spans="1:18">
      <c r="A58" s="14" t="s">
        <v>264</v>
      </c>
      <c r="D58" s="19"/>
      <c r="E58" s="28"/>
      <c r="F58" s="28"/>
      <c r="G58" s="21"/>
      <c r="H58" s="8">
        <v>23558799</v>
      </c>
      <c r="I58" s="21"/>
      <c r="J58" s="8">
        <v>0</v>
      </c>
      <c r="K58" s="8"/>
      <c r="L58" s="8">
        <v>0</v>
      </c>
      <c r="M58" s="21"/>
      <c r="N58" s="8">
        <v>23558799</v>
      </c>
      <c r="O58" s="21"/>
      <c r="P58" s="8">
        <v>0</v>
      </c>
      <c r="R58" s="8">
        <v>0</v>
      </c>
    </row>
    <row r="59" spans="1:18">
      <c r="A59" s="14" t="s">
        <v>47</v>
      </c>
      <c r="F59" s="28"/>
      <c r="G59" s="19"/>
      <c r="H59" s="8">
        <v>31381866</v>
      </c>
      <c r="I59" s="19"/>
      <c r="J59" s="8">
        <v>54803483</v>
      </c>
      <c r="K59" s="8"/>
      <c r="L59" s="8">
        <v>42814146</v>
      </c>
      <c r="M59" s="19"/>
      <c r="N59" s="8">
        <v>6916186</v>
      </c>
      <c r="O59" s="19"/>
      <c r="P59" s="8">
        <v>15878469</v>
      </c>
      <c r="R59" s="8">
        <v>15853948</v>
      </c>
    </row>
    <row r="60" spans="1:18">
      <c r="A60" s="14" t="s">
        <v>304</v>
      </c>
      <c r="F60" s="28"/>
      <c r="G60" s="19"/>
      <c r="H60" s="8">
        <v>0</v>
      </c>
      <c r="I60" s="19"/>
      <c r="J60" s="8">
        <v>0</v>
      </c>
      <c r="K60" s="8"/>
      <c r="L60" s="8">
        <v>145685245</v>
      </c>
      <c r="M60" s="19"/>
      <c r="N60" s="8">
        <v>0</v>
      </c>
      <c r="O60" s="19"/>
      <c r="P60" s="8">
        <v>0</v>
      </c>
      <c r="R60" s="8">
        <v>0</v>
      </c>
    </row>
    <row r="61" spans="1:18">
      <c r="A61" s="14" t="s">
        <v>305</v>
      </c>
      <c r="F61" s="28"/>
      <c r="G61" s="19"/>
      <c r="H61" s="8"/>
      <c r="I61" s="19"/>
      <c r="J61" s="8"/>
      <c r="K61" s="8"/>
      <c r="L61" s="8"/>
      <c r="M61" s="19"/>
      <c r="N61" s="8"/>
      <c r="O61" s="19"/>
      <c r="P61" s="8"/>
      <c r="R61" s="8"/>
    </row>
    <row r="62" spans="1:18">
      <c r="A62" s="14" t="s">
        <v>48</v>
      </c>
      <c r="D62" s="19"/>
      <c r="E62" s="19"/>
      <c r="F62" s="23"/>
      <c r="G62" s="21"/>
      <c r="H62" s="8">
        <v>39367187</v>
      </c>
      <c r="I62" s="21"/>
      <c r="J62" s="8">
        <v>21512324</v>
      </c>
      <c r="K62" s="8"/>
      <c r="L62" s="8">
        <v>19941898</v>
      </c>
      <c r="M62" s="21"/>
      <c r="N62" s="8">
        <v>4052540</v>
      </c>
      <c r="O62" s="21"/>
      <c r="P62" s="8">
        <v>6197396</v>
      </c>
      <c r="R62" s="8">
        <v>7604792</v>
      </c>
    </row>
    <row r="63" spans="1:18">
      <c r="A63" s="20" t="s">
        <v>49</v>
      </c>
      <c r="D63" s="19"/>
      <c r="E63" s="19"/>
      <c r="F63" s="21"/>
      <c r="G63" s="21"/>
      <c r="H63" s="79">
        <f>SUM(H45:H62)</f>
        <v>2645303338</v>
      </c>
      <c r="I63" s="83"/>
      <c r="J63" s="79">
        <f>SUM(J45:J62)</f>
        <v>2800676136</v>
      </c>
      <c r="K63" s="81"/>
      <c r="L63" s="79">
        <f>SUM(L45:L62)</f>
        <v>1667150534</v>
      </c>
      <c r="M63" s="83"/>
      <c r="N63" s="79">
        <f>SUM(N45:N62)</f>
        <v>2106733575</v>
      </c>
      <c r="O63" s="83"/>
      <c r="P63" s="79">
        <f>SUM(P45:P62)</f>
        <v>2164787386</v>
      </c>
      <c r="R63" s="79">
        <f>SUM(R45:R62)</f>
        <v>1207620137</v>
      </c>
    </row>
    <row r="64" spans="1:18">
      <c r="A64" s="20"/>
      <c r="D64" s="19"/>
      <c r="E64" s="19"/>
      <c r="F64" s="21"/>
      <c r="G64" s="21"/>
      <c r="H64" s="8"/>
      <c r="I64" s="21"/>
      <c r="J64" s="8"/>
      <c r="K64" s="8"/>
      <c r="L64" s="8"/>
      <c r="M64" s="21"/>
      <c r="N64" s="8"/>
      <c r="O64" s="21"/>
      <c r="P64" s="8"/>
    </row>
    <row r="65" spans="1:18">
      <c r="A65" s="22" t="s">
        <v>50</v>
      </c>
      <c r="D65" s="19"/>
      <c r="E65" s="19"/>
      <c r="F65" s="21"/>
      <c r="G65" s="21"/>
      <c r="H65" s="8"/>
      <c r="I65" s="21"/>
      <c r="J65" s="8"/>
      <c r="K65" s="8"/>
      <c r="L65" s="8"/>
      <c r="M65" s="21"/>
      <c r="N65" s="8"/>
      <c r="O65" s="21"/>
      <c r="P65" s="8"/>
    </row>
    <row r="66" spans="1:18">
      <c r="A66" s="14" t="s">
        <v>51</v>
      </c>
      <c r="D66" s="19"/>
      <c r="E66" s="19"/>
      <c r="F66" s="21"/>
      <c r="G66" s="21"/>
      <c r="H66" s="8"/>
      <c r="I66" s="21"/>
      <c r="J66" s="8"/>
      <c r="K66" s="8"/>
      <c r="L66" s="8"/>
      <c r="M66" s="21"/>
      <c r="N66" s="8"/>
      <c r="O66" s="21"/>
      <c r="P66" s="8"/>
    </row>
    <row r="67" spans="1:18">
      <c r="A67" s="14" t="s">
        <v>52</v>
      </c>
      <c r="D67" s="19"/>
      <c r="E67" s="19"/>
      <c r="F67" s="28">
        <v>26</v>
      </c>
      <c r="G67" s="21"/>
      <c r="H67" s="8">
        <v>6780982</v>
      </c>
      <c r="I67" s="21"/>
      <c r="J67" s="8">
        <v>103460059</v>
      </c>
      <c r="K67" s="8"/>
      <c r="L67" s="8">
        <v>172378256</v>
      </c>
      <c r="M67" s="21"/>
      <c r="N67" s="8">
        <v>0</v>
      </c>
      <c r="O67" s="21"/>
      <c r="P67" s="8">
        <v>0</v>
      </c>
      <c r="R67" s="8">
        <v>66361441</v>
      </c>
    </row>
    <row r="68" spans="1:18">
      <c r="A68" s="14" t="s">
        <v>53</v>
      </c>
      <c r="D68" s="19"/>
      <c r="E68" s="19"/>
      <c r="F68" s="28">
        <v>27</v>
      </c>
      <c r="G68" s="21"/>
      <c r="H68" s="8">
        <v>0</v>
      </c>
      <c r="I68" s="21"/>
      <c r="J68" s="8">
        <v>0</v>
      </c>
      <c r="K68" s="8"/>
      <c r="L68" s="8">
        <v>1289645107</v>
      </c>
      <c r="M68" s="21"/>
      <c r="N68" s="8">
        <v>0</v>
      </c>
      <c r="O68" s="21"/>
      <c r="P68" s="8">
        <v>0</v>
      </c>
      <c r="R68" s="8">
        <v>1289645107</v>
      </c>
    </row>
    <row r="69" spans="1:18">
      <c r="A69" s="14" t="s">
        <v>54</v>
      </c>
      <c r="D69" s="19"/>
      <c r="E69" s="19"/>
      <c r="F69" s="28"/>
      <c r="G69" s="21"/>
      <c r="H69" s="8">
        <v>0</v>
      </c>
      <c r="I69" s="21"/>
      <c r="J69" s="8">
        <v>31500000</v>
      </c>
      <c r="K69" s="8"/>
      <c r="L69" s="8">
        <v>0</v>
      </c>
      <c r="M69" s="21"/>
      <c r="N69" s="8">
        <v>0</v>
      </c>
      <c r="O69" s="21"/>
      <c r="P69" s="8">
        <v>0</v>
      </c>
      <c r="R69" s="8">
        <v>0</v>
      </c>
    </row>
    <row r="70" spans="1:18">
      <c r="A70" s="14" t="s">
        <v>55</v>
      </c>
      <c r="D70" s="19"/>
      <c r="E70" s="19"/>
      <c r="F70" s="28">
        <v>18</v>
      </c>
      <c r="G70" s="21"/>
      <c r="H70" s="8">
        <v>42947898</v>
      </c>
      <c r="I70" s="21"/>
      <c r="J70" s="8">
        <v>90416777</v>
      </c>
      <c r="K70" s="8"/>
      <c r="L70" s="8">
        <v>84922529</v>
      </c>
      <c r="M70" s="21"/>
      <c r="N70" s="8">
        <v>3792709</v>
      </c>
      <c r="O70" s="21"/>
      <c r="P70" s="8">
        <v>6256929</v>
      </c>
      <c r="R70" s="8">
        <v>3709165</v>
      </c>
    </row>
    <row r="71" spans="1:18">
      <c r="A71" s="14" t="s">
        <v>56</v>
      </c>
      <c r="D71" s="19"/>
      <c r="E71" s="19"/>
      <c r="F71" s="23">
        <v>28</v>
      </c>
      <c r="G71" s="21"/>
      <c r="H71" s="8">
        <v>19419657</v>
      </c>
      <c r="I71" s="21"/>
      <c r="J71" s="8">
        <v>20651322</v>
      </c>
      <c r="K71" s="8"/>
      <c r="L71" s="8">
        <v>18068816</v>
      </c>
      <c r="M71" s="21"/>
      <c r="N71" s="8">
        <v>19218640</v>
      </c>
      <c r="O71" s="21"/>
      <c r="P71" s="8">
        <v>16804721</v>
      </c>
      <c r="R71" s="8">
        <v>14897872</v>
      </c>
    </row>
    <row r="72" spans="1:18">
      <c r="A72" s="14" t="s">
        <v>57</v>
      </c>
      <c r="D72" s="19"/>
      <c r="E72" s="19"/>
      <c r="F72" s="23">
        <v>34</v>
      </c>
      <c r="G72" s="21"/>
      <c r="H72" s="8">
        <v>267356448</v>
      </c>
      <c r="I72" s="21"/>
      <c r="J72" s="8">
        <v>284367512</v>
      </c>
      <c r="K72" s="8"/>
      <c r="L72" s="8">
        <v>279912793</v>
      </c>
      <c r="M72" s="21"/>
      <c r="N72" s="8">
        <v>243717565</v>
      </c>
      <c r="O72" s="21"/>
      <c r="P72" s="8">
        <v>257156762</v>
      </c>
      <c r="R72" s="8">
        <v>270277443</v>
      </c>
    </row>
    <row r="73" spans="1:18">
      <c r="A73" s="14" t="s">
        <v>58</v>
      </c>
      <c r="D73" s="19"/>
      <c r="E73" s="19"/>
      <c r="R73" s="59"/>
    </row>
    <row r="74" spans="1:18">
      <c r="A74" s="14" t="s">
        <v>59</v>
      </c>
      <c r="D74" s="19"/>
      <c r="E74" s="19"/>
      <c r="F74" s="23">
        <v>11</v>
      </c>
      <c r="G74" s="21"/>
      <c r="H74" s="8">
        <v>0</v>
      </c>
      <c r="I74" s="21"/>
      <c r="J74" s="8">
        <v>351439522</v>
      </c>
      <c r="K74" s="8"/>
      <c r="L74" s="8">
        <v>0</v>
      </c>
      <c r="M74" s="21"/>
      <c r="N74" s="8">
        <v>0</v>
      </c>
      <c r="O74" s="21"/>
      <c r="P74" s="8">
        <v>0</v>
      </c>
      <c r="R74" s="8">
        <v>0</v>
      </c>
    </row>
    <row r="75" spans="1:18">
      <c r="A75" s="14" t="s">
        <v>60</v>
      </c>
      <c r="D75" s="19"/>
      <c r="E75" s="19"/>
      <c r="F75" s="23">
        <v>5</v>
      </c>
      <c r="G75" s="21"/>
      <c r="H75" s="8">
        <v>55109892</v>
      </c>
      <c r="I75" s="21"/>
      <c r="J75" s="8">
        <v>148707626</v>
      </c>
      <c r="K75" s="8"/>
      <c r="L75" s="8">
        <v>81932933</v>
      </c>
      <c r="M75" s="21"/>
      <c r="N75" s="8">
        <v>3174473</v>
      </c>
      <c r="O75" s="21"/>
      <c r="P75" s="8">
        <v>4328781</v>
      </c>
      <c r="R75" s="8">
        <v>6751664</v>
      </c>
    </row>
    <row r="76" spans="1:18">
      <c r="A76" s="20" t="s">
        <v>61</v>
      </c>
      <c r="D76" s="19"/>
      <c r="E76" s="19"/>
      <c r="F76" s="21"/>
      <c r="G76" s="21"/>
      <c r="H76" s="79">
        <f>SUM(H67:H75)</f>
        <v>391614877</v>
      </c>
      <c r="I76" s="83"/>
      <c r="J76" s="79">
        <f>SUM(J67:J75)</f>
        <v>1030542818</v>
      </c>
      <c r="K76" s="81"/>
      <c r="L76" s="79">
        <f>SUM(L67:L75)</f>
        <v>1926860434</v>
      </c>
      <c r="M76" s="83"/>
      <c r="N76" s="79">
        <f>SUM(N67:N75)</f>
        <v>269903387</v>
      </c>
      <c r="O76" s="83"/>
      <c r="P76" s="79">
        <f>SUM(P67:P75)</f>
        <v>284547193</v>
      </c>
      <c r="R76" s="79">
        <f>SUM(R67:R75)</f>
        <v>1651642692</v>
      </c>
    </row>
    <row r="77" spans="1:18">
      <c r="A77" s="20" t="s">
        <v>62</v>
      </c>
      <c r="D77" s="19"/>
      <c r="E77" s="19"/>
      <c r="F77" s="21"/>
      <c r="G77" s="21"/>
      <c r="H77" s="79">
        <f>SUM(H63,H76)</f>
        <v>3036918215</v>
      </c>
      <c r="I77" s="83"/>
      <c r="J77" s="79">
        <f>SUM(J63,J76)</f>
        <v>3831218954</v>
      </c>
      <c r="K77" s="81"/>
      <c r="L77" s="79">
        <f>SUM(L63,L76)</f>
        <v>3594010968</v>
      </c>
      <c r="M77" s="83"/>
      <c r="N77" s="79">
        <f>SUM(N63,N76)</f>
        <v>2376636962</v>
      </c>
      <c r="O77" s="83"/>
      <c r="P77" s="79">
        <f>SUM(P63,P76)</f>
        <v>2449334579</v>
      </c>
      <c r="R77" s="79">
        <f>SUM(R63,R76)</f>
        <v>2859262829</v>
      </c>
    </row>
    <row r="78" spans="1:18">
      <c r="A78" s="29" t="s">
        <v>63</v>
      </c>
      <c r="D78" s="19"/>
      <c r="E78" s="19"/>
      <c r="F78" s="21"/>
      <c r="G78" s="21"/>
      <c r="I78" s="21"/>
      <c r="J78" s="8"/>
      <c r="K78" s="8"/>
      <c r="L78" s="8"/>
      <c r="M78" s="21"/>
      <c r="O78" s="21"/>
      <c r="P78" s="8"/>
    </row>
    <row r="79" spans="1:18">
      <c r="A79" s="14" t="s">
        <v>259</v>
      </c>
      <c r="D79" s="19"/>
      <c r="E79" s="19"/>
      <c r="F79" s="23">
        <v>29</v>
      </c>
      <c r="G79" s="21"/>
      <c r="I79" s="21"/>
      <c r="J79" s="8"/>
      <c r="K79" s="8"/>
      <c r="L79" s="8"/>
      <c r="M79" s="21"/>
      <c r="O79" s="21"/>
      <c r="P79" s="8"/>
    </row>
    <row r="80" spans="1:18">
      <c r="A80" s="14" t="s">
        <v>64</v>
      </c>
      <c r="D80" s="19"/>
      <c r="E80" s="19"/>
      <c r="F80" s="23"/>
      <c r="G80" s="21"/>
    </row>
    <row r="81" spans="1:19" ht="15.75" thickBot="1">
      <c r="A81" s="14" t="s">
        <v>247</v>
      </c>
      <c r="D81" s="19"/>
      <c r="E81" s="19"/>
      <c r="F81" s="23"/>
      <c r="G81" s="21"/>
      <c r="H81" s="57">
        <v>2126485936</v>
      </c>
      <c r="N81" s="57">
        <v>2126485936</v>
      </c>
    </row>
    <row r="82" spans="1:19" ht="16.5" thickTop="1" thickBot="1">
      <c r="A82" s="14" t="s">
        <v>248</v>
      </c>
      <c r="D82" s="19"/>
      <c r="E82" s="19"/>
      <c r="F82" s="23"/>
      <c r="G82" s="21"/>
      <c r="H82" s="8"/>
      <c r="I82" s="21"/>
      <c r="J82" s="57">
        <v>1559423020</v>
      </c>
      <c r="K82" s="58"/>
      <c r="L82" s="57">
        <v>1485443157</v>
      </c>
      <c r="M82" s="21"/>
      <c r="N82" s="8"/>
      <c r="O82" s="21"/>
      <c r="P82" s="57">
        <v>1559423020</v>
      </c>
      <c r="R82" s="57">
        <v>1485443157</v>
      </c>
    </row>
    <row r="83" spans="1:19" ht="15.75" thickTop="1">
      <c r="A83" s="14" t="s">
        <v>65</v>
      </c>
      <c r="D83" s="19"/>
      <c r="E83" s="19"/>
      <c r="F83" s="23"/>
      <c r="G83" s="21"/>
      <c r="H83" s="8"/>
      <c r="I83" s="21"/>
      <c r="J83" s="8"/>
      <c r="K83" s="8"/>
      <c r="L83" s="8"/>
      <c r="M83" s="21"/>
      <c r="N83" s="8"/>
      <c r="O83" s="21"/>
      <c r="P83" s="8"/>
    </row>
    <row r="84" spans="1:19">
      <c r="A84" s="14" t="s">
        <v>249</v>
      </c>
      <c r="D84" s="19"/>
      <c r="E84" s="19"/>
      <c r="F84" s="23"/>
      <c r="G84" s="21"/>
      <c r="H84" s="8">
        <v>1503827271</v>
      </c>
      <c r="I84" s="59"/>
      <c r="J84" s="8"/>
      <c r="K84" s="8"/>
      <c r="L84" s="8"/>
      <c r="M84" s="59"/>
      <c r="N84" s="8">
        <v>1503827271</v>
      </c>
      <c r="O84" s="59"/>
      <c r="P84" s="8"/>
    </row>
    <row r="85" spans="1:19">
      <c r="A85" s="14" t="s">
        <v>250</v>
      </c>
      <c r="D85" s="19"/>
      <c r="E85" s="19"/>
      <c r="F85" s="23"/>
      <c r="G85" s="21"/>
      <c r="H85" s="8"/>
      <c r="I85" s="59"/>
      <c r="J85" s="8">
        <v>1417657291</v>
      </c>
      <c r="K85" s="8"/>
      <c r="L85" s="8">
        <v>1417657291</v>
      </c>
      <c r="M85" s="59"/>
      <c r="N85" s="8"/>
      <c r="O85" s="59"/>
      <c r="P85" s="8">
        <v>1417657291</v>
      </c>
      <c r="R85" s="8">
        <v>1417657291</v>
      </c>
    </row>
    <row r="86" spans="1:19">
      <c r="A86" s="14" t="s">
        <v>260</v>
      </c>
      <c r="D86" s="19"/>
      <c r="E86" s="19"/>
      <c r="F86" s="23"/>
      <c r="G86" s="21"/>
      <c r="H86" s="8">
        <v>1223222552</v>
      </c>
      <c r="I86" s="59"/>
      <c r="J86" s="8">
        <v>1224845062</v>
      </c>
      <c r="K86" s="8"/>
      <c r="L86" s="8">
        <v>1224845062</v>
      </c>
      <c r="M86" s="59"/>
      <c r="N86" s="8">
        <v>1223222552</v>
      </c>
      <c r="O86" s="59"/>
      <c r="P86" s="8">
        <v>1224845062</v>
      </c>
      <c r="R86" s="8">
        <v>1224845062</v>
      </c>
    </row>
    <row r="87" spans="1:19">
      <c r="A87" s="14" t="s">
        <v>261</v>
      </c>
      <c r="D87" s="19"/>
      <c r="E87" s="19"/>
      <c r="F87" s="23">
        <v>30</v>
      </c>
      <c r="G87" s="21"/>
      <c r="H87" s="8">
        <v>-290788396</v>
      </c>
      <c r="I87" s="59"/>
      <c r="J87" s="8">
        <v>-290788396</v>
      </c>
      <c r="K87" s="8"/>
      <c r="L87" s="8">
        <v>-290788396</v>
      </c>
      <c r="M87" s="59"/>
      <c r="N87" s="8">
        <v>-290788396</v>
      </c>
      <c r="O87" s="59"/>
      <c r="P87" s="8">
        <v>-290788396</v>
      </c>
      <c r="R87" s="8">
        <v>-290788396</v>
      </c>
    </row>
    <row r="88" spans="1:19">
      <c r="A88" s="14" t="s">
        <v>262</v>
      </c>
      <c r="D88" s="19"/>
      <c r="E88" s="19"/>
      <c r="F88" s="23"/>
      <c r="G88" s="21"/>
      <c r="H88" s="8"/>
      <c r="I88" s="59"/>
      <c r="J88" s="8"/>
      <c r="K88" s="8"/>
      <c r="L88" s="8"/>
      <c r="M88" s="59"/>
      <c r="N88" s="8"/>
      <c r="O88" s="59"/>
      <c r="P88" s="8"/>
      <c r="R88" s="8"/>
    </row>
    <row r="89" spans="1:19">
      <c r="A89" s="14" t="s">
        <v>263</v>
      </c>
      <c r="D89" s="19"/>
      <c r="E89" s="19"/>
      <c r="F89" s="23"/>
      <c r="G89" s="21"/>
      <c r="H89" s="8">
        <v>36836373</v>
      </c>
      <c r="I89" s="59"/>
      <c r="J89" s="8">
        <v>-62715438</v>
      </c>
      <c r="K89" s="8"/>
      <c r="L89" s="8">
        <v>-70624227</v>
      </c>
      <c r="M89" s="59"/>
      <c r="N89" s="8">
        <v>0</v>
      </c>
      <c r="O89" s="59"/>
      <c r="P89" s="8">
        <v>0</v>
      </c>
      <c r="R89" s="8">
        <v>0</v>
      </c>
    </row>
    <row r="90" spans="1:19">
      <c r="A90" s="14" t="s">
        <v>66</v>
      </c>
      <c r="D90" s="19"/>
      <c r="E90" s="19"/>
      <c r="F90" s="21"/>
      <c r="G90" s="21"/>
      <c r="H90" s="8"/>
      <c r="I90" s="59"/>
      <c r="J90" s="8"/>
      <c r="K90" s="8"/>
      <c r="L90" s="8"/>
      <c r="M90" s="59"/>
      <c r="N90" s="8"/>
      <c r="O90" s="59"/>
      <c r="P90" s="8"/>
      <c r="R90" s="8"/>
    </row>
    <row r="91" spans="1:19">
      <c r="A91" s="14" t="s">
        <v>67</v>
      </c>
      <c r="D91" s="19"/>
      <c r="E91" s="19"/>
      <c r="F91" s="23">
        <v>31</v>
      </c>
      <c r="G91" s="21"/>
      <c r="H91" s="8">
        <v>47300000</v>
      </c>
      <c r="I91" s="59"/>
      <c r="J91" s="8">
        <v>47300000</v>
      </c>
      <c r="K91" s="8"/>
      <c r="L91" s="8">
        <v>47300000</v>
      </c>
      <c r="M91" s="59"/>
      <c r="N91" s="8">
        <v>47300000</v>
      </c>
      <c r="O91" s="59"/>
      <c r="P91" s="8">
        <v>47300000</v>
      </c>
      <c r="R91" s="8">
        <v>47300000</v>
      </c>
    </row>
    <row r="92" spans="1:19">
      <c r="A92" s="14" t="s">
        <v>68</v>
      </c>
      <c r="D92" s="19"/>
      <c r="E92" s="19"/>
      <c r="F92" s="21"/>
      <c r="G92" s="21"/>
      <c r="H92" s="8">
        <f>Conso!N46</f>
        <v>-1315490483</v>
      </c>
      <c r="I92" s="59"/>
      <c r="J92" s="8">
        <f>Conso!N31</f>
        <v>-708683703</v>
      </c>
      <c r="K92" s="8"/>
      <c r="L92" s="8">
        <f>Conso!N18</f>
        <v>465058986</v>
      </c>
      <c r="M92" s="59"/>
      <c r="N92" s="8">
        <f>'The Company'!L30</f>
        <v>-1432810362</v>
      </c>
      <c r="O92" s="59"/>
      <c r="P92" s="8">
        <f>'The Company'!L18</f>
        <v>-738920052</v>
      </c>
      <c r="R92" s="8">
        <v>287652446</v>
      </c>
      <c r="S92" s="14" t="s">
        <v>251</v>
      </c>
    </row>
    <row r="93" spans="1:19">
      <c r="A93" s="14" t="s">
        <v>69</v>
      </c>
      <c r="D93" s="19"/>
      <c r="E93" s="19"/>
      <c r="F93" s="21"/>
      <c r="G93" s="21"/>
      <c r="H93" s="55">
        <f>Conso!V46</f>
        <v>-302067270</v>
      </c>
      <c r="I93" s="59"/>
      <c r="J93" s="55">
        <f>Conso!V31</f>
        <v>-329026880</v>
      </c>
      <c r="K93" s="58"/>
      <c r="L93" s="55">
        <f>Conso!V18</f>
        <v>12338467</v>
      </c>
      <c r="M93" s="59"/>
      <c r="N93" s="55">
        <f>'The Company'!P30</f>
        <v>-114167299</v>
      </c>
      <c r="O93" s="59"/>
      <c r="P93" s="55">
        <f>'The Company'!P18</f>
        <v>-110417282</v>
      </c>
      <c r="R93" s="55">
        <v>-70024696</v>
      </c>
    </row>
    <row r="94" spans="1:19">
      <c r="A94" s="14" t="s">
        <v>70</v>
      </c>
      <c r="D94" s="19"/>
      <c r="E94" s="19"/>
      <c r="F94" s="21"/>
      <c r="G94" s="21"/>
      <c r="H94" s="8">
        <f>SUM(H84:H93)</f>
        <v>902840047</v>
      </c>
      <c r="I94" s="59"/>
      <c r="J94" s="8">
        <f>SUM(J85:J93)</f>
        <v>1298587936</v>
      </c>
      <c r="K94" s="8"/>
      <c r="L94" s="8">
        <f>SUM(L85:L93)</f>
        <v>2805787183</v>
      </c>
      <c r="M94" s="59"/>
      <c r="N94" s="8">
        <f>SUM(N84:N93)</f>
        <v>936583766</v>
      </c>
      <c r="O94" s="59"/>
      <c r="P94" s="8">
        <f>SUM(P84:P93)</f>
        <v>1549676623</v>
      </c>
      <c r="R94" s="8">
        <f>SUM(R85:R93)</f>
        <v>2616641707</v>
      </c>
    </row>
    <row r="95" spans="1:19">
      <c r="A95" s="14" t="s">
        <v>71</v>
      </c>
      <c r="D95" s="19"/>
      <c r="E95" s="19"/>
      <c r="F95" s="21"/>
      <c r="G95" s="21"/>
      <c r="H95" s="55">
        <v>-108126075</v>
      </c>
      <c r="I95" s="59"/>
      <c r="J95" s="55">
        <v>9591342</v>
      </c>
      <c r="K95" s="58"/>
      <c r="L95" s="55">
        <v>109786974</v>
      </c>
      <c r="M95" s="59"/>
      <c r="N95" s="55">
        <v>0</v>
      </c>
      <c r="O95" s="59"/>
      <c r="P95" s="55">
        <v>0</v>
      </c>
      <c r="R95" s="55">
        <v>0</v>
      </c>
    </row>
    <row r="96" spans="1:19">
      <c r="A96" s="31" t="s">
        <v>72</v>
      </c>
      <c r="D96" s="19"/>
      <c r="F96" s="21"/>
      <c r="G96" s="21"/>
      <c r="H96" s="85">
        <f>SUM(H94:H95)</f>
        <v>794713972</v>
      </c>
      <c r="I96" s="86"/>
      <c r="J96" s="85">
        <f>SUM(J94:J95)</f>
        <v>1308179278</v>
      </c>
      <c r="K96" s="81"/>
      <c r="L96" s="85">
        <f>SUM(L94:L95)</f>
        <v>2915574157</v>
      </c>
      <c r="M96" s="86"/>
      <c r="N96" s="85">
        <f>SUM(N94:N95)</f>
        <v>936583766</v>
      </c>
      <c r="O96" s="86"/>
      <c r="P96" s="85">
        <f>SUM(P94:P95)</f>
        <v>1549676623</v>
      </c>
      <c r="R96" s="85">
        <f>SUM(R94:R95)</f>
        <v>2616641707</v>
      </c>
    </row>
    <row r="97" spans="1:18" ht="15.75" thickBot="1">
      <c r="A97" s="32" t="s">
        <v>73</v>
      </c>
      <c r="D97" s="19"/>
      <c r="F97" s="21"/>
      <c r="G97" s="21"/>
      <c r="H97" s="87">
        <f>SUM(H77,H96)</f>
        <v>3831632187</v>
      </c>
      <c r="I97" s="86"/>
      <c r="J97" s="87">
        <f>SUM(J77,J96)</f>
        <v>5139398232</v>
      </c>
      <c r="K97" s="81"/>
      <c r="L97" s="87">
        <f>SUM(L77,L96)</f>
        <v>6509585125</v>
      </c>
      <c r="M97" s="86"/>
      <c r="N97" s="87">
        <f>SUM(N77,N96)</f>
        <v>3313220728</v>
      </c>
      <c r="O97" s="86"/>
      <c r="P97" s="87">
        <f>SUM(P77,P96)</f>
        <v>3999011202</v>
      </c>
      <c r="R97" s="87">
        <f>SUM(R77,R96)</f>
        <v>5475904536</v>
      </c>
    </row>
    <row r="98" spans="1:18" ht="15.75" thickTop="1">
      <c r="A98" s="20"/>
      <c r="B98" s="34"/>
      <c r="D98" s="33"/>
      <c r="H98" s="8"/>
      <c r="I98" s="88"/>
      <c r="J98" s="8"/>
      <c r="K98" s="8"/>
      <c r="L98" s="8"/>
      <c r="M98" s="88"/>
      <c r="N98" s="8"/>
      <c r="O98" s="88"/>
      <c r="P98" s="8"/>
      <c r="R98" s="8"/>
    </row>
    <row r="99" spans="1:18">
      <c r="A99" s="20"/>
      <c r="B99" s="34"/>
      <c r="C99" s="28"/>
      <c r="D99" s="33"/>
      <c r="H99" s="84"/>
      <c r="I99" s="33"/>
      <c r="M99" s="33"/>
      <c r="N99" s="84"/>
      <c r="O99" s="33"/>
    </row>
    <row r="100" spans="1:18">
      <c r="A100" s="21"/>
      <c r="B100" s="34"/>
      <c r="C100" s="28"/>
      <c r="D100" s="33"/>
      <c r="H100" s="84"/>
      <c r="I100" s="33"/>
      <c r="J100" s="84"/>
      <c r="K100" s="84"/>
      <c r="L100" s="84"/>
      <c r="M100" s="33"/>
      <c r="N100" s="84"/>
      <c r="O100" s="33"/>
      <c r="P100" s="84"/>
    </row>
    <row r="104" spans="1:18">
      <c r="A104" s="35"/>
      <c r="B104" s="36"/>
      <c r="D104" s="33"/>
      <c r="E104" s="18"/>
      <c r="F104" s="33"/>
      <c r="G104" s="18"/>
    </row>
    <row r="105" spans="1:18">
      <c r="B105" s="33"/>
      <c r="C105" s="37"/>
      <c r="D105" s="33"/>
      <c r="E105" s="38"/>
      <c r="F105" s="33"/>
      <c r="G105" s="38"/>
    </row>
    <row r="106" spans="1:18">
      <c r="B106" s="33"/>
      <c r="C106" s="37"/>
      <c r="D106" s="33"/>
      <c r="E106" s="38"/>
      <c r="F106" s="33"/>
      <c r="G106" s="38"/>
    </row>
  </sheetData>
  <mergeCells count="4">
    <mergeCell ref="N1:P1"/>
    <mergeCell ref="H4:L4"/>
    <mergeCell ref="N4:R4"/>
    <mergeCell ref="H7:R7"/>
  </mergeCells>
  <printOptions gridLinesSet="0"/>
  <pageMargins left="0.8" right="0.4" top="0.9" bottom="0.8" header="0.31496062992126" footer="0.25"/>
  <pageSetup paperSize="9" scale="47" firstPageNumber="11" fitToHeight="0" orientation="portrait" useFirstPageNumber="1" r:id="rId1"/>
  <headerFooter>
    <oddFooter>&amp;L&amp;"Calibri,Regular"&amp;11The accompanying notes are an integral part of these financial statements.&amp;R&amp;"-,Regular"&amp;11&amp;P</oddFooter>
  </headerFooter>
  <rowBreaks count="1" manualBreakCount="1">
    <brk id="4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view="pageBreakPreview" zoomScale="90" zoomScaleNormal="70" zoomScaleSheetLayoutView="90" workbookViewId="0">
      <selection activeCell="A25" sqref="A25"/>
    </sheetView>
  </sheetViews>
  <sheetFormatPr defaultColWidth="10.5703125" defaultRowHeight="15"/>
  <cols>
    <col min="1" max="1" width="22.5703125" style="14" customWidth="1"/>
    <col min="2" max="2" width="31.5703125" style="14" customWidth="1"/>
    <col min="3" max="3" width="7" style="14" customWidth="1"/>
    <col min="4" max="4" width="1" style="14" customWidth="1"/>
    <col min="5" max="5" width="15.42578125" style="14" customWidth="1"/>
    <col min="6" max="6" width="1.42578125" style="14" customWidth="1"/>
    <col min="7" max="7" width="15.42578125" style="14" customWidth="1"/>
    <col min="8" max="8" width="1.42578125" style="14" customWidth="1"/>
    <col min="9" max="9" width="15.42578125" style="14" customWidth="1"/>
    <col min="10" max="10" width="1.42578125" style="14" customWidth="1"/>
    <col min="11" max="11" width="15.42578125" style="14" customWidth="1"/>
    <col min="12" max="16384" width="10.5703125" style="14"/>
  </cols>
  <sheetData>
    <row r="1" spans="1:11" ht="18.75">
      <c r="A1" s="10" t="s">
        <v>0</v>
      </c>
      <c r="B1" s="51"/>
      <c r="C1" s="51"/>
      <c r="D1" s="51"/>
      <c r="E1" s="51"/>
      <c r="F1" s="51"/>
    </row>
    <row r="2" spans="1:11" ht="18.75">
      <c r="A2" s="10" t="s">
        <v>74</v>
      </c>
      <c r="B2" s="51"/>
      <c r="C2" s="51"/>
      <c r="D2" s="51"/>
      <c r="E2" s="51"/>
      <c r="F2" s="51"/>
      <c r="G2" s="51"/>
      <c r="H2" s="51"/>
      <c r="I2" s="51"/>
      <c r="J2" s="51"/>
    </row>
    <row r="3" spans="1:11">
      <c r="A3" s="136"/>
      <c r="B3" s="136"/>
      <c r="C3" s="136"/>
      <c r="D3" s="136"/>
      <c r="E3" s="136"/>
      <c r="F3" s="136"/>
      <c r="G3" s="136"/>
      <c r="H3" s="136"/>
      <c r="I3" s="136"/>
      <c r="J3" s="136"/>
    </row>
    <row r="4" spans="1:11">
      <c r="A4" s="13"/>
      <c r="B4" s="13"/>
      <c r="C4" s="13"/>
      <c r="D4" s="13"/>
      <c r="E4" s="41"/>
      <c r="F4" s="41" t="s">
        <v>2</v>
      </c>
      <c r="G4" s="41"/>
      <c r="H4" s="13"/>
      <c r="I4" s="41"/>
      <c r="J4" s="41" t="s">
        <v>3</v>
      </c>
      <c r="K4" s="41"/>
    </row>
    <row r="5" spans="1:11">
      <c r="A5" s="13"/>
      <c r="B5" s="13"/>
      <c r="C5" s="13"/>
      <c r="D5" s="13"/>
      <c r="E5" s="137" t="s">
        <v>75</v>
      </c>
      <c r="F5" s="137"/>
      <c r="G5" s="137"/>
      <c r="H5" s="12"/>
      <c r="I5" s="137" t="s">
        <v>75</v>
      </c>
      <c r="J5" s="137"/>
      <c r="K5" s="137"/>
    </row>
    <row r="6" spans="1:11">
      <c r="A6" s="13"/>
      <c r="B6" s="13"/>
      <c r="C6" s="13"/>
      <c r="D6" s="13"/>
      <c r="E6" s="100">
        <v>2025</v>
      </c>
      <c r="F6" s="100"/>
      <c r="G6" s="100">
        <v>2024</v>
      </c>
      <c r="H6" s="101"/>
      <c r="I6" s="100">
        <v>2025</v>
      </c>
      <c r="J6" s="100"/>
      <c r="K6" s="100">
        <v>2024</v>
      </c>
    </row>
    <row r="7" spans="1:11" s="19" customFormat="1">
      <c r="C7" s="28" t="s">
        <v>4</v>
      </c>
      <c r="E7" s="102"/>
      <c r="F7" s="103"/>
      <c r="G7" s="104" t="s">
        <v>255</v>
      </c>
      <c r="H7" s="1"/>
      <c r="I7" s="104"/>
      <c r="J7" s="103"/>
      <c r="K7" s="104" t="s">
        <v>255</v>
      </c>
    </row>
    <row r="8" spans="1:11" s="19" customFormat="1">
      <c r="E8" s="135" t="s">
        <v>7</v>
      </c>
      <c r="F8" s="135"/>
      <c r="G8" s="135"/>
      <c r="H8" s="135"/>
      <c r="I8" s="135"/>
      <c r="J8" s="135"/>
      <c r="K8" s="135"/>
    </row>
    <row r="9" spans="1:11">
      <c r="A9" s="22" t="s">
        <v>76</v>
      </c>
      <c r="C9" s="21"/>
      <c r="D9" s="19"/>
      <c r="E9" s="21"/>
      <c r="F9" s="21"/>
      <c r="H9" s="21"/>
      <c r="I9" s="21"/>
      <c r="J9" s="21"/>
    </row>
    <row r="10" spans="1:11">
      <c r="A10" s="14" t="s">
        <v>77</v>
      </c>
      <c r="C10" s="23" t="s">
        <v>281</v>
      </c>
      <c r="D10" s="19"/>
      <c r="E10" s="24">
        <v>2999331384</v>
      </c>
      <c r="F10" s="21"/>
      <c r="G10" s="24">
        <v>3835369324</v>
      </c>
      <c r="H10" s="21"/>
      <c r="I10" s="24">
        <v>1216404566</v>
      </c>
      <c r="J10" s="21"/>
      <c r="K10" s="24">
        <v>1364903849</v>
      </c>
    </row>
    <row r="11" spans="1:11">
      <c r="A11" s="14" t="s">
        <v>78</v>
      </c>
      <c r="C11" s="23"/>
      <c r="D11" s="19"/>
      <c r="E11" s="3">
        <v>0</v>
      </c>
      <c r="F11" s="21"/>
      <c r="G11" s="24">
        <v>14636127</v>
      </c>
      <c r="H11" s="21"/>
      <c r="I11" s="3">
        <v>0</v>
      </c>
      <c r="J11" s="21"/>
      <c r="K11" s="24">
        <v>13462983</v>
      </c>
    </row>
    <row r="12" spans="1:11" hidden="1">
      <c r="A12" s="14" t="s">
        <v>79</v>
      </c>
      <c r="C12" s="23"/>
      <c r="D12" s="19"/>
      <c r="E12" s="24"/>
      <c r="F12" s="21"/>
      <c r="G12" s="24"/>
      <c r="H12" s="21"/>
      <c r="I12" s="24"/>
      <c r="J12" s="21"/>
      <c r="K12" s="24"/>
    </row>
    <row r="13" spans="1:11" hidden="1">
      <c r="A13" s="14" t="s">
        <v>80</v>
      </c>
      <c r="C13" s="23"/>
      <c r="D13" s="19"/>
      <c r="E13" s="3">
        <v>0</v>
      </c>
      <c r="F13" s="21"/>
      <c r="G13" s="24">
        <v>0</v>
      </c>
      <c r="H13" s="21"/>
      <c r="I13" s="3">
        <v>0</v>
      </c>
      <c r="J13" s="21"/>
      <c r="K13" s="24">
        <v>0</v>
      </c>
    </row>
    <row r="14" spans="1:11">
      <c r="A14" s="14" t="s">
        <v>81</v>
      </c>
      <c r="C14" s="23"/>
      <c r="D14" s="19"/>
      <c r="E14" s="8">
        <v>33166737</v>
      </c>
      <c r="F14" s="21"/>
      <c r="G14" s="24">
        <v>0</v>
      </c>
      <c r="H14" s="21"/>
      <c r="I14" s="3">
        <v>0</v>
      </c>
      <c r="J14" s="21"/>
      <c r="K14" s="3">
        <v>0</v>
      </c>
    </row>
    <row r="15" spans="1:11">
      <c r="A15" s="14" t="s">
        <v>82</v>
      </c>
      <c r="C15" s="23"/>
      <c r="D15" s="19"/>
      <c r="E15" s="3">
        <v>0</v>
      </c>
      <c r="F15" s="21"/>
      <c r="G15" s="24">
        <v>1244232</v>
      </c>
      <c r="H15" s="21"/>
      <c r="I15" s="3">
        <v>0</v>
      </c>
      <c r="J15" s="21"/>
      <c r="K15" s="3">
        <v>0</v>
      </c>
    </row>
    <row r="16" spans="1:11">
      <c r="A16" s="14" t="s">
        <v>83</v>
      </c>
      <c r="C16" s="28">
        <v>5</v>
      </c>
      <c r="D16" s="19"/>
      <c r="E16" s="24">
        <v>105814685</v>
      </c>
      <c r="F16" s="24"/>
      <c r="G16" s="24">
        <v>200825382</v>
      </c>
      <c r="H16" s="21"/>
      <c r="I16" s="24">
        <v>11150651</v>
      </c>
      <c r="J16" s="24"/>
      <c r="K16" s="24">
        <v>10101872</v>
      </c>
    </row>
    <row r="17" spans="1:11">
      <c r="A17" s="20" t="s">
        <v>84</v>
      </c>
      <c r="C17" s="24"/>
      <c r="D17" s="19"/>
      <c r="E17" s="26">
        <f>SUM(E10:E16)</f>
        <v>3138312806</v>
      </c>
      <c r="F17" s="44"/>
      <c r="G17" s="26">
        <f>SUM(G10:G16)</f>
        <v>4052075065</v>
      </c>
      <c r="H17" s="83"/>
      <c r="I17" s="26">
        <f>SUM(I10:I16)</f>
        <v>1227555217</v>
      </c>
      <c r="J17" s="44"/>
      <c r="K17" s="26">
        <f>SUM(K10:K16)</f>
        <v>1388468704</v>
      </c>
    </row>
    <row r="18" spans="1:11">
      <c r="A18" s="20"/>
      <c r="C18" s="24"/>
      <c r="D18" s="19"/>
      <c r="E18" s="24"/>
      <c r="F18" s="24"/>
      <c r="G18" s="24"/>
      <c r="H18" s="21"/>
      <c r="I18" s="24"/>
      <c r="J18" s="24"/>
      <c r="K18" s="24"/>
    </row>
    <row r="19" spans="1:11">
      <c r="A19" s="22" t="s">
        <v>85</v>
      </c>
      <c r="C19" s="24"/>
      <c r="D19" s="19"/>
      <c r="E19" s="24"/>
      <c r="F19" s="24"/>
      <c r="G19" s="24"/>
      <c r="H19" s="21"/>
      <c r="I19" s="24"/>
      <c r="J19" s="24"/>
      <c r="K19" s="24"/>
    </row>
    <row r="20" spans="1:11">
      <c r="A20" s="14" t="s">
        <v>86</v>
      </c>
      <c r="C20" s="24"/>
      <c r="D20" s="19"/>
      <c r="E20" s="24">
        <v>2333093857</v>
      </c>
      <c r="F20" s="24"/>
      <c r="G20" s="24">
        <v>2828863393</v>
      </c>
      <c r="H20" s="21"/>
      <c r="I20" s="24">
        <v>857726838</v>
      </c>
      <c r="J20" s="24"/>
      <c r="K20" s="24">
        <v>906194984</v>
      </c>
    </row>
    <row r="21" spans="1:11">
      <c r="A21" s="14" t="s">
        <v>87</v>
      </c>
      <c r="C21" s="24"/>
      <c r="D21" s="19"/>
      <c r="E21" s="24">
        <v>124624273</v>
      </c>
      <c r="F21" s="24"/>
      <c r="G21" s="24">
        <v>260276441</v>
      </c>
      <c r="H21" s="21"/>
      <c r="I21" s="24">
        <v>52834356</v>
      </c>
      <c r="J21" s="24"/>
      <c r="K21" s="24">
        <v>53586289</v>
      </c>
    </row>
    <row r="22" spans="1:11">
      <c r="A22" s="14" t="s">
        <v>88</v>
      </c>
      <c r="C22" s="24"/>
      <c r="D22" s="19"/>
      <c r="E22" s="24">
        <v>978650405</v>
      </c>
      <c r="F22" s="24"/>
      <c r="G22" s="24">
        <v>1008271981</v>
      </c>
      <c r="H22" s="21"/>
      <c r="I22" s="24">
        <v>484525388</v>
      </c>
      <c r="J22" s="24"/>
      <c r="K22" s="24">
        <v>532817960</v>
      </c>
    </row>
    <row r="23" spans="1:11">
      <c r="A23" s="14" t="s">
        <v>89</v>
      </c>
      <c r="C23" s="24"/>
      <c r="D23" s="19"/>
      <c r="E23" s="24">
        <v>36566983</v>
      </c>
      <c r="F23" s="24"/>
      <c r="G23" s="3">
        <v>0</v>
      </c>
      <c r="H23" s="21"/>
      <c r="I23" s="24">
        <v>1047222</v>
      </c>
      <c r="J23" s="24"/>
      <c r="K23" s="3">
        <v>0</v>
      </c>
    </row>
    <row r="24" spans="1:11">
      <c r="A24" s="14" t="s">
        <v>328</v>
      </c>
      <c r="C24" s="24"/>
      <c r="D24" s="19"/>
      <c r="E24" s="3">
        <v>0</v>
      </c>
      <c r="F24" s="24"/>
      <c r="G24" s="24">
        <v>282006664</v>
      </c>
      <c r="H24" s="21"/>
      <c r="I24" s="3">
        <v>0</v>
      </c>
      <c r="J24" s="24"/>
      <c r="K24" s="3">
        <v>0</v>
      </c>
    </row>
    <row r="25" spans="1:11">
      <c r="A25" s="14" t="s">
        <v>325</v>
      </c>
      <c r="C25" s="24"/>
      <c r="D25" s="19"/>
      <c r="E25" s="3">
        <v>0</v>
      </c>
      <c r="F25" s="24"/>
      <c r="G25" s="24">
        <v>421100251</v>
      </c>
      <c r="H25" s="21"/>
      <c r="I25" s="3">
        <v>0</v>
      </c>
      <c r="J25" s="24"/>
      <c r="K25" s="3">
        <v>0</v>
      </c>
    </row>
    <row r="26" spans="1:11">
      <c r="A26" s="14" t="s">
        <v>253</v>
      </c>
      <c r="C26" s="24"/>
      <c r="D26" s="19"/>
      <c r="E26" s="24">
        <v>23558799</v>
      </c>
      <c r="F26" s="24"/>
      <c r="G26" s="3">
        <v>0</v>
      </c>
      <c r="H26" s="21"/>
      <c r="I26" s="24">
        <v>23558799</v>
      </c>
      <c r="J26" s="24"/>
      <c r="K26" s="3">
        <v>0</v>
      </c>
    </row>
    <row r="27" spans="1:11">
      <c r="A27" s="14" t="s">
        <v>90</v>
      </c>
      <c r="C27" s="24"/>
      <c r="D27" s="19"/>
      <c r="E27" s="24"/>
      <c r="F27" s="24"/>
      <c r="G27" s="24"/>
      <c r="H27" s="21"/>
      <c r="I27" s="24"/>
      <c r="J27" s="24"/>
      <c r="K27" s="24"/>
    </row>
    <row r="28" spans="1:11">
      <c r="A28" s="14" t="s">
        <v>80</v>
      </c>
      <c r="C28" s="24"/>
      <c r="D28" s="19"/>
      <c r="E28" s="24">
        <v>4449648</v>
      </c>
      <c r="F28" s="24"/>
      <c r="G28" s="24">
        <v>3870114</v>
      </c>
      <c r="H28" s="21"/>
      <c r="I28" s="24">
        <v>4449648</v>
      </c>
      <c r="J28" s="24"/>
      <c r="K28" s="24">
        <v>3870114</v>
      </c>
    </row>
    <row r="29" spans="1:11">
      <c r="A29" s="14" t="s">
        <v>91</v>
      </c>
      <c r="C29" s="24"/>
      <c r="D29" s="19"/>
      <c r="E29" s="3">
        <v>0</v>
      </c>
      <c r="F29" s="24"/>
      <c r="G29" s="3">
        <v>0</v>
      </c>
      <c r="H29" s="21"/>
      <c r="I29" s="24">
        <v>389332326</v>
      </c>
      <c r="J29" s="24"/>
      <c r="K29" s="24">
        <v>703080851</v>
      </c>
    </row>
    <row r="30" spans="1:11">
      <c r="A30" s="14" t="s">
        <v>92</v>
      </c>
      <c r="C30" s="24"/>
      <c r="D30" s="19"/>
      <c r="E30" s="24">
        <v>83360000</v>
      </c>
      <c r="F30" s="24"/>
      <c r="G30" s="8">
        <v>93389976</v>
      </c>
      <c r="H30" s="21"/>
      <c r="I30" s="5">
        <v>0</v>
      </c>
      <c r="J30" s="24"/>
      <c r="K30" s="8">
        <v>93389976</v>
      </c>
    </row>
    <row r="31" spans="1:11">
      <c r="A31" s="20" t="s">
        <v>93</v>
      </c>
      <c r="C31" s="24"/>
      <c r="D31" s="19"/>
      <c r="E31" s="26">
        <f>SUM(E20:E30)</f>
        <v>3584303965</v>
      </c>
      <c r="F31" s="44"/>
      <c r="G31" s="26">
        <f>SUM(G20:G30)</f>
        <v>4897778820</v>
      </c>
      <c r="H31" s="89"/>
      <c r="I31" s="26">
        <f>SUM(I20:I30)</f>
        <v>1813474577</v>
      </c>
      <c r="J31" s="44"/>
      <c r="K31" s="26">
        <f>SUM(K20:K30)</f>
        <v>2292940174</v>
      </c>
    </row>
    <row r="32" spans="1:11">
      <c r="A32" s="20" t="s">
        <v>282</v>
      </c>
      <c r="C32" s="24"/>
      <c r="D32" s="19"/>
      <c r="E32" s="44">
        <f>E17-E31</f>
        <v>-445991159</v>
      </c>
      <c r="F32" s="44"/>
      <c r="G32" s="44">
        <f>G17-G31</f>
        <v>-845703755</v>
      </c>
      <c r="H32" s="89"/>
      <c r="I32" s="44">
        <f>I17-I31</f>
        <v>-585919360</v>
      </c>
      <c r="J32" s="44"/>
      <c r="K32" s="44">
        <f>K17-K31</f>
        <v>-904471470</v>
      </c>
    </row>
    <row r="33" spans="1:11">
      <c r="A33" s="14" t="s">
        <v>94</v>
      </c>
      <c r="C33" s="23"/>
      <c r="D33" s="19"/>
      <c r="E33" s="24">
        <v>-679473</v>
      </c>
      <c r="F33" s="24"/>
      <c r="G33" s="24">
        <v>-58589845</v>
      </c>
      <c r="H33" s="64"/>
      <c r="I33" s="3">
        <v>0</v>
      </c>
      <c r="J33" s="24"/>
      <c r="K33" s="3">
        <v>0</v>
      </c>
    </row>
    <row r="34" spans="1:11">
      <c r="A34" s="14" t="s">
        <v>95</v>
      </c>
      <c r="C34" s="23"/>
      <c r="D34" s="19"/>
      <c r="E34" s="24">
        <v>-25139438</v>
      </c>
      <c r="F34" s="24"/>
      <c r="G34" s="24">
        <v>-59540032</v>
      </c>
      <c r="H34" s="64"/>
      <c r="I34" s="3">
        <v>0</v>
      </c>
      <c r="J34" s="24"/>
      <c r="K34" s="3">
        <v>0</v>
      </c>
    </row>
    <row r="35" spans="1:11">
      <c r="A35" s="14" t="s">
        <v>96</v>
      </c>
      <c r="C35" s="28">
        <v>5</v>
      </c>
      <c r="D35" s="19"/>
      <c r="E35" s="24">
        <v>5500186</v>
      </c>
      <c r="F35" s="24"/>
      <c r="G35" s="24">
        <v>24863757</v>
      </c>
      <c r="H35" s="64"/>
      <c r="I35" s="24">
        <v>35529105</v>
      </c>
      <c r="J35" s="24"/>
      <c r="K35" s="24">
        <v>42016123</v>
      </c>
    </row>
    <row r="36" spans="1:11">
      <c r="A36" s="14" t="s">
        <v>97</v>
      </c>
      <c r="C36" s="28" t="s">
        <v>266</v>
      </c>
      <c r="D36" s="19"/>
      <c r="E36" s="30">
        <v>-184190390</v>
      </c>
      <c r="F36" s="24"/>
      <c r="G36" s="30">
        <v>-159593645</v>
      </c>
      <c r="H36" s="21"/>
      <c r="I36" s="30">
        <v>-149121474</v>
      </c>
      <c r="J36" s="24"/>
      <c r="K36" s="30">
        <v>-135437338</v>
      </c>
    </row>
    <row r="37" spans="1:11">
      <c r="A37" s="20" t="s">
        <v>283</v>
      </c>
      <c r="C37" s="24"/>
      <c r="D37" s="19"/>
      <c r="E37" s="61">
        <f>SUM(E32:E36)</f>
        <v>-650500274</v>
      </c>
      <c r="F37" s="44"/>
      <c r="G37" s="61">
        <f>SUM(G32:G36)</f>
        <v>-1098563520</v>
      </c>
      <c r="H37" s="83"/>
      <c r="I37" s="61">
        <f>SUM(I32:I36)</f>
        <v>-699511729</v>
      </c>
      <c r="J37" s="44"/>
      <c r="K37" s="61">
        <f>SUM(K32:K36)</f>
        <v>-997892685</v>
      </c>
    </row>
    <row r="38" spans="1:11">
      <c r="A38" s="14" t="s">
        <v>98</v>
      </c>
      <c r="C38" s="23">
        <v>34</v>
      </c>
      <c r="D38" s="19"/>
      <c r="E38" s="24">
        <v>6933147</v>
      </c>
      <c r="F38" s="24"/>
      <c r="G38" s="24">
        <v>-82200622</v>
      </c>
      <c r="H38" s="21"/>
      <c r="I38" s="24">
        <v>5621419</v>
      </c>
      <c r="J38" s="24"/>
      <c r="K38" s="24">
        <v>-28679813</v>
      </c>
    </row>
    <row r="39" spans="1:11">
      <c r="A39" s="20" t="s">
        <v>291</v>
      </c>
      <c r="C39" s="24"/>
      <c r="D39" s="19"/>
      <c r="E39" s="26">
        <f>SUM(E37:E38)</f>
        <v>-643567127</v>
      </c>
      <c r="F39" s="44"/>
      <c r="G39" s="26">
        <f>SUM(G37:G38)</f>
        <v>-1180764142</v>
      </c>
      <c r="H39" s="83"/>
      <c r="I39" s="26">
        <f>SUM(I37:I38)</f>
        <v>-693890310</v>
      </c>
      <c r="J39" s="44"/>
      <c r="K39" s="26">
        <f>SUM(K37:K38)</f>
        <v>-1026572498</v>
      </c>
    </row>
    <row r="40" spans="1:11">
      <c r="A40" s="20"/>
      <c r="C40" s="24"/>
      <c r="D40" s="19"/>
      <c r="E40" s="24"/>
      <c r="F40" s="24"/>
      <c r="G40" s="24"/>
      <c r="H40" s="21"/>
      <c r="I40" s="24"/>
      <c r="J40" s="24"/>
      <c r="K40" s="24"/>
    </row>
    <row r="41" spans="1:11">
      <c r="A41" s="20" t="s">
        <v>99</v>
      </c>
      <c r="C41" s="24"/>
      <c r="D41" s="19"/>
      <c r="E41" s="24"/>
      <c r="F41" s="24"/>
      <c r="G41" s="24"/>
      <c r="H41" s="21"/>
      <c r="I41" s="24"/>
      <c r="J41" s="24"/>
      <c r="K41" s="24"/>
    </row>
    <row r="42" spans="1:11">
      <c r="A42" s="67" t="s">
        <v>100</v>
      </c>
      <c r="B42" s="52"/>
      <c r="C42" s="24"/>
      <c r="D42" s="19"/>
      <c r="E42" s="24"/>
      <c r="F42" s="24"/>
      <c r="G42" s="24"/>
      <c r="H42" s="21"/>
      <c r="I42" s="24"/>
      <c r="J42" s="24"/>
      <c r="K42" s="24"/>
    </row>
    <row r="43" spans="1:11">
      <c r="A43" s="68" t="s">
        <v>101</v>
      </c>
      <c r="C43" s="24"/>
      <c r="D43" s="19"/>
      <c r="E43" s="24"/>
      <c r="F43" s="24"/>
      <c r="G43" s="24"/>
      <c r="H43" s="21"/>
      <c r="I43" s="24"/>
      <c r="J43" s="24"/>
      <c r="K43" s="24"/>
    </row>
    <row r="44" spans="1:11">
      <c r="A44" s="14" t="s">
        <v>102</v>
      </c>
      <c r="C44" s="24"/>
      <c r="D44" s="19"/>
      <c r="E44" s="24"/>
      <c r="F44" s="24"/>
      <c r="G44" s="24"/>
      <c r="H44" s="21"/>
      <c r="I44" s="24"/>
      <c r="J44" s="24"/>
      <c r="K44" s="24"/>
    </row>
    <row r="45" spans="1:11">
      <c r="A45" s="14" t="s">
        <v>103</v>
      </c>
      <c r="C45" s="24"/>
      <c r="D45" s="19"/>
      <c r="E45" s="30">
        <v>32951590</v>
      </c>
      <c r="F45" s="24"/>
      <c r="G45" s="30">
        <v>-46602638</v>
      </c>
      <c r="H45" s="21"/>
      <c r="I45" s="5">
        <v>0</v>
      </c>
      <c r="J45" s="24"/>
      <c r="K45" s="5">
        <v>0</v>
      </c>
    </row>
    <row r="46" spans="1:11">
      <c r="A46" s="53" t="s">
        <v>104</v>
      </c>
      <c r="C46" s="24"/>
      <c r="D46" s="19"/>
      <c r="E46" s="30">
        <f>SUM(E45)</f>
        <v>32951590</v>
      </c>
      <c r="F46" s="24"/>
      <c r="G46" s="30">
        <f>SUM(G45)</f>
        <v>-46602638</v>
      </c>
      <c r="H46" s="21"/>
      <c r="I46" s="9">
        <v>0</v>
      </c>
      <c r="J46" s="24"/>
      <c r="K46" s="9">
        <v>0</v>
      </c>
    </row>
    <row r="47" spans="1:11">
      <c r="C47" s="24"/>
      <c r="D47" s="19"/>
      <c r="E47" s="24"/>
      <c r="F47" s="24"/>
      <c r="G47" s="24"/>
      <c r="H47" s="21"/>
      <c r="I47" s="24"/>
      <c r="J47" s="24"/>
      <c r="K47" s="24"/>
    </row>
    <row r="48" spans="1:11">
      <c r="A48" s="54" t="s">
        <v>105</v>
      </c>
      <c r="C48" s="24"/>
      <c r="D48" s="19"/>
      <c r="E48" s="24"/>
      <c r="F48" s="24"/>
      <c r="G48" s="24"/>
      <c r="H48" s="21"/>
      <c r="I48" s="24"/>
      <c r="J48" s="24"/>
      <c r="K48" s="24"/>
    </row>
    <row r="49" spans="1:12">
      <c r="A49" s="54" t="s">
        <v>106</v>
      </c>
      <c r="C49" s="23"/>
      <c r="D49" s="19"/>
      <c r="E49" s="24"/>
      <c r="F49" s="24"/>
      <c r="G49" s="24"/>
      <c r="H49" s="21"/>
      <c r="I49" s="24"/>
      <c r="J49" s="24"/>
      <c r="K49" s="24"/>
    </row>
    <row r="50" spans="1:12">
      <c r="A50" s="14" t="s">
        <v>107</v>
      </c>
      <c r="C50" s="23"/>
      <c r="D50" s="19"/>
      <c r="E50" s="24"/>
      <c r="F50" s="24"/>
      <c r="G50" s="24"/>
      <c r="H50" s="21"/>
      <c r="I50" s="24"/>
      <c r="J50" s="24"/>
      <c r="K50" s="24"/>
    </row>
    <row r="51" spans="1:12">
      <c r="A51" s="14" t="s">
        <v>108</v>
      </c>
      <c r="C51" s="23"/>
      <c r="D51" s="19"/>
      <c r="E51" s="59">
        <v>-6225900</v>
      </c>
      <c r="G51" s="59">
        <v>-380874094</v>
      </c>
      <c r="I51" s="59">
        <v>-3750017</v>
      </c>
      <c r="K51" s="59">
        <v>-50490732</v>
      </c>
    </row>
    <row r="52" spans="1:12">
      <c r="A52" s="14" t="s">
        <v>313</v>
      </c>
      <c r="C52" s="23"/>
      <c r="D52" s="19"/>
      <c r="E52" s="90">
        <v>827895</v>
      </c>
      <c r="G52" s="90">
        <v>72945494</v>
      </c>
      <c r="I52" s="90">
        <v>0</v>
      </c>
      <c r="K52" s="90">
        <v>10098146</v>
      </c>
    </row>
    <row r="53" spans="1:12">
      <c r="A53" s="14" t="s">
        <v>109</v>
      </c>
      <c r="C53" s="23"/>
      <c r="D53" s="19"/>
      <c r="E53" s="30">
        <f>SUM(E51:E52)</f>
        <v>-5398005</v>
      </c>
      <c r="F53" s="24"/>
      <c r="G53" s="30">
        <f>SUM(G51:G52)</f>
        <v>-307928600</v>
      </c>
      <c r="H53" s="21"/>
      <c r="I53" s="55">
        <f>SUM(I51:I52)</f>
        <v>-3750017</v>
      </c>
      <c r="J53" s="24"/>
      <c r="K53" s="30">
        <f>SUM(K51:K52)</f>
        <v>-40392586</v>
      </c>
    </row>
    <row r="54" spans="1:12">
      <c r="A54" s="14" t="s">
        <v>289</v>
      </c>
      <c r="C54" s="24"/>
      <c r="D54" s="19"/>
      <c r="E54" s="24">
        <f>E46+E53</f>
        <v>27553585</v>
      </c>
      <c r="F54" s="24"/>
      <c r="G54" s="24">
        <f>G46+G53</f>
        <v>-354531238</v>
      </c>
      <c r="H54" s="21"/>
      <c r="I54" s="24">
        <f>I46+I53</f>
        <v>-3750017</v>
      </c>
      <c r="J54" s="24"/>
      <c r="K54" s="24">
        <f>K46+K53</f>
        <v>-40392586</v>
      </c>
    </row>
    <row r="55" spans="1:12" ht="15.75" thickBot="1">
      <c r="A55" s="20" t="s">
        <v>288</v>
      </c>
      <c r="C55" s="24"/>
      <c r="D55" s="19"/>
      <c r="E55" s="27">
        <f>SUM(E39,E54)</f>
        <v>-616013542</v>
      </c>
      <c r="F55" s="44"/>
      <c r="G55" s="27">
        <f>SUM(G39,G54)</f>
        <v>-1535295380</v>
      </c>
      <c r="H55" s="83"/>
      <c r="I55" s="27">
        <f>SUM(I39,I54)</f>
        <v>-697640327</v>
      </c>
      <c r="J55" s="44"/>
      <c r="K55" s="27">
        <f>SUM(K39,K54)</f>
        <v>-1066965084</v>
      </c>
    </row>
    <row r="56" spans="1:12" ht="15.75" thickTop="1">
      <c r="A56" s="20"/>
      <c r="C56" s="24"/>
      <c r="D56" s="19"/>
      <c r="E56" s="24"/>
      <c r="F56" s="24"/>
      <c r="G56" s="24"/>
      <c r="H56" s="21"/>
      <c r="I56" s="24"/>
      <c r="J56" s="24"/>
      <c r="K56" s="24"/>
    </row>
    <row r="57" spans="1:12" s="19" customFormat="1">
      <c r="A57" s="20" t="s">
        <v>284</v>
      </c>
      <c r="E57" s="62"/>
      <c r="G57" s="62"/>
      <c r="I57" s="62"/>
      <c r="K57" s="62"/>
    </row>
    <row r="58" spans="1:12" s="19" customFormat="1" ht="15.75" thickBot="1">
      <c r="A58" s="14" t="s">
        <v>110</v>
      </c>
      <c r="C58" s="28">
        <v>36</v>
      </c>
      <c r="E58" s="24">
        <f>E60-E59</f>
        <v>-606806780</v>
      </c>
      <c r="G58" s="24">
        <f>G60-G59</f>
        <v>-1166418382</v>
      </c>
      <c r="I58" s="63">
        <f>I39</f>
        <v>-693890310</v>
      </c>
      <c r="K58" s="63">
        <f>K39</f>
        <v>-1026572498</v>
      </c>
      <c r="L58" s="14"/>
    </row>
    <row r="59" spans="1:12" s="19" customFormat="1" ht="15.75" thickTop="1">
      <c r="A59" s="14" t="s">
        <v>111</v>
      </c>
      <c r="E59" s="24">
        <v>-36760347</v>
      </c>
      <c r="G59" s="24">
        <v>-14345760</v>
      </c>
      <c r="I59" s="24"/>
      <c r="K59" s="24"/>
      <c r="L59" s="14"/>
    </row>
    <row r="60" spans="1:12" s="19" customFormat="1" ht="15.75" thickBot="1">
      <c r="A60" s="14"/>
      <c r="E60" s="27">
        <f>E39</f>
        <v>-643567127</v>
      </c>
      <c r="F60" s="91"/>
      <c r="G60" s="27">
        <f>G39</f>
        <v>-1180764142</v>
      </c>
      <c r="H60" s="91"/>
      <c r="I60" s="44"/>
      <c r="J60" s="91"/>
      <c r="K60" s="44"/>
    </row>
    <row r="61" spans="1:12" s="19" customFormat="1" ht="15.75" thickTop="1">
      <c r="A61" s="14"/>
      <c r="E61" s="62"/>
      <c r="G61" s="62"/>
      <c r="I61" s="62"/>
      <c r="K61" s="62"/>
    </row>
    <row r="62" spans="1:12">
      <c r="A62" s="20" t="s">
        <v>285</v>
      </c>
    </row>
    <row r="63" spans="1:12" ht="15.75" thickBot="1">
      <c r="A63" s="14" t="s">
        <v>110</v>
      </c>
      <c r="E63" s="24">
        <f>E65-E64</f>
        <v>-579847170</v>
      </c>
      <c r="G63" s="24">
        <f>G65-G64</f>
        <v>-1507783729</v>
      </c>
      <c r="I63" s="63">
        <f>I55</f>
        <v>-697640327</v>
      </c>
      <c r="J63" s="19"/>
      <c r="K63" s="63">
        <f>K55</f>
        <v>-1066965084</v>
      </c>
    </row>
    <row r="64" spans="1:12" ht="15.75" thickTop="1">
      <c r="A64" s="14" t="s">
        <v>111</v>
      </c>
      <c r="E64" s="24">
        <v>-36166372</v>
      </c>
      <c r="G64" s="24">
        <v>-27511651</v>
      </c>
      <c r="I64" s="24"/>
      <c r="J64" s="19"/>
      <c r="K64" s="24"/>
    </row>
    <row r="65" spans="1:11" ht="15.75" thickBot="1">
      <c r="E65" s="66">
        <f>E55</f>
        <v>-616013542</v>
      </c>
      <c r="F65" s="20"/>
      <c r="G65" s="66">
        <f>G55</f>
        <v>-1535295380</v>
      </c>
      <c r="H65" s="20"/>
      <c r="I65" s="44"/>
      <c r="J65" s="91"/>
      <c r="K65" s="44"/>
    </row>
    <row r="66" spans="1:11" ht="15.75" thickTop="1"/>
    <row r="67" spans="1:11">
      <c r="A67" s="20" t="s">
        <v>326</v>
      </c>
      <c r="B67" s="36"/>
      <c r="C67" s="23"/>
      <c r="D67" s="33"/>
      <c r="H67" s="33"/>
      <c r="I67" s="64"/>
      <c r="J67" s="24"/>
      <c r="K67" s="64"/>
    </row>
    <row r="68" spans="1:11" ht="15.75" thickBot="1">
      <c r="A68" s="14" t="s">
        <v>286</v>
      </c>
      <c r="B68" s="36"/>
      <c r="C68" s="28">
        <v>36</v>
      </c>
      <c r="D68" s="33"/>
      <c r="E68" s="65">
        <f>E58/1442445872</f>
        <v>-0.42067906448277459</v>
      </c>
      <c r="F68" s="92"/>
      <c r="G68" s="65">
        <f>G58/1417657291</f>
        <v>-0.82277881220306859</v>
      </c>
      <c r="H68" s="92"/>
      <c r="I68" s="65">
        <f>I58/1442445872</f>
        <v>-0.48105119468912733</v>
      </c>
      <c r="J68" s="92"/>
      <c r="K68" s="65">
        <f>K58/1417657291</f>
        <v>-0.72413305000947514</v>
      </c>
    </row>
    <row r="69" spans="1:11" ht="15.75" thickTop="1"/>
  </sheetData>
  <mergeCells count="4">
    <mergeCell ref="E8:K8"/>
    <mergeCell ref="A3:J3"/>
    <mergeCell ref="E5:G5"/>
    <mergeCell ref="I5:K5"/>
  </mergeCells>
  <printOptions gridLinesSet="0"/>
  <pageMargins left="0.8" right="0.4" top="0.9" bottom="0.8" header="0.31496062992126" footer="0.25"/>
  <pageSetup paperSize="9" scale="61" firstPageNumber="13" orientation="portrait" useFirstPageNumber="1" r:id="rId1"/>
  <headerFooter>
    <oddFooter>&amp;L&amp;"Calibri,Regular"&amp;11The accompanying notes are an integral part of these financial statements.&amp;R&amp;"-,Regular"&amp;11&amp;P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64"/>
  <sheetViews>
    <sheetView showGridLines="0" view="pageBreakPreview" zoomScale="70" zoomScaleNormal="60" zoomScaleSheetLayoutView="70" workbookViewId="0">
      <selection activeCell="N25" sqref="N25"/>
    </sheetView>
  </sheetViews>
  <sheetFormatPr defaultColWidth="9.42578125" defaultRowHeight="21.6" customHeight="1"/>
  <cols>
    <col min="1" max="1" width="60.7109375" style="14" customWidth="1"/>
    <col min="2" max="2" width="6.140625" style="33" bestFit="1" customWidth="1"/>
    <col min="3" max="3" width="1.42578125" style="33" customWidth="1"/>
    <col min="4" max="4" width="14.42578125" style="33" bestFit="1" customWidth="1"/>
    <col min="5" max="5" width="1.42578125" style="33" customWidth="1"/>
    <col min="6" max="6" width="14.42578125" style="33" customWidth="1"/>
    <col min="7" max="7" width="1.42578125" style="33" customWidth="1"/>
    <col min="8" max="8" width="14.42578125" style="33" customWidth="1"/>
    <col min="9" max="9" width="1.42578125" style="33" customWidth="1"/>
    <col min="10" max="10" width="14.42578125" style="33" customWidth="1"/>
    <col min="11" max="11" width="1.42578125" style="33" customWidth="1"/>
    <col min="12" max="12" width="15.5703125" style="33" customWidth="1"/>
    <col min="13" max="13" width="1.42578125" style="33" customWidth="1"/>
    <col min="14" max="14" width="14.5703125" style="33" customWidth="1"/>
    <col min="15" max="15" width="1.42578125" style="33" customWidth="1"/>
    <col min="16" max="16" width="14.5703125" style="33" customWidth="1"/>
    <col min="17" max="17" width="1.42578125" style="33" customWidth="1"/>
    <col min="18" max="18" width="14.5703125" style="33" customWidth="1"/>
    <col min="19" max="19" width="1.42578125" style="33" customWidth="1"/>
    <col min="20" max="20" width="14.5703125" style="33" customWidth="1"/>
    <col min="21" max="21" width="1.42578125" style="33" customWidth="1"/>
    <col min="22" max="22" width="14.5703125" style="33" customWidth="1"/>
    <col min="23" max="23" width="1.42578125" style="33" customWidth="1"/>
    <col min="24" max="24" width="14.5703125" style="33" customWidth="1"/>
    <col min="25" max="25" width="1.42578125" style="33" customWidth="1"/>
    <col min="26" max="26" width="16.42578125" style="33" customWidth="1"/>
    <col min="27" max="27" width="1.42578125" style="33" customWidth="1"/>
    <col min="28" max="28" width="14.5703125" style="33" customWidth="1"/>
    <col min="29" max="16384" width="9.42578125" style="33"/>
  </cols>
  <sheetData>
    <row r="1" spans="1:30" ht="21.6" customHeight="1">
      <c r="A1" s="39" t="s">
        <v>0</v>
      </c>
      <c r="B1" s="20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U1" s="69"/>
    </row>
    <row r="2" spans="1:30" ht="21.6" customHeight="1">
      <c r="A2" s="45" t="s">
        <v>112</v>
      </c>
      <c r="B2" s="20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30" ht="21.6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</row>
    <row r="4" spans="1:30" ht="21.6" customHeight="1">
      <c r="A4" s="38"/>
      <c r="B4" s="38"/>
      <c r="C4" s="38"/>
      <c r="D4" s="129" t="s">
        <v>2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</row>
    <row r="5" spans="1:30" ht="21.6" customHeight="1">
      <c r="A5" s="38"/>
      <c r="B5" s="38"/>
      <c r="C5" s="38"/>
      <c r="D5" s="129" t="s">
        <v>113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</row>
    <row r="6" spans="1:30" ht="21.6" customHeight="1">
      <c r="A6" s="38"/>
      <c r="B6" s="38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30" t="s">
        <v>114</v>
      </c>
      <c r="Q6" s="130"/>
      <c r="R6" s="130"/>
      <c r="S6" s="130"/>
      <c r="T6" s="130"/>
      <c r="U6" s="130"/>
      <c r="V6" s="130"/>
      <c r="Y6" s="41"/>
      <c r="Z6" s="41"/>
      <c r="AA6" s="41"/>
      <c r="AB6" s="41"/>
    </row>
    <row r="7" spans="1:30" ht="21.6" customHeight="1">
      <c r="A7" s="38"/>
      <c r="B7" s="38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131" t="s">
        <v>115</v>
      </c>
      <c r="Q7" s="131"/>
      <c r="R7" s="131"/>
      <c r="S7" s="131"/>
      <c r="T7" s="131"/>
      <c r="U7" s="131"/>
      <c r="V7" s="131"/>
      <c r="X7" s="41"/>
      <c r="Y7" s="41"/>
      <c r="Z7" s="41"/>
      <c r="AA7" s="41"/>
      <c r="AB7" s="41"/>
      <c r="AD7" s="49"/>
    </row>
    <row r="8" spans="1:30" ht="21.6" customHeight="1">
      <c r="A8" s="33"/>
      <c r="B8" s="38"/>
      <c r="C8" s="41"/>
      <c r="D8" s="41"/>
      <c r="E8" s="41"/>
      <c r="F8" s="41"/>
      <c r="G8" s="41"/>
      <c r="H8" s="41"/>
      <c r="I8" s="41"/>
      <c r="J8" s="18" t="s">
        <v>116</v>
      </c>
      <c r="K8" s="41"/>
      <c r="L8" s="41"/>
      <c r="M8" s="41"/>
      <c r="N8" s="41"/>
      <c r="O8" s="41"/>
      <c r="P8" s="18"/>
      <c r="Q8" s="18"/>
      <c r="R8" s="18" t="s">
        <v>117</v>
      </c>
      <c r="S8" s="18"/>
      <c r="T8" s="18"/>
      <c r="U8" s="18"/>
      <c r="V8" s="18"/>
      <c r="X8" s="41"/>
      <c r="Y8" s="41"/>
      <c r="Z8" s="41"/>
      <c r="AA8" s="41"/>
      <c r="AB8" s="41"/>
      <c r="AD8" s="49"/>
    </row>
    <row r="9" spans="1:30" s="18" customFormat="1" ht="21.6" customHeight="1">
      <c r="A9" s="33"/>
      <c r="J9" s="18" t="s">
        <v>118</v>
      </c>
      <c r="P9" s="18" t="s">
        <v>119</v>
      </c>
      <c r="R9" s="18" t="s">
        <v>120</v>
      </c>
    </row>
    <row r="10" spans="1:30" s="18" customFormat="1" ht="21.6" customHeight="1">
      <c r="A10" s="19"/>
      <c r="J10" s="18" t="s">
        <v>121</v>
      </c>
      <c r="P10" s="18" t="s">
        <v>122</v>
      </c>
      <c r="R10" s="18" t="s">
        <v>123</v>
      </c>
      <c r="V10" s="18" t="s">
        <v>124</v>
      </c>
      <c r="X10" s="18" t="s">
        <v>125</v>
      </c>
      <c r="Z10" s="18" t="s">
        <v>126</v>
      </c>
    </row>
    <row r="11" spans="1:30" s="18" customFormat="1" ht="21.6" customHeight="1">
      <c r="A11" s="19"/>
      <c r="D11" s="18" t="s">
        <v>127</v>
      </c>
      <c r="J11" s="18" t="s">
        <v>128</v>
      </c>
      <c r="L11" s="126" t="s">
        <v>66</v>
      </c>
      <c r="M11" s="126"/>
      <c r="N11" s="126"/>
      <c r="P11" s="18" t="s">
        <v>129</v>
      </c>
      <c r="R11" s="18" t="s">
        <v>130</v>
      </c>
      <c r="V11" s="18" t="s">
        <v>131</v>
      </c>
      <c r="X11" s="18" t="s">
        <v>132</v>
      </c>
      <c r="Z11" s="18" t="s">
        <v>133</v>
      </c>
    </row>
    <row r="12" spans="1:30" s="18" customFormat="1" ht="21.6" customHeight="1">
      <c r="A12" s="19"/>
      <c r="C12" s="18" t="s">
        <v>136</v>
      </c>
      <c r="D12" s="18" t="s">
        <v>134</v>
      </c>
      <c r="F12" s="46" t="s">
        <v>135</v>
      </c>
      <c r="G12" s="18" t="s">
        <v>136</v>
      </c>
      <c r="H12" s="18" t="s">
        <v>137</v>
      </c>
      <c r="I12" s="18" t="s">
        <v>136</v>
      </c>
      <c r="J12" s="18" t="s">
        <v>138</v>
      </c>
      <c r="K12" s="18" t="s">
        <v>136</v>
      </c>
      <c r="L12" s="18" t="s">
        <v>139</v>
      </c>
      <c r="P12" s="18" t="s">
        <v>140</v>
      </c>
      <c r="R12" s="18" t="s">
        <v>141</v>
      </c>
      <c r="T12" s="18" t="s">
        <v>142</v>
      </c>
      <c r="V12" s="18" t="s">
        <v>143</v>
      </c>
      <c r="X12" s="18" t="s">
        <v>144</v>
      </c>
      <c r="Z12" s="18" t="s">
        <v>145</v>
      </c>
      <c r="AB12" s="18" t="s">
        <v>146</v>
      </c>
    </row>
    <row r="13" spans="1:30" s="18" customFormat="1" ht="21.6" customHeight="1">
      <c r="A13" s="19"/>
      <c r="B13" s="60" t="s">
        <v>4</v>
      </c>
      <c r="D13" s="46" t="s">
        <v>147</v>
      </c>
      <c r="F13" s="46" t="s">
        <v>148</v>
      </c>
      <c r="H13" s="18" t="s">
        <v>149</v>
      </c>
      <c r="J13" s="18" t="s">
        <v>150</v>
      </c>
      <c r="L13" s="18" t="s">
        <v>151</v>
      </c>
      <c r="M13" s="46"/>
      <c r="N13" s="18" t="s">
        <v>152</v>
      </c>
      <c r="P13" s="18" t="s">
        <v>153</v>
      </c>
      <c r="R13" s="18" t="s">
        <v>154</v>
      </c>
      <c r="T13" s="18" t="s">
        <v>155</v>
      </c>
      <c r="U13" s="46"/>
      <c r="V13" s="18" t="s">
        <v>156</v>
      </c>
      <c r="X13" s="18" t="s">
        <v>157</v>
      </c>
      <c r="Z13" s="18" t="s">
        <v>158</v>
      </c>
      <c r="AB13" s="18" t="s">
        <v>156</v>
      </c>
    </row>
    <row r="14" spans="1:30" s="18" customFormat="1" ht="21.6" customHeight="1">
      <c r="A14" s="19"/>
      <c r="D14" s="127" t="s">
        <v>7</v>
      </c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</row>
    <row r="15" spans="1:30" s="18" customFormat="1" ht="21.6" customHeight="1">
      <c r="A15" s="20" t="s">
        <v>273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</row>
    <row r="16" spans="1:30" ht="21.6" customHeight="1">
      <c r="A16" s="20" t="s">
        <v>322</v>
      </c>
      <c r="C16" s="38"/>
      <c r="D16" s="38">
        <v>1417657291</v>
      </c>
      <c r="E16" s="38"/>
      <c r="F16" s="38">
        <v>1224845062</v>
      </c>
      <c r="G16" s="38"/>
      <c r="H16" s="38">
        <v>-290788396</v>
      </c>
      <c r="I16" s="38"/>
      <c r="J16" s="8">
        <v>-70624227</v>
      </c>
      <c r="K16" s="38"/>
      <c r="L16" s="38">
        <v>47300000</v>
      </c>
      <c r="M16" s="38"/>
      <c r="N16" s="38">
        <v>554053022</v>
      </c>
      <c r="O16" s="38"/>
      <c r="P16" s="8">
        <v>13532159</v>
      </c>
      <c r="Q16" s="38"/>
      <c r="R16" s="38">
        <v>25936872</v>
      </c>
      <c r="S16" s="38"/>
      <c r="T16" s="38">
        <v>-116124600</v>
      </c>
      <c r="U16" s="38"/>
      <c r="V16" s="38">
        <v>-76655569</v>
      </c>
      <c r="W16" s="38"/>
      <c r="X16" s="38">
        <v>2805787183</v>
      </c>
      <c r="Y16" s="38"/>
      <c r="Z16" s="38">
        <v>109786974</v>
      </c>
      <c r="AA16" s="38"/>
      <c r="AB16" s="38">
        <v>2915574157</v>
      </c>
    </row>
    <row r="17" spans="1:28" ht="21.6" customHeight="1">
      <c r="A17" s="14" t="s">
        <v>327</v>
      </c>
      <c r="B17" s="28">
        <v>41</v>
      </c>
      <c r="C17" s="38"/>
      <c r="D17" s="55">
        <v>0</v>
      </c>
      <c r="E17" s="38"/>
      <c r="F17" s="55">
        <v>0</v>
      </c>
      <c r="G17" s="8"/>
      <c r="H17" s="55">
        <v>0</v>
      </c>
      <c r="I17" s="8"/>
      <c r="J17" s="55">
        <v>0</v>
      </c>
      <c r="K17" s="8"/>
      <c r="L17" s="55">
        <v>0</v>
      </c>
      <c r="M17" s="38"/>
      <c r="N17" s="55">
        <v>-88994036</v>
      </c>
      <c r="O17" s="38"/>
      <c r="P17" s="55">
        <v>0</v>
      </c>
      <c r="Q17" s="38"/>
      <c r="R17" s="70">
        <v>0</v>
      </c>
      <c r="S17" s="38"/>
      <c r="T17" s="70">
        <v>88994036</v>
      </c>
      <c r="U17" s="38"/>
      <c r="V17" s="70">
        <v>88994036</v>
      </c>
      <c r="W17" s="38"/>
      <c r="X17" s="38">
        <v>0</v>
      </c>
      <c r="Y17" s="38"/>
      <c r="Z17" s="38">
        <v>0</v>
      </c>
      <c r="AA17" s="38"/>
      <c r="AB17" s="38">
        <v>0</v>
      </c>
    </row>
    <row r="18" spans="1:28" ht="21.6" customHeight="1">
      <c r="A18" s="20" t="s">
        <v>323</v>
      </c>
      <c r="B18" s="28"/>
      <c r="C18" s="38"/>
      <c r="D18" s="55">
        <v>1417657291</v>
      </c>
      <c r="E18" s="38"/>
      <c r="F18" s="55">
        <v>1224845062</v>
      </c>
      <c r="G18" s="8"/>
      <c r="H18" s="55">
        <v>-290788396</v>
      </c>
      <c r="I18" s="8"/>
      <c r="J18" s="55">
        <v>-70624227</v>
      </c>
      <c r="K18" s="8"/>
      <c r="L18" s="55">
        <v>47300000</v>
      </c>
      <c r="M18" s="38"/>
      <c r="N18" s="55">
        <f>SUM(N16:N17)</f>
        <v>465058986</v>
      </c>
      <c r="O18" s="38"/>
      <c r="P18" s="55">
        <v>13532159</v>
      </c>
      <c r="Q18" s="38"/>
      <c r="R18" s="70">
        <v>25936872</v>
      </c>
      <c r="S18" s="38"/>
      <c r="T18" s="70">
        <f>SUM(T16:T17)</f>
        <v>-27130564</v>
      </c>
      <c r="U18" s="38"/>
      <c r="V18" s="70">
        <f>SUM(V16:V17)</f>
        <v>12338467</v>
      </c>
      <c r="W18" s="38"/>
      <c r="X18" s="71">
        <v>2805787183</v>
      </c>
      <c r="Y18" s="38"/>
      <c r="Z18" s="71">
        <v>109786974</v>
      </c>
      <c r="AA18" s="38"/>
      <c r="AB18" s="71">
        <v>2915574157</v>
      </c>
    </row>
    <row r="19" spans="1:28" ht="21.6" customHeight="1">
      <c r="A19" s="14" t="s">
        <v>314</v>
      </c>
      <c r="C19" s="8"/>
      <c r="D19" s="8">
        <v>0</v>
      </c>
      <c r="E19" s="38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38"/>
      <c r="N19" s="38">
        <f>PL!G58</f>
        <v>-1166418382</v>
      </c>
      <c r="O19" s="38"/>
      <c r="P19" s="8">
        <v>0</v>
      </c>
      <c r="Q19" s="38"/>
      <c r="R19" s="8">
        <v>0</v>
      </c>
      <c r="S19" s="38"/>
      <c r="T19" s="8">
        <v>0</v>
      </c>
      <c r="U19" s="38"/>
      <c r="V19" s="71">
        <f>SUM(P19:T19)</f>
        <v>0</v>
      </c>
      <c r="W19" s="38"/>
      <c r="X19" s="71">
        <f>SUM(D19:O19,V19)</f>
        <v>-1166418382</v>
      </c>
      <c r="Y19" s="38"/>
      <c r="Z19" s="71">
        <v>-14345760</v>
      </c>
      <c r="AA19" s="38"/>
      <c r="AB19" s="71">
        <f>X19+Z19</f>
        <v>-1180764142</v>
      </c>
    </row>
    <row r="20" spans="1:28" ht="21.6" customHeight="1">
      <c r="A20" s="14" t="s">
        <v>274</v>
      </c>
      <c r="C20" s="8"/>
      <c r="D20" s="55">
        <v>0</v>
      </c>
      <c r="E20" s="38"/>
      <c r="F20" s="55">
        <v>0</v>
      </c>
      <c r="G20" s="8"/>
      <c r="H20" s="55">
        <v>0</v>
      </c>
      <c r="I20" s="8"/>
      <c r="J20" s="55">
        <v>0</v>
      </c>
      <c r="K20" s="8"/>
      <c r="L20" s="55">
        <v>0</v>
      </c>
      <c r="M20" s="38"/>
      <c r="N20" s="55">
        <v>0</v>
      </c>
      <c r="O20" s="38"/>
      <c r="P20" s="55">
        <v>0</v>
      </c>
      <c r="Q20" s="38"/>
      <c r="R20" s="70">
        <v>-33436747</v>
      </c>
      <c r="S20" s="38"/>
      <c r="T20" s="70">
        <f>PL!G53</f>
        <v>-307928600</v>
      </c>
      <c r="U20" s="38"/>
      <c r="V20" s="38">
        <f>SUM(P20:T20)</f>
        <v>-341365347</v>
      </c>
      <c r="W20" s="38"/>
      <c r="X20" s="38">
        <f>SUM(D20:O20,V20)</f>
        <v>-341365347</v>
      </c>
      <c r="Y20" s="38"/>
      <c r="Z20" s="38">
        <v>-13165891</v>
      </c>
      <c r="AA20" s="38"/>
      <c r="AB20" s="38">
        <f>X20+Z20</f>
        <v>-354531238</v>
      </c>
    </row>
    <row r="21" spans="1:28" ht="21.6" customHeight="1">
      <c r="A21" s="20" t="s">
        <v>288</v>
      </c>
      <c r="C21" s="8"/>
      <c r="D21" s="56">
        <f>SUM(D19:D20)</f>
        <v>0</v>
      </c>
      <c r="E21" s="38"/>
      <c r="F21" s="56">
        <f>SUM(F19:F20)</f>
        <v>0</v>
      </c>
      <c r="G21" s="8"/>
      <c r="H21" s="56">
        <f>SUM(H19:H20)</f>
        <v>0</v>
      </c>
      <c r="I21" s="8"/>
      <c r="J21" s="56">
        <f>SUM(J19:J20)</f>
        <v>0</v>
      </c>
      <c r="K21" s="8"/>
      <c r="L21" s="56">
        <f>SUM(L19:L20)</f>
        <v>0</v>
      </c>
      <c r="M21" s="38"/>
      <c r="N21" s="71">
        <f>SUM(N19:N20)</f>
        <v>-1166418382</v>
      </c>
      <c r="O21" s="38"/>
      <c r="P21" s="56">
        <f>SUM(P19:P20)</f>
        <v>0</v>
      </c>
      <c r="Q21" s="38"/>
      <c r="R21" s="71">
        <f>SUM(R19:R20)</f>
        <v>-33436747</v>
      </c>
      <c r="S21" s="38"/>
      <c r="T21" s="71">
        <f>SUM(T19:T20)</f>
        <v>-307928600</v>
      </c>
      <c r="U21" s="38"/>
      <c r="V21" s="71">
        <f>SUM(V19:V20)</f>
        <v>-341365347</v>
      </c>
      <c r="W21" s="38"/>
      <c r="X21" s="71">
        <f>SUM(X19:X20)</f>
        <v>-1507783729</v>
      </c>
      <c r="Y21" s="38"/>
      <c r="Z21" s="71">
        <f>SUM(Z19:Z20)</f>
        <v>-27511651</v>
      </c>
      <c r="AA21" s="38"/>
      <c r="AB21" s="71">
        <f>SUM(AB19:AB20)</f>
        <v>-1535295380</v>
      </c>
    </row>
    <row r="22" spans="1:28" ht="21.6" customHeight="1">
      <c r="A22" s="14" t="s">
        <v>160</v>
      </c>
      <c r="C22" s="8"/>
      <c r="D22" s="8"/>
      <c r="E22" s="38"/>
      <c r="F22" s="8"/>
      <c r="G22" s="8"/>
      <c r="H22" s="8"/>
      <c r="I22" s="8"/>
      <c r="J22" s="8"/>
      <c r="K22" s="8"/>
      <c r="L22" s="8"/>
      <c r="M22" s="38"/>
      <c r="N22" s="38"/>
      <c r="O22" s="38"/>
      <c r="P22" s="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</row>
    <row r="23" spans="1:28" ht="21.6" customHeight="1">
      <c r="A23" s="14" t="s">
        <v>161</v>
      </c>
      <c r="C23" s="8"/>
      <c r="D23" s="8"/>
      <c r="E23" s="38"/>
      <c r="F23" s="8"/>
      <c r="G23" s="8"/>
      <c r="H23" s="8"/>
      <c r="I23" s="8"/>
      <c r="J23" s="8"/>
      <c r="K23" s="8"/>
      <c r="L23" s="8"/>
      <c r="M23" s="38"/>
      <c r="N23" s="38"/>
      <c r="O23" s="38"/>
      <c r="P23" s="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</row>
    <row r="24" spans="1:28" ht="21.6" customHeight="1">
      <c r="A24" s="14" t="s">
        <v>162</v>
      </c>
      <c r="C24" s="8"/>
      <c r="D24" s="8">
        <v>0</v>
      </c>
      <c r="E24" s="38"/>
      <c r="F24" s="8">
        <v>0</v>
      </c>
      <c r="G24" s="8"/>
      <c r="H24" s="8">
        <v>0</v>
      </c>
      <c r="I24" s="8"/>
      <c r="J24" s="8">
        <v>0</v>
      </c>
      <c r="K24" s="8"/>
      <c r="L24" s="8">
        <v>0</v>
      </c>
      <c r="M24" s="38"/>
      <c r="N24" s="38">
        <v>0</v>
      </c>
      <c r="O24" s="38"/>
      <c r="P24" s="8">
        <v>0</v>
      </c>
      <c r="Q24" s="8"/>
      <c r="R24" s="8">
        <v>0</v>
      </c>
      <c r="S24" s="8"/>
      <c r="T24" s="8">
        <v>0</v>
      </c>
      <c r="U24" s="8"/>
      <c r="V24" s="8">
        <f>SUM(P24:T24)</f>
        <v>0</v>
      </c>
      <c r="W24" s="38"/>
      <c r="X24" s="38">
        <f>SUM(V24:W24,D24:N24)</f>
        <v>0</v>
      </c>
      <c r="Y24" s="38"/>
      <c r="Z24" s="38">
        <v>390542</v>
      </c>
      <c r="AA24" s="38"/>
      <c r="AB24" s="38">
        <f>X24+Z24</f>
        <v>390542</v>
      </c>
    </row>
    <row r="25" spans="1:28" ht="21.6" customHeight="1">
      <c r="A25" s="14" t="s">
        <v>163</v>
      </c>
      <c r="C25" s="8"/>
      <c r="D25" s="8"/>
      <c r="E25" s="38"/>
      <c r="F25" s="8"/>
      <c r="G25" s="8"/>
      <c r="H25" s="8"/>
      <c r="I25" s="8"/>
      <c r="J25" s="8"/>
      <c r="K25" s="8"/>
      <c r="L25" s="8"/>
      <c r="M25" s="38"/>
      <c r="N25" s="38"/>
      <c r="O25" s="38"/>
      <c r="P25" s="8"/>
      <c r="Q25" s="8"/>
      <c r="R25" s="8"/>
      <c r="S25" s="8"/>
      <c r="T25" s="8"/>
      <c r="U25" s="8"/>
      <c r="V25" s="8"/>
      <c r="W25" s="38"/>
      <c r="X25" s="38"/>
      <c r="Y25" s="38"/>
      <c r="AA25" s="38"/>
      <c r="AB25" s="38"/>
    </row>
    <row r="26" spans="1:28" ht="21.6" customHeight="1">
      <c r="A26" s="33" t="s">
        <v>164</v>
      </c>
      <c r="C26" s="58"/>
      <c r="D26" s="58">
        <v>0</v>
      </c>
      <c r="E26" s="38"/>
      <c r="F26" s="58">
        <v>0</v>
      </c>
      <c r="G26" s="58"/>
      <c r="H26" s="58">
        <v>0</v>
      </c>
      <c r="I26" s="58"/>
      <c r="J26" s="58">
        <v>0</v>
      </c>
      <c r="K26" s="58"/>
      <c r="L26" s="58">
        <v>0</v>
      </c>
      <c r="M26" s="38"/>
      <c r="N26" s="58">
        <v>-7324307</v>
      </c>
      <c r="O26" s="38"/>
      <c r="P26" s="58">
        <v>0</v>
      </c>
      <c r="Q26" s="58"/>
      <c r="R26" s="58">
        <v>0</v>
      </c>
      <c r="S26" s="58"/>
      <c r="T26" s="58">
        <v>0</v>
      </c>
      <c r="U26" s="58"/>
      <c r="V26" s="58">
        <f>SUM(P26:U26)</f>
        <v>0</v>
      </c>
      <c r="W26" s="38"/>
      <c r="X26" s="58">
        <f>SUM(V26:W26,D26:N26)</f>
        <v>-7324307</v>
      </c>
      <c r="Y26" s="38"/>
      <c r="Z26" s="38">
        <v>0</v>
      </c>
      <c r="AA26" s="38"/>
      <c r="AB26" s="38">
        <f>X26+Z26</f>
        <v>-7324307</v>
      </c>
    </row>
    <row r="27" spans="1:28" ht="21.6" customHeight="1">
      <c r="A27" s="14" t="s">
        <v>165</v>
      </c>
      <c r="C27" s="8"/>
      <c r="D27" s="8"/>
      <c r="E27" s="38"/>
      <c r="F27" s="8"/>
      <c r="G27" s="8"/>
      <c r="H27" s="8"/>
      <c r="I27" s="8"/>
      <c r="J27" s="8"/>
      <c r="K27" s="8"/>
      <c r="L27" s="8"/>
      <c r="M27" s="38"/>
      <c r="N27" s="38"/>
      <c r="O27" s="38"/>
      <c r="P27" s="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</row>
    <row r="28" spans="1:28" ht="21.6" customHeight="1">
      <c r="A28" s="14" t="s">
        <v>166</v>
      </c>
      <c r="C28" s="8"/>
      <c r="D28" s="8">
        <v>0</v>
      </c>
      <c r="E28" s="38"/>
      <c r="F28" s="8">
        <v>0</v>
      </c>
      <c r="G28" s="8"/>
      <c r="H28" s="8">
        <v>0</v>
      </c>
      <c r="I28" s="8"/>
      <c r="J28" s="8">
        <v>7908789</v>
      </c>
      <c r="K28" s="8"/>
      <c r="L28" s="8">
        <v>0</v>
      </c>
      <c r="M28" s="38"/>
      <c r="N28" s="38">
        <v>0</v>
      </c>
      <c r="O28" s="38"/>
      <c r="P28" s="8">
        <v>0</v>
      </c>
      <c r="Q28" s="8"/>
      <c r="R28" s="8">
        <v>0</v>
      </c>
      <c r="S28" s="8"/>
      <c r="T28" s="8">
        <v>0</v>
      </c>
      <c r="U28" s="8"/>
      <c r="V28" s="8">
        <f>SUM(P28:T28)</f>
        <v>0</v>
      </c>
      <c r="W28" s="38"/>
      <c r="X28" s="38">
        <f>SUM(V28:W28,D28:N28)</f>
        <v>7908789</v>
      </c>
      <c r="Y28" s="38"/>
      <c r="Z28" s="38">
        <v>-7903376</v>
      </c>
      <c r="AA28" s="38"/>
      <c r="AB28" s="38">
        <f>X28+Z28</f>
        <v>5413</v>
      </c>
    </row>
    <row r="29" spans="1:28" ht="21.6" customHeight="1">
      <c r="A29" s="14" t="s">
        <v>167</v>
      </c>
      <c r="C29" s="8"/>
      <c r="D29" s="8"/>
      <c r="E29" s="38"/>
      <c r="F29" s="8"/>
      <c r="G29" s="8"/>
      <c r="H29" s="8"/>
      <c r="I29" s="8"/>
      <c r="J29" s="8"/>
      <c r="K29" s="8"/>
      <c r="L29" s="8"/>
      <c r="M29" s="38"/>
      <c r="N29" s="38"/>
      <c r="O29" s="38"/>
      <c r="P29" s="8"/>
      <c r="Q29" s="8"/>
      <c r="R29" s="8"/>
      <c r="S29" s="8"/>
      <c r="T29" s="8"/>
      <c r="U29" s="8"/>
      <c r="V29" s="8"/>
      <c r="W29" s="38"/>
      <c r="X29" s="38"/>
      <c r="Y29" s="38"/>
      <c r="Z29" s="38"/>
      <c r="AA29" s="38"/>
      <c r="AB29" s="38"/>
    </row>
    <row r="30" spans="1:28" ht="21.6" customHeight="1">
      <c r="A30" s="33" t="s">
        <v>168</v>
      </c>
      <c r="C30" s="8"/>
      <c r="D30" s="55">
        <v>0</v>
      </c>
      <c r="E30" s="38"/>
      <c r="F30" s="55">
        <v>0</v>
      </c>
      <c r="G30" s="8"/>
      <c r="H30" s="55">
        <v>0</v>
      </c>
      <c r="I30" s="8"/>
      <c r="J30" s="55">
        <v>0</v>
      </c>
      <c r="K30" s="8"/>
      <c r="L30" s="55">
        <v>0</v>
      </c>
      <c r="M30" s="38"/>
      <c r="N30" s="55">
        <v>0</v>
      </c>
      <c r="O30" s="38"/>
      <c r="P30" s="55">
        <v>0</v>
      </c>
      <c r="Q30" s="8"/>
      <c r="R30" s="55">
        <v>0</v>
      </c>
      <c r="S30" s="8"/>
      <c r="T30" s="55">
        <v>0</v>
      </c>
      <c r="U30" s="8"/>
      <c r="V30" s="55">
        <f>SUM(P30:U30)</f>
        <v>0</v>
      </c>
      <c r="W30" s="38"/>
      <c r="X30" s="55">
        <f>SUM(V30:W30,D30:N30)</f>
        <v>0</v>
      </c>
      <c r="Y30" s="38"/>
      <c r="Z30" s="70">
        <v>-65171147</v>
      </c>
      <c r="AA30" s="38"/>
      <c r="AB30" s="70">
        <f>SUM(X30:AA30)</f>
        <v>-65171147</v>
      </c>
    </row>
    <row r="31" spans="1:28" ht="21.6" customHeight="1" thickBot="1">
      <c r="A31" s="20" t="s">
        <v>275</v>
      </c>
      <c r="C31" s="38"/>
      <c r="D31" s="72">
        <f>D16+D21+SUM(D22:D30)</f>
        <v>1417657291</v>
      </c>
      <c r="E31" s="38"/>
      <c r="F31" s="72">
        <f>F16+F21+SUM(F22:F30)</f>
        <v>1224845062</v>
      </c>
      <c r="G31" s="38"/>
      <c r="H31" s="72">
        <f>H16+H21+SUM(H29:H30)</f>
        <v>-290788396</v>
      </c>
      <c r="I31" s="38"/>
      <c r="J31" s="72">
        <f>J18+J21+SUM(J22:J30)</f>
        <v>-62715438</v>
      </c>
      <c r="K31" s="38"/>
      <c r="L31" s="72">
        <f>L18+L21+SUM(L22:L30)</f>
        <v>47300000</v>
      </c>
      <c r="M31" s="38"/>
      <c r="N31" s="72">
        <f>N18+N21+SUM(N22:N30)</f>
        <v>-708683703</v>
      </c>
      <c r="O31" s="38"/>
      <c r="P31" s="57">
        <f>P16+P21+SUM(P22:P30)</f>
        <v>13532159</v>
      </c>
      <c r="Q31" s="38"/>
      <c r="R31" s="72">
        <f>R18+R21+SUM(R22:R30)</f>
        <v>-7499875</v>
      </c>
      <c r="S31" s="38"/>
      <c r="T31" s="72">
        <f>T18+T21+SUM(T22:T30)</f>
        <v>-335059164</v>
      </c>
      <c r="U31" s="38"/>
      <c r="V31" s="72">
        <f>V18+V21+SUM(V22:V30)</f>
        <v>-329026880</v>
      </c>
      <c r="W31" s="38"/>
      <c r="X31" s="72">
        <f>X18+X21+SUM(X22:X30)</f>
        <v>1298587936</v>
      </c>
      <c r="Y31" s="38"/>
      <c r="Z31" s="72">
        <f>Z16+Z21+SUM(Z22:Z30)</f>
        <v>9591342</v>
      </c>
      <c r="AA31" s="38"/>
      <c r="AB31" s="72">
        <f>AB16+AB21+SUM(AB22:AB30)</f>
        <v>1308179278</v>
      </c>
    </row>
    <row r="32" spans="1:28" ht="21.6" customHeight="1" thickTop="1">
      <c r="A32" s="2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</row>
    <row r="33" spans="1:28" ht="21.6" customHeight="1">
      <c r="A33" s="20" t="s">
        <v>267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ht="21.6" customHeight="1">
      <c r="A34" s="20" t="s">
        <v>268</v>
      </c>
      <c r="C34" s="38"/>
      <c r="D34" s="38">
        <v>1417657291</v>
      </c>
      <c r="E34" s="38"/>
      <c r="F34" s="38">
        <v>1224845062</v>
      </c>
      <c r="G34" s="38"/>
      <c r="H34" s="38">
        <v>-290788396</v>
      </c>
      <c r="I34" s="38"/>
      <c r="J34" s="38">
        <v>-62715438</v>
      </c>
      <c r="K34" s="38"/>
      <c r="L34" s="38">
        <v>47300000</v>
      </c>
      <c r="M34" s="38"/>
      <c r="N34" s="38">
        <v>104378202</v>
      </c>
      <c r="O34" s="38"/>
      <c r="P34" s="38">
        <v>13532159</v>
      </c>
      <c r="Q34" s="38"/>
      <c r="R34" s="38">
        <v>-18867128</v>
      </c>
      <c r="S34" s="38"/>
      <c r="T34" s="38">
        <v>-273570376</v>
      </c>
      <c r="U34" s="38"/>
      <c r="V34" s="38">
        <v>-278905345</v>
      </c>
      <c r="W34" s="38"/>
      <c r="X34" s="38">
        <v>2161771376</v>
      </c>
      <c r="Y34" s="38"/>
      <c r="Z34" s="38">
        <v>9591342</v>
      </c>
      <c r="AA34" s="38"/>
      <c r="AB34" s="38">
        <v>2171362718</v>
      </c>
    </row>
    <row r="35" spans="1:28" ht="21.6" customHeight="1">
      <c r="A35" s="14" t="s">
        <v>327</v>
      </c>
      <c r="B35" s="28">
        <v>41</v>
      </c>
      <c r="C35" s="38"/>
      <c r="D35" s="38">
        <v>0</v>
      </c>
      <c r="E35" s="38"/>
      <c r="F35" s="38">
        <v>0</v>
      </c>
      <c r="G35" s="38"/>
      <c r="H35" s="38">
        <v>0</v>
      </c>
      <c r="I35" s="38"/>
      <c r="J35" s="38">
        <v>0</v>
      </c>
      <c r="K35" s="38"/>
      <c r="L35" s="38">
        <v>0</v>
      </c>
      <c r="M35" s="38"/>
      <c r="N35" s="38">
        <v>-813061905</v>
      </c>
      <c r="O35" s="38"/>
      <c r="P35" s="38">
        <v>0</v>
      </c>
      <c r="Q35" s="38"/>
      <c r="R35" s="38">
        <v>11367253</v>
      </c>
      <c r="S35" s="38"/>
      <c r="T35" s="38">
        <v>-61488788</v>
      </c>
      <c r="U35" s="38"/>
      <c r="V35" s="38">
        <f>SUM(P35:T35)</f>
        <v>-50121535</v>
      </c>
      <c r="W35" s="38"/>
      <c r="X35" s="38">
        <f>SUM(D35:O35,V35)</f>
        <v>-863183440</v>
      </c>
      <c r="Y35" s="38"/>
      <c r="Z35" s="38">
        <v>0</v>
      </c>
      <c r="AA35" s="38"/>
      <c r="AB35" s="38">
        <v>-863183440</v>
      </c>
    </row>
    <row r="36" spans="1:28" ht="21.6" customHeight="1">
      <c r="A36" s="20" t="s">
        <v>269</v>
      </c>
      <c r="C36" s="38"/>
      <c r="D36" s="73">
        <f>SUM(D34:D35)</f>
        <v>1417657291</v>
      </c>
      <c r="E36" s="38"/>
      <c r="F36" s="73">
        <f>SUM(F34:F35)</f>
        <v>1224845062</v>
      </c>
      <c r="G36" s="38"/>
      <c r="H36" s="73">
        <f>SUM(H34:H35)</f>
        <v>-290788396</v>
      </c>
      <c r="I36" s="38"/>
      <c r="J36" s="73">
        <f>SUM(J34:J35)</f>
        <v>-62715438</v>
      </c>
      <c r="K36" s="38"/>
      <c r="L36" s="73">
        <f>SUM(L34:L35)</f>
        <v>47300000</v>
      </c>
      <c r="M36" s="38"/>
      <c r="N36" s="73">
        <f>SUM(N34:N35)</f>
        <v>-708683703</v>
      </c>
      <c r="O36" s="38"/>
      <c r="P36" s="73">
        <f>SUM(P34:P35)</f>
        <v>13532159</v>
      </c>
      <c r="Q36" s="38"/>
      <c r="R36" s="73">
        <f>SUM(R34:R35)</f>
        <v>-7499875</v>
      </c>
      <c r="S36" s="38"/>
      <c r="T36" s="73">
        <f>SUM(T34:T35)</f>
        <v>-335059164</v>
      </c>
      <c r="U36" s="38"/>
      <c r="V36" s="73">
        <f>SUM(V34:V35)</f>
        <v>-329026880</v>
      </c>
      <c r="W36" s="38"/>
      <c r="X36" s="73">
        <f>SUM(X34:X35)</f>
        <v>1298587936</v>
      </c>
      <c r="Y36" s="38"/>
      <c r="Z36" s="73">
        <f>SUM(Z34:Z35)</f>
        <v>9591342</v>
      </c>
      <c r="AA36" s="38"/>
      <c r="AB36" s="73">
        <f>SUM(AB34:AB35)</f>
        <v>1308179278</v>
      </c>
    </row>
    <row r="37" spans="1:28" ht="21.6" customHeight="1">
      <c r="A37" s="20" t="s">
        <v>270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</row>
    <row r="38" spans="1:28" ht="21.6" customHeight="1">
      <c r="A38" s="14" t="s">
        <v>271</v>
      </c>
      <c r="B38" s="28">
        <v>29</v>
      </c>
      <c r="C38" s="38"/>
      <c r="D38" s="38">
        <v>86169980</v>
      </c>
      <c r="E38" s="38"/>
      <c r="F38" s="38">
        <v>-1622510</v>
      </c>
      <c r="G38" s="38"/>
      <c r="H38" s="38">
        <v>0</v>
      </c>
      <c r="I38" s="38"/>
      <c r="J38" s="38">
        <v>0</v>
      </c>
      <c r="K38" s="38"/>
      <c r="L38" s="38">
        <v>0</v>
      </c>
      <c r="M38" s="38"/>
      <c r="N38" s="38">
        <v>0</v>
      </c>
      <c r="O38" s="38"/>
      <c r="P38" s="38">
        <v>0</v>
      </c>
      <c r="Q38" s="38"/>
      <c r="R38" s="38">
        <v>0</v>
      </c>
      <c r="S38" s="38"/>
      <c r="T38" s="38">
        <v>0</v>
      </c>
      <c r="U38" s="38"/>
      <c r="V38" s="38">
        <v>0</v>
      </c>
      <c r="W38" s="38"/>
      <c r="X38" s="38">
        <f>SUM(D38:O38,V38)</f>
        <v>84547470</v>
      </c>
      <c r="Y38" s="38"/>
      <c r="Z38" s="38">
        <v>77683</v>
      </c>
      <c r="AA38" s="38"/>
      <c r="AB38" s="38">
        <f>X38+Z38</f>
        <v>84625153</v>
      </c>
    </row>
    <row r="39" spans="1:28" ht="21.6" customHeight="1">
      <c r="A39" s="20" t="s">
        <v>272</v>
      </c>
      <c r="C39" s="38"/>
      <c r="D39" s="73">
        <f>SUM(D36:D38)</f>
        <v>1503827271</v>
      </c>
      <c r="E39" s="38"/>
      <c r="F39" s="73">
        <f>SUM(F36:F38)</f>
        <v>1223222552</v>
      </c>
      <c r="G39" s="38"/>
      <c r="H39" s="73">
        <f>SUM(H36:H38)</f>
        <v>-290788396</v>
      </c>
      <c r="I39" s="38"/>
      <c r="J39" s="73">
        <f>SUM(J36:J38)</f>
        <v>-62715438</v>
      </c>
      <c r="K39" s="38"/>
      <c r="L39" s="73">
        <f>SUM(L36:L38)</f>
        <v>47300000</v>
      </c>
      <c r="M39" s="38"/>
      <c r="N39" s="73">
        <f>SUM(N36:N38)</f>
        <v>-708683703</v>
      </c>
      <c r="O39" s="38"/>
      <c r="P39" s="73">
        <f>SUM(P36:P38)</f>
        <v>13532159</v>
      </c>
      <c r="Q39" s="38"/>
      <c r="R39" s="73">
        <f>SUM(R36:R38)</f>
        <v>-7499875</v>
      </c>
      <c r="S39" s="38"/>
      <c r="T39" s="73">
        <f>SUM(T36:T38)</f>
        <v>-335059164</v>
      </c>
      <c r="U39" s="38"/>
      <c r="V39" s="73">
        <f>SUM(V36:V38)</f>
        <v>-329026880</v>
      </c>
      <c r="W39" s="38"/>
      <c r="X39" s="73">
        <f>SUM(X36:X38)</f>
        <v>1383135406</v>
      </c>
      <c r="Y39" s="38"/>
      <c r="Z39" s="73">
        <f>SUM(Z36:Z38)</f>
        <v>9669025</v>
      </c>
      <c r="AA39" s="38"/>
      <c r="AB39" s="73">
        <f>SUM(AB36:AB38)</f>
        <v>1392804431</v>
      </c>
    </row>
    <row r="40" spans="1:28" ht="21.6" customHeight="1">
      <c r="A40" s="14" t="s">
        <v>291</v>
      </c>
      <c r="C40" s="8"/>
      <c r="D40" s="8">
        <v>0</v>
      </c>
      <c r="E40" s="8"/>
      <c r="F40" s="8">
        <v>0</v>
      </c>
      <c r="G40" s="8"/>
      <c r="H40" s="8">
        <v>0</v>
      </c>
      <c r="I40" s="8"/>
      <c r="J40" s="8">
        <v>0</v>
      </c>
      <c r="K40" s="8"/>
      <c r="L40" s="8">
        <v>0</v>
      </c>
      <c r="M40" s="38"/>
      <c r="N40" s="38">
        <f>PL!E58</f>
        <v>-606806780</v>
      </c>
      <c r="O40" s="38"/>
      <c r="P40" s="8">
        <v>0</v>
      </c>
      <c r="Q40" s="8"/>
      <c r="R40" s="8">
        <v>0</v>
      </c>
      <c r="S40" s="8"/>
      <c r="T40" s="8">
        <v>0</v>
      </c>
      <c r="U40" s="8"/>
      <c r="V40" s="8">
        <f>SUM(P40:T40)</f>
        <v>0</v>
      </c>
      <c r="W40" s="38"/>
      <c r="X40" s="38">
        <f>SUM(V40:W40,D40:N40)</f>
        <v>-606806780</v>
      </c>
      <c r="Y40" s="38"/>
      <c r="Z40" s="38">
        <f>PL!E59</f>
        <v>-36760347</v>
      </c>
      <c r="AA40" s="38"/>
      <c r="AB40" s="38">
        <f>X40+Z40</f>
        <v>-643567127</v>
      </c>
    </row>
    <row r="41" spans="1:28" ht="21.6" customHeight="1">
      <c r="A41" s="14" t="s">
        <v>289</v>
      </c>
      <c r="C41" s="8"/>
      <c r="D41" s="55">
        <v>0</v>
      </c>
      <c r="E41" s="8"/>
      <c r="F41" s="55">
        <v>0</v>
      </c>
      <c r="G41" s="8"/>
      <c r="H41" s="55">
        <v>0</v>
      </c>
      <c r="I41" s="8"/>
      <c r="J41" s="55">
        <v>0</v>
      </c>
      <c r="K41" s="8"/>
      <c r="L41" s="55">
        <v>0</v>
      </c>
      <c r="M41" s="38"/>
      <c r="N41" s="70">
        <v>0</v>
      </c>
      <c r="O41" s="38"/>
      <c r="P41" s="55">
        <v>0</v>
      </c>
      <c r="Q41" s="38"/>
      <c r="R41" s="70">
        <f>PL!E46-Z41</f>
        <v>32357615</v>
      </c>
      <c r="S41" s="38"/>
      <c r="T41" s="70">
        <f>PL!E53</f>
        <v>-5398005</v>
      </c>
      <c r="U41" s="38"/>
      <c r="V41" s="70">
        <f>SUM(P41:T41)</f>
        <v>26959610</v>
      </c>
      <c r="W41" s="38"/>
      <c r="X41" s="70">
        <f>SUM(V41,D41:N41)</f>
        <v>26959610</v>
      </c>
      <c r="Y41" s="38"/>
      <c r="Z41" s="70">
        <f>PL!E64-PL!E59</f>
        <v>593975</v>
      </c>
      <c r="AA41" s="38"/>
      <c r="AB41" s="70">
        <f>X41+Z41</f>
        <v>27553585</v>
      </c>
    </row>
    <row r="42" spans="1:28" ht="21.6" customHeight="1">
      <c r="A42" s="14" t="s">
        <v>290</v>
      </c>
      <c r="C42" s="8"/>
      <c r="D42" s="58">
        <f>SUM(D40:D41)</f>
        <v>0</v>
      </c>
      <c r="E42" s="8"/>
      <c r="F42" s="58">
        <f>SUM(F40:F41)</f>
        <v>0</v>
      </c>
      <c r="G42" s="8"/>
      <c r="H42" s="58">
        <f>SUM(H40:H41)</f>
        <v>0</v>
      </c>
      <c r="I42" s="8"/>
      <c r="J42" s="58">
        <f>SUM(J40:J41)</f>
        <v>0</v>
      </c>
      <c r="K42" s="8"/>
      <c r="L42" s="58">
        <f>SUM(L40:L41)</f>
        <v>0</v>
      </c>
      <c r="M42" s="38"/>
      <c r="N42" s="38">
        <f>SUM(N40:N41)</f>
        <v>-606806780</v>
      </c>
      <c r="O42" s="38"/>
      <c r="P42" s="58">
        <f>SUM(P40:P41)</f>
        <v>0</v>
      </c>
      <c r="Q42" s="38"/>
      <c r="R42" s="38">
        <f>SUM(R40:R41)</f>
        <v>32357615</v>
      </c>
      <c r="S42" s="38"/>
      <c r="T42" s="38">
        <f>SUM(T40:T41)</f>
        <v>-5398005</v>
      </c>
      <c r="U42" s="38"/>
      <c r="V42" s="38">
        <f>SUM(V40:V41)</f>
        <v>26959610</v>
      </c>
      <c r="W42" s="38"/>
      <c r="X42" s="38">
        <f>SUM(X40:X41)</f>
        <v>-579847170</v>
      </c>
      <c r="Y42" s="38"/>
      <c r="Z42" s="38">
        <f>SUM(Z40:Z41)</f>
        <v>-36166372</v>
      </c>
      <c r="AA42" s="38"/>
      <c r="AB42" s="38">
        <f>SUM(AB40:AB41)</f>
        <v>-616013542</v>
      </c>
    </row>
    <row r="43" spans="1:28" ht="21.6" customHeight="1">
      <c r="A43" s="14" t="s">
        <v>165</v>
      </c>
      <c r="C43" s="8"/>
      <c r="D43" s="58"/>
      <c r="E43" s="8"/>
      <c r="F43" s="58"/>
      <c r="G43" s="8"/>
      <c r="H43" s="58"/>
      <c r="I43" s="8"/>
      <c r="J43" s="58"/>
      <c r="K43" s="8"/>
      <c r="L43" s="58"/>
      <c r="M43" s="38"/>
      <c r="N43" s="38"/>
      <c r="O43" s="38"/>
      <c r="P43" s="5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</row>
    <row r="44" spans="1:28" ht="21.6" customHeight="1">
      <c r="A44" s="14" t="s">
        <v>166</v>
      </c>
      <c r="C44" s="8"/>
      <c r="D44" s="58">
        <v>0</v>
      </c>
      <c r="E44" s="8"/>
      <c r="F44" s="58">
        <v>0</v>
      </c>
      <c r="G44" s="8"/>
      <c r="H44" s="58">
        <v>0</v>
      </c>
      <c r="I44" s="8"/>
      <c r="J44" s="58">
        <v>99551811</v>
      </c>
      <c r="K44" s="8"/>
      <c r="L44" s="58">
        <v>0</v>
      </c>
      <c r="M44" s="38"/>
      <c r="N44" s="38">
        <v>0</v>
      </c>
      <c r="O44" s="38"/>
      <c r="P44" s="58">
        <v>0</v>
      </c>
      <c r="Q44" s="38"/>
      <c r="R44" s="38">
        <v>0</v>
      </c>
      <c r="S44" s="38"/>
      <c r="T44" s="38">
        <v>0</v>
      </c>
      <c r="U44" s="38"/>
      <c r="V44" s="38">
        <v>0</v>
      </c>
      <c r="W44" s="38"/>
      <c r="X44" s="38">
        <v>99551811</v>
      </c>
      <c r="Y44" s="38"/>
      <c r="Z44" s="38">
        <v>-99551811</v>
      </c>
      <c r="AA44" s="38"/>
      <c r="AB44" s="38">
        <v>0</v>
      </c>
    </row>
    <row r="45" spans="1:28" ht="21.6" customHeight="1">
      <c r="A45" s="14" t="s">
        <v>308</v>
      </c>
      <c r="C45" s="8"/>
      <c r="D45" s="55">
        <v>0</v>
      </c>
      <c r="E45" s="8"/>
      <c r="F45" s="55">
        <v>0</v>
      </c>
      <c r="G45" s="8"/>
      <c r="H45" s="55">
        <v>0</v>
      </c>
      <c r="I45" s="8"/>
      <c r="J45" s="55">
        <v>0</v>
      </c>
      <c r="K45" s="8"/>
      <c r="L45" s="55">
        <v>0</v>
      </c>
      <c r="M45" s="38"/>
      <c r="N45" s="70">
        <v>0</v>
      </c>
      <c r="O45" s="38"/>
      <c r="P45" s="55">
        <v>0</v>
      </c>
      <c r="Q45" s="38"/>
      <c r="R45" s="55">
        <v>0</v>
      </c>
      <c r="S45" s="8"/>
      <c r="T45" s="55">
        <v>0</v>
      </c>
      <c r="U45" s="8"/>
      <c r="V45" s="55">
        <v>0</v>
      </c>
      <c r="W45" s="38"/>
      <c r="X45" s="70">
        <v>0</v>
      </c>
      <c r="Y45" s="38"/>
      <c r="Z45" s="70">
        <v>17923083</v>
      </c>
      <c r="AA45" s="38"/>
      <c r="AB45" s="70">
        <f>SUM(X45:AA45)</f>
        <v>17923083</v>
      </c>
    </row>
    <row r="46" spans="1:28" ht="21.6" customHeight="1" thickBot="1">
      <c r="A46" s="20" t="s">
        <v>169</v>
      </c>
      <c r="C46" s="38"/>
      <c r="D46" s="72">
        <f>SUM(D42,D39,D45:D45)</f>
        <v>1503827271</v>
      </c>
      <c r="E46" s="38"/>
      <c r="F46" s="72">
        <f>SUM(F42,F39,F45:F45)</f>
        <v>1223222552</v>
      </c>
      <c r="G46" s="38"/>
      <c r="H46" s="72">
        <f>SUM(H42,H39,H45:H45)</f>
        <v>-290788396</v>
      </c>
      <c r="I46" s="38"/>
      <c r="J46" s="72">
        <f>SUM(J42:J44,J39,J45:J45)</f>
        <v>36836373</v>
      </c>
      <c r="K46" s="38"/>
      <c r="L46" s="72">
        <f>SUM(L42,L39,L45:L45)</f>
        <v>47300000</v>
      </c>
      <c r="M46" s="38"/>
      <c r="N46" s="72">
        <f>SUM(N42,N39,N45:N45)</f>
        <v>-1315490483</v>
      </c>
      <c r="O46" s="38"/>
      <c r="P46" s="72">
        <f>SUM(P42,P39,P45:P45)</f>
        <v>13532159</v>
      </c>
      <c r="Q46" s="38"/>
      <c r="R46" s="72">
        <f>SUM(R42,R39,R45:R45)</f>
        <v>24857740</v>
      </c>
      <c r="S46" s="38"/>
      <c r="T46" s="72">
        <f>SUM(T42,T39,T45:T45)</f>
        <v>-340457169</v>
      </c>
      <c r="U46" s="38"/>
      <c r="V46" s="72">
        <f>SUM(V42,V39,V45:V45)</f>
        <v>-302067270</v>
      </c>
      <c r="W46" s="38"/>
      <c r="X46" s="72">
        <f>SUM(X42:X44,X39,X45:X45)</f>
        <v>902840047</v>
      </c>
      <c r="Y46" s="38"/>
      <c r="Z46" s="72">
        <f>SUM(Z42:Z44,Z39,Z45:Z45)</f>
        <v>-108126075</v>
      </c>
      <c r="AA46" s="38"/>
      <c r="AB46" s="72">
        <f>SUM(AB42,AB39,AB45:AB45)</f>
        <v>794713972</v>
      </c>
    </row>
    <row r="47" spans="1:28" ht="21.6" customHeight="1" thickTop="1">
      <c r="P47" s="50"/>
    </row>
    <row r="48" spans="1:28" ht="21.6" customHeight="1">
      <c r="P48" s="50"/>
    </row>
    <row r="49" spans="16:22" ht="21.6" customHeight="1">
      <c r="P49" s="50"/>
    </row>
    <row r="50" spans="16:22" ht="21.6" customHeight="1">
      <c r="P50" s="50"/>
    </row>
    <row r="51" spans="16:22" ht="21.6" customHeight="1">
      <c r="P51" s="50"/>
    </row>
    <row r="64" spans="16:22" ht="21.6" customHeight="1">
      <c r="V64" s="33">
        <v>0</v>
      </c>
    </row>
  </sheetData>
  <mergeCells count="7">
    <mergeCell ref="L11:N11"/>
    <mergeCell ref="D14:AB14"/>
    <mergeCell ref="A3:AB3"/>
    <mergeCell ref="D4:AB4"/>
    <mergeCell ref="P6:V6"/>
    <mergeCell ref="P7:V7"/>
    <mergeCell ref="D5:AB5"/>
  </mergeCells>
  <pageMargins left="0.8" right="0.4" top="0.9" bottom="0.8" header="0.31496062992126" footer="0.25"/>
  <pageSetup paperSize="9" scale="43" firstPageNumber="14" orientation="landscape" useFirstPageNumber="1" r:id="rId1"/>
  <headerFooter>
    <oddFooter>&amp;L&amp;"Calibri,Regular"&amp;11The accompanying notes are an integral part of these financial statements.&amp;R&amp;"-,Regular"&amp;11&amp;P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1"/>
  <sheetViews>
    <sheetView showGridLines="0" view="pageBreakPreview" topLeftCell="A19" zoomScale="80" zoomScaleNormal="60" zoomScaleSheetLayoutView="80" workbookViewId="0">
      <selection activeCell="D44" sqref="D44"/>
    </sheetView>
  </sheetViews>
  <sheetFormatPr defaultColWidth="9.42578125" defaultRowHeight="24" customHeight="1"/>
  <cols>
    <col min="1" max="1" width="55.42578125" style="14" customWidth="1"/>
    <col min="2" max="2" width="5.28515625" style="33" customWidth="1"/>
    <col min="3" max="3" width="1.42578125" style="33" customWidth="1"/>
    <col min="4" max="4" width="14.5703125" style="33" customWidth="1"/>
    <col min="5" max="5" width="1.42578125" style="33" customWidth="1"/>
    <col min="6" max="6" width="14.5703125" style="33" customWidth="1"/>
    <col min="7" max="7" width="1.42578125" style="33" customWidth="1"/>
    <col min="8" max="8" width="14.5703125" style="33" customWidth="1"/>
    <col min="9" max="9" width="1.42578125" style="33" customWidth="1"/>
    <col min="10" max="10" width="14.5703125" style="33" customWidth="1"/>
    <col min="11" max="11" width="1.42578125" style="33" customWidth="1"/>
    <col min="12" max="12" width="17.5703125" style="33" customWidth="1"/>
    <col min="13" max="13" width="1.42578125" style="33" customWidth="1"/>
    <col min="14" max="14" width="14.5703125" style="33" customWidth="1"/>
    <col min="15" max="15" width="1.42578125" style="33" customWidth="1"/>
    <col min="16" max="16" width="14.5703125" style="33" customWidth="1"/>
    <col min="17" max="17" width="1.42578125" style="33" customWidth="1"/>
    <col min="18" max="18" width="14.5703125" style="33" customWidth="1"/>
    <col min="19" max="19" width="1.5703125" style="33" customWidth="1"/>
    <col min="20" max="16384" width="9.42578125" style="33"/>
  </cols>
  <sheetData>
    <row r="1" spans="1:18" ht="24" customHeight="1">
      <c r="A1" s="3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O1" s="20"/>
    </row>
    <row r="2" spans="1:18" ht="24" customHeight="1">
      <c r="A2" s="45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4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24" customHeight="1">
      <c r="A4" s="38"/>
      <c r="B4" s="38"/>
      <c r="C4" s="38"/>
      <c r="D4" s="129" t="s">
        <v>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8" ht="24" customHeight="1">
      <c r="A5" s="38"/>
      <c r="B5" s="38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138" t="s">
        <v>170</v>
      </c>
      <c r="O5" s="138"/>
      <c r="P5" s="138"/>
      <c r="Q5" s="41"/>
      <c r="R5" s="41"/>
    </row>
    <row r="6" spans="1:18" ht="24" customHeight="1">
      <c r="A6" s="38"/>
      <c r="B6" s="38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38" t="s">
        <v>171</v>
      </c>
      <c r="O6" s="138"/>
      <c r="P6" s="138"/>
      <c r="Q6" s="41"/>
      <c r="R6" s="41"/>
    </row>
    <row r="7" spans="1:18" ht="24" customHeight="1">
      <c r="A7" s="38"/>
      <c r="B7" s="38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126" t="s">
        <v>115</v>
      </c>
      <c r="O7" s="126"/>
      <c r="P7" s="126"/>
      <c r="Q7" s="41"/>
      <c r="R7" s="41"/>
    </row>
    <row r="8" spans="1:18" ht="24" customHeight="1">
      <c r="A8" s="38"/>
      <c r="B8" s="3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18" t="s">
        <v>124</v>
      </c>
      <c r="Q8" s="41"/>
      <c r="R8" s="41"/>
    </row>
    <row r="9" spans="1:18" s="18" customFormat="1" ht="24" customHeight="1">
      <c r="A9" s="19"/>
      <c r="D9" s="18" t="s">
        <v>127</v>
      </c>
      <c r="J9" s="126" t="s">
        <v>66</v>
      </c>
      <c r="K9" s="126"/>
      <c r="L9" s="126"/>
      <c r="P9" s="18" t="s">
        <v>131</v>
      </c>
    </row>
    <row r="10" spans="1:18" s="18" customFormat="1" ht="24" customHeight="1">
      <c r="A10" s="19"/>
      <c r="D10" s="18" t="s">
        <v>134</v>
      </c>
      <c r="F10" s="46" t="s">
        <v>172</v>
      </c>
      <c r="G10" s="18" t="s">
        <v>136</v>
      </c>
      <c r="H10" s="18" t="s">
        <v>137</v>
      </c>
      <c r="I10" s="18" t="s">
        <v>136</v>
      </c>
      <c r="J10" s="18" t="s">
        <v>139</v>
      </c>
      <c r="N10" s="18" t="s">
        <v>173</v>
      </c>
      <c r="P10" s="18" t="s">
        <v>143</v>
      </c>
      <c r="R10" s="18" t="s">
        <v>146</v>
      </c>
    </row>
    <row r="11" spans="1:18" s="18" customFormat="1" ht="24" customHeight="1">
      <c r="A11" s="19"/>
      <c r="B11" s="60" t="s">
        <v>4</v>
      </c>
      <c r="D11" s="46" t="s">
        <v>147</v>
      </c>
      <c r="F11" s="46" t="s">
        <v>148</v>
      </c>
      <c r="H11" s="18" t="s">
        <v>149</v>
      </c>
      <c r="J11" s="18" t="s">
        <v>151</v>
      </c>
      <c r="K11" s="46"/>
      <c r="L11" s="18" t="s">
        <v>152</v>
      </c>
      <c r="N11" s="18" t="s">
        <v>174</v>
      </c>
      <c r="O11" s="46"/>
      <c r="P11" s="18" t="s">
        <v>156</v>
      </c>
      <c r="R11" s="18" t="s">
        <v>175</v>
      </c>
    </row>
    <row r="12" spans="1:18" s="18" customFormat="1" ht="24" customHeight="1">
      <c r="A12" s="19"/>
      <c r="D12" s="127" t="s">
        <v>7</v>
      </c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</row>
    <row r="13" spans="1:18" s="18" customFormat="1" ht="24" customHeight="1">
      <c r="A13" s="20" t="s">
        <v>273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24" customHeight="1">
      <c r="A14" s="20" t="s">
        <v>159</v>
      </c>
      <c r="C14" s="24"/>
      <c r="D14" s="24">
        <v>1417657291</v>
      </c>
      <c r="E14" s="24"/>
      <c r="F14" s="24">
        <v>1224845062</v>
      </c>
      <c r="G14" s="24"/>
      <c r="H14" s="24">
        <v>-290788396</v>
      </c>
      <c r="I14" s="24"/>
      <c r="J14" s="24">
        <v>47300000</v>
      </c>
      <c r="K14" s="24"/>
      <c r="L14" s="24">
        <v>287652446</v>
      </c>
      <c r="M14" s="24"/>
      <c r="N14" s="24">
        <v>-70024696</v>
      </c>
      <c r="O14" s="24"/>
      <c r="P14" s="24">
        <f>SUM(N14)</f>
        <v>-70024696</v>
      </c>
      <c r="Q14" s="24"/>
      <c r="R14" s="24">
        <f>SUM(D14:L14,P14)</f>
        <v>2616641707</v>
      </c>
    </row>
    <row r="15" spans="1:18" ht="24" customHeight="1">
      <c r="A15" s="14" t="s">
        <v>292</v>
      </c>
      <c r="C15" s="3"/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24"/>
      <c r="L15" s="24">
        <f>PL!K39</f>
        <v>-1026572498</v>
      </c>
      <c r="M15" s="24"/>
      <c r="N15" s="3">
        <v>0</v>
      </c>
      <c r="O15" s="24"/>
      <c r="P15" s="3">
        <f>SUM(N15)</f>
        <v>0</v>
      </c>
      <c r="Q15" s="24"/>
      <c r="R15" s="24">
        <f>SUM(D15:L15,P15)</f>
        <v>-1026572498</v>
      </c>
    </row>
    <row r="16" spans="1:18" ht="24" customHeight="1">
      <c r="A16" s="14" t="s">
        <v>293</v>
      </c>
      <c r="C16" s="3"/>
      <c r="D16" s="5">
        <v>0</v>
      </c>
      <c r="E16" s="3"/>
      <c r="F16" s="5">
        <v>0</v>
      </c>
      <c r="G16" s="3"/>
      <c r="H16" s="5">
        <v>0</v>
      </c>
      <c r="I16" s="3"/>
      <c r="J16" s="5">
        <v>0</v>
      </c>
      <c r="K16" s="24"/>
      <c r="L16" s="5">
        <v>0</v>
      </c>
      <c r="M16" s="24"/>
      <c r="N16" s="30">
        <f>PL!K54</f>
        <v>-40392586</v>
      </c>
      <c r="O16" s="24"/>
      <c r="P16" s="24">
        <f>SUM(N16)</f>
        <v>-40392586</v>
      </c>
      <c r="Q16" s="24"/>
      <c r="R16" s="24">
        <f>SUM(D16:L16,P16)</f>
        <v>-40392586</v>
      </c>
    </row>
    <row r="17" spans="1:18" ht="24" customHeight="1">
      <c r="A17" s="14" t="s">
        <v>294</v>
      </c>
      <c r="C17" s="3"/>
      <c r="D17" s="6">
        <f>SUM(D15:D16)</f>
        <v>0</v>
      </c>
      <c r="E17" s="3"/>
      <c r="F17" s="6">
        <f>SUM(F15:F16)</f>
        <v>0</v>
      </c>
      <c r="G17" s="3"/>
      <c r="H17" s="6">
        <f>SUM(H15:H16)</f>
        <v>0</v>
      </c>
      <c r="I17" s="3"/>
      <c r="J17" s="6">
        <f>SUM(J15:J16)</f>
        <v>0</v>
      </c>
      <c r="K17" s="24"/>
      <c r="L17" s="47">
        <f>SUM(L15:L16)</f>
        <v>-1026572498</v>
      </c>
      <c r="M17" s="24"/>
      <c r="N17" s="47">
        <f>SUM(N15:N16)</f>
        <v>-40392586</v>
      </c>
      <c r="O17" s="24"/>
      <c r="P17" s="47">
        <f>SUM(P15:P16)</f>
        <v>-40392586</v>
      </c>
      <c r="Q17" s="24"/>
      <c r="R17" s="47">
        <f>SUM(R15:R16)</f>
        <v>-1066965084</v>
      </c>
    </row>
    <row r="18" spans="1:18" ht="24" customHeight="1" thickBot="1">
      <c r="A18" s="20" t="s">
        <v>275</v>
      </c>
      <c r="C18" s="24"/>
      <c r="D18" s="48">
        <f>D14+D17</f>
        <v>1417657291</v>
      </c>
      <c r="E18" s="24"/>
      <c r="F18" s="48">
        <f>F14+F17</f>
        <v>1224845062</v>
      </c>
      <c r="G18" s="24"/>
      <c r="H18" s="48">
        <f>H14+H17</f>
        <v>-290788396</v>
      </c>
      <c r="I18" s="24"/>
      <c r="J18" s="48">
        <f>J14+J17</f>
        <v>47300000</v>
      </c>
      <c r="K18" s="24"/>
      <c r="L18" s="48">
        <f>L14+L17</f>
        <v>-738920052</v>
      </c>
      <c r="M18" s="24"/>
      <c r="N18" s="48">
        <f>N14+N17</f>
        <v>-110417282</v>
      </c>
      <c r="O18" s="24"/>
      <c r="P18" s="48">
        <f>P14+P17</f>
        <v>-110417282</v>
      </c>
      <c r="Q18" s="24"/>
      <c r="R18" s="48">
        <f>R14+R17</f>
        <v>1549676623</v>
      </c>
    </row>
    <row r="19" spans="1:18" ht="24" customHeight="1" thickTop="1">
      <c r="A19" s="20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24" customHeight="1">
      <c r="A20" s="20" t="s">
        <v>267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24" customHeight="1">
      <c r="A21" s="20" t="s">
        <v>268</v>
      </c>
      <c r="C21" s="24"/>
      <c r="D21" s="24">
        <v>1417657291</v>
      </c>
      <c r="E21" s="24"/>
      <c r="F21" s="24">
        <v>1224845062</v>
      </c>
      <c r="G21" s="24"/>
      <c r="H21" s="24">
        <v>-290788396</v>
      </c>
      <c r="I21" s="24"/>
      <c r="J21" s="24">
        <v>47300000</v>
      </c>
      <c r="K21" s="24"/>
      <c r="L21" s="24">
        <v>-153417089</v>
      </c>
      <c r="M21" s="24"/>
      <c r="N21" s="24">
        <v>-110417282</v>
      </c>
      <c r="O21" s="24"/>
      <c r="P21" s="24">
        <v>-110417282</v>
      </c>
      <c r="Q21" s="24"/>
      <c r="R21" s="24">
        <v>2135179586</v>
      </c>
    </row>
    <row r="22" spans="1:18" ht="24" customHeight="1">
      <c r="A22" s="14" t="s">
        <v>327</v>
      </c>
      <c r="B22" s="93">
        <v>41</v>
      </c>
      <c r="C22" s="24"/>
      <c r="D22" s="3">
        <f>D23-D21</f>
        <v>0</v>
      </c>
      <c r="E22" s="24"/>
      <c r="F22" s="3">
        <f>F23-F21</f>
        <v>0</v>
      </c>
      <c r="G22" s="24"/>
      <c r="H22" s="3">
        <f>H23-H21</f>
        <v>0</v>
      </c>
      <c r="I22" s="24"/>
      <c r="J22" s="3">
        <f>J23-J21</f>
        <v>0</v>
      </c>
      <c r="K22" s="24"/>
      <c r="L22" s="8">
        <f>L23-L21</f>
        <v>-585502963</v>
      </c>
      <c r="M22" s="24"/>
      <c r="N22" s="3">
        <f>N23-N21</f>
        <v>0</v>
      </c>
      <c r="O22" s="24"/>
      <c r="P22" s="3">
        <f>P23-P21</f>
        <v>0</v>
      </c>
      <c r="Q22" s="24"/>
      <c r="R22" s="8">
        <f>R23-R21</f>
        <v>-585502963</v>
      </c>
    </row>
    <row r="23" spans="1:18" ht="24" customHeight="1">
      <c r="A23" s="20" t="s">
        <v>269</v>
      </c>
      <c r="C23" s="24"/>
      <c r="D23" s="73">
        <v>1417657291</v>
      </c>
      <c r="E23" s="24"/>
      <c r="F23" s="73">
        <v>1224845062</v>
      </c>
      <c r="G23" s="24"/>
      <c r="H23" s="73">
        <v>-290788396</v>
      </c>
      <c r="I23" s="24"/>
      <c r="J23" s="73">
        <v>47300000</v>
      </c>
      <c r="K23" s="24"/>
      <c r="L23" s="73">
        <v>-738920052</v>
      </c>
      <c r="M23" s="24"/>
      <c r="N23" s="73">
        <v>-110417282</v>
      </c>
      <c r="O23" s="24"/>
      <c r="P23" s="73">
        <v>-110417282</v>
      </c>
      <c r="Q23" s="24"/>
      <c r="R23" s="73">
        <v>1549676623</v>
      </c>
    </row>
    <row r="24" spans="1:18" ht="24" customHeight="1">
      <c r="A24" s="20" t="s">
        <v>270</v>
      </c>
      <c r="C24" s="24"/>
      <c r="D24" s="58"/>
      <c r="E24" s="24"/>
      <c r="F24" s="58"/>
      <c r="G24" s="24"/>
      <c r="H24" s="58"/>
      <c r="I24" s="24"/>
      <c r="J24" s="58"/>
      <c r="K24" s="24"/>
      <c r="L24" s="58"/>
      <c r="M24" s="24"/>
      <c r="N24" s="58"/>
      <c r="O24" s="24"/>
      <c r="P24" s="58"/>
      <c r="Q24" s="24"/>
      <c r="R24" s="58"/>
    </row>
    <row r="25" spans="1:18" ht="24" customHeight="1">
      <c r="A25" s="14" t="s">
        <v>271</v>
      </c>
      <c r="B25" s="93" t="s">
        <v>287</v>
      </c>
      <c r="C25" s="24"/>
      <c r="D25" s="30">
        <v>86169980</v>
      </c>
      <c r="E25" s="24"/>
      <c r="F25" s="30">
        <v>-1622510</v>
      </c>
      <c r="G25" s="24"/>
      <c r="H25" s="5">
        <v>0</v>
      </c>
      <c r="I25" s="24"/>
      <c r="J25" s="5">
        <v>0</v>
      </c>
      <c r="K25" s="24"/>
      <c r="L25" s="5">
        <v>0</v>
      </c>
      <c r="M25" s="24"/>
      <c r="N25" s="5">
        <v>0</v>
      </c>
      <c r="O25" s="24"/>
      <c r="P25" s="5">
        <v>0</v>
      </c>
      <c r="Q25" s="24"/>
      <c r="R25" s="30">
        <f>SUM(D25:L25,P25)</f>
        <v>84547470</v>
      </c>
    </row>
    <row r="26" spans="1:18" ht="24" customHeight="1">
      <c r="A26" s="20" t="s">
        <v>272</v>
      </c>
      <c r="B26" s="74"/>
      <c r="C26" s="24"/>
      <c r="D26" s="75">
        <f>SUM(D23:D25)</f>
        <v>1503827271</v>
      </c>
      <c r="E26" s="24"/>
      <c r="F26" s="75">
        <f>SUM(F23:F25)</f>
        <v>1223222552</v>
      </c>
      <c r="G26" s="24"/>
      <c r="H26" s="75">
        <f>SUM(H23:H25)</f>
        <v>-290788396</v>
      </c>
      <c r="I26" s="24"/>
      <c r="J26" s="75">
        <f>SUM(J23:J25)</f>
        <v>47300000</v>
      </c>
      <c r="K26" s="24"/>
      <c r="L26" s="75">
        <f>SUM(L23:L25)</f>
        <v>-738920052</v>
      </c>
      <c r="M26" s="24"/>
      <c r="N26" s="75">
        <f>SUM(N23:N25)</f>
        <v>-110417282</v>
      </c>
      <c r="O26" s="38"/>
      <c r="P26" s="75">
        <f>SUM(P23:P25)</f>
        <v>-110417282</v>
      </c>
      <c r="Q26" s="38"/>
      <c r="R26" s="75">
        <f>SUM(R23:R25)</f>
        <v>1634224093</v>
      </c>
    </row>
    <row r="27" spans="1:18" ht="24" customHeight="1">
      <c r="A27" s="14" t="s">
        <v>291</v>
      </c>
      <c r="C27" s="3"/>
      <c r="D27" s="3">
        <v>0</v>
      </c>
      <c r="E27" s="3"/>
      <c r="F27" s="3">
        <v>0</v>
      </c>
      <c r="G27" s="3"/>
      <c r="H27" s="3">
        <v>0</v>
      </c>
      <c r="I27" s="3"/>
      <c r="J27" s="3">
        <v>0</v>
      </c>
      <c r="K27" s="24"/>
      <c r="L27" s="24">
        <f>PL!I39</f>
        <v>-693890310</v>
      </c>
      <c r="M27" s="24"/>
      <c r="N27" s="8">
        <v>0</v>
      </c>
      <c r="O27" s="38"/>
      <c r="P27" s="8">
        <f>SUM(N27)</f>
        <v>0</v>
      </c>
      <c r="Q27" s="38"/>
      <c r="R27" s="38">
        <f>SUM(D27:L27,P27)</f>
        <v>-693890310</v>
      </c>
    </row>
    <row r="28" spans="1:18" ht="24" customHeight="1">
      <c r="A28" s="14" t="s">
        <v>295</v>
      </c>
      <c r="C28" s="3"/>
      <c r="D28" s="3">
        <v>0</v>
      </c>
      <c r="E28" s="3"/>
      <c r="F28" s="3">
        <v>0</v>
      </c>
      <c r="G28" s="3"/>
      <c r="H28" s="3">
        <v>0</v>
      </c>
      <c r="I28" s="3"/>
      <c r="J28" s="3">
        <v>0</v>
      </c>
      <c r="K28" s="24"/>
      <c r="L28" s="24">
        <v>0</v>
      </c>
      <c r="M28" s="24"/>
      <c r="N28" s="8">
        <f>PL!I54</f>
        <v>-3750017</v>
      </c>
      <c r="O28" s="38"/>
      <c r="P28" s="8">
        <f>SUM(N28)</f>
        <v>-3750017</v>
      </c>
      <c r="Q28" s="38"/>
      <c r="R28" s="38">
        <f>SUM(D28:L28,P28)</f>
        <v>-3750017</v>
      </c>
    </row>
    <row r="29" spans="1:18" ht="24" customHeight="1">
      <c r="A29" s="14" t="s">
        <v>288</v>
      </c>
      <c r="C29" s="3"/>
      <c r="D29" s="6">
        <f>SUM(D27:D28)</f>
        <v>0</v>
      </c>
      <c r="E29" s="3"/>
      <c r="F29" s="6">
        <f>SUM(F27:F28)</f>
        <v>0</v>
      </c>
      <c r="G29" s="3"/>
      <c r="H29" s="6">
        <f>SUM(H27:H28)</f>
        <v>0</v>
      </c>
      <c r="I29" s="3"/>
      <c r="J29" s="6">
        <f>SUM(J27:J28)</f>
        <v>0</v>
      </c>
      <c r="K29" s="24"/>
      <c r="L29" s="47">
        <f>SUM(L27:L28)</f>
        <v>-693890310</v>
      </c>
      <c r="M29" s="24"/>
      <c r="N29" s="56">
        <f>SUM(N27:N28)</f>
        <v>-3750017</v>
      </c>
      <c r="O29" s="38"/>
      <c r="P29" s="56">
        <f>SUM(P27:P28)</f>
        <v>-3750017</v>
      </c>
      <c r="Q29" s="38"/>
      <c r="R29" s="71">
        <f>SUM(R27:R28)</f>
        <v>-697640327</v>
      </c>
    </row>
    <row r="30" spans="1:18" ht="24" customHeight="1" thickBot="1">
      <c r="A30" s="20" t="s">
        <v>169</v>
      </c>
      <c r="C30" s="24"/>
      <c r="D30" s="48">
        <f>D29+D26</f>
        <v>1503827271</v>
      </c>
      <c r="E30" s="24"/>
      <c r="F30" s="48">
        <f>F29+F26</f>
        <v>1223222552</v>
      </c>
      <c r="G30" s="24"/>
      <c r="H30" s="48">
        <f>H29+H26</f>
        <v>-290788396</v>
      </c>
      <c r="I30" s="24"/>
      <c r="J30" s="48">
        <f>J29+J26</f>
        <v>47300000</v>
      </c>
      <c r="K30" s="24"/>
      <c r="L30" s="48">
        <f>L29+L26</f>
        <v>-1432810362</v>
      </c>
      <c r="M30" s="24"/>
      <c r="N30" s="76">
        <f>N29+N26</f>
        <v>-114167299</v>
      </c>
      <c r="O30" s="38"/>
      <c r="P30" s="76">
        <f>P29+P26</f>
        <v>-114167299</v>
      </c>
      <c r="Q30" s="38"/>
      <c r="R30" s="76">
        <f>R26+R29</f>
        <v>936583766</v>
      </c>
    </row>
    <row r="31" spans="1:18" ht="24" customHeight="1" thickTop="1"/>
  </sheetData>
  <mergeCells count="7">
    <mergeCell ref="J9:L9"/>
    <mergeCell ref="D12:R12"/>
    <mergeCell ref="A3:R3"/>
    <mergeCell ref="D4:R4"/>
    <mergeCell ref="N5:P5"/>
    <mergeCell ref="N6:P6"/>
    <mergeCell ref="N7:P7"/>
  </mergeCells>
  <pageMargins left="0.8" right="0.4" top="0.9" bottom="0.8" header="0.31496062992126" footer="0.25"/>
  <pageSetup paperSize="9" scale="59" firstPageNumber="15" orientation="landscape" useFirstPageNumber="1" r:id="rId1"/>
  <headerFooter>
    <oddFooter>&amp;L&amp;"Calibri,Regular"&amp;11The accompanying notes are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02"/>
  <sheetViews>
    <sheetView showGridLines="0" tabSelected="1" view="pageBreakPreview" topLeftCell="A12" zoomScale="85" zoomScaleNormal="80" zoomScaleSheetLayoutView="85" workbookViewId="0">
      <selection activeCell="A32" sqref="A32"/>
    </sheetView>
  </sheetViews>
  <sheetFormatPr defaultColWidth="10.5703125" defaultRowHeight="15"/>
  <cols>
    <col min="1" max="1" width="52.28515625" style="94" customWidth="1"/>
    <col min="2" max="2" width="5.140625" style="42" customWidth="1"/>
    <col min="3" max="3" width="4" style="42" customWidth="1"/>
    <col min="4" max="4" width="16.28515625" style="42" customWidth="1"/>
    <col min="5" max="5" width="1.5703125" style="42" customWidth="1"/>
    <col min="6" max="6" width="16.28515625" style="42" customWidth="1"/>
    <col min="7" max="7" width="1.5703125" style="42" customWidth="1"/>
    <col min="8" max="8" width="16.28515625" style="42" customWidth="1"/>
    <col min="9" max="9" width="1.5703125" style="42" customWidth="1"/>
    <col min="10" max="10" width="16.28515625" style="42" customWidth="1"/>
    <col min="11" max="16384" width="10.5703125" style="42"/>
  </cols>
  <sheetData>
    <row r="1" spans="1:10" s="40" customFormat="1" ht="21">
      <c r="A1" s="39" t="s">
        <v>0</v>
      </c>
      <c r="B1" s="106"/>
    </row>
    <row r="2" spans="1:10" s="40" customFormat="1" ht="21">
      <c r="A2" s="107" t="s">
        <v>176</v>
      </c>
      <c r="B2" s="108"/>
      <c r="C2" s="109"/>
      <c r="D2" s="109"/>
      <c r="E2" s="109"/>
      <c r="F2" s="109"/>
      <c r="G2" s="109"/>
      <c r="H2" s="109"/>
      <c r="I2" s="109"/>
      <c r="J2" s="109"/>
    </row>
    <row r="3" spans="1:10" s="40" customFormat="1">
      <c r="B3" s="110"/>
      <c r="C3" s="110"/>
      <c r="D3" s="120"/>
      <c r="E3" s="120"/>
      <c r="F3" s="120"/>
      <c r="G3" s="120"/>
      <c r="H3" s="120"/>
      <c r="I3" s="120"/>
      <c r="J3" s="120"/>
    </row>
    <row r="4" spans="1:10" s="40" customFormat="1">
      <c r="B4" s="110"/>
      <c r="C4" s="110"/>
      <c r="D4" s="41"/>
      <c r="E4" s="41" t="s">
        <v>2</v>
      </c>
      <c r="F4" s="41"/>
      <c r="G4" s="41"/>
      <c r="H4" s="129" t="s">
        <v>3</v>
      </c>
      <c r="I4" s="129"/>
      <c r="J4" s="129"/>
    </row>
    <row r="5" spans="1:10" s="40" customFormat="1">
      <c r="B5" s="110"/>
      <c r="C5" s="110"/>
      <c r="D5" s="140" t="s">
        <v>75</v>
      </c>
      <c r="E5" s="140"/>
      <c r="F5" s="140"/>
      <c r="G5" s="41"/>
      <c r="H5" s="140" t="s">
        <v>75</v>
      </c>
      <c r="I5" s="140"/>
      <c r="J5" s="140"/>
    </row>
    <row r="6" spans="1:10" s="40" customFormat="1">
      <c r="B6" s="110"/>
      <c r="C6" s="110"/>
      <c r="D6" s="121" t="s">
        <v>177</v>
      </c>
      <c r="E6" s="122"/>
      <c r="F6" s="122" t="s">
        <v>178</v>
      </c>
      <c r="G6" s="41"/>
      <c r="H6" s="121" t="s">
        <v>177</v>
      </c>
      <c r="I6" s="122"/>
      <c r="J6" s="122" t="s">
        <v>178</v>
      </c>
    </row>
    <row r="7" spans="1:10">
      <c r="C7" s="111"/>
      <c r="D7" s="62"/>
      <c r="E7" s="19"/>
      <c r="F7" s="62" t="s">
        <v>255</v>
      </c>
      <c r="G7" s="19"/>
      <c r="H7" s="62"/>
      <c r="I7" s="19"/>
      <c r="J7" s="62" t="s">
        <v>255</v>
      </c>
    </row>
    <row r="8" spans="1:10">
      <c r="C8" s="111"/>
      <c r="D8" s="139" t="s">
        <v>7</v>
      </c>
      <c r="E8" s="139"/>
      <c r="F8" s="139"/>
      <c r="G8" s="139"/>
      <c r="H8" s="139"/>
      <c r="I8" s="139"/>
      <c r="J8" s="139"/>
    </row>
    <row r="9" spans="1:10" s="43" customFormat="1">
      <c r="A9" s="97" t="s">
        <v>179</v>
      </c>
      <c r="C9" s="112"/>
      <c r="D9" s="112"/>
      <c r="E9" s="112"/>
      <c r="F9" s="112"/>
      <c r="G9" s="112"/>
      <c r="H9" s="112"/>
      <c r="I9" s="112"/>
      <c r="J9" s="112"/>
    </row>
    <row r="10" spans="1:10">
      <c r="A10" s="94" t="s">
        <v>283</v>
      </c>
      <c r="C10" s="114"/>
      <c r="D10" s="119">
        <f>PL!E37</f>
        <v>-650500274</v>
      </c>
      <c r="E10" s="2"/>
      <c r="F10" s="119">
        <f>PL!G37</f>
        <v>-1098563520</v>
      </c>
      <c r="G10" s="2"/>
      <c r="H10" s="119">
        <f>PL!I37</f>
        <v>-699511729</v>
      </c>
      <c r="I10" s="2"/>
      <c r="J10" s="119">
        <f>PL!K37</f>
        <v>-997892685</v>
      </c>
    </row>
    <row r="11" spans="1:10">
      <c r="A11" s="113" t="s">
        <v>180</v>
      </c>
      <c r="C11" s="114"/>
      <c r="D11" s="119"/>
      <c r="E11" s="119"/>
      <c r="F11" s="119"/>
      <c r="G11" s="119"/>
      <c r="H11" s="119"/>
      <c r="I11" s="119"/>
      <c r="J11" s="119"/>
    </row>
    <row r="12" spans="1:10">
      <c r="A12" s="94" t="s">
        <v>181</v>
      </c>
      <c r="C12" s="114"/>
      <c r="D12" s="123"/>
      <c r="E12" s="119"/>
      <c r="F12" s="123"/>
      <c r="G12" s="119"/>
      <c r="H12" s="123"/>
      <c r="I12" s="119"/>
      <c r="J12" s="123"/>
    </row>
    <row r="13" spans="1:10">
      <c r="A13" s="95" t="s">
        <v>182</v>
      </c>
      <c r="C13" s="114"/>
      <c r="D13" s="119">
        <v>202497031</v>
      </c>
      <c r="E13" s="119"/>
      <c r="F13" s="119">
        <v>211951427</v>
      </c>
      <c r="G13" s="119"/>
      <c r="H13" s="119">
        <v>96642815</v>
      </c>
      <c r="I13" s="119"/>
      <c r="J13" s="119">
        <v>89261076</v>
      </c>
    </row>
    <row r="14" spans="1:10">
      <c r="A14" s="95" t="s">
        <v>183</v>
      </c>
      <c r="C14" s="114"/>
      <c r="D14" s="119">
        <v>196596228</v>
      </c>
      <c r="E14" s="119"/>
      <c r="F14" s="119">
        <v>361675792</v>
      </c>
      <c r="G14" s="119"/>
      <c r="H14" s="119">
        <v>259593816</v>
      </c>
      <c r="I14" s="119"/>
      <c r="J14" s="119">
        <v>303851209</v>
      </c>
    </row>
    <row r="15" spans="1:10">
      <c r="A15" s="95" t="s">
        <v>184</v>
      </c>
      <c r="C15" s="114"/>
      <c r="H15" s="123"/>
    </row>
    <row r="16" spans="1:10">
      <c r="A16" s="95" t="s">
        <v>185</v>
      </c>
      <c r="C16" s="114"/>
      <c r="D16" s="119">
        <v>-6497791</v>
      </c>
      <c r="E16" s="119"/>
      <c r="F16" s="119">
        <v>1639599</v>
      </c>
      <c r="G16" s="119"/>
      <c r="H16" s="119">
        <v>-412113</v>
      </c>
      <c r="I16" s="119"/>
      <c r="J16" s="119">
        <v>32599</v>
      </c>
    </row>
    <row r="17" spans="1:10">
      <c r="A17" s="94" t="s">
        <v>276</v>
      </c>
      <c r="C17" s="114"/>
      <c r="D17" s="119">
        <v>25934100</v>
      </c>
      <c r="E17" s="119"/>
      <c r="F17" s="119">
        <v>115248317</v>
      </c>
      <c r="G17" s="119"/>
      <c r="H17" s="4">
        <v>0</v>
      </c>
      <c r="I17" s="119"/>
      <c r="J17" s="4">
        <v>0</v>
      </c>
    </row>
    <row r="18" spans="1:10">
      <c r="A18" s="94" t="s">
        <v>186</v>
      </c>
      <c r="C18" s="114"/>
      <c r="D18" s="119">
        <v>10704769</v>
      </c>
      <c r="E18" s="119"/>
      <c r="F18" s="119">
        <v>707144</v>
      </c>
      <c r="G18" s="119"/>
      <c r="H18" s="84">
        <v>-689</v>
      </c>
      <c r="I18" s="119"/>
      <c r="J18" s="119">
        <v>18545</v>
      </c>
    </row>
    <row r="19" spans="1:10">
      <c r="A19" s="94" t="s">
        <v>187</v>
      </c>
      <c r="C19" s="114"/>
      <c r="D19" s="119">
        <v>1528901</v>
      </c>
      <c r="E19" s="119"/>
      <c r="F19" s="119">
        <v>16568784</v>
      </c>
      <c r="G19" s="119"/>
      <c r="H19" s="4">
        <v>0</v>
      </c>
      <c r="I19" s="119"/>
      <c r="J19" s="4">
        <v>0</v>
      </c>
    </row>
    <row r="20" spans="1:10">
      <c r="A20" s="94" t="s">
        <v>309</v>
      </c>
      <c r="C20" s="114"/>
      <c r="D20" s="119">
        <v>-249072</v>
      </c>
      <c r="E20" s="119"/>
      <c r="F20" s="4">
        <v>0</v>
      </c>
      <c r="G20" s="119"/>
      <c r="H20" s="84">
        <v>-136059</v>
      </c>
      <c r="I20" s="119"/>
      <c r="J20" s="4">
        <v>0</v>
      </c>
    </row>
    <row r="21" spans="1:10">
      <c r="A21" s="94" t="s">
        <v>188</v>
      </c>
      <c r="C21" s="114"/>
      <c r="D21" s="4">
        <v>0</v>
      </c>
      <c r="E21" s="119"/>
      <c r="F21" s="119">
        <v>267899</v>
      </c>
      <c r="G21" s="119"/>
      <c r="H21" s="84">
        <v>70644</v>
      </c>
      <c r="I21" s="119"/>
      <c r="J21" s="4">
        <v>0</v>
      </c>
    </row>
    <row r="22" spans="1:10">
      <c r="A22" s="94" t="s">
        <v>296</v>
      </c>
      <c r="C22" s="114"/>
      <c r="D22" s="4">
        <v>0</v>
      </c>
      <c r="E22" s="119"/>
      <c r="F22" s="119">
        <v>421100251</v>
      </c>
      <c r="G22" s="119"/>
      <c r="H22" s="84">
        <v>0</v>
      </c>
      <c r="I22" s="119"/>
      <c r="J22" s="4">
        <v>0</v>
      </c>
    </row>
    <row r="23" spans="1:10">
      <c r="A23" s="94" t="s">
        <v>189</v>
      </c>
      <c r="C23" s="114"/>
      <c r="D23" s="119">
        <v>25139438</v>
      </c>
      <c r="E23" s="119"/>
      <c r="F23" s="119">
        <v>59540032</v>
      </c>
      <c r="G23" s="119"/>
      <c r="H23" s="4">
        <v>0</v>
      </c>
      <c r="I23" s="119"/>
      <c r="J23" s="4">
        <v>0</v>
      </c>
    </row>
    <row r="24" spans="1:10">
      <c r="A24" s="94" t="s">
        <v>190</v>
      </c>
      <c r="C24" s="114"/>
      <c r="D24" s="119">
        <v>679473</v>
      </c>
      <c r="E24" s="119"/>
      <c r="F24" s="119">
        <v>58589845</v>
      </c>
      <c r="G24" s="119"/>
      <c r="H24" s="4">
        <v>0</v>
      </c>
      <c r="I24" s="119"/>
      <c r="J24" s="4">
        <v>0</v>
      </c>
    </row>
    <row r="25" spans="1:10">
      <c r="A25" s="94" t="s">
        <v>191</v>
      </c>
      <c r="C25" s="114"/>
      <c r="D25" s="119">
        <v>3574909</v>
      </c>
      <c r="E25" s="119"/>
      <c r="F25" s="119">
        <v>4295434</v>
      </c>
      <c r="G25" s="119"/>
      <c r="H25" s="84">
        <v>2924816</v>
      </c>
      <c r="I25" s="119"/>
      <c r="J25" s="84">
        <v>3078325</v>
      </c>
    </row>
    <row r="26" spans="1:10">
      <c r="A26" s="94" t="s">
        <v>277</v>
      </c>
      <c r="C26" s="114"/>
      <c r="D26" s="119">
        <v>23558799</v>
      </c>
      <c r="E26" s="119"/>
      <c r="F26" s="84">
        <v>0</v>
      </c>
      <c r="G26" s="119"/>
      <c r="H26" s="84">
        <v>23558799</v>
      </c>
      <c r="I26" s="119"/>
      <c r="J26" s="84"/>
    </row>
    <row r="27" spans="1:10">
      <c r="A27" s="94" t="s">
        <v>302</v>
      </c>
      <c r="C27" s="114"/>
      <c r="D27" s="119">
        <v>23579423</v>
      </c>
      <c r="E27" s="119"/>
      <c r="F27" s="119">
        <v>-14363677</v>
      </c>
      <c r="G27" s="119"/>
      <c r="H27" s="84">
        <v>-3183732</v>
      </c>
      <c r="I27" s="119"/>
      <c r="J27" s="84">
        <v>-9964880</v>
      </c>
    </row>
    <row r="28" spans="1:10">
      <c r="A28" s="94" t="s">
        <v>315</v>
      </c>
      <c r="C28" s="114"/>
      <c r="D28" s="119">
        <v>4449648</v>
      </c>
      <c r="E28" s="119"/>
      <c r="F28" s="119">
        <v>3018639</v>
      </c>
      <c r="G28" s="119"/>
      <c r="H28" s="84">
        <v>4449648</v>
      </c>
      <c r="I28" s="119"/>
      <c r="J28" s="84">
        <v>3018639</v>
      </c>
    </row>
    <row r="29" spans="1:10">
      <c r="A29" s="94" t="s">
        <v>303</v>
      </c>
      <c r="C29" s="114"/>
      <c r="D29" s="119"/>
      <c r="E29" s="119"/>
      <c r="F29" s="119"/>
      <c r="G29" s="119"/>
      <c r="H29" s="4"/>
      <c r="I29" s="119"/>
      <c r="J29" s="84"/>
    </row>
    <row r="30" spans="1:10">
      <c r="A30" s="94" t="s">
        <v>192</v>
      </c>
      <c r="C30" s="114"/>
      <c r="D30" s="4">
        <v>0</v>
      </c>
      <c r="E30" s="119"/>
      <c r="F30" s="119">
        <v>851475</v>
      </c>
      <c r="G30" s="119"/>
      <c r="H30" s="4">
        <v>0</v>
      </c>
      <c r="I30" s="119"/>
      <c r="J30" s="84">
        <v>851475</v>
      </c>
    </row>
    <row r="31" spans="1:10">
      <c r="A31" s="94" t="s">
        <v>329</v>
      </c>
      <c r="C31" s="114"/>
      <c r="D31" s="119">
        <v>-33166737</v>
      </c>
      <c r="E31" s="119"/>
      <c r="F31" s="119">
        <v>282006664</v>
      </c>
      <c r="G31" s="119"/>
      <c r="H31" s="4">
        <v>0</v>
      </c>
      <c r="I31" s="119"/>
      <c r="J31" s="4">
        <v>0</v>
      </c>
    </row>
    <row r="32" spans="1:10">
      <c r="A32" s="94" t="s">
        <v>316</v>
      </c>
      <c r="C32" s="114"/>
      <c r="D32" s="4">
        <v>0</v>
      </c>
      <c r="E32" s="119"/>
      <c r="F32" s="4">
        <v>0</v>
      </c>
      <c r="G32" s="119"/>
      <c r="H32" s="84">
        <v>389332326</v>
      </c>
      <c r="I32" s="119"/>
      <c r="J32" s="84">
        <v>703080851</v>
      </c>
    </row>
    <row r="33" spans="1:10">
      <c r="A33" s="94" t="s">
        <v>193</v>
      </c>
      <c r="C33" s="114"/>
      <c r="D33" s="119">
        <v>83360000</v>
      </c>
      <c r="E33" s="119"/>
      <c r="F33" s="119">
        <v>93389976</v>
      </c>
      <c r="G33" s="119"/>
      <c r="H33" s="4">
        <v>0</v>
      </c>
      <c r="I33" s="119"/>
      <c r="J33" s="84">
        <v>93389976</v>
      </c>
    </row>
    <row r="34" spans="1:10">
      <c r="A34" s="95" t="s">
        <v>194</v>
      </c>
      <c r="C34" s="114"/>
      <c r="D34" s="4">
        <v>0</v>
      </c>
      <c r="E34" s="119"/>
      <c r="F34" s="119">
        <v>-1244232</v>
      </c>
      <c r="G34" s="119"/>
      <c r="H34" s="4">
        <v>0</v>
      </c>
      <c r="I34" s="119"/>
      <c r="J34" s="4">
        <v>0</v>
      </c>
    </row>
    <row r="35" spans="1:10">
      <c r="A35" s="94" t="s">
        <v>195</v>
      </c>
      <c r="C35" s="114"/>
      <c r="D35" s="119">
        <v>-5500186</v>
      </c>
      <c r="E35" s="119"/>
      <c r="F35" s="119">
        <v>-24863757</v>
      </c>
      <c r="G35" s="119"/>
      <c r="H35" s="84">
        <v>-35529105</v>
      </c>
      <c r="I35" s="119"/>
      <c r="J35" s="119">
        <v>-42016123</v>
      </c>
    </row>
    <row r="36" spans="1:10">
      <c r="A36" s="94" t="s">
        <v>196</v>
      </c>
      <c r="C36" s="114"/>
      <c r="D36" s="124">
        <v>184190390</v>
      </c>
      <c r="E36" s="119"/>
      <c r="F36" s="124">
        <v>159593645</v>
      </c>
      <c r="G36" s="119"/>
      <c r="H36" s="124">
        <v>149121474</v>
      </c>
      <c r="I36" s="119"/>
      <c r="J36" s="124">
        <v>135437338</v>
      </c>
    </row>
    <row r="37" spans="1:10">
      <c r="A37" s="115" t="s">
        <v>197</v>
      </c>
      <c r="C37" s="114"/>
      <c r="D37" s="119"/>
      <c r="E37" s="119"/>
      <c r="F37" s="119"/>
      <c r="G37" s="119"/>
      <c r="H37" s="119"/>
      <c r="I37" s="119"/>
      <c r="J37" s="119"/>
    </row>
    <row r="38" spans="1:10">
      <c r="A38" s="94" t="s">
        <v>198</v>
      </c>
      <c r="C38" s="114"/>
      <c r="D38" s="119">
        <f>SUM(D10:D37)</f>
        <v>89879049</v>
      </c>
      <c r="E38" s="119"/>
      <c r="F38" s="119">
        <f t="shared" ref="F38" si="0">SUM(F10:F37)</f>
        <v>651409737</v>
      </c>
      <c r="G38" s="119"/>
      <c r="H38" s="119">
        <f>SUM(H10:H37)</f>
        <v>186920911</v>
      </c>
      <c r="I38" s="119"/>
      <c r="J38" s="119">
        <f>SUM(J10:J36)</f>
        <v>282146345</v>
      </c>
    </row>
    <row r="39" spans="1:10">
      <c r="A39" s="94" t="s">
        <v>199</v>
      </c>
      <c r="C39" s="114"/>
      <c r="D39" s="119"/>
      <c r="E39" s="119"/>
      <c r="F39" s="119"/>
      <c r="G39" s="119"/>
      <c r="H39" s="119"/>
      <c r="I39" s="119"/>
      <c r="J39" s="119"/>
    </row>
    <row r="40" spans="1:10">
      <c r="A40" s="94" t="s">
        <v>200</v>
      </c>
      <c r="C40" s="114"/>
      <c r="D40" s="119">
        <v>-87293073</v>
      </c>
      <c r="E40" s="119"/>
      <c r="F40" s="119">
        <v>100509224</v>
      </c>
      <c r="G40" s="119"/>
      <c r="H40" s="119">
        <v>-34385898</v>
      </c>
      <c r="I40" s="119"/>
      <c r="J40" s="119">
        <v>41717525</v>
      </c>
    </row>
    <row r="41" spans="1:10">
      <c r="A41" s="94" t="s">
        <v>201</v>
      </c>
      <c r="C41" s="114"/>
      <c r="D41" s="119">
        <v>-19462377</v>
      </c>
      <c r="E41" s="119"/>
      <c r="F41" s="119">
        <v>-85696215</v>
      </c>
      <c r="G41" s="119"/>
      <c r="H41" s="119">
        <v>-10888669</v>
      </c>
      <c r="I41" s="119"/>
      <c r="J41" s="119">
        <v>15304326</v>
      </c>
    </row>
    <row r="42" spans="1:10">
      <c r="A42" s="95" t="s">
        <v>202</v>
      </c>
      <c r="B42" s="40"/>
      <c r="C42" s="114"/>
      <c r="D42" s="119">
        <v>-4123925</v>
      </c>
      <c r="E42" s="119"/>
      <c r="F42" s="119">
        <v>9527650</v>
      </c>
      <c r="G42" s="119"/>
      <c r="H42" s="119">
        <v>2075365</v>
      </c>
      <c r="I42" s="119"/>
      <c r="J42" s="119">
        <v>11633671</v>
      </c>
    </row>
    <row r="43" spans="1:10">
      <c r="A43" s="95" t="s">
        <v>203</v>
      </c>
      <c r="B43" s="40"/>
      <c r="C43" s="114"/>
      <c r="D43" s="119">
        <v>13037332</v>
      </c>
      <c r="E43" s="119"/>
      <c r="F43" s="119">
        <v>-4799958</v>
      </c>
      <c r="G43" s="119"/>
      <c r="H43" s="84">
        <v>-1126543</v>
      </c>
      <c r="I43" s="119"/>
      <c r="J43" s="119">
        <v>3008151</v>
      </c>
    </row>
    <row r="44" spans="1:10">
      <c r="A44" s="94" t="s">
        <v>204</v>
      </c>
      <c r="C44" s="114"/>
      <c r="D44" s="119"/>
      <c r="E44" s="119"/>
      <c r="F44" s="119"/>
      <c r="G44" s="119"/>
      <c r="H44" s="119"/>
      <c r="I44" s="119"/>
      <c r="J44" s="119"/>
    </row>
    <row r="45" spans="1:10">
      <c r="A45" s="95" t="s">
        <v>205</v>
      </c>
      <c r="C45" s="114"/>
      <c r="D45" s="119">
        <v>-65964977</v>
      </c>
      <c r="E45" s="119"/>
      <c r="F45" s="119">
        <v>-35616816</v>
      </c>
      <c r="G45" s="119"/>
      <c r="H45" s="119">
        <v>-51558337</v>
      </c>
      <c r="I45" s="119"/>
      <c r="J45" s="119">
        <v>-41493078</v>
      </c>
    </row>
    <row r="46" spans="1:10">
      <c r="A46" s="94" t="s">
        <v>278</v>
      </c>
      <c r="C46" s="114"/>
      <c r="D46" s="119">
        <v>166422642</v>
      </c>
      <c r="E46" s="119"/>
      <c r="F46" s="4">
        <v>0</v>
      </c>
      <c r="G46" s="119"/>
      <c r="H46" s="4">
        <v>0</v>
      </c>
      <c r="I46" s="119"/>
      <c r="J46" s="4">
        <v>0</v>
      </c>
    </row>
    <row r="47" spans="1:10">
      <c r="A47" s="95" t="s">
        <v>206</v>
      </c>
      <c r="C47" s="114"/>
      <c r="D47" s="119"/>
      <c r="E47" s="119"/>
      <c r="F47" s="119"/>
      <c r="G47" s="119"/>
      <c r="H47" s="4"/>
      <c r="I47" s="119"/>
      <c r="J47" s="119"/>
    </row>
    <row r="48" spans="1:10">
      <c r="A48" s="95" t="s">
        <v>207</v>
      </c>
      <c r="C48" s="114"/>
      <c r="D48" s="119">
        <v>0</v>
      </c>
      <c r="E48" s="119"/>
      <c r="F48" s="119">
        <v>51175072</v>
      </c>
      <c r="G48" s="119"/>
      <c r="H48" s="4">
        <v>0</v>
      </c>
      <c r="I48" s="119"/>
      <c r="J48" s="4">
        <v>0</v>
      </c>
    </row>
    <row r="49" spans="1:10">
      <c r="A49" s="94" t="s">
        <v>208</v>
      </c>
      <c r="C49" s="114"/>
      <c r="D49" s="119">
        <v>8737788</v>
      </c>
      <c r="E49" s="119"/>
      <c r="F49" s="119">
        <v>6886266</v>
      </c>
      <c r="G49" s="119"/>
      <c r="H49" s="119">
        <v>-2144856</v>
      </c>
      <c r="I49" s="119"/>
      <c r="J49" s="119">
        <v>-1407396</v>
      </c>
    </row>
    <row r="50" spans="1:10">
      <c r="A50" s="94" t="s">
        <v>209</v>
      </c>
      <c r="C50" s="114"/>
      <c r="D50" s="119">
        <v>-849417</v>
      </c>
      <c r="E50" s="119"/>
      <c r="F50" s="119">
        <v>-1288776</v>
      </c>
      <c r="G50" s="119"/>
      <c r="H50" s="119">
        <v>-510897</v>
      </c>
      <c r="I50" s="119"/>
      <c r="J50" s="119">
        <v>-1171476</v>
      </c>
    </row>
    <row r="51" spans="1:10">
      <c r="A51" s="94" t="s">
        <v>210</v>
      </c>
      <c r="C51" s="114"/>
      <c r="D51" s="124">
        <v>-93597733</v>
      </c>
      <c r="E51" s="119"/>
      <c r="F51" s="124">
        <v>-25367722</v>
      </c>
      <c r="G51" s="119"/>
      <c r="H51" s="105">
        <v>-1154307</v>
      </c>
      <c r="I51" s="119"/>
      <c r="J51" s="124">
        <v>-2422883</v>
      </c>
    </row>
    <row r="52" spans="1:10">
      <c r="A52" s="94" t="s">
        <v>179</v>
      </c>
      <c r="C52" s="114"/>
      <c r="D52" s="119">
        <f>SUM(D38:D51)</f>
        <v>6785309</v>
      </c>
      <c r="E52" s="119"/>
      <c r="F52" s="119">
        <f>SUM(F38:F51)</f>
        <v>666738462</v>
      </c>
      <c r="G52" s="119"/>
      <c r="H52" s="119">
        <f>SUM(H38:H51)</f>
        <v>87226769</v>
      </c>
      <c r="I52" s="119"/>
      <c r="J52" s="119">
        <f>SUM(J38:J51)</f>
        <v>307315185</v>
      </c>
    </row>
    <row r="53" spans="1:10">
      <c r="A53" s="95" t="s">
        <v>211</v>
      </c>
      <c r="B53" s="40"/>
      <c r="C53" s="114"/>
      <c r="D53" s="119">
        <v>-147432831</v>
      </c>
      <c r="E53" s="119"/>
      <c r="F53" s="119">
        <v>-140692939</v>
      </c>
      <c r="G53" s="119"/>
      <c r="H53" s="119">
        <v>-143578858</v>
      </c>
      <c r="I53" s="119"/>
      <c r="J53" s="119">
        <v>-128331701</v>
      </c>
    </row>
    <row r="54" spans="1:10">
      <c r="A54" s="94" t="s">
        <v>212</v>
      </c>
      <c r="C54" s="114"/>
      <c r="D54" s="124">
        <v>-30680755</v>
      </c>
      <c r="E54" s="119"/>
      <c r="F54" s="124">
        <v>-62467158</v>
      </c>
      <c r="G54" s="119"/>
      <c r="H54" s="124">
        <v>-16211598</v>
      </c>
      <c r="I54" s="119"/>
      <c r="J54" s="124">
        <v>-33155713</v>
      </c>
    </row>
    <row r="55" spans="1:10">
      <c r="A55" s="96" t="s">
        <v>213</v>
      </c>
      <c r="B55" s="40"/>
      <c r="C55" s="114"/>
      <c r="D55" s="26">
        <f>SUM(D52:D54)</f>
        <v>-171328277</v>
      </c>
      <c r="E55" s="125"/>
      <c r="F55" s="26">
        <f>SUM(F52:F54)</f>
        <v>463578365</v>
      </c>
      <c r="G55" s="125"/>
      <c r="H55" s="26">
        <f>SUM(H52:H54)</f>
        <v>-72563687</v>
      </c>
      <c r="I55" s="125"/>
      <c r="J55" s="26">
        <f>SUM(J52:J54)</f>
        <v>145827771</v>
      </c>
    </row>
    <row r="56" spans="1:10">
      <c r="A56" s="97" t="s">
        <v>214</v>
      </c>
      <c r="B56" s="43"/>
      <c r="C56" s="116"/>
      <c r="D56" s="116"/>
      <c r="E56" s="116"/>
      <c r="F56" s="116"/>
      <c r="G56" s="116"/>
      <c r="H56" s="116"/>
      <c r="I56" s="116"/>
      <c r="J56" s="116"/>
    </row>
    <row r="57" spans="1:10">
      <c r="A57" s="94" t="s">
        <v>215</v>
      </c>
      <c r="B57" s="43"/>
      <c r="C57" s="116"/>
      <c r="D57" s="116">
        <v>610000</v>
      </c>
      <c r="E57" s="116"/>
      <c r="F57" s="119">
        <v>-14140000</v>
      </c>
      <c r="G57" s="116"/>
      <c r="H57" s="4">
        <v>0</v>
      </c>
      <c r="I57" s="119"/>
      <c r="J57" s="4">
        <v>0</v>
      </c>
    </row>
    <row r="58" spans="1:10">
      <c r="A58" s="94" t="s">
        <v>317</v>
      </c>
      <c r="B58" s="43"/>
      <c r="C58" s="114"/>
      <c r="D58" s="119">
        <v>45226439</v>
      </c>
      <c r="E58" s="119"/>
      <c r="F58" s="119">
        <v>33392800</v>
      </c>
      <c r="G58" s="119"/>
      <c r="H58" s="84">
        <v>1677452</v>
      </c>
      <c r="I58" s="119"/>
      <c r="J58" s="119">
        <v>33250000</v>
      </c>
    </row>
    <row r="59" spans="1:10">
      <c r="A59" s="94" t="s">
        <v>216</v>
      </c>
      <c r="B59" s="43"/>
      <c r="C59" s="114"/>
      <c r="D59" s="84">
        <v>-752974</v>
      </c>
      <c r="E59" s="119"/>
      <c r="F59" s="119">
        <v>76500000</v>
      </c>
      <c r="G59" s="119"/>
      <c r="H59" s="114">
        <v>-29231385</v>
      </c>
      <c r="I59" s="119"/>
      <c r="J59" s="119">
        <v>206413410</v>
      </c>
    </row>
    <row r="60" spans="1:10">
      <c r="A60" s="94" t="s">
        <v>217</v>
      </c>
      <c r="B60" s="43"/>
      <c r="C60" s="114"/>
      <c r="D60" s="119">
        <v>-32875586</v>
      </c>
      <c r="E60" s="119"/>
      <c r="F60" s="119">
        <v>-134020634</v>
      </c>
      <c r="G60" s="119"/>
      <c r="H60" s="84">
        <v>-4986217</v>
      </c>
      <c r="I60" s="119"/>
      <c r="J60" s="119">
        <v>-44265681</v>
      </c>
    </row>
    <row r="61" spans="1:10">
      <c r="A61" s="94" t="s">
        <v>321</v>
      </c>
      <c r="B61" s="43"/>
      <c r="C61" s="114"/>
      <c r="D61" s="84">
        <v>0</v>
      </c>
      <c r="E61" s="119"/>
      <c r="F61" s="119">
        <v>42983231</v>
      </c>
      <c r="G61" s="119"/>
      <c r="H61" s="84">
        <v>0</v>
      </c>
      <c r="I61" s="119"/>
      <c r="J61" s="4">
        <v>0</v>
      </c>
    </row>
    <row r="62" spans="1:10">
      <c r="A62" s="94" t="s">
        <v>319</v>
      </c>
      <c r="B62" s="43"/>
      <c r="C62" s="114"/>
      <c r="D62" s="119">
        <v>2000000</v>
      </c>
      <c r="E62" s="119"/>
      <c r="F62" s="84">
        <v>0</v>
      </c>
      <c r="G62" s="119"/>
      <c r="H62" s="84">
        <v>0</v>
      </c>
      <c r="I62" s="119"/>
      <c r="J62" s="84">
        <v>0</v>
      </c>
    </row>
    <row r="63" spans="1:10">
      <c r="A63" s="94" t="s">
        <v>218</v>
      </c>
      <c r="B63" s="43"/>
      <c r="C63" s="114"/>
      <c r="D63" s="119">
        <v>99718</v>
      </c>
      <c r="E63" s="119"/>
      <c r="F63" s="119">
        <v>708298</v>
      </c>
      <c r="G63" s="119"/>
      <c r="H63" s="84">
        <v>87468</v>
      </c>
      <c r="I63" s="119"/>
      <c r="J63" s="119">
        <v>84563</v>
      </c>
    </row>
    <row r="64" spans="1:10">
      <c r="A64" s="94" t="s">
        <v>219</v>
      </c>
      <c r="B64" s="43"/>
      <c r="C64" s="114"/>
      <c r="D64" s="119">
        <v>495327</v>
      </c>
      <c r="E64" s="119"/>
      <c r="F64" s="4">
        <v>0</v>
      </c>
      <c r="G64" s="119"/>
      <c r="H64" s="84">
        <v>495327</v>
      </c>
      <c r="I64" s="119"/>
      <c r="J64" s="4">
        <v>0</v>
      </c>
    </row>
    <row r="65" spans="1:10">
      <c r="A65" s="94" t="s">
        <v>220</v>
      </c>
      <c r="C65" s="114"/>
      <c r="D65" s="119">
        <v>-472090</v>
      </c>
      <c r="E65" s="119"/>
      <c r="F65" s="119">
        <v>-7856649</v>
      </c>
      <c r="G65" s="119"/>
      <c r="H65" s="4">
        <v>0</v>
      </c>
      <c r="I65" s="119"/>
      <c r="J65" s="119">
        <v>-2865882</v>
      </c>
    </row>
    <row r="66" spans="1:10">
      <c r="A66" s="94" t="s">
        <v>221</v>
      </c>
      <c r="C66" s="114"/>
      <c r="D66" s="119">
        <v>5567798</v>
      </c>
      <c r="E66" s="119"/>
      <c r="F66" s="119">
        <v>23274617</v>
      </c>
      <c r="G66" s="119"/>
      <c r="H66" s="119">
        <v>31897279</v>
      </c>
      <c r="I66" s="119"/>
      <c r="J66" s="119">
        <v>31815724</v>
      </c>
    </row>
    <row r="67" spans="1:10">
      <c r="A67" s="117" t="s">
        <v>222</v>
      </c>
      <c r="C67" s="114"/>
      <c r="D67" s="26">
        <f>SUM(D57:D66)</f>
        <v>19898632</v>
      </c>
      <c r="E67" s="125"/>
      <c r="F67" s="26">
        <f>SUM(F57:F66)</f>
        <v>20841663</v>
      </c>
      <c r="G67" s="125"/>
      <c r="H67" s="26">
        <f>SUM(H57:H66)</f>
        <v>-60076</v>
      </c>
      <c r="I67" s="125"/>
      <c r="J67" s="26">
        <f>SUM(J57:J66)</f>
        <v>224432134</v>
      </c>
    </row>
    <row r="68" spans="1:10">
      <c r="A68" s="117"/>
      <c r="C68" s="114"/>
      <c r="D68" s="24"/>
      <c r="E68" s="119"/>
      <c r="F68" s="24"/>
      <c r="G68" s="119"/>
      <c r="H68" s="24"/>
      <c r="I68" s="119"/>
      <c r="J68" s="24"/>
    </row>
    <row r="69" spans="1:10">
      <c r="A69" s="97" t="s">
        <v>223</v>
      </c>
      <c r="B69" s="43"/>
      <c r="C69" s="114"/>
      <c r="D69" s="119"/>
      <c r="E69" s="119"/>
      <c r="F69" s="119"/>
      <c r="G69" s="119"/>
      <c r="H69" s="119"/>
      <c r="I69" s="119"/>
      <c r="J69" s="119"/>
    </row>
    <row r="70" spans="1:10">
      <c r="A70" s="95" t="s">
        <v>224</v>
      </c>
      <c r="B70" s="40"/>
      <c r="C70" s="114"/>
    </row>
    <row r="71" spans="1:10">
      <c r="A71" s="95" t="s">
        <v>225</v>
      </c>
      <c r="B71" s="40"/>
      <c r="C71" s="114"/>
      <c r="D71" s="119">
        <v>-48816574</v>
      </c>
      <c r="E71" s="119"/>
      <c r="F71" s="119">
        <v>-489835078</v>
      </c>
      <c r="G71" s="119"/>
      <c r="H71" s="119">
        <v>-43757190</v>
      </c>
      <c r="I71" s="119"/>
      <c r="J71" s="119">
        <v>-484024556</v>
      </c>
    </row>
    <row r="72" spans="1:10">
      <c r="A72" s="95" t="s">
        <v>226</v>
      </c>
      <c r="B72" s="40"/>
      <c r="C72" s="114"/>
      <c r="D72" s="119">
        <v>80000000</v>
      </c>
      <c r="E72" s="119"/>
      <c r="F72" s="119">
        <v>106000000</v>
      </c>
      <c r="G72" s="119"/>
      <c r="H72" s="119">
        <v>50000000</v>
      </c>
      <c r="I72" s="119"/>
      <c r="J72" s="84">
        <v>80000000</v>
      </c>
    </row>
    <row r="73" spans="1:10">
      <c r="A73" s="95" t="s">
        <v>227</v>
      </c>
      <c r="B73" s="40"/>
      <c r="C73" s="114"/>
      <c r="D73" s="119">
        <v>126166201</v>
      </c>
      <c r="E73" s="119"/>
      <c r="F73" s="119">
        <v>18016582</v>
      </c>
      <c r="G73" s="119"/>
      <c r="H73" s="119">
        <v>14681687</v>
      </c>
      <c r="I73" s="119"/>
      <c r="J73" s="119">
        <v>103825501</v>
      </c>
    </row>
    <row r="74" spans="1:10">
      <c r="A74" s="95" t="s">
        <v>228</v>
      </c>
      <c r="B74" s="40"/>
      <c r="C74" s="114"/>
      <c r="D74" s="4">
        <v>0</v>
      </c>
      <c r="E74" s="119"/>
      <c r="F74" s="119">
        <v>31500000</v>
      </c>
      <c r="G74" s="119"/>
      <c r="H74" s="4">
        <v>0</v>
      </c>
      <c r="I74" s="119"/>
      <c r="J74" s="4">
        <v>0</v>
      </c>
    </row>
    <row r="75" spans="1:10">
      <c r="A75" s="95" t="s">
        <v>229</v>
      </c>
      <c r="B75" s="40"/>
      <c r="C75" s="114"/>
      <c r="D75" s="4">
        <v>0</v>
      </c>
      <c r="E75" s="119"/>
      <c r="F75" s="119">
        <v>47435513</v>
      </c>
      <c r="G75" s="119"/>
      <c r="H75" s="4">
        <v>0</v>
      </c>
      <c r="I75" s="119"/>
      <c r="J75" s="4">
        <v>0</v>
      </c>
    </row>
    <row r="76" spans="1:10">
      <c r="A76" s="95" t="s">
        <v>318</v>
      </c>
      <c r="B76" s="40"/>
      <c r="C76" s="114"/>
      <c r="D76" s="119">
        <v>-2500000</v>
      </c>
      <c r="E76" s="119"/>
      <c r="F76" s="119">
        <v>-48500000</v>
      </c>
      <c r="G76" s="119"/>
      <c r="H76" s="119">
        <v>-2500000</v>
      </c>
      <c r="I76" s="119"/>
      <c r="J76" s="119">
        <v>-27500000</v>
      </c>
    </row>
    <row r="77" spans="1:10">
      <c r="A77" s="95" t="s">
        <v>230</v>
      </c>
      <c r="B77" s="40"/>
      <c r="C77" s="114"/>
      <c r="D77" s="119">
        <v>-61689573</v>
      </c>
      <c r="E77" s="119"/>
      <c r="F77" s="119">
        <v>-85801476</v>
      </c>
      <c r="G77" s="119"/>
      <c r="H77" s="119">
        <v>-33999996</v>
      </c>
      <c r="I77" s="119"/>
      <c r="J77" s="119">
        <v>-33999996</v>
      </c>
    </row>
    <row r="78" spans="1:10">
      <c r="A78" s="95" t="s">
        <v>231</v>
      </c>
      <c r="B78" s="40"/>
      <c r="C78" s="114"/>
      <c r="D78" s="4">
        <v>0</v>
      </c>
      <c r="E78" s="119"/>
      <c r="F78" s="119">
        <v>8100000</v>
      </c>
      <c r="G78" s="119"/>
      <c r="H78" s="4">
        <v>0</v>
      </c>
      <c r="I78" s="119"/>
      <c r="J78" s="4">
        <v>0</v>
      </c>
    </row>
    <row r="79" spans="1:10">
      <c r="A79" s="95" t="s">
        <v>232</v>
      </c>
      <c r="B79" s="40"/>
      <c r="C79" s="114"/>
      <c r="D79" s="119">
        <v>-2829546</v>
      </c>
      <c r="E79" s="119"/>
      <c r="F79" s="119">
        <v>-5270454</v>
      </c>
      <c r="G79" s="119"/>
      <c r="H79" s="4">
        <v>0</v>
      </c>
      <c r="I79" s="119"/>
      <c r="J79" s="4">
        <v>0</v>
      </c>
    </row>
    <row r="80" spans="1:10">
      <c r="A80" s="94" t="s">
        <v>279</v>
      </c>
      <c r="B80" s="40"/>
      <c r="C80" s="114"/>
      <c r="D80" s="119">
        <v>84547470</v>
      </c>
      <c r="E80" s="119"/>
      <c r="F80" s="4">
        <v>0</v>
      </c>
      <c r="G80" s="119"/>
      <c r="H80" s="119">
        <v>84547470</v>
      </c>
      <c r="I80" s="119"/>
      <c r="J80" s="4">
        <v>0</v>
      </c>
    </row>
    <row r="81" spans="1:10">
      <c r="A81" s="95" t="s">
        <v>233</v>
      </c>
      <c r="B81" s="40"/>
      <c r="C81" s="114"/>
      <c r="D81" s="119">
        <v>-47348140</v>
      </c>
      <c r="E81" s="119"/>
      <c r="F81" s="119">
        <v>-45659102</v>
      </c>
      <c r="G81" s="119"/>
      <c r="H81" s="119">
        <v>-4026610</v>
      </c>
      <c r="I81" s="119"/>
      <c r="J81" s="119">
        <v>-3305331</v>
      </c>
    </row>
    <row r="82" spans="1:10">
      <c r="A82" s="117" t="s">
        <v>234</v>
      </c>
      <c r="C82" s="114"/>
      <c r="D82" s="26">
        <f>SUM(D71:D81)</f>
        <v>127529838</v>
      </c>
      <c r="E82" s="125"/>
      <c r="F82" s="26">
        <f>SUM(F71:F81)</f>
        <v>-464014015</v>
      </c>
      <c r="G82" s="125"/>
      <c r="H82" s="26">
        <f>SUM(H71:H81)</f>
        <v>64945361</v>
      </c>
      <c r="I82" s="125"/>
      <c r="J82" s="26">
        <f>SUM(J71:J81)</f>
        <v>-365004382</v>
      </c>
    </row>
    <row r="83" spans="1:10">
      <c r="A83" s="117" t="s">
        <v>324</v>
      </c>
      <c r="C83" s="114"/>
      <c r="D83" s="26">
        <v>-10184281</v>
      </c>
      <c r="E83" s="125"/>
      <c r="F83" s="26">
        <v>-34835618</v>
      </c>
      <c r="G83" s="125"/>
      <c r="H83" s="7">
        <v>0</v>
      </c>
      <c r="I83" s="125"/>
      <c r="J83" s="7">
        <v>0</v>
      </c>
    </row>
    <row r="84" spans="1:10">
      <c r="A84" s="117" t="s">
        <v>235</v>
      </c>
      <c r="C84" s="114"/>
    </row>
    <row r="85" spans="1:10">
      <c r="A85" s="117" t="s">
        <v>236</v>
      </c>
      <c r="C85" s="114"/>
      <c r="D85" s="44">
        <f>D55+D67+D82+D83</f>
        <v>-34084088</v>
      </c>
      <c r="E85" s="125"/>
      <c r="F85" s="44">
        <f>F55+F67+F82+F83</f>
        <v>-14429605</v>
      </c>
      <c r="G85" s="125"/>
      <c r="H85" s="44">
        <f>H55+H67+H82+H83</f>
        <v>-7678402</v>
      </c>
      <c r="I85" s="125"/>
      <c r="J85" s="44">
        <f>J55+J67+J82+J83</f>
        <v>5255523</v>
      </c>
    </row>
    <row r="86" spans="1:10">
      <c r="A86" s="94" t="s">
        <v>237</v>
      </c>
      <c r="C86" s="114"/>
      <c r="D86" s="8">
        <v>139</v>
      </c>
      <c r="E86" s="119"/>
      <c r="F86" s="24">
        <v>3570</v>
      </c>
      <c r="G86" s="119"/>
      <c r="H86" s="8">
        <v>139</v>
      </c>
      <c r="I86" s="114"/>
      <c r="J86" s="38">
        <v>3570</v>
      </c>
    </row>
    <row r="87" spans="1:10">
      <c r="A87" s="94" t="s">
        <v>320</v>
      </c>
      <c r="C87" s="114"/>
      <c r="D87" s="8">
        <v>-1636487</v>
      </c>
      <c r="E87" s="119"/>
      <c r="F87" s="4">
        <v>0</v>
      </c>
      <c r="G87" s="119"/>
      <c r="H87" s="4">
        <v>0</v>
      </c>
      <c r="I87" s="114"/>
      <c r="J87" s="4">
        <v>0</v>
      </c>
    </row>
    <row r="88" spans="1:10">
      <c r="A88" s="95" t="s">
        <v>310</v>
      </c>
      <c r="B88" s="40"/>
      <c r="C88" s="114"/>
      <c r="D88" s="124">
        <f>BS!J10</f>
        <v>63787690</v>
      </c>
      <c r="E88" s="119"/>
      <c r="F88" s="124">
        <v>78213725</v>
      </c>
      <c r="G88" s="119"/>
      <c r="H88" s="124">
        <f>BS!P10</f>
        <v>25824659</v>
      </c>
      <c r="I88" s="119"/>
      <c r="J88" s="124">
        <v>20565566</v>
      </c>
    </row>
    <row r="89" spans="1:10" ht="15.75" thickBot="1">
      <c r="A89" s="118" t="s">
        <v>311</v>
      </c>
      <c r="B89" s="40"/>
      <c r="C89" s="114"/>
      <c r="D89" s="27">
        <f>SUM(D85:D88)</f>
        <v>28067254</v>
      </c>
      <c r="E89" s="125"/>
      <c r="F89" s="27">
        <f>SUM(F85:F88)</f>
        <v>63787690</v>
      </c>
      <c r="G89" s="125"/>
      <c r="H89" s="27">
        <f>SUM(H85:H88)</f>
        <v>18146396</v>
      </c>
      <c r="I89" s="125"/>
      <c r="J89" s="27">
        <f>SUM(J85:J88)</f>
        <v>25824659</v>
      </c>
    </row>
    <row r="90" spans="1:10" ht="15.75" thickTop="1">
      <c r="C90" s="114"/>
      <c r="D90" s="119"/>
      <c r="E90" s="119"/>
      <c r="F90" s="119"/>
      <c r="G90" s="119"/>
      <c r="H90" s="119"/>
      <c r="I90" s="119"/>
      <c r="J90" s="119"/>
    </row>
    <row r="91" spans="1:10">
      <c r="A91" s="117"/>
      <c r="C91" s="114"/>
      <c r="D91" s="119"/>
      <c r="E91" s="119"/>
      <c r="F91" s="119"/>
      <c r="G91" s="119"/>
      <c r="H91" s="119"/>
      <c r="I91" s="119"/>
      <c r="J91" s="119"/>
    </row>
    <row r="92" spans="1:10">
      <c r="A92" s="94" t="s">
        <v>238</v>
      </c>
      <c r="C92" s="114"/>
      <c r="D92" s="114"/>
      <c r="E92" s="114"/>
      <c r="F92" s="114"/>
      <c r="G92" s="114"/>
      <c r="H92" s="114"/>
      <c r="I92" s="114"/>
      <c r="J92" s="114"/>
    </row>
    <row r="93" spans="1:10">
      <c r="A93" s="94" t="s">
        <v>239</v>
      </c>
      <c r="C93" s="114"/>
      <c r="D93" s="4">
        <v>0</v>
      </c>
      <c r="E93" s="114"/>
      <c r="F93" s="119">
        <v>4457587</v>
      </c>
      <c r="G93" s="114"/>
      <c r="H93" s="42">
        <v>0</v>
      </c>
      <c r="I93" s="119"/>
      <c r="J93" s="4">
        <v>0</v>
      </c>
    </row>
    <row r="94" spans="1:10">
      <c r="A94" s="94" t="s">
        <v>280</v>
      </c>
      <c r="C94" s="114"/>
      <c r="D94" s="119">
        <v>-9689312</v>
      </c>
      <c r="E94" s="119"/>
      <c r="F94" s="119">
        <v>108621126</v>
      </c>
      <c r="G94" s="119"/>
      <c r="H94" s="119">
        <v>-2062566</v>
      </c>
      <c r="I94" s="119"/>
      <c r="J94" s="119">
        <v>2317516</v>
      </c>
    </row>
    <row r="95" spans="1:10">
      <c r="A95" s="94" t="s">
        <v>240</v>
      </c>
      <c r="C95" s="114"/>
      <c r="D95" s="84">
        <v>9434744.1118726414</v>
      </c>
      <c r="E95" s="114"/>
      <c r="F95" s="119">
        <v>67379013</v>
      </c>
      <c r="G95" s="114"/>
      <c r="H95" s="84">
        <v>520115</v>
      </c>
      <c r="I95" s="114"/>
      <c r="J95" s="84">
        <v>6603985</v>
      </c>
    </row>
    <row r="96" spans="1:10">
      <c r="A96" s="94" t="s">
        <v>241</v>
      </c>
      <c r="C96" s="114"/>
      <c r="D96" s="119"/>
      <c r="E96" s="119"/>
      <c r="F96" s="119"/>
      <c r="G96" s="119"/>
      <c r="H96" s="119"/>
      <c r="I96" s="119"/>
      <c r="J96" s="119"/>
    </row>
    <row r="97" spans="1:10">
      <c r="A97" s="94" t="s">
        <v>242</v>
      </c>
      <c r="C97" s="114"/>
      <c r="D97" s="42">
        <v>0</v>
      </c>
      <c r="E97" s="119"/>
      <c r="F97" s="119">
        <v>193189301</v>
      </c>
      <c r="G97" s="119"/>
      <c r="H97" s="42">
        <v>0</v>
      </c>
      <c r="I97" s="119"/>
      <c r="J97" s="4">
        <v>0</v>
      </c>
    </row>
    <row r="98" spans="1:10">
      <c r="A98" s="94" t="s">
        <v>243</v>
      </c>
      <c r="C98" s="114"/>
      <c r="D98" s="4"/>
      <c r="E98" s="119"/>
      <c r="F98" s="119"/>
      <c r="G98" s="119"/>
      <c r="H98" s="4"/>
      <c r="I98" s="119"/>
      <c r="J98" s="4"/>
    </row>
    <row r="99" spans="1:10">
      <c r="A99" s="94" t="s">
        <v>244</v>
      </c>
      <c r="D99" s="42">
        <v>0</v>
      </c>
      <c r="F99" s="42">
        <v>46585760</v>
      </c>
      <c r="H99" s="42">
        <v>0</v>
      </c>
      <c r="J99" s="42">
        <v>0</v>
      </c>
    </row>
    <row r="100" spans="1:10">
      <c r="A100" s="94" t="s">
        <v>245</v>
      </c>
    </row>
    <row r="101" spans="1:10">
      <c r="A101" s="94" t="s">
        <v>246</v>
      </c>
      <c r="D101" s="42">
        <v>-6225900</v>
      </c>
      <c r="F101" s="42">
        <v>-380874094</v>
      </c>
      <c r="H101" s="42">
        <v>-3750017</v>
      </c>
      <c r="J101" s="42">
        <v>-50490732</v>
      </c>
    </row>
    <row r="102" spans="1:10">
      <c r="C102" s="116"/>
    </row>
  </sheetData>
  <mergeCells count="4">
    <mergeCell ref="D8:J8"/>
    <mergeCell ref="H4:J4"/>
    <mergeCell ref="D5:F5"/>
    <mergeCell ref="H5:J5"/>
  </mergeCells>
  <pageMargins left="0.8" right="0.4" top="0.9" bottom="0.8" header="0.31496062992126" footer="0.25"/>
  <pageSetup paperSize="9" scale="65" firstPageNumber="16" fitToHeight="0" orientation="portrait" useFirstPageNumber="1" r:id="rId1"/>
  <headerFooter>
    <oddFooter>&amp;L&amp;"Calibri,Regular"&amp;11The accompanying notes are an integral part of these financial statements.&amp;R&amp;"-,Regular"&amp;11&amp;P</oddFooter>
  </headerFooter>
  <rowBreaks count="1" manualBreakCount="1">
    <brk id="5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211ed0-7fa2-47a3-bf99-4ef55750091f">
      <Terms xmlns="http://schemas.microsoft.com/office/infopath/2007/PartnerControls"/>
    </lcf76f155ced4ddcb4097134ff3c332f>
    <TaxCatchAll xmlns="ca3002be-e2f4-45da-b54c-2e71d6cd43a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B9B1BA904155469A6A3DA14DFFC0A6" ma:contentTypeVersion="13" ma:contentTypeDescription="สร้างเอกสารใหม่" ma:contentTypeScope="" ma:versionID="cd3768eeb94b864c24217855acac4cb2">
  <xsd:schema xmlns:xsd="http://www.w3.org/2001/XMLSchema" xmlns:xs="http://www.w3.org/2001/XMLSchema" xmlns:p="http://schemas.microsoft.com/office/2006/metadata/properties" xmlns:ns1="http://schemas.microsoft.com/sharepoint/v3" xmlns:ns2="34211ed0-7fa2-47a3-bf99-4ef55750091f" xmlns:ns3="ca3002be-e2f4-45da-b54c-2e71d6cd43a1" targetNamespace="http://schemas.microsoft.com/office/2006/metadata/properties" ma:root="true" ma:fieldsID="b53f6753a15a4904ba167911cf22183a" ns1:_="" ns2:_="" ns3:_="">
    <xsd:import namespace="http://schemas.microsoft.com/sharepoint/v3"/>
    <xsd:import namespace="34211ed0-7fa2-47a3-bf99-4ef55750091f"/>
    <xsd:import namespace="ca3002be-e2f4-45da-b54c-2e71d6cd43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11ed0-7fa2-47a3-bf99-4ef5575009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66317466-b352-4068-a37c-64b9363799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002be-e2f4-45da-b54c-2e71d6cd43a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fdc10db-3a90-47ae-965e-95063b96844a}" ma:internalName="TaxCatchAll" ma:showField="CatchAllData" ma:web="ca3002be-e2f4-45da-b54c-2e71d6cd43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88361-58E4-4876-A190-786DAC370ECA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2d2ef28-837b-4332-b87c-36b8c9c39dda"/>
    <ds:schemaRef ds:uri="http://purl.org/dc/elements/1.1/"/>
    <ds:schemaRef ds:uri="http://schemas.microsoft.com/office/infopath/2007/PartnerControls"/>
    <ds:schemaRef ds:uri="http://purl.org/dc/terms/"/>
    <ds:schemaRef ds:uri="4f67db3e-bcde-4c1e-993b-80842e4ffbef"/>
    <ds:schemaRef ds:uri="http://schemas.microsoft.com/office/2006/metadata/properties"/>
    <ds:schemaRef ds:uri="34211ed0-7fa2-47a3-bf99-4ef55750091f"/>
    <ds:schemaRef ds:uri="ca3002be-e2f4-45da-b54c-2e71d6cd43a1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7CC6D28-8A18-44FD-A3EE-E3490C266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CE3F4-E4CA-48C2-8D2B-64F374B69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4211ed0-7fa2-47a3-bf99-4ef55750091f"/>
    <ds:schemaRef ds:uri="ca3002be-e2f4-45da-b54c-2e71d6cd43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BS!Print_Titles</vt:lpstr>
      <vt:lpstr>CF!Print_Titles</vt:lpstr>
      <vt:lpstr>PL!Print_Titles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Veeranya Kanchanasuppawong</dc:creator>
  <cp:keywords/>
  <dc:description/>
  <cp:lastModifiedBy>Mathawee Srithumma</cp:lastModifiedBy>
  <cp:revision/>
  <cp:lastPrinted>2026-03-13T22:04:49Z</cp:lastPrinted>
  <dcterms:created xsi:type="dcterms:W3CDTF">1999-07-02T02:32:55Z</dcterms:created>
  <dcterms:modified xsi:type="dcterms:W3CDTF">2026-03-15T18:17:37Z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0x0101008CB9B1BA904155469A6A3DA14DFFC0A6</vt:lpwstr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MediaServiceImageTags">
    <vt:lpwstr/>
  </property>
</Properties>
</file>