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K:\S\SMD Rise Public Company Limited - 1001478875\1702508 - 2025 Dec-FSA-SMD Rise\Working Folder\YE25\Draft FS\Draft TH 26Feb to client EQCR PIR\"/>
    </mc:Choice>
  </mc:AlternateContent>
  <xr:revisionPtr revIDLastSave="0" documentId="13_ncr:1_{FC0C741F-395E-4BEE-9C25-89B5770AFA1D}" xr6:coauthVersionLast="47" xr6:coauthVersionMax="47" xr10:uidLastSave="{00000000-0000-0000-0000-000000000000}"/>
  <bookViews>
    <workbookView xWindow="-110" yWindow="-110" windowWidth="19420" windowHeight="11500" tabRatio="723" activeTab="6" xr2:uid="{D6132FA7-AD2D-48FF-A0A2-BB001DA7FC11}"/>
  </bookViews>
  <sheets>
    <sheet name="BS 6-8 TH" sheetId="1" r:id="rId1"/>
    <sheet name="PL 9 TH" sheetId="3" r:id="rId2"/>
    <sheet name="SH-10 TH" sheetId="4" r:id="rId3"/>
    <sheet name="SH-11 TH" sheetId="5" r:id="rId4"/>
    <sheet name="SH-12 TH" sheetId="6" r:id="rId5"/>
    <sheet name="SH-13 TH" sheetId="7" r:id="rId6"/>
    <sheet name="CF 14-15 TH" sheetId="8" r:id="rId7"/>
  </sheets>
  <definedNames>
    <definedName name="\a" localSheetId="1">#REF!</definedName>
    <definedName name="\a">#REF!</definedName>
    <definedName name="\c" localSheetId="1">#REF!</definedName>
    <definedName name="\c">#REF!</definedName>
    <definedName name="\d" localSheetId="1">#REF!</definedName>
    <definedName name="\d">#REF!</definedName>
    <definedName name="_xlnm._FilterDatabase" localSheetId="6" hidden="1">'CF 14-15 TH'!$A$1:$J$76</definedName>
    <definedName name="_xlnm.Print_Area" localSheetId="0">'BS 6-8 TH'!$A$1:$J$87</definedName>
    <definedName name="_xlnm.Print_Area" localSheetId="6">'CF 14-15 TH'!$A$1:$J$79</definedName>
    <definedName name="_xlnm.Print_Area" localSheetId="1">'PL 9 TH'!$A$1:$J$39</definedName>
    <definedName name="_xlnm.Print_Area" localSheetId="2">'SH-10 TH'!$A$1:$P$25</definedName>
    <definedName name="_xlnm.Print_Area" localSheetId="3">'SH-11 TH'!$A$1:$P$25</definedName>
    <definedName name="_xlnm.Print_Area" localSheetId="4">'SH-12 TH'!$A$1:$P$25</definedName>
    <definedName name="_xlnm.Print_Area" localSheetId="5">'SH-13 TH'!$A$1:$P$25</definedName>
    <definedName name="wwwww" localSheetId="1">#REF!</definedName>
    <definedName name="wwwww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2" i="8" l="1"/>
  <c r="D32" i="8"/>
  <c r="H32" i="8"/>
  <c r="F32" i="8"/>
  <c r="F16" i="8"/>
  <c r="D15" i="3" l="1"/>
  <c r="D20" i="3" s="1"/>
  <c r="D22" i="3" s="1"/>
  <c r="D24" i="3" s="1"/>
  <c r="D36" i="3" s="1"/>
  <c r="D33" i="3"/>
  <c r="D34" i="3"/>
  <c r="D61" i="1" l="1"/>
  <c r="J61" i="1" l="1"/>
  <c r="H61" i="1"/>
  <c r="F61" i="1"/>
  <c r="L21" i="5" l="1"/>
  <c r="H34" i="3"/>
  <c r="H33" i="3"/>
  <c r="J26" i="8" l="1"/>
  <c r="F12" i="8"/>
  <c r="J10" i="8"/>
  <c r="F10" i="8"/>
  <c r="L21" i="7"/>
  <c r="P21" i="7" s="1"/>
  <c r="D24" i="7"/>
  <c r="N22" i="7"/>
  <c r="J22" i="7"/>
  <c r="H22" i="7"/>
  <c r="F22" i="7"/>
  <c r="D22" i="7"/>
  <c r="L21" i="6"/>
  <c r="N22" i="5"/>
  <c r="J22" i="5"/>
  <c r="H22" i="5"/>
  <c r="F22" i="5"/>
  <c r="D22" i="5"/>
  <c r="L21" i="4"/>
  <c r="P21" i="5" l="1"/>
  <c r="H12" i="3"/>
  <c r="H15" i="3" s="1"/>
  <c r="H20" i="3" s="1"/>
  <c r="H16" i="1"/>
  <c r="H51" i="1"/>
  <c r="H28" i="1"/>
  <c r="D16" i="7"/>
  <c r="D17" i="7" s="1"/>
  <c r="J51" i="1"/>
  <c r="H62" i="1" l="1"/>
  <c r="H70" i="8"/>
  <c r="D70" i="8"/>
  <c r="D76" i="1"/>
  <c r="D84" i="1" s="1"/>
  <c r="J67" i="8"/>
  <c r="H67" i="8"/>
  <c r="F67" i="8"/>
  <c r="D67" i="8"/>
  <c r="J58" i="8"/>
  <c r="H58" i="8"/>
  <c r="F58" i="8"/>
  <c r="D58" i="8"/>
  <c r="N24" i="7"/>
  <c r="J24" i="7"/>
  <c r="N16" i="7"/>
  <c r="N17" i="7" s="1"/>
  <c r="L16" i="7"/>
  <c r="L17" i="7" s="1"/>
  <c r="J16" i="7"/>
  <c r="J17" i="7" s="1"/>
  <c r="H16" i="7"/>
  <c r="H17" i="7" s="1"/>
  <c r="F16" i="7"/>
  <c r="F17" i="7" s="1"/>
  <c r="P15" i="7"/>
  <c r="P16" i="7" s="1"/>
  <c r="P17" i="7" s="1"/>
  <c r="P11" i="7"/>
  <c r="N22" i="6"/>
  <c r="L22" i="6"/>
  <c r="J22" i="6"/>
  <c r="H22" i="6"/>
  <c r="F22" i="6"/>
  <c r="D22" i="6"/>
  <c r="P21" i="6"/>
  <c r="P22" i="6" s="1"/>
  <c r="N17" i="6"/>
  <c r="N18" i="6" s="1"/>
  <c r="N24" i="6" s="1"/>
  <c r="L17" i="6"/>
  <c r="L18" i="6" s="1"/>
  <c r="J17" i="6"/>
  <c r="J18" i="6" s="1"/>
  <c r="H17" i="6"/>
  <c r="H18" i="6" s="1"/>
  <c r="F17" i="6"/>
  <c r="F18" i="6" s="1"/>
  <c r="D17" i="6"/>
  <c r="D18" i="6" s="1"/>
  <c r="D24" i="6" s="1"/>
  <c r="P16" i="6"/>
  <c r="P15" i="6"/>
  <c r="P11" i="6"/>
  <c r="N24" i="5"/>
  <c r="J24" i="5"/>
  <c r="H24" i="5"/>
  <c r="F24" i="5"/>
  <c r="D24" i="5"/>
  <c r="N17" i="5"/>
  <c r="J17" i="5"/>
  <c r="N16" i="5"/>
  <c r="L16" i="5"/>
  <c r="L17" i="5" s="1"/>
  <c r="J16" i="5"/>
  <c r="H16" i="5"/>
  <c r="H17" i="5" s="1"/>
  <c r="F16" i="5"/>
  <c r="F17" i="5" s="1"/>
  <c r="D16" i="5"/>
  <c r="D17" i="5" s="1"/>
  <c r="P15" i="5"/>
  <c r="P16" i="5" s="1"/>
  <c r="P17" i="5" s="1"/>
  <c r="P11" i="5"/>
  <c r="N22" i="4"/>
  <c r="L22" i="4"/>
  <c r="J22" i="4"/>
  <c r="H22" i="4"/>
  <c r="H24" i="4" s="1"/>
  <c r="F22" i="4"/>
  <c r="D22" i="4"/>
  <c r="D24" i="4" s="1"/>
  <c r="P21" i="4"/>
  <c r="P22" i="4" s="1"/>
  <c r="H18" i="4"/>
  <c r="D18" i="4"/>
  <c r="N17" i="4"/>
  <c r="N18" i="4" s="1"/>
  <c r="N24" i="4" s="1"/>
  <c r="L17" i="4"/>
  <c r="L18" i="4" s="1"/>
  <c r="J17" i="4"/>
  <c r="J18" i="4" s="1"/>
  <c r="J24" i="4" s="1"/>
  <c r="H17" i="4"/>
  <c r="F17" i="4"/>
  <c r="F18" i="4" s="1"/>
  <c r="F24" i="4" s="1"/>
  <c r="D17" i="4"/>
  <c r="P16" i="4"/>
  <c r="P15" i="4"/>
  <c r="P11" i="4"/>
  <c r="J12" i="3"/>
  <c r="J15" i="3" s="1"/>
  <c r="F12" i="3"/>
  <c r="F15" i="3" s="1"/>
  <c r="F20" i="3" s="1"/>
  <c r="J84" i="1"/>
  <c r="F84" i="1"/>
  <c r="J62" i="1"/>
  <c r="F51" i="1"/>
  <c r="J28" i="1"/>
  <c r="F28" i="1"/>
  <c r="J16" i="1"/>
  <c r="F16" i="1"/>
  <c r="F30" i="1" s="1"/>
  <c r="F24" i="7" l="1"/>
  <c r="L24" i="6"/>
  <c r="P17" i="6"/>
  <c r="P18" i="6" s="1"/>
  <c r="J24" i="6"/>
  <c r="L24" i="4"/>
  <c r="P17" i="4"/>
  <c r="P18" i="4" s="1"/>
  <c r="P24" i="4"/>
  <c r="F22" i="3"/>
  <c r="F24" i="3" s="1"/>
  <c r="F36" i="3" s="1"/>
  <c r="J20" i="3"/>
  <c r="J22" i="3" s="1"/>
  <c r="J24" i="3" s="1"/>
  <c r="J36" i="3" s="1"/>
  <c r="J30" i="1"/>
  <c r="F62" i="1"/>
  <c r="F86" i="1" s="1"/>
  <c r="J86" i="1"/>
  <c r="K86" i="1" s="1"/>
  <c r="F24" i="8"/>
  <c r="F39" i="8" s="1"/>
  <c r="F41" i="8" s="1"/>
  <c r="F69" i="8" s="1"/>
  <c r="F71" i="8" s="1"/>
  <c r="H24" i="7"/>
  <c r="P24" i="6"/>
  <c r="F24" i="6"/>
  <c r="H24" i="6"/>
  <c r="K87" i="1" l="1"/>
  <c r="F87" i="1"/>
  <c r="J87" i="1"/>
  <c r="J24" i="8"/>
  <c r="J39" i="8" s="1"/>
  <c r="J41" i="8" s="1"/>
  <c r="J69" i="8" s="1"/>
  <c r="J71" i="8" s="1"/>
  <c r="H22" i="3" l="1"/>
  <c r="H24" i="3" l="1"/>
  <c r="H36" i="3" s="1"/>
  <c r="H30" i="1"/>
  <c r="L20" i="7" l="1"/>
  <c r="L22" i="7" s="1"/>
  <c r="L24" i="7" s="1"/>
  <c r="L26" i="7" s="1"/>
  <c r="H24" i="8"/>
  <c r="H39" i="8" s="1"/>
  <c r="H41" i="8" s="1"/>
  <c r="H69" i="8" s="1"/>
  <c r="H71" i="8" s="1"/>
  <c r="K71" i="8" s="1"/>
  <c r="P20" i="7"/>
  <c r="P22" i="7" l="1"/>
  <c r="P24" i="7" s="1"/>
  <c r="H84" i="1"/>
  <c r="H86" i="1" s="1"/>
  <c r="L86" i="1" s="1"/>
  <c r="H87" i="1" l="1"/>
  <c r="D51" i="1" l="1"/>
  <c r="D62" i="1" s="1"/>
  <c r="D16" i="1"/>
  <c r="D12" i="3" l="1"/>
  <c r="D28" i="1" l="1"/>
  <c r="D30" i="1" s="1"/>
  <c r="L20" i="5" l="1"/>
  <c r="L22" i="5" s="1"/>
  <c r="L24" i="5" s="1"/>
  <c r="D24" i="8"/>
  <c r="D39" i="8" s="1"/>
  <c r="D41" i="8" s="1"/>
  <c r="D69" i="8" s="1"/>
  <c r="D71" i="8" s="1"/>
  <c r="L71" i="8" s="1"/>
  <c r="P20" i="5" l="1"/>
  <c r="P22" i="5" s="1"/>
  <c r="P24" i="5" s="1"/>
  <c r="P28" i="5" s="1"/>
  <c r="D86" i="1"/>
  <c r="L87" i="1" s="1"/>
  <c r="D87" i="1" l="1"/>
</calcChain>
</file>

<file path=xl/sharedStrings.xml><?xml version="1.0" encoding="utf-8"?>
<sst xmlns="http://schemas.openxmlformats.org/spreadsheetml/2006/main" count="339" uniqueCount="184">
  <si>
    <t>บริษัท เอสเอ็มดี ไรส์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</si>
  <si>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</si>
  <si>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</si>
  <si>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</si>
  <si>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</si>
  <si>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</si>
  <si>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</si>
  <si>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</si>
  <si>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</si>
  <si>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</si>
  <si>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ส่วนของลูกหนี้ตามสัญญาเช่าที่ถึงกำหนดชำระ</t>
  </si>
  <si>
    <t xml:space="preserve">   ภายในหนึ่งปี</t>
  </si>
  <si>
    <t>สินค้าคงเหลือ</t>
  </si>
  <si>
    <t>เงินจ่ายล่วงหน้าค่าสินค้า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</si>
  <si>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</si>
  <si>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</si>
  <si>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</si>
  <si>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</si>
  <si>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ลูกหนี้ตามสัญญาเช่า</t>
  </si>
  <si>
    <t xml:space="preserve">เงินลงทุนในบริษัทย่อย 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</si>
  <si>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</si>
  <si>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</si>
  <si>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</si>
  <si>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</si>
  <si>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</si>
  <si>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</si>
  <si>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</si>
  <si>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</si>
  <si>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</si>
  <si>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</si>
  <si>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</si>
  <si>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</si>
  <si>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รายได้รอการรับรู้ - หมุนเวียน</t>
  </si>
  <si>
    <t>ส่วนของเงินกู้ยืมระยะยาวจากสถาบันการเงิน</t>
  </si>
  <si>
    <t xml:space="preserve">    ที่ถึงกำหนดชำระภายในหนึ่งปี</t>
  </si>
  <si>
    <t>ส่วนของหนี้สินตามสัญญาเช่าที่ถึงกำหนดชำระ</t>
  </si>
  <si>
    <t>ภาษีเงินได้นิติบุคคลค้างจ่าย</t>
  </si>
  <si>
    <t>ประมาณการหนี้สินหมุนเวียนสำหรับ</t>
  </si>
  <si>
    <t xml:space="preserve">   ผลประโยชน์พนักงาน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</si>
  <si>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</si>
  <si>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</si>
  <si>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</si>
  <si>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เงินกู้ยืมระยาวจากสถาบันการเงิน</t>
  </si>
  <si>
    <t>รายได้รอการรับรู้ - ไม่หมุนเวียน</t>
  </si>
  <si>
    <t xml:space="preserve">หนี้สินตามสัญญาเช่า </t>
  </si>
  <si>
    <t>ประมาณการหนี้สินไม่หมุนเวียนสำหรับ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</si>
  <si>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</si>
  <si>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</si>
  <si>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</si>
  <si>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</si>
  <si>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</t>
  </si>
  <si>
    <t xml:space="preserve">   (หุ้นสามัญจำนวน 224,683,817 หุ้น มูลค่า 0.50 บาท ต่อหุ้น)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</si>
  <si>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</si>
  <si>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</si>
  <si>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</si>
  <si>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</si>
  <si>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</si>
  <si>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   สำรองหุ้นทุนซื้อคืน</t>
  </si>
  <si>
    <t xml:space="preserve">   ยังไม่ได้จัดสรร  </t>
  </si>
  <si>
    <t>หุ้นทุนซื้อคืน</t>
  </si>
  <si>
    <t>รวมส่วนของผู้ถือหุ้น</t>
  </si>
  <si>
    <t>รวมหนี้สินและส่วนของผู้ถือหุ้น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</si>
  <si>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</si>
  <si>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</si>
  <si>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</si>
  <si>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</si>
  <si>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</si>
  <si>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</si>
  <si>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</si>
  <si>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</si>
  <si>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ทุน</t>
  </si>
  <si>
    <t>ที่ออกและ</t>
  </si>
  <si>
    <t>ส่วนเกิน</t>
  </si>
  <si>
    <t>ทุนสำรอง</t>
  </si>
  <si>
    <t>สำรอง</t>
  </si>
  <si>
    <t>รวมส่วนของ</t>
  </si>
  <si>
    <t>ชำระแล้ว</t>
  </si>
  <si>
    <t>มูลค่าหุ้นสามัญ</t>
  </si>
  <si>
    <t>ตามกฎหมาย</t>
  </si>
  <si>
    <t>ยังไม่ได้จัดสรร</t>
  </si>
  <si>
    <t>ผู้ถือหุ้น</t>
  </si>
  <si>
    <t>ยอดคงเหลือ ณ วันที่ 1 มกราคม 2567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</si>
  <si>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</si>
  <si>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</si>
  <si>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การซื้อหุ้นทุนซื้อคืน</t>
  </si>
  <si>
    <t xml:space="preserve">    เงินปันผล</t>
  </si>
  <si>
    <t xml:space="preserve">    รวมการจัดสรรส่วนทุนให้ผู้ถือหุ้น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</si>
  <si>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</si>
  <si>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ยอดคงเหลือ ณ วันที่ 1 มกราคม 2568</t>
  </si>
  <si>
    <t>กระแสเงินสดจากกิจกรรมดำเนินงาน</t>
  </si>
  <si>
    <t>ค่าเสื่อมราคาและค่าตัดจำหน่าย</t>
  </si>
  <si>
    <t>(กลับรายการ) ผลขาดทุนจากการด้อยค่าด้านเครดิตที่คาดว่าจะเกิดขึ้น</t>
  </si>
  <si>
    <t>ขาดทุนจากการปรับมูลค่าสินค้า</t>
  </si>
  <si>
    <t>รับรู้รายได้รอการรับรู้</t>
  </si>
  <si>
    <t>ประมาณการหนี้สินสำหรับผลประโยชน์พนักงาน</t>
  </si>
  <si>
    <t>ดอกเบี้ยรับ</t>
  </si>
  <si>
    <t>การเปลี่ยนแปลงในสินทรัพย์และหนี้สินดำเนินงาน</t>
  </si>
  <si>
    <t>สินทรัพย์หมุนเวียนอื่น</t>
  </si>
  <si>
    <t>รายได้รอการรับรู้</t>
  </si>
  <si>
    <t>จ่ายประมาณการหนี้สินสำหรับผลประโยชน์พนักงาน</t>
  </si>
  <si>
    <t>ดอกเบี้ยจ่าย</t>
  </si>
  <si>
    <t>กระแสเงินสดสุทธิได้มาจากการดำเนินงาน</t>
  </si>
  <si>
    <t>ภาษีเงินได้จ่ายออก</t>
  </si>
  <si>
    <t>กระแสเงินสดจากกิจกรรมลงทุน</t>
  </si>
  <si>
    <t>เงินสดจ่ายเพื่อซื้อเงินลงทุนในบริษัทย่อย</t>
  </si>
  <si>
    <t>เงินสดจ่ายเพื่อซื้ออุปกรณ์</t>
  </si>
  <si>
    <t>เงินสดรับจากการขายอุปกรณ์และสินทรัพย์สิทธิการใช้</t>
  </si>
  <si>
    <t>เงินสดจ่ายเพื่อให้ได้มาซึ่งสินทรัพย์สิทธิการใช้</t>
  </si>
  <si>
    <t>เงินสดจ่ายเพื่อซื้อสินทรัพย์ไม่มีตัวตน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</si>
  <si>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</si>
  <si>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</si>
  <si>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เงินสดที่จ่ายให้กับผู้เป็นเจ้าของเพื่อซื้อหุ้นของกิจการ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</si>
  <si>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</si>
  <si>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</si>
  <si>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</si>
  <si>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</si>
  <si>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กระแสเงินสดสุทธิใช้ไปในกิจกรรมจัดหาเงิน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</si>
  <si>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</si>
  <si>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1 มกราคม</t>
  </si>
  <si>
    <t>รายการที่ไม่ใช่เงินสด</t>
  </si>
  <si>
    <t>โอนสินค้าคงเหลือเป็นอุปกรณ์</t>
  </si>
  <si>
    <t>การได้มาซึ่งสินทรัพย์สิทธิการใช้โดยการทำสัญญาเช่า</t>
  </si>
  <si>
    <t xml:space="preserve">    กำไร</t>
  </si>
  <si>
    <t>กำไรจากกิจกรรมดำเนินงาน</t>
  </si>
  <si>
    <t>ค่าใช้จ่ายภาษีเงินได้</t>
  </si>
  <si>
    <t>โอนอุปกรณ์เป็นสินค้าคงเหลือ</t>
  </si>
  <si>
    <t>กระแสเงินสดสุทธิได้มาจากกิจกรรมดำเนินงาน</t>
  </si>
  <si>
    <t>เงินฝากธนาคารที่มีข้อจำกัดในการใช้เพิ่มขึ้น</t>
  </si>
  <si>
    <t>(บาท)</t>
  </si>
  <si>
    <t xml:space="preserve">งบกำไรขาดทุนเบ็ดเสร็จ </t>
  </si>
  <si>
    <t>สำหรับปีสิ้นสุดวันที่</t>
  </si>
  <si>
    <t>รายได้จากการให้เช่าและการให้บริการ</t>
  </si>
  <si>
    <t>ต้นทุนการให้เช่าและการให้บริการ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</si>
  <si>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</si>
  <si>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</si>
  <si>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 xml:space="preserve">   พนักงานที่กำหนดไว้</t>
  </si>
  <si>
    <t>ผลกำไร (ขาดทุน) จากการวัดมูลค่าใหม่ของผลประโยชน์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</si>
  <si>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</si>
  <si>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</si>
  <si>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กำไร (ขาดทุน) เบ็ดเสร็จอื่นสำหรับปี - สุทธิจากภาษี</t>
  </si>
  <si>
    <t xml:space="preserve">   ในภายหลัง</t>
  </si>
  <si>
    <t>รวมรายการที่จะไม่ถูกจัดประเภทใหม่ไว้ในกำไรหรือขาดทุน</t>
  </si>
  <si>
    <t>งบการเปลี่ยนแปลงส่วนของผู้ถือหุ้น</t>
  </si>
  <si>
    <t>สำหรับปีสิ้นสุดวันที่ 31 ธันวาคม 2567</t>
  </si>
  <si>
    <t>กำไรขาดทุนเบ็ดเสร็จรวมสำหรับปี</t>
  </si>
  <si>
    <t>รวมกำไรขาดทุนเบ็ดเสร็จสำหรับปี</t>
  </si>
  <si>
    <t>ยอดคงเหลือ ณ วันที่ 31 ธันวาคม 2567</t>
  </si>
  <si>
    <t xml:space="preserve">งบการเปลี่ยนแปลงส่วนของผู้ถือหุ้น </t>
  </si>
  <si>
    <t xml:space="preserve">    กำไรขาดทุนเบ็ดเสร็จอื่น</t>
  </si>
  <si>
    <t>กำไรขาดทุนเบ็ดเสร็จสำหรับปี</t>
  </si>
  <si>
    <t>ยอดคงเหลือ ณ วันที่ 31 ธันวาคม 2568</t>
  </si>
  <si>
    <t>สำหรับปีสิ้นสุดวันที่ 31 ธันวาคม 2568</t>
  </si>
  <si>
    <t>งบกระแสเงินสด</t>
  </si>
  <si>
    <t xml:space="preserve">งบกระแสเงินสด </t>
  </si>
  <si>
    <t>เงินสดและรายการเทียบเท่าเงินสด ณ วันที่ 31 ธันวาคม</t>
  </si>
  <si>
    <t>โอนประมาณการหนี้สินสำหรับผลประโยชน์พนักงาน</t>
  </si>
  <si>
    <t xml:space="preserve">   ไปบริษัทย่อย</t>
  </si>
  <si>
    <t>(กำไร) ขาดทุนจากอัตราแลกเปลี่ยนที่ยังไม่เกิดขึ้น</t>
  </si>
  <si>
    <t>กำไรจากการยกเลิกสัญญาเช่า</t>
  </si>
  <si>
    <t>เจ้าหนี้ไม่หมุนเวียนอื่น</t>
  </si>
  <si>
    <t>หนี้สินภาษีเงินได้รอการตัดบัญชี</t>
  </si>
  <si>
    <t>กำไรก่อนภาษีเงินได้</t>
  </si>
  <si>
    <t>กำไรสำหรับปี</t>
  </si>
  <si>
    <t>กำไรต่อหุ้นขั้นพื้นฐาน</t>
  </si>
  <si>
    <t xml:space="preserve">    กำไร (ขาดทุน) เบ็ดเสร็จอื่น</t>
  </si>
  <si>
    <t>ปรับรายการที่กระทบกำไรเป็นเงินสดรับ (จ่าย)</t>
  </si>
  <si>
    <t>(กำไร) ขาดทุนจากการจำหน่ายอุปกรณ์และสินทรัพย์สิทธิการใช้</t>
  </si>
  <si>
    <t>กำไรจากการปรับมูลค่ายุติธรรม</t>
  </si>
  <si>
    <t>20</t>
  </si>
  <si>
    <t>เงินกู้ยืมระยะสั้นจากสถาบันการเงินเพิ่มขึ้น (ลดลง)</t>
  </si>
  <si>
    <t>4, 6</t>
  </si>
  <si>
    <t>13, 24</t>
  </si>
  <si>
    <t>10</t>
  </si>
  <si>
    <t>13, 22</t>
  </si>
  <si>
    <t>4, 14, 22</t>
  </si>
  <si>
    <t>22</t>
  </si>
  <si>
    <t>17</t>
  </si>
  <si>
    <t>13</t>
  </si>
  <si>
    <t>4, 17</t>
  </si>
  <si>
    <t>7</t>
  </si>
  <si>
    <t>4</t>
  </si>
  <si>
    <t>19</t>
  </si>
  <si>
    <t>15, 19</t>
  </si>
  <si>
    <t>9, 13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</si>
</sst>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#,##0.000000\ ;\(#,##0.000000\)"/>
    <numFmt numFmtId="167" formatCode="#,##0_ ;\(#,##0\)\ "/>
  </numFmts>
  <fonts count="12" x14ac:knownFonts="1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5"/>
      <color theme="0"/>
      <name val="Angsana New"/>
      <family val="1"/>
    </font>
    <font>
      <b/>
      <i/>
      <sz val="15"/>
      <color indexed="10"/>
      <name val="Angsana New"/>
      <family val="1"/>
    </font>
    <font>
      <sz val="16"/>
      <name val="Angsana New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</cellStyleXfs>
  <cellXfs count="104">
    <xf numFmtId="0" fontId="0" fillId="0" borderId="0" xfId="0"/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/>
    </xf>
    <xf numFmtId="0" fontId="1" fillId="0" borderId="0" xfId="0" applyFont="1"/>
    <xf numFmtId="49" fontId="2" fillId="0" borderId="0" xfId="0" applyNumberFormat="1" applyFont="1"/>
    <xf numFmtId="49" fontId="4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0" fillId="0" borderId="0" xfId="0" applyAlignment="1">
      <alignment horizontal="center"/>
    </xf>
    <xf numFmtId="49" fontId="5" fillId="0" borderId="0" xfId="0" applyNumberFormat="1" applyFont="1"/>
    <xf numFmtId="0" fontId="0" fillId="0" borderId="0" xfId="0" quotePrefix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9" fontId="6" fillId="0" borderId="0" xfId="0" applyNumberFormat="1" applyFont="1"/>
    <xf numFmtId="0" fontId="1" fillId="0" borderId="0" xfId="0" applyFont="1" applyAlignment="1">
      <alignment horizontal="right"/>
    </xf>
    <xf numFmtId="49" fontId="1" fillId="0" borderId="0" xfId="0" applyNumberFormat="1" applyFont="1"/>
    <xf numFmtId="164" fontId="0" fillId="0" borderId="0" xfId="0" applyNumberFormat="1"/>
    <xf numFmtId="49" fontId="0" fillId="0" borderId="0" xfId="0" applyNumberFormat="1"/>
    <xf numFmtId="165" fontId="0" fillId="0" borderId="0" xfId="1" applyNumberFormat="1" applyFont="1" applyFill="1" applyBorder="1" applyAlignment="1"/>
    <xf numFmtId="49" fontId="6" fillId="0" borderId="0" xfId="0" applyNumberFormat="1" applyFont="1" applyAlignment="1">
      <alignment horizontal="center"/>
    </xf>
    <xf numFmtId="164" fontId="5" fillId="0" borderId="1" xfId="0" applyNumberFormat="1" applyFont="1" applyBorder="1"/>
    <xf numFmtId="164" fontId="5" fillId="0" borderId="0" xfId="0" applyNumberFormat="1" applyFont="1"/>
    <xf numFmtId="165" fontId="0" fillId="0" borderId="0" xfId="1" applyNumberFormat="1" applyFont="1" applyFill="1" applyBorder="1" applyAlignment="1">
      <alignment horizontal="center"/>
    </xf>
    <xf numFmtId="43" fontId="0" fillId="0" borderId="0" xfId="1" applyFont="1" applyFill="1" applyBorder="1" applyAlignment="1"/>
    <xf numFmtId="164" fontId="5" fillId="0" borderId="2" xfId="0" applyNumberFormat="1" applyFont="1" applyBorder="1"/>
    <xf numFmtId="0" fontId="2" fillId="0" borderId="0" xfId="0" applyFont="1"/>
    <xf numFmtId="49" fontId="6" fillId="0" borderId="0" xfId="0" applyNumberFormat="1" applyFont="1" applyAlignment="1">
      <alignment wrapText="1"/>
    </xf>
    <xf numFmtId="49" fontId="4" fillId="0" borderId="0" xfId="0" applyNumberFormat="1" applyFont="1" applyAlignment="1">
      <alignment horizontal="center" wrapText="1"/>
    </xf>
    <xf numFmtId="164" fontId="1" fillId="0" borderId="0" xfId="0" applyNumberFormat="1" applyFont="1" applyAlignment="1">
      <alignment horizontal="right" wrapText="1"/>
    </xf>
    <xf numFmtId="49" fontId="1" fillId="0" borderId="0" xfId="0" applyNumberFormat="1" applyFont="1" applyAlignment="1">
      <alignment wrapText="1"/>
    </xf>
    <xf numFmtId="0" fontId="4" fillId="0" borderId="0" xfId="0" applyFont="1" applyAlignment="1">
      <alignment horizontal="center" wrapText="1"/>
    </xf>
    <xf numFmtId="165" fontId="1" fillId="0" borderId="0" xfId="0" applyNumberFormat="1" applyFont="1"/>
    <xf numFmtId="49" fontId="0" fillId="0" borderId="0" xfId="0" applyNumberFormat="1" applyAlignment="1">
      <alignment wrapText="1"/>
    </xf>
    <xf numFmtId="164" fontId="0" fillId="0" borderId="0" xfId="0" applyNumberFormat="1" applyAlignment="1">
      <alignment horizontal="right"/>
    </xf>
    <xf numFmtId="49" fontId="5" fillId="0" borderId="0" xfId="0" applyNumberFormat="1" applyFont="1" applyAlignment="1">
      <alignment wrapText="1"/>
    </xf>
    <xf numFmtId="164" fontId="5" fillId="0" borderId="0" xfId="0" applyNumberFormat="1" applyFont="1" applyAlignment="1">
      <alignment horizontal="right"/>
    </xf>
    <xf numFmtId="165" fontId="0" fillId="0" borderId="0" xfId="1" applyNumberFormat="1" applyFont="1" applyFill="1"/>
    <xf numFmtId="49" fontId="6" fillId="0" borderId="0" xfId="0" applyNumberFormat="1" applyFont="1" applyAlignment="1">
      <alignment horizontal="center" wrapText="1"/>
    </xf>
    <xf numFmtId="164" fontId="5" fillId="0" borderId="3" xfId="0" applyNumberFormat="1" applyFont="1" applyBorder="1"/>
    <xf numFmtId="164" fontId="1" fillId="0" borderId="0" xfId="0" applyNumberFormat="1" applyFont="1" applyAlignment="1">
      <alignment horizontal="right"/>
    </xf>
    <xf numFmtId="164" fontId="0" fillId="0" borderId="2" xfId="0" applyNumberFormat="1" applyBorder="1"/>
    <xf numFmtId="43" fontId="1" fillId="0" borderId="0" xfId="1" applyFont="1" applyFill="1"/>
    <xf numFmtId="164" fontId="8" fillId="0" borderId="0" xfId="0" applyNumberFormat="1" applyFont="1"/>
    <xf numFmtId="49" fontId="4" fillId="0" borderId="0" xfId="0" applyNumberFormat="1" applyFont="1"/>
    <xf numFmtId="0" fontId="2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64" fontId="0" fillId="0" borderId="3" xfId="0" applyNumberFormat="1" applyBorder="1"/>
    <xf numFmtId="10" fontId="0" fillId="0" borderId="0" xfId="2" applyNumberFormat="1" applyFont="1" applyFill="1"/>
    <xf numFmtId="165" fontId="0" fillId="0" borderId="3" xfId="1" applyNumberFormat="1" applyFont="1" applyFill="1" applyBorder="1" applyAlignment="1">
      <alignment horizontal="center"/>
    </xf>
    <xf numFmtId="164" fontId="5" fillId="0" borderId="4" xfId="0" applyNumberFormat="1" applyFont="1" applyBorder="1"/>
    <xf numFmtId="166" fontId="0" fillId="0" borderId="0" xfId="0" applyNumberFormat="1"/>
    <xf numFmtId="10" fontId="0" fillId="0" borderId="0" xfId="2" applyNumberFormat="1" applyFont="1"/>
    <xf numFmtId="0" fontId="10" fillId="0" borderId="0" xfId="0" applyFont="1"/>
    <xf numFmtId="0" fontId="3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/>
    <xf numFmtId="43" fontId="5" fillId="0" borderId="1" xfId="1" applyFont="1" applyFill="1" applyBorder="1" applyAlignment="1"/>
    <xf numFmtId="43" fontId="5" fillId="0" borderId="0" xfId="1" applyFont="1" applyFill="1" applyBorder="1" applyAlignment="1"/>
    <xf numFmtId="43" fontId="5" fillId="0" borderId="3" xfId="1" applyFont="1" applyFill="1" applyBorder="1" applyAlignment="1"/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0" borderId="0" xfId="0" applyFont="1" applyAlignment="1">
      <alignment vertical="top" wrapText="1"/>
    </xf>
    <xf numFmtId="43" fontId="0" fillId="0" borderId="0" xfId="1" applyFont="1" applyFill="1" applyAlignment="1"/>
    <xf numFmtId="43" fontId="5" fillId="0" borderId="1" xfId="1" applyFont="1" applyBorder="1"/>
    <xf numFmtId="43" fontId="5" fillId="0" borderId="0" xfId="1" applyFont="1"/>
    <xf numFmtId="43" fontId="0" fillId="0" borderId="1" xfId="1" applyFont="1" applyFill="1" applyBorder="1" applyAlignment="1"/>
    <xf numFmtId="49" fontId="1" fillId="0" borderId="0" xfId="0" applyNumberFormat="1" applyFont="1" applyAlignment="1">
      <alignment vertical="top" wrapText="1"/>
    </xf>
    <xf numFmtId="49" fontId="4" fillId="0" borderId="0" xfId="0" applyNumberFormat="1" applyFont="1" applyAlignment="1">
      <alignment wrapText="1"/>
    </xf>
    <xf numFmtId="49" fontId="0" fillId="0" borderId="0" xfId="0" applyNumberFormat="1" applyAlignment="1">
      <alignment horizontal="left" wrapText="1"/>
    </xf>
    <xf numFmtId="49" fontId="0" fillId="0" borderId="0" xfId="0" applyNumberFormat="1" applyAlignment="1">
      <alignment horizontal="left"/>
    </xf>
    <xf numFmtId="164" fontId="0" fillId="0" borderId="5" xfId="0" applyNumberFormat="1" applyBorder="1"/>
    <xf numFmtId="49" fontId="4" fillId="0" borderId="0" xfId="0" applyNumberFormat="1" applyFont="1" applyAlignment="1">
      <alignment horizontal="left" vertical="top" wrapText="1"/>
    </xf>
    <xf numFmtId="165" fontId="0" fillId="0" borderId="0" xfId="0" applyNumberFormat="1"/>
    <xf numFmtId="49" fontId="5" fillId="0" borderId="0" xfId="0" applyNumberFormat="1" applyFont="1" applyAlignment="1">
      <alignment horizontal="left" wrapText="1"/>
    </xf>
    <xf numFmtId="167" fontId="5" fillId="0" borderId="0" xfId="1" applyNumberFormat="1" applyFont="1" applyFill="1" applyBorder="1" applyAlignment="1"/>
    <xf numFmtId="167" fontId="5" fillId="0" borderId="0" xfId="0" applyNumberFormat="1" applyFont="1"/>
    <xf numFmtId="167" fontId="1" fillId="0" borderId="0" xfId="0" applyNumberFormat="1" applyFont="1"/>
    <xf numFmtId="167" fontId="0" fillId="0" borderId="0" xfId="0" applyNumberFormat="1"/>
    <xf numFmtId="165" fontId="5" fillId="0" borderId="1" xfId="1" applyNumberFormat="1" applyFont="1" applyFill="1" applyBorder="1" applyAlignment="1"/>
    <xf numFmtId="43" fontId="5" fillId="0" borderId="0" xfId="1" applyFont="1" applyFill="1" applyAlignment="1"/>
    <xf numFmtId="165" fontId="5" fillId="0" borderId="0" xfId="1" applyNumberFormat="1" applyFont="1" applyFill="1" applyBorder="1" applyAlignment="1"/>
    <xf numFmtId="164" fontId="1" fillId="0" borderId="0" xfId="0" applyNumberFormat="1" applyFont="1"/>
    <xf numFmtId="165" fontId="5" fillId="0" borderId="4" xfId="1" applyNumberFormat="1" applyFont="1" applyFill="1" applyBorder="1" applyAlignment="1"/>
    <xf numFmtId="43" fontId="0" fillId="0" borderId="0" xfId="1" applyFont="1"/>
    <xf numFmtId="43" fontId="0" fillId="0" borderId="0" xfId="0" applyNumberFormat="1"/>
    <xf numFmtId="0" fontId="0" fillId="2" borderId="0" xfId="0" applyFill="1" applyAlignment="1">
      <alignment horizontal="center"/>
    </xf>
    <xf numFmtId="43" fontId="0" fillId="0" borderId="3" xfId="1" applyFont="1" applyBorder="1"/>
    <xf numFmtId="43" fontId="5" fillId="0" borderId="3" xfId="1" applyFont="1" applyBorder="1"/>
    <xf numFmtId="43" fontId="1" fillId="0" borderId="2" xfId="1" applyFont="1" applyFill="1" applyBorder="1" applyAlignment="1"/>
    <xf numFmtId="43" fontId="1" fillId="0" borderId="0" xfId="1" applyFont="1"/>
    <xf numFmtId="49" fontId="0" fillId="2" borderId="0" xfId="0" applyNumberFormat="1" applyFill="1"/>
    <xf numFmtId="164" fontId="0" fillId="2" borderId="0" xfId="0" applyNumberFormat="1" applyFill="1"/>
    <xf numFmtId="0" fontId="0" fillId="2" borderId="0" xfId="0" applyFill="1"/>
    <xf numFmtId="49" fontId="1" fillId="2" borderId="0" xfId="0" applyNumberFormat="1" applyFont="1" applyFill="1"/>
    <xf numFmtId="0" fontId="1" fillId="2" borderId="0" xfId="0" applyFont="1" applyFill="1"/>
    <xf numFmtId="165" fontId="0" fillId="2" borderId="0" xfId="1" applyNumberFormat="1" applyFont="1" applyFill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6" fontId="0" fillId="0" borderId="0" xfId="0" quotePrefix="1" applyNumberFormat="1" applyAlignment="1">
      <alignment horizontal="center"/>
    </xf>
    <xf numFmtId="49" fontId="4" fillId="0" borderId="0" xfId="0" applyNumberFormat="1" applyFont="1" applyAlignment="1">
      <alignment horizontal="left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</cellXfs>
  <cellStyles count="4">
    <cellStyle name="Comma" xfId="1" builtinId="3"/>
    <cellStyle name="Normal" xfId="0" builtinId="0"/>
    <cellStyle name="Percent" xfId="2" builtinId="5"/>
    <cellStyle name="ปกติ 2" xfId="3" xr:uid="{4B104668-5851-4DC8-88C4-5679E0891C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6F9392-04E7-4F0C-9D96-E1A35420CA09}">
  <dimension ref="A1:M90"/>
  <sheetViews>
    <sheetView view="pageBreakPreview" zoomScaleNormal="100" zoomScaleSheetLayoutView="100" workbookViewId="0">
      <selection activeCell="D1" sqref="D1"/>
    </sheetView>
  </sheetViews>
  <sheetFormatPr defaultRowHeight="21.5" x14ac:dyDescent="0.65"/>
  <cols>
    <col min="1" max="1" width="43.296875" customWidth="1"/>
    <col min="2" max="2" width="8.3984375" style="9" customWidth="1"/>
    <col min="3" max="3" width="1.59765625" style="9" customWidth="1"/>
    <col min="4" max="4" width="15.09765625" customWidth="1"/>
    <col min="5" max="5" width="1.59765625" customWidth="1"/>
    <col min="6" max="6" width="15.09765625" customWidth="1"/>
    <col min="7" max="7" width="1.59765625" customWidth="1"/>
    <col min="8" max="8" width="15.09765625" customWidth="1"/>
    <col min="9" max="9" width="1.59765625" customWidth="1"/>
    <col min="10" max="10" width="15.09765625" customWidth="1"/>
    <col min="11" max="11" width="11.3984375" customWidth="1"/>
    <col min="12" max="12" width="23.19921875" customWidth="1"/>
    <col min="13" max="13" width="9.3984375" bestFit="1" customWidth="1"/>
  </cols>
  <sheetData>
    <row r="1" spans="1:12" ht="23" x14ac:dyDescent="0.7">
      <c r="A1" s="1" t="s">
        <v>0</v>
      </c>
      <c r="B1" s="2"/>
      <c r="C1" s="2"/>
      <c r="D1" s="3"/>
      <c r="E1" s="3"/>
      <c r="F1" s="3"/>
      <c r="G1" s="3"/>
      <c r="H1" s="3"/>
      <c r="I1" s="3"/>
      <c r="J1" s="3"/>
    </row>
    <row r="2" spans="1:12" ht="23" x14ac:dyDescent="0.7">
      <c r="A2" s="4" t="s">
        <v>1</v>
      </c>
      <c r="B2" s="5"/>
      <c r="C2" s="5"/>
      <c r="D2" s="3"/>
      <c r="E2" s="3"/>
      <c r="F2" s="3"/>
      <c r="G2" s="3"/>
      <c r="H2" s="3"/>
      <c r="I2" s="3"/>
      <c r="J2" s="3"/>
    </row>
    <row r="3" spans="1:12" ht="23" x14ac:dyDescent="0.7">
      <c r="A3" s="4"/>
      <c r="B3" s="5"/>
      <c r="C3" s="5"/>
      <c r="D3" s="3"/>
      <c r="E3" s="3"/>
      <c r="F3" s="3"/>
      <c r="G3" s="3"/>
      <c r="H3" s="3"/>
      <c r="I3" s="3"/>
      <c r="J3" s="3"/>
    </row>
    <row r="4" spans="1:12" ht="22" customHeight="1" x14ac:dyDescent="0.7">
      <c r="A4" s="6"/>
      <c r="B4" s="5"/>
      <c r="C4" s="5"/>
      <c r="D4" s="99" t="s">
        <v>2</v>
      </c>
      <c r="E4" s="99"/>
      <c r="F4" s="99"/>
      <c r="G4" s="8"/>
      <c r="H4" s="99" t="s">
        <v>3</v>
      </c>
      <c r="I4" s="99"/>
      <c r="J4" s="99"/>
    </row>
    <row r="5" spans="1:12" ht="22" customHeight="1" x14ac:dyDescent="0.65">
      <c r="A5" s="6"/>
      <c r="B5" s="5"/>
      <c r="C5" s="5"/>
      <c r="D5" s="100" t="s">
        <v>4</v>
      </c>
      <c r="E5" s="100"/>
      <c r="F5" s="100"/>
      <c r="G5" s="9"/>
      <c r="H5" s="100" t="s">
        <v>4</v>
      </c>
      <c r="I5" s="100"/>
      <c r="J5" s="100"/>
    </row>
    <row r="6" spans="1:12" ht="22" customHeight="1" x14ac:dyDescent="0.7">
      <c r="A6" s="10" t="s">
        <v>5</v>
      </c>
      <c r="B6" s="5" t="s">
        <v>6</v>
      </c>
      <c r="C6" s="5"/>
      <c r="D6" s="11">
        <v>2568</v>
      </c>
      <c r="E6" s="12"/>
      <c r="F6" s="11">
        <v>2567</v>
      </c>
      <c r="G6" s="12"/>
      <c r="H6" s="11">
        <v>2568</v>
      </c>
      <c r="I6" s="12"/>
      <c r="J6" s="11">
        <v>2567</v>
      </c>
    </row>
    <row r="7" spans="1:12" ht="22" customHeight="1" x14ac:dyDescent="0.7">
      <c r="A7" s="10"/>
      <c r="B7" s="5"/>
      <c r="C7" s="5"/>
      <c r="D7" s="97" t="s">
        <v>128</v>
      </c>
      <c r="E7" s="98"/>
      <c r="F7" s="98"/>
      <c r="G7" s="98"/>
      <c r="H7" s="98"/>
      <c r="I7" s="98"/>
      <c r="J7" s="98"/>
    </row>
    <row r="8" spans="1:12" ht="22" customHeight="1" x14ac:dyDescent="0.7">
      <c r="A8" s="14" t="s">
        <v>7</v>
      </c>
      <c r="B8" s="5"/>
      <c r="C8" s="5"/>
      <c r="D8" s="15"/>
      <c r="E8" s="15"/>
      <c r="F8" s="15"/>
      <c r="G8" s="15"/>
      <c r="H8" s="15"/>
      <c r="I8" s="15"/>
      <c r="J8" s="15"/>
    </row>
    <row r="9" spans="1:12" ht="22" customHeight="1" x14ac:dyDescent="0.65">
      <c r="A9" s="16" t="s">
        <v>8</v>
      </c>
      <c r="B9" s="13">
        <v>5</v>
      </c>
      <c r="C9" s="13"/>
      <c r="D9" s="17">
        <v>47512232</v>
      </c>
      <c r="E9" s="17"/>
      <c r="F9" s="17">
        <v>242656497</v>
      </c>
      <c r="G9" s="17"/>
      <c r="H9" s="17">
        <v>22049161</v>
      </c>
      <c r="I9" s="17"/>
      <c r="J9" s="17">
        <v>186258205</v>
      </c>
      <c r="L9" s="17"/>
    </row>
    <row r="10" spans="1:12" ht="22" customHeight="1" x14ac:dyDescent="0.65">
      <c r="A10" s="18" t="s">
        <v>9</v>
      </c>
      <c r="B10" s="13" t="s">
        <v>170</v>
      </c>
      <c r="C10" s="13"/>
      <c r="D10" s="17">
        <v>371385415</v>
      </c>
      <c r="E10" s="17"/>
      <c r="F10" s="17">
        <v>226132799</v>
      </c>
      <c r="G10" s="17"/>
      <c r="H10" s="17">
        <v>321377849</v>
      </c>
      <c r="I10" s="17"/>
      <c r="J10" s="17">
        <v>277273124</v>
      </c>
      <c r="L10" s="17"/>
    </row>
    <row r="11" spans="1:12" ht="22" customHeight="1" x14ac:dyDescent="0.65">
      <c r="A11" s="18" t="s">
        <v>10</v>
      </c>
      <c r="B11" s="13"/>
      <c r="C11" s="13"/>
      <c r="D11" s="17"/>
      <c r="E11" s="17"/>
      <c r="F11" s="17"/>
      <c r="G11" s="17"/>
      <c r="H11" s="17"/>
      <c r="I11" s="17"/>
      <c r="J11" s="17"/>
      <c r="L11" s="17"/>
    </row>
    <row r="12" spans="1:12" ht="22" customHeight="1" x14ac:dyDescent="0.65">
      <c r="A12" s="18" t="s">
        <v>11</v>
      </c>
      <c r="B12" s="13">
        <v>12</v>
      </c>
      <c r="C12" s="13"/>
      <c r="D12" s="17">
        <v>25691857</v>
      </c>
      <c r="E12" s="17"/>
      <c r="F12" s="17">
        <v>31841790</v>
      </c>
      <c r="G12" s="17"/>
      <c r="H12" s="17">
        <v>10682000</v>
      </c>
      <c r="I12" s="17"/>
      <c r="J12" s="17">
        <v>22062091</v>
      </c>
      <c r="L12" s="17"/>
    </row>
    <row r="13" spans="1:12" ht="22" customHeight="1" x14ac:dyDescent="0.65">
      <c r="A13" s="16" t="s">
        <v>12</v>
      </c>
      <c r="B13" s="13">
        <v>7</v>
      </c>
      <c r="C13" s="13"/>
      <c r="D13" s="17">
        <v>432677081</v>
      </c>
      <c r="E13" s="17"/>
      <c r="F13" s="17">
        <v>366720491</v>
      </c>
      <c r="G13" s="17"/>
      <c r="H13" s="19">
        <v>308727015</v>
      </c>
      <c r="I13" s="17"/>
      <c r="J13" s="17">
        <v>366720491</v>
      </c>
      <c r="L13" s="17"/>
    </row>
    <row r="14" spans="1:12" ht="22" customHeight="1" x14ac:dyDescent="0.65">
      <c r="A14" s="16" t="s">
        <v>13</v>
      </c>
      <c r="B14" s="13"/>
      <c r="C14" s="13"/>
      <c r="D14" s="19">
        <v>55024680</v>
      </c>
      <c r="E14" s="17"/>
      <c r="F14" s="17">
        <v>54437755</v>
      </c>
      <c r="G14" s="17"/>
      <c r="H14" s="19">
        <v>26828801</v>
      </c>
      <c r="I14" s="17"/>
      <c r="J14" s="19">
        <v>52639445</v>
      </c>
      <c r="L14" s="17"/>
    </row>
    <row r="15" spans="1:12" ht="22" customHeight="1" x14ac:dyDescent="0.65">
      <c r="A15" s="16" t="s">
        <v>14</v>
      </c>
      <c r="B15" s="13"/>
      <c r="C15" s="13"/>
      <c r="D15" s="17">
        <v>20689263</v>
      </c>
      <c r="E15" s="17"/>
      <c r="F15" s="17">
        <v>11799144</v>
      </c>
      <c r="G15" s="17"/>
      <c r="H15" s="17">
        <v>7077871</v>
      </c>
      <c r="I15" s="17"/>
      <c r="J15" s="17">
        <v>8042817</v>
      </c>
      <c r="L15" s="17"/>
    </row>
    <row r="16" spans="1:12" ht="22" customHeight="1" x14ac:dyDescent="0.7">
      <c r="A16" s="10" t="s">
        <v>15</v>
      </c>
      <c r="B16" s="20"/>
      <c r="C16" s="20"/>
      <c r="D16" s="21">
        <f>SUM(D9:D15)</f>
        <v>952980528</v>
      </c>
      <c r="E16" s="22"/>
      <c r="F16" s="21">
        <f>SUM(F9:F15)</f>
        <v>933588476</v>
      </c>
      <c r="G16" s="22"/>
      <c r="H16" s="21">
        <f>SUM(H9:H15)</f>
        <v>696742697</v>
      </c>
      <c r="I16" s="22"/>
      <c r="J16" s="21">
        <f>SUM(J9:J15)</f>
        <v>912996173</v>
      </c>
      <c r="K16" s="8"/>
      <c r="L16" s="17"/>
    </row>
    <row r="17" spans="1:12" ht="22" customHeight="1" x14ac:dyDescent="0.65">
      <c r="A17" s="16"/>
      <c r="B17" s="5"/>
      <c r="C17" s="5"/>
      <c r="D17" s="17"/>
      <c r="E17" s="17"/>
      <c r="F17" s="17"/>
      <c r="G17" s="17"/>
      <c r="H17" s="17"/>
      <c r="I17" s="17"/>
      <c r="J17" s="17"/>
      <c r="L17" s="17"/>
    </row>
    <row r="18" spans="1:12" ht="22" customHeight="1" x14ac:dyDescent="0.7">
      <c r="A18" s="14" t="s">
        <v>16</v>
      </c>
      <c r="B18" s="5"/>
      <c r="C18" s="5"/>
      <c r="D18" s="17"/>
      <c r="E18" s="17"/>
      <c r="F18" s="17"/>
      <c r="G18" s="17"/>
      <c r="H18" s="17"/>
      <c r="I18" s="17"/>
      <c r="J18" s="17"/>
      <c r="L18" s="17"/>
    </row>
    <row r="19" spans="1:12" ht="22" customHeight="1" x14ac:dyDescent="0.65">
      <c r="A19" s="18" t="s">
        <v>17</v>
      </c>
      <c r="B19" s="5" t="s">
        <v>171</v>
      </c>
      <c r="C19" s="5"/>
      <c r="D19" s="17">
        <v>75001000</v>
      </c>
      <c r="E19" s="17"/>
      <c r="F19" s="17">
        <v>50700000</v>
      </c>
      <c r="G19" s="17"/>
      <c r="H19" s="17">
        <v>71000000</v>
      </c>
      <c r="I19" s="17"/>
      <c r="J19" s="17">
        <v>50700000</v>
      </c>
      <c r="L19" s="17"/>
    </row>
    <row r="20" spans="1:12" ht="22" customHeight="1" x14ac:dyDescent="0.65">
      <c r="A20" s="18" t="s">
        <v>18</v>
      </c>
      <c r="B20" s="13">
        <v>12</v>
      </c>
      <c r="C20" s="13"/>
      <c r="D20" s="23">
        <v>25427403</v>
      </c>
      <c r="E20" s="17"/>
      <c r="F20" s="17">
        <v>24356340</v>
      </c>
      <c r="G20" s="17"/>
      <c r="H20" s="17">
        <v>14756009</v>
      </c>
      <c r="I20" s="17"/>
      <c r="J20" s="17">
        <v>18535079</v>
      </c>
      <c r="L20" s="17"/>
    </row>
    <row r="21" spans="1:12" ht="22" customHeight="1" x14ac:dyDescent="0.65">
      <c r="A21" s="18" t="s">
        <v>19</v>
      </c>
      <c r="B21" s="13">
        <v>8</v>
      </c>
      <c r="C21" s="13"/>
      <c r="D21" s="24">
        <v>0</v>
      </c>
      <c r="E21" s="17"/>
      <c r="F21" s="24">
        <v>0</v>
      </c>
      <c r="G21" s="17"/>
      <c r="H21" s="17">
        <v>176400000</v>
      </c>
      <c r="I21" s="17"/>
      <c r="J21" s="17">
        <v>74000000</v>
      </c>
      <c r="L21" s="17"/>
    </row>
    <row r="22" spans="1:12" ht="22" customHeight="1" x14ac:dyDescent="0.65">
      <c r="A22" s="18" t="s">
        <v>20</v>
      </c>
      <c r="B22" s="13" t="s">
        <v>183</v>
      </c>
      <c r="C22" s="13"/>
      <c r="D22" s="17">
        <v>68580392</v>
      </c>
      <c r="E22" s="17"/>
      <c r="F22" s="17">
        <v>69028656</v>
      </c>
      <c r="G22" s="17"/>
      <c r="H22" s="17">
        <v>68580392</v>
      </c>
      <c r="I22" s="17"/>
      <c r="J22" s="17">
        <v>69028656</v>
      </c>
      <c r="L22" s="17"/>
    </row>
    <row r="23" spans="1:12" ht="22" customHeight="1" x14ac:dyDescent="0.65">
      <c r="A23" s="18" t="s">
        <v>21</v>
      </c>
      <c r="B23" s="5" t="s">
        <v>172</v>
      </c>
      <c r="C23" s="5"/>
      <c r="D23" s="23">
        <v>150288092</v>
      </c>
      <c r="E23" s="17"/>
      <c r="F23" s="17">
        <v>118184853</v>
      </c>
      <c r="G23" s="17"/>
      <c r="H23" s="17">
        <v>98483366</v>
      </c>
      <c r="I23" s="17"/>
      <c r="J23" s="17">
        <v>88421356</v>
      </c>
      <c r="L23" s="17"/>
    </row>
    <row r="24" spans="1:12" ht="22" customHeight="1" x14ac:dyDescent="0.65">
      <c r="A24" s="16" t="s">
        <v>22</v>
      </c>
      <c r="B24" s="13">
        <v>11</v>
      </c>
      <c r="C24" s="13"/>
      <c r="D24" s="23">
        <v>97290350</v>
      </c>
      <c r="E24" s="17"/>
      <c r="F24" s="17">
        <v>72743644</v>
      </c>
      <c r="G24" s="17"/>
      <c r="H24" s="17">
        <v>22945511</v>
      </c>
      <c r="I24" s="17"/>
      <c r="J24" s="17">
        <v>55906580</v>
      </c>
      <c r="L24" s="17"/>
    </row>
    <row r="25" spans="1:12" ht="22" customHeight="1" x14ac:dyDescent="0.65">
      <c r="A25" s="18" t="s">
        <v>23</v>
      </c>
      <c r="B25" s="13"/>
      <c r="C25" s="13"/>
      <c r="D25" s="23">
        <v>4528274</v>
      </c>
      <c r="E25" s="17"/>
      <c r="F25" s="17">
        <v>596872</v>
      </c>
      <c r="G25" s="17"/>
      <c r="H25" s="19">
        <v>1048287</v>
      </c>
      <c r="I25" s="17"/>
      <c r="J25" s="17">
        <v>596872</v>
      </c>
      <c r="L25" s="17"/>
    </row>
    <row r="26" spans="1:12" ht="22" customHeight="1" x14ac:dyDescent="0.65">
      <c r="A26" s="18" t="s">
        <v>24</v>
      </c>
      <c r="B26" s="13">
        <v>19</v>
      </c>
      <c r="C26" s="13"/>
      <c r="D26" s="17">
        <v>21976081</v>
      </c>
      <c r="E26" s="17"/>
      <c r="F26" s="17">
        <v>20084172</v>
      </c>
      <c r="G26" s="17"/>
      <c r="H26" s="19">
        <v>18652990</v>
      </c>
      <c r="I26" s="17"/>
      <c r="J26" s="17">
        <v>20084172</v>
      </c>
      <c r="L26" s="17"/>
    </row>
    <row r="27" spans="1:12" ht="22" customHeight="1" x14ac:dyDescent="0.65">
      <c r="A27" s="18" t="s">
        <v>25</v>
      </c>
      <c r="B27" s="13"/>
      <c r="C27" s="13"/>
      <c r="D27" s="17">
        <v>2302653</v>
      </c>
      <c r="E27" s="17"/>
      <c r="F27" s="17">
        <v>1685762</v>
      </c>
      <c r="G27" s="17"/>
      <c r="H27" s="17">
        <v>920633</v>
      </c>
      <c r="I27" s="17"/>
      <c r="J27" s="17">
        <v>1609362</v>
      </c>
      <c r="L27" s="17"/>
    </row>
    <row r="28" spans="1:12" ht="22" customHeight="1" x14ac:dyDescent="0.7">
      <c r="A28" s="10" t="s">
        <v>26</v>
      </c>
      <c r="B28" s="20"/>
      <c r="C28" s="20"/>
      <c r="D28" s="21">
        <f>SUM(D19:D27)</f>
        <v>445394245</v>
      </c>
      <c r="E28" s="22"/>
      <c r="F28" s="21">
        <f>SUM(F19:F27)</f>
        <v>357380299</v>
      </c>
      <c r="G28" s="22"/>
      <c r="H28" s="21">
        <f>SUM(H19:H27)</f>
        <v>472787188</v>
      </c>
      <c r="I28" s="22"/>
      <c r="J28" s="21">
        <f>SUM(J19:J27)</f>
        <v>378882077</v>
      </c>
      <c r="K28" s="8"/>
      <c r="L28" s="17"/>
    </row>
    <row r="29" spans="1:12" ht="22" customHeight="1" x14ac:dyDescent="0.65">
      <c r="A29" s="16"/>
      <c r="B29" s="5"/>
      <c r="C29" s="5"/>
      <c r="D29" s="17"/>
      <c r="E29" s="17"/>
      <c r="F29" s="17"/>
      <c r="G29" s="17"/>
      <c r="H29" s="17"/>
      <c r="I29" s="17"/>
      <c r="J29" s="17"/>
      <c r="L29" s="17"/>
    </row>
    <row r="30" spans="1:12" ht="22" customHeight="1" thickBot="1" x14ac:dyDescent="0.75">
      <c r="A30" s="10" t="s">
        <v>27</v>
      </c>
      <c r="B30" s="20"/>
      <c r="C30" s="20"/>
      <c r="D30" s="25">
        <f>SUM(D16,D28)</f>
        <v>1398374773</v>
      </c>
      <c r="E30" s="22"/>
      <c r="F30" s="25">
        <f>SUM(F16,F28)</f>
        <v>1290968775</v>
      </c>
      <c r="G30" s="22"/>
      <c r="H30" s="25">
        <f>SUM(H16,H28)</f>
        <v>1169529885</v>
      </c>
      <c r="I30" s="22"/>
      <c r="J30" s="25">
        <f>SUM(J16,J28)</f>
        <v>1291878250</v>
      </c>
      <c r="K30" s="8"/>
      <c r="L30" s="17"/>
    </row>
    <row r="31" spans="1:12" ht="22" customHeight="1" thickTop="1" x14ac:dyDescent="0.7">
      <c r="A31" s="10"/>
      <c r="B31" s="20"/>
      <c r="C31" s="20"/>
      <c r="D31" s="22"/>
      <c r="E31" s="22"/>
      <c r="F31" s="22"/>
      <c r="G31" s="22"/>
      <c r="H31" s="22"/>
      <c r="I31" s="22"/>
      <c r="J31" s="22"/>
      <c r="K31" s="8"/>
      <c r="L31" s="17"/>
    </row>
    <row r="32" spans="1:12" ht="23" x14ac:dyDescent="0.7">
      <c r="A32" s="26" t="s">
        <v>0</v>
      </c>
      <c r="B32" s="26"/>
      <c r="C32" s="26"/>
      <c r="D32" s="26"/>
      <c r="E32" s="3"/>
      <c r="F32" s="3"/>
      <c r="G32" s="3"/>
      <c r="H32" s="3"/>
      <c r="I32" s="3"/>
      <c r="J32" s="3"/>
      <c r="L32" s="17"/>
    </row>
    <row r="33" spans="1:13" ht="23" x14ac:dyDescent="0.7">
      <c r="A33" s="4" t="s">
        <v>1</v>
      </c>
      <c r="B33" s="5"/>
      <c r="C33" s="5"/>
      <c r="D33" s="3"/>
      <c r="E33" s="3"/>
      <c r="F33" s="3"/>
      <c r="G33" s="3"/>
      <c r="H33" s="3"/>
      <c r="I33" s="3"/>
      <c r="J33" s="3"/>
      <c r="L33" s="17"/>
    </row>
    <row r="34" spans="1:13" ht="22" x14ac:dyDescent="0.7">
      <c r="A34" s="10"/>
      <c r="B34" s="5"/>
      <c r="C34" s="5"/>
      <c r="D34" s="3"/>
      <c r="E34" s="3"/>
      <c r="F34" s="3"/>
      <c r="G34" s="3"/>
      <c r="H34" s="3"/>
      <c r="I34" s="3"/>
      <c r="J34" s="3"/>
      <c r="L34" s="17"/>
    </row>
    <row r="35" spans="1:13" ht="22" x14ac:dyDescent="0.7">
      <c r="A35" s="6"/>
      <c r="B35" s="5"/>
      <c r="C35" s="5"/>
      <c r="D35" s="99" t="s">
        <v>2</v>
      </c>
      <c r="E35" s="99"/>
      <c r="F35" s="99"/>
      <c r="G35" s="8"/>
      <c r="H35" s="99" t="s">
        <v>3</v>
      </c>
      <c r="I35" s="99"/>
      <c r="J35" s="99"/>
      <c r="L35" s="17"/>
    </row>
    <row r="36" spans="1:13" x14ac:dyDescent="0.65">
      <c r="A36" s="6"/>
      <c r="B36" s="5"/>
      <c r="C36" s="5"/>
      <c r="D36" s="100" t="s">
        <v>4</v>
      </c>
      <c r="E36" s="100"/>
      <c r="F36" s="100"/>
      <c r="G36" s="9"/>
      <c r="H36" s="100" t="s">
        <v>4</v>
      </c>
      <c r="I36" s="100"/>
      <c r="J36" s="100"/>
      <c r="L36" s="17"/>
    </row>
    <row r="37" spans="1:13" ht="24" customHeight="1" x14ac:dyDescent="0.7">
      <c r="A37" s="10" t="s">
        <v>28</v>
      </c>
      <c r="B37" s="5" t="s">
        <v>6</v>
      </c>
      <c r="C37" s="5"/>
      <c r="D37" s="11">
        <v>2568</v>
      </c>
      <c r="E37" s="12"/>
      <c r="F37" s="11">
        <v>2567</v>
      </c>
      <c r="G37" s="12"/>
      <c r="H37" s="11">
        <v>2568</v>
      </c>
      <c r="I37" s="12"/>
      <c r="J37" s="11">
        <v>2567</v>
      </c>
      <c r="L37" s="17"/>
    </row>
    <row r="38" spans="1:13" ht="22" x14ac:dyDescent="0.7">
      <c r="A38" s="10"/>
      <c r="B38" s="5"/>
      <c r="C38" s="5"/>
      <c r="D38" s="97" t="s">
        <v>128</v>
      </c>
      <c r="E38" s="98"/>
      <c r="F38" s="98"/>
      <c r="G38" s="98"/>
      <c r="H38" s="98"/>
      <c r="I38" s="98"/>
      <c r="J38" s="98"/>
      <c r="L38" s="17"/>
    </row>
    <row r="39" spans="1:13" ht="24" customHeight="1" x14ac:dyDescent="0.7">
      <c r="A39" s="27" t="s">
        <v>29</v>
      </c>
      <c r="B39" s="28"/>
      <c r="C39" s="28"/>
      <c r="D39" s="29"/>
      <c r="E39" s="29"/>
      <c r="F39" s="3"/>
      <c r="G39" s="29"/>
      <c r="H39" s="29"/>
      <c r="I39" s="29"/>
      <c r="J39" s="29"/>
      <c r="K39" s="3"/>
      <c r="L39" s="17"/>
    </row>
    <row r="40" spans="1:13" x14ac:dyDescent="0.65">
      <c r="A40" s="30" t="s">
        <v>30</v>
      </c>
      <c r="B40" s="31" t="s">
        <v>173</v>
      </c>
      <c r="C40" s="31"/>
      <c r="D40" s="17">
        <v>198300535</v>
      </c>
      <c r="E40" s="17"/>
      <c r="F40" s="17">
        <v>201022549</v>
      </c>
      <c r="G40" s="17"/>
      <c r="H40" s="17">
        <v>176300086</v>
      </c>
      <c r="I40" s="17"/>
      <c r="J40" s="17">
        <v>201022549</v>
      </c>
      <c r="K40" s="32"/>
      <c r="L40" s="17"/>
    </row>
    <row r="41" spans="1:13" x14ac:dyDescent="0.65">
      <c r="A41" s="33" t="s">
        <v>31</v>
      </c>
      <c r="B41" s="31" t="s">
        <v>174</v>
      </c>
      <c r="C41" s="31"/>
      <c r="D41" s="17">
        <v>285614877</v>
      </c>
      <c r="E41" s="17"/>
      <c r="F41" s="17">
        <v>182310049</v>
      </c>
      <c r="G41" s="17"/>
      <c r="H41" s="17">
        <v>181969361</v>
      </c>
      <c r="I41" s="17"/>
      <c r="J41" s="17">
        <v>175948336</v>
      </c>
      <c r="K41" s="32"/>
      <c r="L41" s="17"/>
      <c r="M41" s="17"/>
    </row>
    <row r="42" spans="1:13" x14ac:dyDescent="0.65">
      <c r="A42" s="33" t="s">
        <v>32</v>
      </c>
      <c r="B42" s="31">
        <v>17</v>
      </c>
      <c r="C42" s="31"/>
      <c r="D42" s="17">
        <v>2201713</v>
      </c>
      <c r="E42" s="17"/>
      <c r="F42" s="17">
        <v>2848731</v>
      </c>
      <c r="G42" s="17"/>
      <c r="H42" s="17">
        <v>2201713</v>
      </c>
      <c r="I42" s="17"/>
      <c r="J42" s="17">
        <v>2848731</v>
      </c>
      <c r="K42" s="32"/>
      <c r="L42" s="17"/>
    </row>
    <row r="43" spans="1:13" x14ac:dyDescent="0.65">
      <c r="A43" s="33" t="s">
        <v>33</v>
      </c>
      <c r="B43" s="31"/>
      <c r="C43" s="31"/>
      <c r="D43" s="17"/>
      <c r="E43" s="17"/>
      <c r="F43" s="17"/>
      <c r="G43" s="17"/>
      <c r="H43" s="17"/>
      <c r="I43" s="17"/>
      <c r="J43" s="17"/>
      <c r="K43" s="32"/>
      <c r="L43" s="17"/>
    </row>
    <row r="44" spans="1:13" x14ac:dyDescent="0.65">
      <c r="A44" s="33" t="s">
        <v>34</v>
      </c>
      <c r="B44" s="31" t="s">
        <v>173</v>
      </c>
      <c r="C44" s="31"/>
      <c r="D44" s="19">
        <v>16000605</v>
      </c>
      <c r="E44" s="17"/>
      <c r="F44" s="24">
        <v>0</v>
      </c>
      <c r="G44" s="17"/>
      <c r="H44" s="17">
        <v>4971854</v>
      </c>
      <c r="I44" s="17"/>
      <c r="J44" s="24">
        <v>0</v>
      </c>
      <c r="K44" s="32"/>
      <c r="L44" s="17"/>
    </row>
    <row r="45" spans="1:13" x14ac:dyDescent="0.65">
      <c r="A45" s="33" t="s">
        <v>35</v>
      </c>
      <c r="B45" s="31"/>
      <c r="C45" s="31"/>
      <c r="D45" s="17"/>
      <c r="E45" s="17"/>
      <c r="F45" s="17"/>
      <c r="G45" s="17"/>
      <c r="H45" s="19"/>
      <c r="I45" s="17"/>
      <c r="J45" s="17"/>
      <c r="K45" s="32"/>
      <c r="L45" s="17"/>
    </row>
    <row r="46" spans="1:13" x14ac:dyDescent="0.65">
      <c r="A46" s="33" t="s">
        <v>11</v>
      </c>
      <c r="B46" s="31">
        <v>13</v>
      </c>
      <c r="C46" s="31"/>
      <c r="D46" s="17">
        <v>12272134</v>
      </c>
      <c r="E46" s="17"/>
      <c r="F46" s="17">
        <v>8234805</v>
      </c>
      <c r="G46" s="17"/>
      <c r="H46" s="19">
        <v>4123961</v>
      </c>
      <c r="I46" s="17"/>
      <c r="J46" s="17">
        <v>7178799</v>
      </c>
      <c r="K46" s="32"/>
      <c r="L46" s="17"/>
    </row>
    <row r="47" spans="1:13" x14ac:dyDescent="0.65">
      <c r="A47" s="33" t="s">
        <v>36</v>
      </c>
      <c r="B47" s="28"/>
      <c r="C47" s="31"/>
      <c r="D47" s="17">
        <v>7819394</v>
      </c>
      <c r="E47" s="17"/>
      <c r="F47" s="17">
        <v>12228321</v>
      </c>
      <c r="G47" s="17"/>
      <c r="H47" s="19">
        <v>2847456</v>
      </c>
      <c r="I47" s="17"/>
      <c r="J47" s="17">
        <v>12228321</v>
      </c>
      <c r="K47" s="32"/>
      <c r="L47" s="17"/>
    </row>
    <row r="48" spans="1:13" x14ac:dyDescent="0.65">
      <c r="A48" s="33" t="s">
        <v>37</v>
      </c>
      <c r="B48" s="31"/>
      <c r="C48" s="31"/>
      <c r="D48" s="17"/>
      <c r="E48" s="17"/>
      <c r="F48" s="19"/>
      <c r="G48" s="17"/>
      <c r="H48" s="19"/>
      <c r="I48" s="17"/>
      <c r="J48" s="19"/>
      <c r="K48" s="32"/>
      <c r="L48" s="17"/>
    </row>
    <row r="49" spans="1:12" x14ac:dyDescent="0.65">
      <c r="A49" s="33" t="s">
        <v>38</v>
      </c>
      <c r="B49" s="31">
        <v>15</v>
      </c>
      <c r="C49" s="31"/>
      <c r="D49" s="17">
        <v>2378000</v>
      </c>
      <c r="E49" s="17"/>
      <c r="F49" s="19">
        <v>2890285</v>
      </c>
      <c r="G49" s="17"/>
      <c r="H49" s="19">
        <v>1758000</v>
      </c>
      <c r="I49" s="17"/>
      <c r="J49" s="19">
        <v>2890285</v>
      </c>
      <c r="K49" s="32"/>
      <c r="L49" s="17"/>
    </row>
    <row r="50" spans="1:12" x14ac:dyDescent="0.65">
      <c r="A50" s="30" t="s">
        <v>39</v>
      </c>
      <c r="B50" s="31"/>
      <c r="C50" s="31"/>
      <c r="D50" s="17">
        <v>2966973</v>
      </c>
      <c r="E50" s="17"/>
      <c r="F50" s="17">
        <v>14992303</v>
      </c>
      <c r="G50" s="17"/>
      <c r="H50" s="34">
        <v>504068</v>
      </c>
      <c r="I50" s="17"/>
      <c r="J50" s="17">
        <v>14975495</v>
      </c>
      <c r="K50" s="32"/>
      <c r="L50" s="17"/>
    </row>
    <row r="51" spans="1:12" ht="24" customHeight="1" x14ac:dyDescent="0.7">
      <c r="A51" s="10" t="s">
        <v>40</v>
      </c>
      <c r="B51" s="20"/>
      <c r="C51" s="20"/>
      <c r="D51" s="21">
        <f>SUM(D40:D50)</f>
        <v>527554231</v>
      </c>
      <c r="E51" s="22"/>
      <c r="F51" s="21">
        <f>SUM(F40:F50)</f>
        <v>424527043</v>
      </c>
      <c r="G51" s="22"/>
      <c r="H51" s="21">
        <f>SUM(H40:H50)</f>
        <v>374676499</v>
      </c>
      <c r="I51" s="22"/>
      <c r="J51" s="21">
        <f>SUM(J40:J50)</f>
        <v>417092516</v>
      </c>
      <c r="K51" s="8"/>
      <c r="L51" s="17"/>
    </row>
    <row r="52" spans="1:12" ht="22" x14ac:dyDescent="0.7">
      <c r="A52" s="35"/>
      <c r="B52" s="28"/>
      <c r="C52" s="28"/>
      <c r="D52" s="36"/>
      <c r="E52" s="36"/>
      <c r="F52" s="36"/>
      <c r="G52" s="36"/>
      <c r="H52" s="36"/>
      <c r="I52" s="36"/>
      <c r="J52" s="36"/>
      <c r="K52" s="3"/>
      <c r="L52" s="17"/>
    </row>
    <row r="53" spans="1:12" ht="24" customHeight="1" x14ac:dyDescent="0.7">
      <c r="A53" s="27" t="s">
        <v>41</v>
      </c>
      <c r="B53" s="28"/>
      <c r="C53" s="28"/>
      <c r="D53" s="34"/>
      <c r="E53" s="34"/>
      <c r="F53" s="34"/>
      <c r="G53" s="34"/>
      <c r="H53" s="34"/>
      <c r="I53" s="34"/>
      <c r="J53" s="34"/>
      <c r="K53" s="3"/>
      <c r="L53" s="17"/>
    </row>
    <row r="54" spans="1:12" x14ac:dyDescent="0.65">
      <c r="A54" s="33" t="s">
        <v>42</v>
      </c>
      <c r="B54" s="28" t="s">
        <v>173</v>
      </c>
      <c r="C54" s="31"/>
      <c r="D54" s="37">
        <v>26655552</v>
      </c>
      <c r="E54" s="17"/>
      <c r="F54" s="24">
        <v>0</v>
      </c>
      <c r="G54" s="17"/>
      <c r="H54" s="37">
        <v>9604564</v>
      </c>
      <c r="I54" s="17"/>
      <c r="J54" s="24">
        <v>0</v>
      </c>
      <c r="K54" s="3"/>
      <c r="L54" s="17"/>
    </row>
    <row r="55" spans="1:12" x14ac:dyDescent="0.65">
      <c r="A55" s="33" t="s">
        <v>159</v>
      </c>
      <c r="B55" s="28" t="s">
        <v>175</v>
      </c>
      <c r="C55" s="31"/>
      <c r="D55" s="37">
        <v>5046729</v>
      </c>
      <c r="E55" s="17"/>
      <c r="F55" s="24">
        <v>0</v>
      </c>
      <c r="G55" s="17"/>
      <c r="H55" s="24">
        <v>0</v>
      </c>
      <c r="I55" s="17"/>
      <c r="J55" s="24">
        <v>0</v>
      </c>
      <c r="K55" s="3"/>
      <c r="L55" s="17"/>
    </row>
    <row r="56" spans="1:12" x14ac:dyDescent="0.65">
      <c r="A56" s="33" t="s">
        <v>43</v>
      </c>
      <c r="B56" s="28" t="s">
        <v>176</v>
      </c>
      <c r="C56" s="28"/>
      <c r="D56" s="34">
        <v>2274946</v>
      </c>
      <c r="E56" s="34"/>
      <c r="F56" s="34">
        <v>2417593</v>
      </c>
      <c r="G56" s="34"/>
      <c r="H56" s="34">
        <v>1816447</v>
      </c>
      <c r="I56" s="34"/>
      <c r="J56" s="34">
        <v>2417593</v>
      </c>
      <c r="K56" s="3"/>
      <c r="L56" s="17"/>
    </row>
    <row r="57" spans="1:12" x14ac:dyDescent="0.65">
      <c r="A57" s="33" t="s">
        <v>44</v>
      </c>
      <c r="B57" s="28" t="s">
        <v>177</v>
      </c>
      <c r="C57" s="31"/>
      <c r="D57" s="37">
        <v>74644383</v>
      </c>
      <c r="E57" s="17"/>
      <c r="F57" s="17">
        <v>66523529</v>
      </c>
      <c r="G57" s="17"/>
      <c r="H57" s="37">
        <v>13899520</v>
      </c>
      <c r="I57" s="17"/>
      <c r="J57" s="17">
        <v>50687582</v>
      </c>
      <c r="K57" s="3"/>
      <c r="L57" s="17"/>
    </row>
    <row r="58" spans="1:12" x14ac:dyDescent="0.65">
      <c r="A58" s="18" t="s">
        <v>160</v>
      </c>
      <c r="B58" s="31">
        <v>19</v>
      </c>
      <c r="C58" s="31"/>
      <c r="D58" s="17">
        <v>13645</v>
      </c>
      <c r="E58" s="17"/>
      <c r="F58" s="24">
        <v>0</v>
      </c>
      <c r="G58" s="17"/>
      <c r="H58" s="24">
        <v>0</v>
      </c>
      <c r="I58" s="17"/>
      <c r="J58" s="24">
        <v>0</v>
      </c>
      <c r="K58" s="32"/>
      <c r="L58" s="17"/>
    </row>
    <row r="59" spans="1:12" x14ac:dyDescent="0.65">
      <c r="A59" s="33" t="s">
        <v>45</v>
      </c>
      <c r="B59" s="31"/>
      <c r="C59" s="31"/>
      <c r="D59" s="37"/>
      <c r="E59" s="17"/>
      <c r="F59" s="37"/>
      <c r="G59" s="17"/>
      <c r="H59" s="37"/>
      <c r="I59" s="17"/>
      <c r="J59" s="37"/>
      <c r="K59" s="3"/>
      <c r="L59" s="17"/>
    </row>
    <row r="60" spans="1:12" x14ac:dyDescent="0.65">
      <c r="A60" s="33" t="s">
        <v>38</v>
      </c>
      <c r="B60" s="31">
        <v>15</v>
      </c>
      <c r="C60" s="31"/>
      <c r="D60" s="17">
        <v>46257584</v>
      </c>
      <c r="E60" s="17"/>
      <c r="F60" s="17">
        <v>37703205</v>
      </c>
      <c r="G60" s="17"/>
      <c r="H60" s="17">
        <v>7877606</v>
      </c>
      <c r="I60" s="17"/>
      <c r="J60" s="17">
        <v>37703205</v>
      </c>
      <c r="K60" s="32"/>
      <c r="L60" s="17"/>
    </row>
    <row r="61" spans="1:12" ht="25" customHeight="1" x14ac:dyDescent="0.7">
      <c r="A61" s="10" t="s">
        <v>46</v>
      </c>
      <c r="B61" s="20"/>
      <c r="C61" s="20"/>
      <c r="D61" s="21">
        <f>SUM(D54:D60)</f>
        <v>154892839</v>
      </c>
      <c r="E61" s="22"/>
      <c r="F61" s="21">
        <f>SUM(F54:F60)</f>
        <v>106644327</v>
      </c>
      <c r="G61" s="22"/>
      <c r="H61" s="21">
        <f>SUM(H54:H60)</f>
        <v>33198137</v>
      </c>
      <c r="I61" s="22"/>
      <c r="J61" s="21">
        <f>SUM(J54:J60)</f>
        <v>90808380</v>
      </c>
      <c r="K61" s="8"/>
      <c r="L61" s="17"/>
    </row>
    <row r="62" spans="1:12" ht="25" customHeight="1" x14ac:dyDescent="0.7">
      <c r="A62" s="35" t="s">
        <v>47</v>
      </c>
      <c r="B62" s="38"/>
      <c r="C62" s="38"/>
      <c r="D62" s="39">
        <f>SUM(D51,D61)</f>
        <v>682447070</v>
      </c>
      <c r="E62" s="22"/>
      <c r="F62" s="39">
        <f>SUM(F51,F61)</f>
        <v>531171370</v>
      </c>
      <c r="G62" s="22"/>
      <c r="H62" s="39">
        <f>SUM(H51,H61)</f>
        <v>407874636</v>
      </c>
      <c r="I62" s="22"/>
      <c r="J62" s="39">
        <f>SUM(J51,J61)</f>
        <v>507900896</v>
      </c>
      <c r="K62" s="8"/>
      <c r="L62" s="17"/>
    </row>
    <row r="63" spans="1:12" ht="22" x14ac:dyDescent="0.7">
      <c r="A63" s="35"/>
      <c r="B63" s="38"/>
      <c r="C63" s="38"/>
      <c r="D63" s="22"/>
      <c r="E63" s="22"/>
      <c r="F63" s="22"/>
      <c r="G63" s="22"/>
      <c r="H63" s="22"/>
      <c r="I63" s="22"/>
      <c r="J63" s="22"/>
      <c r="K63" s="8"/>
      <c r="L63" s="17"/>
    </row>
    <row r="64" spans="1:12" ht="23" x14ac:dyDescent="0.7">
      <c r="A64" s="26" t="s">
        <v>0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17"/>
    </row>
    <row r="65" spans="1:12" ht="23" x14ac:dyDescent="0.7">
      <c r="A65" s="4" t="s">
        <v>1</v>
      </c>
      <c r="B65" s="2"/>
      <c r="C65" s="2"/>
      <c r="D65" s="26"/>
      <c r="E65" s="26"/>
      <c r="F65" s="26"/>
      <c r="G65" s="26"/>
      <c r="H65" s="26"/>
      <c r="I65" s="26"/>
      <c r="J65" s="26"/>
      <c r="K65" s="26"/>
      <c r="L65" s="17"/>
    </row>
    <row r="66" spans="1:12" ht="23" x14ac:dyDescent="0.7">
      <c r="A66" s="4"/>
      <c r="B66" s="2"/>
      <c r="C66" s="2"/>
      <c r="D66" s="26"/>
      <c r="E66" s="26"/>
      <c r="F66" s="26"/>
      <c r="G66" s="26"/>
      <c r="H66" s="26"/>
      <c r="I66" s="26"/>
      <c r="J66" s="26"/>
      <c r="K66" s="26"/>
      <c r="L66" s="17"/>
    </row>
    <row r="67" spans="1:12" ht="22" x14ac:dyDescent="0.7">
      <c r="A67" s="6"/>
      <c r="B67" s="5"/>
      <c r="C67" s="5"/>
      <c r="D67" s="99" t="s">
        <v>2</v>
      </c>
      <c r="E67" s="99"/>
      <c r="F67" s="99"/>
      <c r="G67" s="8"/>
      <c r="H67" s="99" t="s">
        <v>3</v>
      </c>
      <c r="I67" s="99"/>
      <c r="J67" s="99"/>
      <c r="L67" s="17"/>
    </row>
    <row r="68" spans="1:12" x14ac:dyDescent="0.65">
      <c r="A68" s="6"/>
      <c r="B68" s="5"/>
      <c r="C68" s="5"/>
      <c r="D68" s="100" t="s">
        <v>4</v>
      </c>
      <c r="E68" s="100"/>
      <c r="F68" s="100"/>
      <c r="G68" s="9"/>
      <c r="H68" s="100" t="s">
        <v>4</v>
      </c>
      <c r="I68" s="100"/>
      <c r="J68" s="100"/>
      <c r="L68" s="17"/>
    </row>
    <row r="69" spans="1:12" ht="24" customHeight="1" x14ac:dyDescent="0.7">
      <c r="A69" s="10" t="s">
        <v>28</v>
      </c>
      <c r="B69" s="13"/>
      <c r="C69" s="13"/>
      <c r="D69" s="11">
        <v>2568</v>
      </c>
      <c r="E69" s="12"/>
      <c r="F69" s="11">
        <v>2567</v>
      </c>
      <c r="G69" s="12"/>
      <c r="H69" s="11">
        <v>2568</v>
      </c>
      <c r="I69" s="12"/>
      <c r="J69" s="11">
        <v>2567</v>
      </c>
      <c r="L69" s="17"/>
    </row>
    <row r="70" spans="1:12" ht="22" x14ac:dyDescent="0.7">
      <c r="A70" s="10"/>
      <c r="B70" s="5"/>
      <c r="C70" s="5"/>
      <c r="D70" s="97" t="s">
        <v>128</v>
      </c>
      <c r="E70" s="98"/>
      <c r="F70" s="98"/>
      <c r="G70" s="98"/>
      <c r="H70" s="98"/>
      <c r="I70" s="98"/>
      <c r="J70" s="98"/>
      <c r="L70" s="17"/>
    </row>
    <row r="71" spans="1:12" ht="22" x14ac:dyDescent="0.7">
      <c r="A71" s="27" t="s">
        <v>48</v>
      </c>
      <c r="B71" s="28"/>
      <c r="C71" s="28"/>
      <c r="D71" s="40"/>
      <c r="E71" s="40"/>
      <c r="F71" s="40"/>
      <c r="G71" s="40"/>
      <c r="H71" s="40"/>
      <c r="I71" s="40"/>
      <c r="J71" s="40"/>
      <c r="K71" s="3"/>
      <c r="L71" s="17"/>
    </row>
    <row r="72" spans="1:12" x14ac:dyDescent="0.65">
      <c r="A72" s="33" t="s">
        <v>49</v>
      </c>
      <c r="B72" s="31"/>
      <c r="C72" s="31"/>
      <c r="D72" s="40"/>
      <c r="E72" s="40"/>
      <c r="F72" s="40"/>
      <c r="G72" s="40"/>
      <c r="H72" s="40"/>
      <c r="I72" s="40"/>
      <c r="J72" s="40"/>
      <c r="K72" s="3"/>
      <c r="L72" s="17"/>
    </row>
    <row r="73" spans="1:12" x14ac:dyDescent="0.65">
      <c r="A73" s="33" t="s">
        <v>50</v>
      </c>
      <c r="B73" s="31"/>
      <c r="C73" s="31"/>
      <c r="D73" s="40"/>
      <c r="E73" s="40"/>
      <c r="F73" s="40"/>
      <c r="G73" s="40"/>
      <c r="H73" s="40"/>
      <c r="I73" s="40"/>
      <c r="J73" s="40"/>
      <c r="K73" s="3"/>
      <c r="L73" s="17"/>
    </row>
    <row r="74" spans="1:12" ht="22" thickBot="1" x14ac:dyDescent="0.7">
      <c r="A74" s="101" t="s">
        <v>51</v>
      </c>
      <c r="B74" s="101"/>
      <c r="C74" s="28"/>
      <c r="D74" s="41">
        <v>112341909</v>
      </c>
      <c r="E74" s="17"/>
      <c r="F74" s="41">
        <v>112341909</v>
      </c>
      <c r="G74" s="17"/>
      <c r="H74" s="41">
        <v>112341909</v>
      </c>
      <c r="I74" s="17"/>
      <c r="J74" s="41">
        <v>112341909</v>
      </c>
      <c r="K74" s="3"/>
      <c r="L74" s="17"/>
    </row>
    <row r="75" spans="1:12" ht="22" thickTop="1" x14ac:dyDescent="0.65">
      <c r="A75" s="33" t="s">
        <v>52</v>
      </c>
      <c r="B75" s="28"/>
      <c r="C75" s="28"/>
      <c r="D75" s="17"/>
      <c r="E75" s="17"/>
      <c r="G75" s="17"/>
      <c r="H75" s="17"/>
      <c r="I75" s="17"/>
      <c r="J75" s="17"/>
      <c r="K75" s="3"/>
      <c r="L75" s="17"/>
    </row>
    <row r="76" spans="1:12" x14ac:dyDescent="0.65">
      <c r="A76" s="101" t="s">
        <v>51</v>
      </c>
      <c r="B76" s="101"/>
      <c r="C76" s="28"/>
      <c r="D76" s="17">
        <f>+D74</f>
        <v>112341909</v>
      </c>
      <c r="E76" s="17"/>
      <c r="F76" s="17">
        <v>112341909</v>
      </c>
      <c r="G76" s="17"/>
      <c r="H76" s="17">
        <v>112341909</v>
      </c>
      <c r="I76" s="17"/>
      <c r="J76" s="17">
        <v>112341909</v>
      </c>
      <c r="K76" s="3"/>
      <c r="L76" s="17"/>
    </row>
    <row r="77" spans="1:12" x14ac:dyDescent="0.65">
      <c r="A77" s="18" t="s">
        <v>53</v>
      </c>
      <c r="B77" s="13"/>
      <c r="C77" s="13"/>
      <c r="D77" s="17">
        <v>362514600</v>
      </c>
      <c r="E77" s="17"/>
      <c r="F77" s="17">
        <v>362514600</v>
      </c>
      <c r="G77" s="17"/>
      <c r="H77" s="17">
        <v>362514600</v>
      </c>
      <c r="I77" s="17"/>
      <c r="J77" s="17">
        <v>362514600</v>
      </c>
      <c r="K77" s="3"/>
      <c r="L77" s="17"/>
    </row>
    <row r="78" spans="1:12" x14ac:dyDescent="0.65">
      <c r="A78" s="18" t="s">
        <v>54</v>
      </c>
      <c r="B78" s="5"/>
      <c r="C78" s="5"/>
      <c r="D78" s="17"/>
      <c r="E78" s="17"/>
      <c r="F78" s="17"/>
      <c r="G78" s="17"/>
      <c r="H78" s="17"/>
      <c r="I78" s="17"/>
      <c r="J78" s="17"/>
      <c r="K78" s="3"/>
      <c r="L78" s="17"/>
    </row>
    <row r="79" spans="1:12" x14ac:dyDescent="0.65">
      <c r="A79" s="18" t="s">
        <v>55</v>
      </c>
      <c r="B79" s="5"/>
      <c r="C79" s="5"/>
      <c r="D79" s="17"/>
      <c r="E79" s="17"/>
      <c r="F79" s="17"/>
      <c r="G79" s="17"/>
      <c r="H79" s="17"/>
      <c r="I79" s="17"/>
      <c r="J79" s="17"/>
      <c r="K79" s="3"/>
      <c r="L79" s="17"/>
    </row>
    <row r="80" spans="1:12" x14ac:dyDescent="0.65">
      <c r="A80" s="18" t="s">
        <v>56</v>
      </c>
      <c r="B80" s="13"/>
      <c r="C80" s="13"/>
      <c r="D80" s="17">
        <v>11235000</v>
      </c>
      <c r="E80" s="17"/>
      <c r="F80" s="17">
        <v>11235000</v>
      </c>
      <c r="G80" s="17"/>
      <c r="H80" s="17">
        <v>11235000</v>
      </c>
      <c r="I80" s="17"/>
      <c r="J80" s="17">
        <v>11235000</v>
      </c>
      <c r="K80" s="3"/>
      <c r="L80" s="17"/>
    </row>
    <row r="81" spans="1:12" x14ac:dyDescent="0.65">
      <c r="A81" s="18" t="s">
        <v>57</v>
      </c>
      <c r="B81" s="13"/>
      <c r="C81" s="13"/>
      <c r="D81" s="17">
        <v>107028222</v>
      </c>
      <c r="E81" s="17"/>
      <c r="F81" s="17">
        <v>107028222</v>
      </c>
      <c r="G81" s="17"/>
      <c r="H81" s="17">
        <v>107028222</v>
      </c>
      <c r="I81" s="17"/>
      <c r="J81" s="17">
        <v>107028222</v>
      </c>
      <c r="K81" s="3"/>
      <c r="L81" s="17"/>
    </row>
    <row r="82" spans="1:12" x14ac:dyDescent="0.65">
      <c r="A82" s="18" t="s">
        <v>58</v>
      </c>
      <c r="B82" s="13"/>
      <c r="C82" s="13"/>
      <c r="D82" s="17">
        <v>229836194</v>
      </c>
      <c r="E82" s="17"/>
      <c r="F82" s="17">
        <v>273705896</v>
      </c>
      <c r="G82" s="17"/>
      <c r="H82" s="17">
        <v>275563740</v>
      </c>
      <c r="I82" s="17"/>
      <c r="J82" s="17">
        <v>297885845</v>
      </c>
      <c r="K82" s="3"/>
      <c r="L82" s="17"/>
    </row>
    <row r="83" spans="1:12" x14ac:dyDescent="0.65">
      <c r="A83" s="18" t="s">
        <v>59</v>
      </c>
      <c r="B83" s="13">
        <v>16</v>
      </c>
      <c r="C83" s="13"/>
      <c r="D83" s="17">
        <v>-107028222</v>
      </c>
      <c r="E83" s="17"/>
      <c r="F83" s="17">
        <v>-107028222</v>
      </c>
      <c r="G83" s="17"/>
      <c r="H83" s="17">
        <v>-107028222</v>
      </c>
      <c r="I83" s="17"/>
      <c r="J83" s="17">
        <v>-107028222</v>
      </c>
      <c r="K83" s="3"/>
      <c r="L83" s="17"/>
    </row>
    <row r="84" spans="1:12" ht="22" x14ac:dyDescent="0.7">
      <c r="A84" s="35" t="s">
        <v>60</v>
      </c>
      <c r="B84" s="38"/>
      <c r="C84" s="38"/>
      <c r="D84" s="21">
        <f>SUM(D76:D83)</f>
        <v>715927703</v>
      </c>
      <c r="E84" s="22"/>
      <c r="F84" s="21">
        <f>SUM(F76:F83)</f>
        <v>759797405</v>
      </c>
      <c r="G84" s="22"/>
      <c r="H84" s="21">
        <f>SUM(H76:H83)</f>
        <v>761655249</v>
      </c>
      <c r="I84" s="22"/>
      <c r="J84" s="21">
        <f>SUM(J76:J83)</f>
        <v>783977354</v>
      </c>
      <c r="K84" s="8"/>
      <c r="L84" s="17"/>
    </row>
    <row r="85" spans="1:12" ht="22" x14ac:dyDescent="0.7">
      <c r="A85" s="35"/>
      <c r="B85" s="28"/>
      <c r="C85" s="28"/>
      <c r="D85" s="17"/>
      <c r="E85" s="17"/>
      <c r="F85" s="17"/>
      <c r="G85" s="17"/>
      <c r="H85" s="17"/>
      <c r="I85" s="17"/>
      <c r="J85" s="17"/>
      <c r="K85" s="3"/>
      <c r="L85" s="17"/>
    </row>
    <row r="86" spans="1:12" ht="25" customHeight="1" thickBot="1" x14ac:dyDescent="0.75">
      <c r="A86" s="35" t="s">
        <v>61</v>
      </c>
      <c r="B86" s="28"/>
      <c r="C86" s="28"/>
      <c r="D86" s="25">
        <f>SUM(D62,D84)</f>
        <v>1398374773</v>
      </c>
      <c r="E86" s="17"/>
      <c r="F86" s="25">
        <f>SUM(F62,F84)</f>
        <v>1290968775</v>
      </c>
      <c r="G86" s="17"/>
      <c r="H86" s="25">
        <f>SUM(H62,H84)</f>
        <v>1169529885</v>
      </c>
      <c r="I86" s="17"/>
      <c r="J86" s="25">
        <f>SUM(J62,J84)</f>
        <v>1291878250</v>
      </c>
      <c r="K86" s="42">
        <f>J86-J30</f>
        <v>0</v>
      </c>
      <c r="L86" s="42">
        <f>H86-H30</f>
        <v>0</v>
      </c>
    </row>
    <row r="87" spans="1:12" ht="22" thickTop="1" x14ac:dyDescent="0.65">
      <c r="A87" s="16"/>
      <c r="B87" s="5"/>
      <c r="C87" s="5"/>
      <c r="D87" s="43">
        <f>D86-D30</f>
        <v>0</v>
      </c>
      <c r="E87" s="43"/>
      <c r="F87" s="43">
        <f>F86-F30</f>
        <v>0</v>
      </c>
      <c r="G87" s="43"/>
      <c r="H87" s="43">
        <f>H86-H30</f>
        <v>0</v>
      </c>
      <c r="I87" s="43"/>
      <c r="J87" s="43">
        <f>J86-J30</f>
        <v>0</v>
      </c>
      <c r="K87" s="42">
        <f>F86-F30</f>
        <v>0</v>
      </c>
      <c r="L87" s="42">
        <f>D86-D30</f>
        <v>0</v>
      </c>
    </row>
    <row r="90" spans="1:12" x14ac:dyDescent="0.65">
      <c r="D90" s="17"/>
    </row>
  </sheetData>
  <mergeCells count="17">
    <mergeCell ref="D67:F67"/>
    <mergeCell ref="H67:J67"/>
    <mergeCell ref="D70:J70"/>
    <mergeCell ref="A74:B74"/>
    <mergeCell ref="A76:B76"/>
    <mergeCell ref="D68:F68"/>
    <mergeCell ref="H68:J68"/>
    <mergeCell ref="D38:J38"/>
    <mergeCell ref="D4:F4"/>
    <mergeCell ref="H4:J4"/>
    <mergeCell ref="D7:J7"/>
    <mergeCell ref="D35:F35"/>
    <mergeCell ref="H35:J35"/>
    <mergeCell ref="D5:F5"/>
    <mergeCell ref="H5:J5"/>
    <mergeCell ref="D36:F36"/>
    <mergeCell ref="H36:J36"/>
  </mergeCells>
  <pageMargins left="0.8" right="0.6" top="0.48" bottom="0.5" header="0.5" footer="0.5"/>
  <pageSetup paperSize="9" scale="82" firstPageNumber="6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31" max="9" man="1"/>
    <brk id="63" max="9" man="1"/>
  </rowBreaks>
  <colBreaks count="1" manualBreakCount="1">
    <brk id="10" max="1048575" man="1"/>
  </col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8D5C5-F251-4C0A-895C-10F4A6B0AE4E}">
  <dimension ref="A1:R40"/>
  <sheetViews>
    <sheetView view="pageBreakPreview" topLeftCell="A18" zoomScaleNormal="100" zoomScaleSheetLayoutView="100" workbookViewId="0">
      <selection activeCell="B34" sqref="B34"/>
    </sheetView>
  </sheetViews>
  <sheetFormatPr defaultColWidth="9.09765625" defaultRowHeight="21.75" customHeight="1" x14ac:dyDescent="0.65"/>
  <cols>
    <col min="1" max="1" width="49.296875" customWidth="1"/>
    <col min="2" max="2" width="9.09765625" style="86" customWidth="1"/>
    <col min="3" max="3" width="1.59765625" style="9" customWidth="1"/>
    <col min="4" max="4" width="14.69921875" customWidth="1"/>
    <col min="5" max="5" width="1.59765625" customWidth="1"/>
    <col min="6" max="6" width="14.69921875" customWidth="1"/>
    <col min="7" max="7" width="1.59765625" customWidth="1"/>
    <col min="8" max="8" width="14.69921875" customWidth="1"/>
    <col min="9" max="9" width="1.59765625" customWidth="1"/>
    <col min="10" max="10" width="14.69921875" customWidth="1"/>
    <col min="11" max="11" width="16.296875" bestFit="1" customWidth="1"/>
    <col min="12" max="12" width="12.8984375" customWidth="1"/>
    <col min="15" max="15" width="12.09765625" customWidth="1"/>
  </cols>
  <sheetData>
    <row r="1" spans="1:12" ht="24.65" customHeight="1" x14ac:dyDescent="0.7">
      <c r="A1" s="26" t="s">
        <v>0</v>
      </c>
      <c r="B1" s="26"/>
      <c r="C1" s="26"/>
      <c r="D1" s="26"/>
      <c r="F1" s="17"/>
    </row>
    <row r="2" spans="1:12" ht="24.65" customHeight="1" x14ac:dyDescent="0.7">
      <c r="A2" s="4" t="s">
        <v>129</v>
      </c>
      <c r="B2" s="44"/>
      <c r="C2" s="44"/>
    </row>
    <row r="3" spans="1:12" ht="22.5" customHeight="1" x14ac:dyDescent="0.7">
      <c r="A3" s="45"/>
      <c r="B3" s="45"/>
      <c r="C3" s="45"/>
      <c r="D3" s="45"/>
      <c r="E3" s="45"/>
      <c r="F3" s="45"/>
    </row>
    <row r="4" spans="1:12" ht="22.5" customHeight="1" x14ac:dyDescent="0.7">
      <c r="A4" s="6"/>
      <c r="B4" s="5"/>
      <c r="C4" s="5"/>
      <c r="D4" s="99" t="s">
        <v>2</v>
      </c>
      <c r="E4" s="99"/>
      <c r="F4" s="99"/>
      <c r="G4" s="7"/>
      <c r="H4" s="99" t="s">
        <v>3</v>
      </c>
      <c r="I4" s="99"/>
      <c r="J4" s="99"/>
    </row>
    <row r="5" spans="1:12" ht="22.5" customHeight="1" x14ac:dyDescent="0.7">
      <c r="A5" s="6"/>
      <c r="B5" s="5"/>
      <c r="C5" s="5"/>
      <c r="D5" s="102" t="s">
        <v>130</v>
      </c>
      <c r="E5" s="102"/>
      <c r="F5" s="102"/>
      <c r="G5" s="7"/>
      <c r="H5" s="102" t="s">
        <v>130</v>
      </c>
      <c r="I5" s="102"/>
      <c r="J5" s="102"/>
    </row>
    <row r="6" spans="1:12" ht="22.5" customHeight="1" x14ac:dyDescent="0.7">
      <c r="A6" s="6"/>
      <c r="B6" s="5"/>
      <c r="C6" s="5"/>
      <c r="D6" s="102" t="s">
        <v>4</v>
      </c>
      <c r="E6" s="102"/>
      <c r="F6" s="102"/>
      <c r="G6" s="7"/>
      <c r="H6" s="102" t="s">
        <v>4</v>
      </c>
      <c r="I6" s="102"/>
      <c r="J6" s="102"/>
    </row>
    <row r="7" spans="1:12" ht="22.5" customHeight="1" x14ac:dyDescent="0.65">
      <c r="A7" s="6"/>
      <c r="B7" s="5" t="s">
        <v>6</v>
      </c>
      <c r="C7" s="5"/>
      <c r="D7" s="11">
        <v>2568</v>
      </c>
      <c r="E7" s="12"/>
      <c r="F7" s="11">
        <v>2567</v>
      </c>
      <c r="G7" s="12"/>
      <c r="H7" s="11">
        <v>2568</v>
      </c>
      <c r="I7" s="12"/>
      <c r="J7" s="11">
        <v>2567</v>
      </c>
    </row>
    <row r="8" spans="1:12" ht="22.5" customHeight="1" x14ac:dyDescent="0.7">
      <c r="A8" s="10"/>
      <c r="B8" s="5"/>
      <c r="C8" s="5"/>
      <c r="D8" s="97" t="s">
        <v>128</v>
      </c>
      <c r="E8" s="98"/>
      <c r="F8" s="98"/>
      <c r="G8" s="98"/>
      <c r="H8" s="98"/>
      <c r="I8" s="98"/>
      <c r="J8" s="98"/>
    </row>
    <row r="9" spans="1:12" ht="22.5" customHeight="1" x14ac:dyDescent="0.7">
      <c r="A9" s="46" t="s">
        <v>62</v>
      </c>
      <c r="B9" s="5" t="s">
        <v>178</v>
      </c>
      <c r="C9" s="5"/>
      <c r="D9" s="13"/>
      <c r="E9" s="12"/>
      <c r="F9" s="12"/>
      <c r="G9" s="12"/>
      <c r="H9" s="12"/>
      <c r="I9" s="12"/>
      <c r="J9" s="12"/>
    </row>
    <row r="10" spans="1:12" ht="22.5" customHeight="1" x14ac:dyDescent="0.65">
      <c r="A10" s="33" t="s">
        <v>63</v>
      </c>
      <c r="B10" s="28"/>
      <c r="C10" s="28"/>
      <c r="D10" s="17">
        <v>838791363</v>
      </c>
      <c r="E10" s="17"/>
      <c r="F10" s="17">
        <v>752330690</v>
      </c>
      <c r="G10" s="17"/>
      <c r="H10" s="17">
        <v>696095947</v>
      </c>
      <c r="I10" s="17"/>
      <c r="J10" s="17">
        <v>789771681</v>
      </c>
      <c r="L10" s="17"/>
    </row>
    <row r="11" spans="1:12" ht="22.5" customHeight="1" x14ac:dyDescent="0.65">
      <c r="A11" s="33" t="s">
        <v>131</v>
      </c>
      <c r="B11" s="28"/>
      <c r="C11" s="28"/>
      <c r="D11" s="47">
        <v>71386849</v>
      </c>
      <c r="E11" s="17"/>
      <c r="F11" s="47">
        <v>40848993</v>
      </c>
      <c r="G11" s="17"/>
      <c r="H11" s="47">
        <v>49388857</v>
      </c>
      <c r="I11" s="17"/>
      <c r="J11" s="47">
        <v>36908595</v>
      </c>
      <c r="L11" s="17"/>
    </row>
    <row r="12" spans="1:12" ht="22.5" customHeight="1" x14ac:dyDescent="0.7">
      <c r="A12" s="35"/>
      <c r="B12" s="28"/>
      <c r="C12" s="28"/>
      <c r="D12" s="22">
        <f>SUM(D10:D11)</f>
        <v>910178212</v>
      </c>
      <c r="E12" s="22"/>
      <c r="F12" s="22">
        <f>SUM(F10:F11)</f>
        <v>793179683</v>
      </c>
      <c r="G12" s="22"/>
      <c r="H12" s="22">
        <f>SUM(H10:H11)</f>
        <v>745484804</v>
      </c>
      <c r="I12" s="22"/>
      <c r="J12" s="22">
        <f>SUM(J10:J11)</f>
        <v>826680276</v>
      </c>
    </row>
    <row r="13" spans="1:12" ht="22.5" customHeight="1" x14ac:dyDescent="0.65">
      <c r="A13" s="33" t="s">
        <v>64</v>
      </c>
      <c r="B13" s="28" t="s">
        <v>179</v>
      </c>
      <c r="C13" s="28"/>
      <c r="D13" s="17">
        <v>-529233038</v>
      </c>
      <c r="E13" s="17"/>
      <c r="F13" s="17">
        <v>-465220895</v>
      </c>
      <c r="G13" s="17"/>
      <c r="H13" s="17">
        <v>-471235213</v>
      </c>
      <c r="I13" s="17"/>
      <c r="J13" s="17">
        <v>-490945519</v>
      </c>
      <c r="K13" s="84"/>
      <c r="L13" s="84"/>
    </row>
    <row r="14" spans="1:12" ht="22.5" customHeight="1" x14ac:dyDescent="0.65">
      <c r="A14" s="33" t="s">
        <v>132</v>
      </c>
      <c r="B14" s="28"/>
      <c r="C14" s="28"/>
      <c r="D14" s="47">
        <v>-66680841</v>
      </c>
      <c r="E14" s="17"/>
      <c r="F14" s="47">
        <v>-27560612</v>
      </c>
      <c r="G14" s="17"/>
      <c r="H14" s="47">
        <v>-28346001</v>
      </c>
      <c r="I14" s="17"/>
      <c r="J14" s="47">
        <v>-25674242</v>
      </c>
      <c r="K14" s="84"/>
      <c r="L14" s="84"/>
    </row>
    <row r="15" spans="1:12" ht="22.5" customHeight="1" x14ac:dyDescent="0.7">
      <c r="A15" s="35" t="s">
        <v>65</v>
      </c>
      <c r="B15" s="28" t="s">
        <v>176</v>
      </c>
      <c r="C15" s="28"/>
      <c r="D15" s="22">
        <f>SUM(D12:D14)</f>
        <v>314264333</v>
      </c>
      <c r="E15" s="22"/>
      <c r="F15" s="22">
        <f>SUM(F12:F14)</f>
        <v>300398176</v>
      </c>
      <c r="G15" s="22"/>
      <c r="H15" s="22">
        <f>SUM(H12:H14)</f>
        <v>245903590</v>
      </c>
      <c r="I15" s="22"/>
      <c r="J15" s="22">
        <f>SUM(J12:J14)</f>
        <v>310060515</v>
      </c>
      <c r="K15" s="84"/>
      <c r="L15" s="84"/>
    </row>
    <row r="16" spans="1:12" ht="19" customHeight="1" x14ac:dyDescent="0.65">
      <c r="A16" s="33"/>
      <c r="B16" s="28"/>
      <c r="C16" s="28"/>
      <c r="D16" s="17"/>
      <c r="E16" s="17"/>
      <c r="F16" s="17"/>
      <c r="G16" s="17"/>
      <c r="H16" s="17"/>
      <c r="I16" s="17"/>
      <c r="J16" s="17"/>
      <c r="L16" s="85"/>
    </row>
    <row r="17" spans="1:18" ht="22.5" customHeight="1" x14ac:dyDescent="0.65">
      <c r="A17" s="33" t="s">
        <v>66</v>
      </c>
      <c r="B17" s="28" t="s">
        <v>180</v>
      </c>
      <c r="C17" s="28"/>
      <c r="D17" s="17">
        <v>12525203</v>
      </c>
      <c r="E17" s="17"/>
      <c r="F17" s="17">
        <v>10007703</v>
      </c>
      <c r="G17" s="17"/>
      <c r="H17" s="17">
        <v>22560711</v>
      </c>
      <c r="I17" s="17"/>
      <c r="J17" s="17">
        <v>17508754</v>
      </c>
    </row>
    <row r="18" spans="1:18" ht="22.5" customHeight="1" x14ac:dyDescent="0.65">
      <c r="A18" s="33" t="s">
        <v>67</v>
      </c>
      <c r="B18" s="9"/>
      <c r="C18" s="28"/>
      <c r="D18" s="17">
        <v>-155980859</v>
      </c>
      <c r="E18" s="17"/>
      <c r="F18" s="17">
        <v>-135103396</v>
      </c>
      <c r="G18" s="17"/>
      <c r="H18" s="17">
        <v>-68647736</v>
      </c>
      <c r="I18" s="17"/>
      <c r="J18" s="17">
        <v>-132306286</v>
      </c>
    </row>
    <row r="19" spans="1:18" ht="22.5" customHeight="1" x14ac:dyDescent="0.65">
      <c r="A19" s="33" t="s">
        <v>68</v>
      </c>
      <c r="B19" s="28" t="s">
        <v>180</v>
      </c>
      <c r="C19" s="28"/>
      <c r="D19" s="47">
        <v>-133455180</v>
      </c>
      <c r="E19" s="17"/>
      <c r="F19" s="47">
        <v>-108279676</v>
      </c>
      <c r="G19" s="17"/>
      <c r="H19" s="47">
        <v>-153099727</v>
      </c>
      <c r="I19" s="17"/>
      <c r="J19" s="47">
        <v>-103518682</v>
      </c>
    </row>
    <row r="20" spans="1:18" ht="22.5" customHeight="1" x14ac:dyDescent="0.7">
      <c r="A20" s="35" t="s">
        <v>123</v>
      </c>
      <c r="B20" s="28"/>
      <c r="C20" s="28"/>
      <c r="D20" s="36">
        <f>SUM(D15:D19)</f>
        <v>37353497</v>
      </c>
      <c r="E20" s="36"/>
      <c r="F20" s="36">
        <f>SUM(F15:F19)</f>
        <v>67022807</v>
      </c>
      <c r="G20" s="36"/>
      <c r="H20" s="36">
        <f>SUM(H15:H19)</f>
        <v>46716838</v>
      </c>
      <c r="I20" s="36"/>
      <c r="J20" s="36">
        <f>SUM(J15:J19)</f>
        <v>91744301</v>
      </c>
    </row>
    <row r="21" spans="1:18" ht="22.5" customHeight="1" x14ac:dyDescent="0.65">
      <c r="A21" s="30" t="s">
        <v>69</v>
      </c>
      <c r="B21" s="28"/>
      <c r="C21" s="28"/>
      <c r="D21" s="47">
        <v>-13130563</v>
      </c>
      <c r="E21" s="17"/>
      <c r="F21" s="47">
        <v>-7099901</v>
      </c>
      <c r="G21" s="17"/>
      <c r="H21" s="47">
        <v>-10933063</v>
      </c>
      <c r="I21" s="17"/>
      <c r="J21" s="47">
        <v>-7010365</v>
      </c>
    </row>
    <row r="22" spans="1:18" s="8" customFormat="1" ht="22.5" customHeight="1" x14ac:dyDescent="0.7">
      <c r="A22" s="35" t="s">
        <v>161</v>
      </c>
      <c r="B22" s="38"/>
      <c r="C22" s="38"/>
      <c r="D22" s="22">
        <f>SUM(D20:D21)</f>
        <v>24222934</v>
      </c>
      <c r="E22" s="22"/>
      <c r="F22" s="22">
        <f>SUM(F20:F21)</f>
        <v>59922906</v>
      </c>
      <c r="G22" s="22"/>
      <c r="H22" s="22">
        <f>SUM(H20:H21)</f>
        <v>35783775</v>
      </c>
      <c r="I22" s="22"/>
      <c r="J22" s="22">
        <f>SUM(J20:J21)</f>
        <v>84733936</v>
      </c>
      <c r="K22"/>
      <c r="L22" s="48"/>
      <c r="M22" s="48"/>
      <c r="N22" s="48"/>
      <c r="O22" s="48"/>
      <c r="P22" s="48"/>
      <c r="Q22" s="48"/>
      <c r="R22" s="48"/>
    </row>
    <row r="23" spans="1:18" ht="22.5" customHeight="1" x14ac:dyDescent="0.65">
      <c r="A23" s="33" t="s">
        <v>124</v>
      </c>
      <c r="B23" s="28" t="s">
        <v>181</v>
      </c>
      <c r="C23" s="28"/>
      <c r="D23" s="17">
        <v>-13606890</v>
      </c>
      <c r="E23" s="17"/>
      <c r="F23" s="17">
        <v>-18245759</v>
      </c>
      <c r="G23" s="17"/>
      <c r="H23" s="49">
        <v>-9854801</v>
      </c>
      <c r="I23" s="17"/>
      <c r="J23" s="17">
        <v>-18245759</v>
      </c>
      <c r="L23" s="52"/>
      <c r="N23" s="52"/>
    </row>
    <row r="24" spans="1:18" s="8" customFormat="1" ht="22.5" customHeight="1" x14ac:dyDescent="0.7">
      <c r="A24" s="35" t="s">
        <v>162</v>
      </c>
      <c r="B24" s="38"/>
      <c r="C24" s="38"/>
      <c r="D24" s="21">
        <f>SUM(D22:D23)</f>
        <v>10616044</v>
      </c>
      <c r="E24" s="22"/>
      <c r="F24" s="21">
        <f>SUM(F22:F23)</f>
        <v>41677147</v>
      </c>
      <c r="G24" s="22"/>
      <c r="H24" s="21">
        <f>SUM(H22:H23)</f>
        <v>25928974</v>
      </c>
      <c r="I24" s="22"/>
      <c r="J24" s="21">
        <f>SUM(J22:J23)</f>
        <v>66488177</v>
      </c>
      <c r="L24" s="52"/>
      <c r="M24" s="52"/>
      <c r="N24" s="52"/>
    </row>
    <row r="25" spans="1:18" s="8" customFormat="1" ht="19" customHeight="1" x14ac:dyDescent="0.7">
      <c r="A25" s="35"/>
      <c r="B25" s="38"/>
      <c r="C25" s="38"/>
      <c r="D25" s="22"/>
      <c r="E25" s="22"/>
      <c r="F25" s="22"/>
      <c r="G25" s="22"/>
      <c r="H25" s="22"/>
      <c r="I25" s="22"/>
      <c r="J25" s="22"/>
      <c r="K25"/>
      <c r="L25"/>
      <c r="M25"/>
      <c r="N25"/>
    </row>
    <row r="26" spans="1:18" s="8" customFormat="1" ht="22.5" customHeight="1" x14ac:dyDescent="0.7">
      <c r="A26" s="35" t="s">
        <v>133</v>
      </c>
      <c r="B26" s="38"/>
      <c r="C26" s="38"/>
      <c r="D26" s="22"/>
      <c r="E26" s="22"/>
      <c r="F26" s="22"/>
      <c r="G26" s="22"/>
      <c r="H26" s="22"/>
      <c r="I26" s="22"/>
      <c r="J26" s="22"/>
      <c r="K26"/>
      <c r="L26"/>
      <c r="M26"/>
      <c r="N26"/>
    </row>
    <row r="27" spans="1:18" s="8" customFormat="1" ht="22.5" customHeight="1" x14ac:dyDescent="0.7">
      <c r="A27" s="14" t="s">
        <v>134</v>
      </c>
      <c r="B27" s="38"/>
      <c r="C27" s="38"/>
      <c r="D27" s="22"/>
      <c r="E27" s="22"/>
      <c r="F27" s="22"/>
      <c r="G27" s="22"/>
      <c r="H27" s="22"/>
      <c r="I27" s="22"/>
      <c r="J27" s="22"/>
      <c r="K27"/>
      <c r="L27"/>
      <c r="M27"/>
      <c r="N27"/>
    </row>
    <row r="28" spans="1:18" s="8" customFormat="1" ht="22.5" customHeight="1" x14ac:dyDescent="0.7">
      <c r="A28" s="18" t="s">
        <v>136</v>
      </c>
      <c r="B28" s="38"/>
      <c r="C28" s="38"/>
      <c r="D28" s="17"/>
      <c r="E28" s="17"/>
      <c r="F28" s="17"/>
      <c r="G28" s="17"/>
      <c r="H28" s="17"/>
      <c r="I28" s="17"/>
      <c r="J28" s="17"/>
      <c r="K28"/>
      <c r="L28"/>
      <c r="M28"/>
      <c r="N28"/>
    </row>
    <row r="29" spans="1:18" s="8" customFormat="1" ht="22.5" customHeight="1" x14ac:dyDescent="0.7">
      <c r="A29" s="33" t="s">
        <v>135</v>
      </c>
      <c r="B29" s="28" t="s">
        <v>182</v>
      </c>
      <c r="C29" s="38"/>
      <c r="D29" s="17">
        <v>-3200302</v>
      </c>
      <c r="E29" s="17"/>
      <c r="F29" s="84">
        <v>0</v>
      </c>
      <c r="G29" s="17"/>
      <c r="H29" s="17">
        <v>4593031</v>
      </c>
      <c r="I29" s="17"/>
      <c r="J29" s="84">
        <v>0</v>
      </c>
      <c r="K29"/>
      <c r="L29"/>
      <c r="M29"/>
      <c r="N29"/>
    </row>
    <row r="30" spans="1:18" s="8" customFormat="1" ht="22.5" customHeight="1" x14ac:dyDescent="0.7">
      <c r="A30" s="18" t="s">
        <v>137</v>
      </c>
      <c r="B30" s="28"/>
      <c r="C30" s="38"/>
      <c r="D30" s="17"/>
      <c r="E30" s="17"/>
      <c r="F30" s="17"/>
      <c r="G30" s="17"/>
      <c r="H30" s="17"/>
      <c r="I30" s="17"/>
      <c r="J30" s="17"/>
      <c r="K30"/>
      <c r="L30"/>
      <c r="M30"/>
      <c r="N30"/>
    </row>
    <row r="31" spans="1:18" s="8" customFormat="1" ht="22.5" customHeight="1" x14ac:dyDescent="0.7">
      <c r="A31" s="18" t="s">
        <v>138</v>
      </c>
      <c r="B31" s="28" t="s">
        <v>181</v>
      </c>
      <c r="C31" s="38"/>
      <c r="D31" s="47">
        <v>640060</v>
      </c>
      <c r="E31" s="17"/>
      <c r="F31" s="87">
        <v>0</v>
      </c>
      <c r="G31" s="17"/>
      <c r="H31" s="47">
        <v>-918606</v>
      </c>
      <c r="I31" s="17"/>
      <c r="J31" s="87">
        <v>0</v>
      </c>
      <c r="K31"/>
      <c r="L31"/>
      <c r="M31"/>
      <c r="N31"/>
    </row>
    <row r="32" spans="1:18" s="8" customFormat="1" ht="22.5" customHeight="1" x14ac:dyDescent="0.7">
      <c r="A32" s="10" t="s">
        <v>141</v>
      </c>
      <c r="B32" s="38"/>
      <c r="C32" s="38"/>
      <c r="D32" s="22"/>
      <c r="E32" s="22"/>
      <c r="F32" s="22"/>
      <c r="G32" s="22"/>
      <c r="H32" s="22"/>
      <c r="I32" s="22"/>
      <c r="J32" s="22"/>
      <c r="K32"/>
      <c r="L32"/>
      <c r="M32"/>
      <c r="N32"/>
    </row>
    <row r="33" spans="1:14" s="8" customFormat="1" ht="22.5" customHeight="1" x14ac:dyDescent="0.7">
      <c r="A33" s="10" t="s">
        <v>140</v>
      </c>
      <c r="B33" s="38"/>
      <c r="C33" s="38"/>
      <c r="D33" s="39">
        <f>SUM(D29:D31)</f>
        <v>-2560242</v>
      </c>
      <c r="E33" s="22"/>
      <c r="F33" s="88">
        <v>0</v>
      </c>
      <c r="G33" s="22"/>
      <c r="H33" s="39">
        <f>SUM(H29:H31)</f>
        <v>3674425</v>
      </c>
      <c r="I33" s="22"/>
      <c r="J33" s="88">
        <v>0</v>
      </c>
      <c r="K33"/>
      <c r="L33"/>
      <c r="M33"/>
      <c r="N33"/>
    </row>
    <row r="34" spans="1:14" s="8" customFormat="1" ht="22.5" customHeight="1" x14ac:dyDescent="0.7">
      <c r="A34" s="35" t="s">
        <v>139</v>
      </c>
      <c r="B34" s="38"/>
      <c r="C34" s="38"/>
      <c r="D34" s="21">
        <f>D33</f>
        <v>-2560242</v>
      </c>
      <c r="E34" s="22"/>
      <c r="F34" s="64">
        <v>0</v>
      </c>
      <c r="G34" s="22"/>
      <c r="H34" s="21">
        <f>H33</f>
        <v>3674425</v>
      </c>
      <c r="I34" s="22"/>
      <c r="J34" s="64">
        <v>0</v>
      </c>
      <c r="K34"/>
      <c r="L34"/>
      <c r="M34"/>
      <c r="N34"/>
    </row>
    <row r="35" spans="1:14" s="8" customFormat="1" ht="19" customHeight="1" x14ac:dyDescent="0.7">
      <c r="A35" s="35"/>
      <c r="B35" s="38"/>
      <c r="C35" s="38"/>
      <c r="D35" s="22"/>
      <c r="E35" s="22"/>
      <c r="F35" s="22"/>
      <c r="G35" s="22"/>
      <c r="H35" s="22"/>
      <c r="I35" s="22"/>
      <c r="J35" s="22"/>
      <c r="K35"/>
      <c r="L35"/>
      <c r="M35"/>
      <c r="N35"/>
    </row>
    <row r="36" spans="1:14" s="8" customFormat="1" ht="22.5" customHeight="1" thickBot="1" x14ac:dyDescent="0.75">
      <c r="A36" s="35" t="s">
        <v>144</v>
      </c>
      <c r="B36" s="38"/>
      <c r="C36" s="38"/>
      <c r="D36" s="25">
        <f>SUM(D24,D34)</f>
        <v>8055802</v>
      </c>
      <c r="E36" s="22"/>
      <c r="F36" s="25">
        <f>SUM(F24)</f>
        <v>41677147</v>
      </c>
      <c r="G36" s="22"/>
      <c r="H36" s="25">
        <f>SUM(H24,H34)</f>
        <v>29603399</v>
      </c>
      <c r="I36" s="22"/>
      <c r="J36" s="25">
        <f>SUM(J24)</f>
        <v>66488177</v>
      </c>
      <c r="K36"/>
      <c r="L36"/>
      <c r="M36"/>
      <c r="N36"/>
    </row>
    <row r="37" spans="1:14" s="8" customFormat="1" ht="19" customHeight="1" thickTop="1" x14ac:dyDescent="0.7">
      <c r="A37" s="35"/>
      <c r="B37" s="38"/>
      <c r="C37" s="38"/>
      <c r="D37" s="22"/>
      <c r="E37" s="22"/>
      <c r="F37" s="22"/>
      <c r="G37" s="22"/>
      <c r="H37" s="22"/>
      <c r="I37" s="22"/>
      <c r="J37" s="22"/>
      <c r="K37"/>
      <c r="L37"/>
      <c r="M37"/>
      <c r="N37"/>
    </row>
    <row r="38" spans="1:14" ht="25" customHeight="1" thickBot="1" x14ac:dyDescent="0.75">
      <c r="A38" s="35" t="s">
        <v>163</v>
      </c>
      <c r="B38" s="28" t="s">
        <v>168</v>
      </c>
      <c r="C38" s="28"/>
      <c r="D38" s="89">
        <v>0.05</v>
      </c>
      <c r="E38" s="17"/>
      <c r="F38" s="89">
        <v>0.2</v>
      </c>
      <c r="G38" s="17"/>
      <c r="H38" s="89">
        <v>0.12</v>
      </c>
      <c r="I38" s="17"/>
      <c r="J38" s="89">
        <v>0.32</v>
      </c>
    </row>
    <row r="39" spans="1:14" ht="22.5" customHeight="1" thickTop="1" x14ac:dyDescent="0.7">
      <c r="A39" s="35"/>
      <c r="B39" s="28"/>
      <c r="C39" s="28"/>
      <c r="D39" s="17"/>
      <c r="E39" s="17"/>
      <c r="F39" s="51"/>
      <c r="G39" s="17"/>
      <c r="H39" s="17"/>
      <c r="I39" s="17"/>
      <c r="J39" s="17"/>
    </row>
    <row r="40" spans="1:14" ht="21.75" customHeight="1" x14ac:dyDescent="0.65">
      <c r="B40" s="9"/>
    </row>
  </sheetData>
  <mergeCells count="7">
    <mergeCell ref="D8:J8"/>
    <mergeCell ref="D4:F4"/>
    <mergeCell ref="H4:J4"/>
    <mergeCell ref="D5:F5"/>
    <mergeCell ref="H5:J5"/>
    <mergeCell ref="D6:F6"/>
    <mergeCell ref="H6:J6"/>
  </mergeCells>
  <pageMargins left="0.8" right="0.6" top="0.48" bottom="0.5" header="0.5" footer="0.5"/>
  <pageSetup paperSize="9" scale="80" firstPageNumber="9" orientation="portrait" useFirstPageNumber="1" r:id="rId1"/>
  <headerFooter>
    <oddFooter>&amp;L&amp;14  หมายเหตุประกอบงบการเงินเป็นส่วนหนึ่งของงบการเงินนี้
&amp;C&amp;14&amp;P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43DCE8-10C9-43B8-8AD5-A37C591C5DF3}">
  <dimension ref="A1:Q79"/>
  <sheetViews>
    <sheetView view="pageBreakPreview" topLeftCell="A4" zoomScaleNormal="80" zoomScaleSheetLayoutView="100" workbookViewId="0">
      <selection activeCell="B15" sqref="B15:B16"/>
    </sheetView>
  </sheetViews>
  <sheetFormatPr defaultColWidth="27.59765625" defaultRowHeight="22.5" customHeight="1" x14ac:dyDescent="0.65"/>
  <cols>
    <col min="1" max="1" width="51.69921875" style="3" customWidth="1"/>
    <col min="2" max="2" width="9.09765625" style="13" customWidth="1"/>
    <col min="3" max="3" width="2.09765625" style="13" customWidth="1"/>
    <col min="4" max="4" width="13.69921875" style="3" customWidth="1"/>
    <col min="5" max="5" width="2.09765625" style="3" customWidth="1"/>
    <col min="6" max="6" width="13.69921875" style="3" customWidth="1"/>
    <col min="7" max="7" width="2.09765625" style="3" customWidth="1"/>
    <col min="8" max="8" width="13.69921875" style="3" customWidth="1"/>
    <col min="9" max="9" width="2.09765625" style="3" customWidth="1"/>
    <col min="10" max="10" width="13.69921875" style="3" customWidth="1"/>
    <col min="11" max="11" width="2.09765625" style="3" customWidth="1"/>
    <col min="12" max="12" width="13.69921875" style="3" customWidth="1"/>
    <col min="13" max="13" width="2.09765625" style="3" customWidth="1"/>
    <col min="14" max="14" width="13.69921875" style="3" customWidth="1"/>
    <col min="15" max="15" width="2.09765625" style="3" customWidth="1"/>
    <col min="16" max="16" width="13.69921875" style="3" customWidth="1"/>
    <col min="17" max="16384" width="27.59765625" style="3"/>
  </cols>
  <sheetData>
    <row r="1" spans="1:17" ht="22.5" customHeight="1" x14ac:dyDescent="0.7">
      <c r="A1" s="26" t="s">
        <v>0</v>
      </c>
      <c r="B1" s="26"/>
      <c r="C1" s="26"/>
      <c r="D1" s="26"/>
      <c r="E1" s="45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</row>
    <row r="2" spans="1:17" ht="22.5" customHeight="1" x14ac:dyDescent="0.7">
      <c r="A2" s="45" t="s">
        <v>142</v>
      </c>
      <c r="B2" s="54"/>
      <c r="C2" s="54"/>
      <c r="D2" s="45"/>
      <c r="E2" s="45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</row>
    <row r="3" spans="1:17" ht="15" customHeight="1" x14ac:dyDescent="0.7">
      <c r="A3" s="45"/>
      <c r="B3" s="54"/>
      <c r="C3" s="54"/>
      <c r="D3" s="45"/>
      <c r="E3" s="45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</row>
    <row r="4" spans="1:17" ht="22.5" customHeight="1" x14ac:dyDescent="0.7">
      <c r="A4" s="8"/>
      <c r="D4" s="99" t="s">
        <v>2</v>
      </c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22.5" customHeight="1" x14ac:dyDescent="0.7">
      <c r="A5" s="8"/>
      <c r="D5" s="7"/>
      <c r="E5" s="7"/>
      <c r="F5" s="7"/>
      <c r="G5" s="7"/>
      <c r="H5" s="103" t="s">
        <v>54</v>
      </c>
      <c r="I5" s="103"/>
      <c r="J5" s="103"/>
      <c r="K5" s="103"/>
      <c r="L5" s="103"/>
      <c r="M5" s="7"/>
      <c r="N5" s="9"/>
      <c r="O5" s="7"/>
      <c r="P5" s="7"/>
    </row>
    <row r="6" spans="1:17" ht="22.5" customHeight="1" x14ac:dyDescent="0.7">
      <c r="A6" s="8"/>
      <c r="D6" s="9" t="s">
        <v>70</v>
      </c>
      <c r="E6" s="9"/>
      <c r="F6"/>
      <c r="G6"/>
      <c r="H6" s="9"/>
      <c r="I6" s="9"/>
      <c r="J6" s="9"/>
      <c r="K6" s="9"/>
      <c r="L6" s="9"/>
      <c r="M6"/>
      <c r="N6" s="9"/>
      <c r="O6"/>
      <c r="P6" s="9"/>
    </row>
    <row r="7" spans="1:17" s="8" customFormat="1" ht="22.5" customHeight="1" x14ac:dyDescent="0.7">
      <c r="B7" s="13"/>
      <c r="C7" s="13"/>
      <c r="D7" s="9" t="s">
        <v>71</v>
      </c>
      <c r="E7" s="9"/>
      <c r="F7" s="9" t="s">
        <v>72</v>
      </c>
      <c r="G7" s="9"/>
      <c r="H7" s="9" t="s">
        <v>73</v>
      </c>
      <c r="I7" s="9"/>
      <c r="J7" s="9" t="s">
        <v>74</v>
      </c>
      <c r="K7" s="9"/>
      <c r="L7" s="9"/>
      <c r="M7" s="9"/>
      <c r="N7" s="9"/>
      <c r="O7" s="9"/>
      <c r="P7" s="9" t="s">
        <v>75</v>
      </c>
    </row>
    <row r="8" spans="1:17" ht="22.5" customHeight="1" x14ac:dyDescent="0.7">
      <c r="A8" s="8"/>
      <c r="B8" s="13" t="s">
        <v>6</v>
      </c>
      <c r="D8" s="9" t="s">
        <v>76</v>
      </c>
      <c r="E8" s="9"/>
      <c r="F8" s="9" t="s">
        <v>77</v>
      </c>
      <c r="G8" s="9"/>
      <c r="H8" s="9" t="s">
        <v>78</v>
      </c>
      <c r="I8" s="9"/>
      <c r="J8" s="9" t="s">
        <v>59</v>
      </c>
      <c r="K8" s="9"/>
      <c r="L8" s="9" t="s">
        <v>79</v>
      </c>
      <c r="M8" s="9"/>
      <c r="N8" s="9" t="s">
        <v>59</v>
      </c>
      <c r="O8" s="9"/>
      <c r="P8" s="9" t="s">
        <v>80</v>
      </c>
    </row>
    <row r="9" spans="1:17" ht="22.5" customHeight="1" x14ac:dyDescent="0.7">
      <c r="A9" s="8"/>
      <c r="D9" s="97" t="s">
        <v>128</v>
      </c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</row>
    <row r="10" spans="1:17" ht="22.5" customHeight="1" x14ac:dyDescent="0.7">
      <c r="A10" s="8" t="s">
        <v>143</v>
      </c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</row>
    <row r="11" spans="1:17" s="8" customFormat="1" ht="22.5" customHeight="1" x14ac:dyDescent="0.7">
      <c r="A11" s="8" t="s">
        <v>81</v>
      </c>
      <c r="B11" s="13"/>
      <c r="C11" s="55"/>
      <c r="D11" s="22">
        <v>112341909</v>
      </c>
      <c r="E11" s="22"/>
      <c r="F11" s="22">
        <v>362514600</v>
      </c>
      <c r="G11" s="22"/>
      <c r="H11" s="22">
        <v>11235000</v>
      </c>
      <c r="I11" s="22"/>
      <c r="J11" s="22">
        <v>60245392</v>
      </c>
      <c r="K11" s="22"/>
      <c r="L11" s="22">
        <v>413969945</v>
      </c>
      <c r="M11" s="22"/>
      <c r="N11" s="22">
        <v>-60245392</v>
      </c>
      <c r="O11" s="22"/>
      <c r="P11" s="22">
        <f>SUM(D11:N11)</f>
        <v>900061454</v>
      </c>
      <c r="Q11" s="22"/>
    </row>
    <row r="12" spans="1:17" ht="17.149999999999999" customHeight="1" x14ac:dyDescent="0.7">
      <c r="A12" s="8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</row>
    <row r="13" spans="1:17" ht="22.5" customHeight="1" x14ac:dyDescent="0.7">
      <c r="A13" s="8" t="s">
        <v>82</v>
      </c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</row>
    <row r="14" spans="1:17" ht="22.5" customHeight="1" x14ac:dyDescent="0.7">
      <c r="A14" s="56" t="s">
        <v>83</v>
      </c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</row>
    <row r="15" spans="1:17" ht="22.5" customHeight="1" x14ac:dyDescent="0.65">
      <c r="A15" t="s">
        <v>84</v>
      </c>
      <c r="B15" s="13">
        <v>16</v>
      </c>
      <c r="D15" s="24">
        <v>0</v>
      </c>
      <c r="E15" s="17"/>
      <c r="F15" s="24">
        <v>0</v>
      </c>
      <c r="G15" s="17"/>
      <c r="H15" s="24">
        <v>0</v>
      </c>
      <c r="I15" s="17"/>
      <c r="J15" s="17">
        <v>46782830</v>
      </c>
      <c r="K15" s="17"/>
      <c r="L15" s="17">
        <v>-46782830</v>
      </c>
      <c r="M15" s="17"/>
      <c r="N15" s="17">
        <v>-46782830</v>
      </c>
      <c r="O15" s="17"/>
      <c r="P15" s="17">
        <f>SUM(D15:N15)</f>
        <v>-46782830</v>
      </c>
    </row>
    <row r="16" spans="1:17" ht="22.5" customHeight="1" x14ac:dyDescent="0.65">
      <c r="A16" t="s">
        <v>85</v>
      </c>
      <c r="B16" s="13">
        <v>21</v>
      </c>
      <c r="D16" s="24">
        <v>0</v>
      </c>
      <c r="E16" s="17"/>
      <c r="F16" s="24">
        <v>0</v>
      </c>
      <c r="G16" s="17"/>
      <c r="H16" s="24">
        <v>0</v>
      </c>
      <c r="I16" s="17"/>
      <c r="J16" s="24">
        <v>0</v>
      </c>
      <c r="K16" s="17"/>
      <c r="L16" s="17">
        <v>-135158366</v>
      </c>
      <c r="M16" s="17"/>
      <c r="N16" s="24">
        <v>0</v>
      </c>
      <c r="O16" s="17"/>
      <c r="P16" s="17">
        <f>SUM(D16:N16)</f>
        <v>-135158366</v>
      </c>
    </row>
    <row r="17" spans="1:16" s="8" customFormat="1" ht="22.5" customHeight="1" x14ac:dyDescent="0.7">
      <c r="A17" s="56" t="s">
        <v>86</v>
      </c>
      <c r="B17" s="55"/>
      <c r="C17" s="55"/>
      <c r="D17" s="57">
        <f>SUM(D15:D16)</f>
        <v>0</v>
      </c>
      <c r="E17" s="58"/>
      <c r="F17" s="57">
        <f>SUM(F15:F16)</f>
        <v>0</v>
      </c>
      <c r="G17" s="58"/>
      <c r="H17" s="57">
        <f>SUM(H15:H16)</f>
        <v>0</v>
      </c>
      <c r="I17" s="22"/>
      <c r="J17" s="21">
        <f>SUM(J15:J16)</f>
        <v>46782830</v>
      </c>
      <c r="K17" s="22"/>
      <c r="L17" s="21">
        <f>SUM(L15:L16)</f>
        <v>-181941196</v>
      </c>
      <c r="M17" s="22"/>
      <c r="N17" s="21">
        <f>SUM(N15:N16)</f>
        <v>-46782830</v>
      </c>
      <c r="O17" s="22"/>
      <c r="P17" s="21">
        <f>SUM(P15:P16)</f>
        <v>-181941196</v>
      </c>
    </row>
    <row r="18" spans="1:16" s="8" customFormat="1" ht="22.5" customHeight="1" x14ac:dyDescent="0.7">
      <c r="A18" s="8" t="s">
        <v>87</v>
      </c>
      <c r="B18" s="55"/>
      <c r="C18" s="55"/>
      <c r="D18" s="57">
        <f>D17</f>
        <v>0</v>
      </c>
      <c r="E18" s="58"/>
      <c r="F18" s="59">
        <f>F17</f>
        <v>0</v>
      </c>
      <c r="G18" s="58"/>
      <c r="H18" s="59">
        <f>H17</f>
        <v>0</v>
      </c>
      <c r="I18" s="22"/>
      <c r="J18" s="21">
        <f>J17</f>
        <v>46782830</v>
      </c>
      <c r="K18" s="22"/>
      <c r="L18" s="39">
        <f>L17</f>
        <v>-181941196</v>
      </c>
      <c r="M18" s="22"/>
      <c r="N18" s="21">
        <f>N17</f>
        <v>-46782830</v>
      </c>
      <c r="O18" s="22"/>
      <c r="P18" s="21">
        <f>P17</f>
        <v>-181941196</v>
      </c>
    </row>
    <row r="19" spans="1:16" ht="17.149999999999999" customHeight="1" x14ac:dyDescent="0.7">
      <c r="A19" s="8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</row>
    <row r="20" spans="1:16" ht="22.5" customHeight="1" x14ac:dyDescent="0.7">
      <c r="A20" s="60" t="s">
        <v>144</v>
      </c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</row>
    <row r="21" spans="1:16" ht="22.5" customHeight="1" x14ac:dyDescent="0.65">
      <c r="A21" s="61" t="s">
        <v>122</v>
      </c>
      <c r="D21" s="24">
        <v>0</v>
      </c>
      <c r="E21" s="24"/>
      <c r="F21" s="24">
        <v>0</v>
      </c>
      <c r="G21" s="24"/>
      <c r="H21" s="24">
        <v>0</v>
      </c>
      <c r="I21" s="17"/>
      <c r="J21" s="24">
        <v>0</v>
      </c>
      <c r="K21" s="17"/>
      <c r="L21" s="19">
        <f>'PL 9 TH'!F24</f>
        <v>41677147</v>
      </c>
      <c r="M21" s="17"/>
      <c r="N21" s="24">
        <v>0</v>
      </c>
      <c r="O21" s="17"/>
      <c r="P21" s="17">
        <f t="shared" ref="P21" si="0">SUM(D21:L21)</f>
        <v>41677147</v>
      </c>
    </row>
    <row r="22" spans="1:16" ht="22.5" customHeight="1" x14ac:dyDescent="0.7">
      <c r="A22" s="60" t="s">
        <v>145</v>
      </c>
      <c r="B22" s="55"/>
      <c r="C22" s="55"/>
      <c r="D22" s="57">
        <f>SUM(D21:D21)</f>
        <v>0</v>
      </c>
      <c r="E22" s="24"/>
      <c r="F22" s="57">
        <f>SUM(F21:F21)</f>
        <v>0</v>
      </c>
      <c r="G22" s="24"/>
      <c r="H22" s="57">
        <f>SUM(H21:H21)</f>
        <v>0</v>
      </c>
      <c r="I22" s="17"/>
      <c r="J22" s="57">
        <f>SUM(J21:J21)</f>
        <v>0</v>
      </c>
      <c r="K22" s="17"/>
      <c r="L22" s="21">
        <f>SUM(L21:L21)</f>
        <v>41677147</v>
      </c>
      <c r="M22" s="17"/>
      <c r="N22" s="57">
        <f>SUM(N21:N21)</f>
        <v>0</v>
      </c>
      <c r="O22" s="17"/>
      <c r="P22" s="21">
        <f>SUM(P21:P21)</f>
        <v>41677147</v>
      </c>
    </row>
    <row r="23" spans="1:16" ht="17.149999999999999" customHeight="1" x14ac:dyDescent="0.7">
      <c r="A23" s="8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</row>
    <row r="24" spans="1:16" ht="22.5" customHeight="1" thickBot="1" x14ac:dyDescent="0.75">
      <c r="A24" s="62" t="s">
        <v>146</v>
      </c>
      <c r="D24" s="25">
        <f>SUM(D22,D18,D11)</f>
        <v>112341909</v>
      </c>
      <c r="E24" s="17"/>
      <c r="F24" s="25">
        <f>SUM(F22,F18,F11)</f>
        <v>362514600</v>
      </c>
      <c r="G24" s="17"/>
      <c r="H24" s="25">
        <f>SUM(H22,H18,H11)</f>
        <v>11235000</v>
      </c>
      <c r="I24" s="17"/>
      <c r="J24" s="25">
        <f>SUM(J22,J18,J11)</f>
        <v>107028222</v>
      </c>
      <c r="K24" s="17"/>
      <c r="L24" s="25">
        <f>SUM(L22,L18,L11)</f>
        <v>273705896</v>
      </c>
      <c r="M24" s="17"/>
      <c r="N24" s="25">
        <f>SUM(N22,N18,N11)</f>
        <v>-107028222</v>
      </c>
      <c r="O24" s="17"/>
      <c r="P24" s="25">
        <f>SUM(P22,P18,P11)</f>
        <v>759797405</v>
      </c>
    </row>
    <row r="25" spans="1:16" ht="22.5" customHeight="1" thickTop="1" x14ac:dyDescent="0.65"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</row>
    <row r="42" spans="9:14" ht="22.5" customHeight="1" x14ac:dyDescent="0.7">
      <c r="I42" s="7"/>
      <c r="J42" s="7"/>
      <c r="K42" s="7"/>
      <c r="L42" s="7"/>
      <c r="N42" s="7"/>
    </row>
    <row r="79" spans="9:14" ht="22.5" customHeight="1" x14ac:dyDescent="0.7">
      <c r="I79" s="7"/>
      <c r="J79" s="7"/>
      <c r="K79" s="7"/>
      <c r="L79" s="7"/>
      <c r="N79" s="7"/>
    </row>
  </sheetData>
  <mergeCells count="3">
    <mergeCell ref="D4:P4"/>
    <mergeCell ref="H5:L5"/>
    <mergeCell ref="D9:P9"/>
  </mergeCells>
  <pageMargins left="0.8" right="0.8" top="0.48" bottom="0.5" header="0.5" footer="0.5"/>
  <pageSetup paperSize="9" scale="85" firstPageNumber="10" orientation="landscape" useFirstPageNumber="1" r:id="rId1"/>
  <headerFooter>
    <oddFooter>&amp;L 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39190D-CA61-46E3-9185-8379E3B3B28E}">
  <dimension ref="A1:Q79"/>
  <sheetViews>
    <sheetView view="pageBreakPreview" topLeftCell="A7" zoomScaleNormal="100" zoomScaleSheetLayoutView="100" workbookViewId="0">
      <selection activeCell="B15" sqref="B15"/>
    </sheetView>
  </sheetViews>
  <sheetFormatPr defaultColWidth="27.59765625" defaultRowHeight="22.5" customHeight="1" x14ac:dyDescent="0.65"/>
  <cols>
    <col min="1" max="1" width="51.8984375" style="3" customWidth="1"/>
    <col min="2" max="2" width="10.09765625" style="13" customWidth="1"/>
    <col min="3" max="3" width="2.09765625" style="13" customWidth="1"/>
    <col min="4" max="4" width="13.69921875" style="3" customWidth="1"/>
    <col min="5" max="5" width="2.09765625" style="3" customWidth="1"/>
    <col min="6" max="6" width="13.69921875" style="3" customWidth="1"/>
    <col min="7" max="7" width="2.09765625" style="3" customWidth="1"/>
    <col min="8" max="8" width="13.69921875" style="3" customWidth="1"/>
    <col min="9" max="9" width="2.09765625" style="3" customWidth="1"/>
    <col min="10" max="10" width="13.69921875" style="3" customWidth="1"/>
    <col min="11" max="11" width="2.09765625" style="3" customWidth="1"/>
    <col min="12" max="12" width="13.69921875" style="3" customWidth="1"/>
    <col min="13" max="13" width="2.09765625" style="3" customWidth="1"/>
    <col min="14" max="14" width="13.69921875" style="3" customWidth="1"/>
    <col min="15" max="15" width="2.09765625" style="3" customWidth="1"/>
    <col min="16" max="16" width="13.69921875" style="3" customWidth="1"/>
    <col min="17" max="16384" width="27.59765625" style="3"/>
  </cols>
  <sheetData>
    <row r="1" spans="1:17" ht="22.5" customHeight="1" x14ac:dyDescent="0.7">
      <c r="A1" s="26" t="s">
        <v>0</v>
      </c>
      <c r="B1" s="26"/>
      <c r="C1" s="26"/>
      <c r="D1" s="26"/>
      <c r="E1" s="45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</row>
    <row r="2" spans="1:17" ht="22.5" customHeight="1" x14ac:dyDescent="0.7">
      <c r="A2" s="45" t="s">
        <v>147</v>
      </c>
      <c r="B2" s="54"/>
      <c r="C2" s="54"/>
      <c r="D2" s="45"/>
      <c r="E2" s="45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</row>
    <row r="3" spans="1:17" ht="15" customHeight="1" x14ac:dyDescent="0.7">
      <c r="A3" s="45"/>
      <c r="B3" s="54"/>
      <c r="C3" s="54"/>
      <c r="D3" s="45"/>
      <c r="E3" s="45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</row>
    <row r="4" spans="1:17" ht="22.5" customHeight="1" x14ac:dyDescent="0.7">
      <c r="A4" s="8"/>
      <c r="D4" s="99" t="s">
        <v>2</v>
      </c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22.5" customHeight="1" x14ac:dyDescent="0.7">
      <c r="A5" s="8"/>
      <c r="D5" s="7"/>
      <c r="E5" s="7"/>
      <c r="F5" s="7"/>
      <c r="G5" s="7"/>
      <c r="H5" s="103" t="s">
        <v>54</v>
      </c>
      <c r="I5" s="103"/>
      <c r="J5" s="103"/>
      <c r="K5" s="103"/>
      <c r="L5" s="103"/>
      <c r="M5" s="7"/>
      <c r="N5" s="9"/>
      <c r="O5" s="7"/>
      <c r="P5" s="7"/>
    </row>
    <row r="6" spans="1:17" ht="22.5" customHeight="1" x14ac:dyDescent="0.7">
      <c r="A6" s="8"/>
      <c r="D6" s="9" t="s">
        <v>70</v>
      </c>
      <c r="E6" s="9"/>
      <c r="F6"/>
      <c r="G6"/>
      <c r="H6" s="9"/>
      <c r="I6" s="9"/>
      <c r="J6" s="9"/>
      <c r="K6" s="9"/>
      <c r="L6" s="9"/>
      <c r="M6"/>
      <c r="N6" s="9"/>
      <c r="O6"/>
      <c r="P6" s="9"/>
    </row>
    <row r="7" spans="1:17" s="8" customFormat="1" ht="22.5" customHeight="1" x14ac:dyDescent="0.7">
      <c r="B7" s="13"/>
      <c r="C7" s="13"/>
      <c r="D7" s="9" t="s">
        <v>71</v>
      </c>
      <c r="E7" s="9"/>
      <c r="F7" s="9" t="s">
        <v>72</v>
      </c>
      <c r="G7" s="9"/>
      <c r="H7" s="9" t="s">
        <v>73</v>
      </c>
      <c r="I7" s="9"/>
      <c r="J7" s="9" t="s">
        <v>74</v>
      </c>
      <c r="K7" s="9"/>
      <c r="L7" s="9"/>
      <c r="M7" s="9"/>
      <c r="N7" s="9"/>
      <c r="O7" s="9"/>
      <c r="P7" s="9" t="s">
        <v>75</v>
      </c>
    </row>
    <row r="8" spans="1:17" ht="22.5" customHeight="1" x14ac:dyDescent="0.7">
      <c r="A8" s="8"/>
      <c r="B8" s="13" t="s">
        <v>6</v>
      </c>
      <c r="D8" s="9" t="s">
        <v>76</v>
      </c>
      <c r="E8" s="9"/>
      <c r="F8" s="9" t="s">
        <v>77</v>
      </c>
      <c r="G8" s="9"/>
      <c r="H8" s="9" t="s">
        <v>78</v>
      </c>
      <c r="I8" s="9"/>
      <c r="J8" s="9" t="s">
        <v>59</v>
      </c>
      <c r="K8" s="9"/>
      <c r="L8" s="9" t="s">
        <v>79</v>
      </c>
      <c r="M8" s="9"/>
      <c r="N8" s="9" t="s">
        <v>59</v>
      </c>
      <c r="O8" s="9"/>
      <c r="P8" s="9" t="s">
        <v>80</v>
      </c>
    </row>
    <row r="9" spans="1:17" ht="22.5" customHeight="1" x14ac:dyDescent="0.7">
      <c r="A9" s="8"/>
      <c r="D9" s="97" t="s">
        <v>128</v>
      </c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</row>
    <row r="10" spans="1:17" ht="22.5" customHeight="1" x14ac:dyDescent="0.7">
      <c r="A10" s="8" t="s">
        <v>151</v>
      </c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</row>
    <row r="11" spans="1:17" s="8" customFormat="1" ht="22.5" customHeight="1" x14ac:dyDescent="0.7">
      <c r="A11" s="8" t="s">
        <v>88</v>
      </c>
      <c r="B11" s="13"/>
      <c r="C11" s="55"/>
      <c r="D11" s="22">
        <v>112341909</v>
      </c>
      <c r="E11" s="22"/>
      <c r="F11" s="22">
        <v>362514600</v>
      </c>
      <c r="G11" s="22"/>
      <c r="H11" s="22">
        <v>11235000</v>
      </c>
      <c r="I11" s="22"/>
      <c r="J11" s="22">
        <v>107028222</v>
      </c>
      <c r="K11" s="22"/>
      <c r="L11" s="22">
        <v>273705896</v>
      </c>
      <c r="M11" s="22"/>
      <c r="N11" s="22">
        <v>-107028222</v>
      </c>
      <c r="O11" s="22"/>
      <c r="P11" s="22">
        <f>SUM(D11:N11)</f>
        <v>759797405</v>
      </c>
      <c r="Q11" s="22"/>
    </row>
    <row r="12" spans="1:17" ht="17.149999999999999" customHeight="1" x14ac:dyDescent="0.7">
      <c r="A12" s="8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</row>
    <row r="13" spans="1:17" ht="22.5" customHeight="1" x14ac:dyDescent="0.7">
      <c r="A13" s="8" t="s">
        <v>82</v>
      </c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</row>
    <row r="14" spans="1:17" ht="22.5" customHeight="1" x14ac:dyDescent="0.7">
      <c r="A14" s="56" t="s">
        <v>83</v>
      </c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</row>
    <row r="15" spans="1:17" ht="22.5" customHeight="1" x14ac:dyDescent="0.65">
      <c r="A15" t="s">
        <v>85</v>
      </c>
      <c r="B15" s="13">
        <v>21</v>
      </c>
      <c r="D15" s="24">
        <v>0</v>
      </c>
      <c r="E15" s="24"/>
      <c r="F15" s="24">
        <v>0</v>
      </c>
      <c r="G15" s="24"/>
      <c r="H15" s="24">
        <v>0</v>
      </c>
      <c r="I15" s="17"/>
      <c r="J15" s="24">
        <v>0</v>
      </c>
      <c r="K15" s="17"/>
      <c r="L15" s="19">
        <v>-51925504</v>
      </c>
      <c r="M15" s="17"/>
      <c r="N15" s="24">
        <v>0</v>
      </c>
      <c r="O15" s="17"/>
      <c r="P15" s="17">
        <f>SUM(D15:N15)</f>
        <v>-51925504</v>
      </c>
    </row>
    <row r="16" spans="1:17" ht="22.5" customHeight="1" x14ac:dyDescent="0.7">
      <c r="A16" s="56" t="s">
        <v>86</v>
      </c>
      <c r="D16" s="64">
        <f>SUM(D15)</f>
        <v>0</v>
      </c>
      <c r="E16" s="65"/>
      <c r="F16" s="64">
        <f>SUM(F15)</f>
        <v>0</v>
      </c>
      <c r="G16" s="65"/>
      <c r="H16" s="64">
        <f>SUM(H15)</f>
        <v>0</v>
      </c>
      <c r="I16" s="65"/>
      <c r="J16" s="64">
        <f>SUM(J15)</f>
        <v>0</v>
      </c>
      <c r="K16" s="22"/>
      <c r="L16" s="21">
        <f>SUM(L15)</f>
        <v>-51925504</v>
      </c>
      <c r="M16" s="22"/>
      <c r="N16" s="64">
        <f>SUM(N15)</f>
        <v>0</v>
      </c>
      <c r="O16" s="22"/>
      <c r="P16" s="21">
        <f>SUM(P15)</f>
        <v>-51925504</v>
      </c>
    </row>
    <row r="17" spans="1:16" ht="22.5" customHeight="1" x14ac:dyDescent="0.7">
      <c r="A17" s="8" t="s">
        <v>87</v>
      </c>
      <c r="D17" s="64">
        <f>D16</f>
        <v>0</v>
      </c>
      <c r="E17" s="65"/>
      <c r="F17" s="64">
        <f>F16</f>
        <v>0</v>
      </c>
      <c r="G17" s="65"/>
      <c r="H17" s="64">
        <f>H16</f>
        <v>0</v>
      </c>
      <c r="I17" s="65"/>
      <c r="J17" s="64">
        <f>J16</f>
        <v>0</v>
      </c>
      <c r="K17" s="22"/>
      <c r="L17" s="21">
        <f>L16</f>
        <v>-51925504</v>
      </c>
      <c r="M17" s="22"/>
      <c r="N17" s="64">
        <f>N16</f>
        <v>0</v>
      </c>
      <c r="O17" s="22"/>
      <c r="P17" s="21">
        <f>P16</f>
        <v>-51925504</v>
      </c>
    </row>
    <row r="18" spans="1:16" ht="17.149999999999999" customHeight="1" x14ac:dyDescent="0.7">
      <c r="A18" s="8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</row>
    <row r="19" spans="1:16" ht="22.5" customHeight="1" x14ac:dyDescent="0.7">
      <c r="A19" s="60" t="s">
        <v>149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</row>
    <row r="20" spans="1:16" ht="22.5" customHeight="1" x14ac:dyDescent="0.65">
      <c r="A20" s="61" t="s">
        <v>122</v>
      </c>
      <c r="D20" s="24">
        <v>0</v>
      </c>
      <c r="E20" s="24"/>
      <c r="F20" s="24">
        <v>0</v>
      </c>
      <c r="G20" s="24"/>
      <c r="H20" s="24">
        <v>0</v>
      </c>
      <c r="I20" s="17"/>
      <c r="J20" s="24">
        <v>0</v>
      </c>
      <c r="K20" s="17"/>
      <c r="L20" s="19">
        <f>'PL 9 TH'!D24</f>
        <v>10616044</v>
      </c>
      <c r="M20" s="17"/>
      <c r="N20" s="24">
        <v>0</v>
      </c>
      <c r="O20" s="17"/>
      <c r="P20" s="17">
        <f t="shared" ref="P20:P21" si="0">SUM(D20:L20)</f>
        <v>10616044</v>
      </c>
    </row>
    <row r="21" spans="1:16" ht="22.5" customHeight="1" x14ac:dyDescent="0.65">
      <c r="A21" s="61" t="s">
        <v>164</v>
      </c>
      <c r="D21" s="24">
        <v>0</v>
      </c>
      <c r="E21" s="24"/>
      <c r="F21" s="24">
        <v>0</v>
      </c>
      <c r="G21" s="24"/>
      <c r="H21" s="24">
        <v>0</v>
      </c>
      <c r="I21" s="17"/>
      <c r="J21" s="24">
        <v>0</v>
      </c>
      <c r="K21" s="17"/>
      <c r="L21" s="19">
        <f>'PL 9 TH'!D34</f>
        <v>-2560242</v>
      </c>
      <c r="M21" s="17"/>
      <c r="N21" s="24">
        <v>0</v>
      </c>
      <c r="O21" s="17"/>
      <c r="P21" s="17">
        <f t="shared" si="0"/>
        <v>-2560242</v>
      </c>
    </row>
    <row r="22" spans="1:16" ht="22.5" customHeight="1" x14ac:dyDescent="0.7">
      <c r="A22" s="60" t="s">
        <v>145</v>
      </c>
      <c r="B22" s="55"/>
      <c r="C22" s="55"/>
      <c r="D22" s="57">
        <f>SUM(D20:D21)</f>
        <v>0</v>
      </c>
      <c r="E22" s="24"/>
      <c r="F22" s="57">
        <f>SUM(F20:F21)</f>
        <v>0</v>
      </c>
      <c r="G22" s="24"/>
      <c r="H22" s="57">
        <f>SUM(H20:H21)</f>
        <v>0</v>
      </c>
      <c r="I22" s="17"/>
      <c r="J22" s="57">
        <f>SUM(J20:J21)</f>
        <v>0</v>
      </c>
      <c r="K22" s="17"/>
      <c r="L22" s="21">
        <f>SUM(L20:L21)</f>
        <v>8055802</v>
      </c>
      <c r="M22" s="17"/>
      <c r="N22" s="57">
        <f>SUM(N20:N21)</f>
        <v>0</v>
      </c>
      <c r="O22" s="17"/>
      <c r="P22" s="21">
        <f>SUM(P20:P21)</f>
        <v>8055802</v>
      </c>
    </row>
    <row r="23" spans="1:16" ht="17.149999999999999" customHeight="1" x14ac:dyDescent="0.7">
      <c r="A23" s="8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</row>
    <row r="24" spans="1:16" ht="22.5" customHeight="1" thickBot="1" x14ac:dyDescent="0.75">
      <c r="A24" s="62" t="s">
        <v>150</v>
      </c>
      <c r="D24" s="25">
        <f>SUM(D22,D11)</f>
        <v>112341909</v>
      </c>
      <c r="E24" s="17"/>
      <c r="F24" s="25">
        <f>SUM(F22,F11)</f>
        <v>362514600</v>
      </c>
      <c r="G24" s="17"/>
      <c r="H24" s="25">
        <f>SUM(H22,H11)</f>
        <v>11235000</v>
      </c>
      <c r="I24" s="17"/>
      <c r="J24" s="25">
        <f>SUM(J22,J11)</f>
        <v>107028222</v>
      </c>
      <c r="K24" s="17"/>
      <c r="L24" s="25">
        <f>SUM(L22,L17,L11)</f>
        <v>229836194</v>
      </c>
      <c r="M24" s="17"/>
      <c r="N24" s="25">
        <f>SUM(N22,N11)</f>
        <v>-107028222</v>
      </c>
      <c r="O24" s="17"/>
      <c r="P24" s="25">
        <f>SUM(P22,P17,P11)</f>
        <v>715927703</v>
      </c>
    </row>
    <row r="25" spans="1:16" ht="22.5" customHeight="1" thickTop="1" x14ac:dyDescent="0.65"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</row>
    <row r="28" spans="1:16" ht="22.5" customHeight="1" x14ac:dyDescent="0.65">
      <c r="P28" s="90">
        <f>P24-'BS 6-8 TH'!D84</f>
        <v>0</v>
      </c>
    </row>
    <row r="42" spans="9:14" ht="22.5" customHeight="1" x14ac:dyDescent="0.7">
      <c r="I42" s="7"/>
      <c r="J42" s="7"/>
      <c r="K42" s="7"/>
      <c r="L42" s="7"/>
      <c r="N42" s="7"/>
    </row>
    <row r="79" spans="9:14" ht="22.5" customHeight="1" x14ac:dyDescent="0.7">
      <c r="I79" s="7"/>
      <c r="J79" s="7"/>
      <c r="K79" s="7"/>
      <c r="L79" s="7"/>
      <c r="N79" s="7"/>
    </row>
  </sheetData>
  <mergeCells count="3">
    <mergeCell ref="D4:P4"/>
    <mergeCell ref="H5:L5"/>
    <mergeCell ref="D9:P9"/>
  </mergeCells>
  <pageMargins left="0.8" right="0.8" top="0.48" bottom="0.5" header="0.5" footer="0.5"/>
  <pageSetup paperSize="9" scale="85" firstPageNumber="11" orientation="landscape" useFirstPageNumber="1" r:id="rId1"/>
  <headerFooter>
    <oddFooter>&amp;L 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43226E-FC70-4459-B794-8333303F13C3}">
  <dimension ref="A1:Q79"/>
  <sheetViews>
    <sheetView view="pageBreakPreview" topLeftCell="A9" zoomScaleNormal="100" zoomScaleSheetLayoutView="100" workbookViewId="0">
      <selection activeCell="B15" sqref="B15:B16"/>
    </sheetView>
  </sheetViews>
  <sheetFormatPr defaultColWidth="27.59765625" defaultRowHeight="22.5" customHeight="1" x14ac:dyDescent="0.65"/>
  <cols>
    <col min="1" max="1" width="52.296875" style="3" customWidth="1"/>
    <col min="2" max="2" width="9.09765625" style="13" customWidth="1"/>
    <col min="3" max="3" width="2.09765625" style="13" customWidth="1"/>
    <col min="4" max="4" width="13.69921875" style="3" customWidth="1"/>
    <col min="5" max="5" width="2.09765625" style="3" customWidth="1"/>
    <col min="6" max="6" width="13.69921875" style="3" customWidth="1"/>
    <col min="7" max="7" width="2.09765625" style="3" customWidth="1"/>
    <col min="8" max="8" width="13.69921875" style="3" customWidth="1"/>
    <col min="9" max="9" width="2.09765625" style="3" customWidth="1"/>
    <col min="10" max="10" width="13.69921875" style="3" customWidth="1"/>
    <col min="11" max="11" width="2.09765625" style="3" customWidth="1"/>
    <col min="12" max="12" width="13.69921875" style="3" customWidth="1"/>
    <col min="13" max="13" width="2.09765625" style="3" customWidth="1"/>
    <col min="14" max="14" width="13.69921875" style="3" customWidth="1"/>
    <col min="15" max="15" width="2.09765625" style="3" customWidth="1"/>
    <col min="16" max="16" width="13.69921875" style="3" customWidth="1"/>
    <col min="17" max="16384" width="27.59765625" style="3"/>
  </cols>
  <sheetData>
    <row r="1" spans="1:17" ht="22.5" customHeight="1" x14ac:dyDescent="0.7">
      <c r="A1" s="26" t="s">
        <v>0</v>
      </c>
      <c r="B1" s="26"/>
      <c r="C1" s="26"/>
      <c r="D1" s="26"/>
      <c r="E1" s="45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</row>
    <row r="2" spans="1:17" ht="22.5" customHeight="1" x14ac:dyDescent="0.7">
      <c r="A2" s="45" t="s">
        <v>142</v>
      </c>
      <c r="B2" s="54"/>
      <c r="C2" s="54"/>
      <c r="D2" s="45"/>
      <c r="E2" s="45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</row>
    <row r="3" spans="1:17" ht="15" customHeight="1" x14ac:dyDescent="0.7">
      <c r="A3" s="45"/>
      <c r="B3" s="54"/>
      <c r="C3" s="54"/>
      <c r="D3" s="45"/>
      <c r="E3" s="45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</row>
    <row r="4" spans="1:17" ht="22.5" customHeight="1" x14ac:dyDescent="0.7">
      <c r="A4" s="8"/>
      <c r="D4" s="99" t="s">
        <v>3</v>
      </c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22.5" customHeight="1" x14ac:dyDescent="0.7">
      <c r="A5" s="8"/>
      <c r="D5" s="7"/>
      <c r="E5" s="7"/>
      <c r="F5" s="7"/>
      <c r="G5" s="7"/>
      <c r="H5" s="103" t="s">
        <v>54</v>
      </c>
      <c r="I5" s="103"/>
      <c r="J5" s="103"/>
      <c r="K5" s="103"/>
      <c r="L5" s="103"/>
      <c r="M5" s="7"/>
      <c r="N5" s="9"/>
      <c r="O5" s="7"/>
      <c r="P5" s="7"/>
    </row>
    <row r="6" spans="1:17" ht="22.5" customHeight="1" x14ac:dyDescent="0.7">
      <c r="A6" s="8"/>
      <c r="D6" s="9" t="s">
        <v>70</v>
      </c>
      <c r="E6" s="9"/>
      <c r="F6"/>
      <c r="G6"/>
      <c r="H6" s="9"/>
      <c r="I6" s="9"/>
      <c r="J6" s="9"/>
      <c r="K6" s="9"/>
      <c r="L6" s="9"/>
      <c r="M6"/>
      <c r="N6" s="9"/>
      <c r="O6"/>
      <c r="P6" s="9"/>
    </row>
    <row r="7" spans="1:17" s="8" customFormat="1" ht="22.5" customHeight="1" x14ac:dyDescent="0.7">
      <c r="B7" s="13"/>
      <c r="C7" s="13"/>
      <c r="D7" s="9" t="s">
        <v>71</v>
      </c>
      <c r="E7" s="9"/>
      <c r="F7" s="9" t="s">
        <v>72</v>
      </c>
      <c r="G7" s="9"/>
      <c r="H7" s="9" t="s">
        <v>73</v>
      </c>
      <c r="I7" s="9"/>
      <c r="J7" s="9" t="s">
        <v>74</v>
      </c>
      <c r="K7" s="9"/>
      <c r="L7" s="9"/>
      <c r="M7" s="9"/>
      <c r="N7" s="9"/>
      <c r="O7" s="9"/>
      <c r="P7" s="9" t="s">
        <v>75</v>
      </c>
    </row>
    <row r="8" spans="1:17" ht="22.5" customHeight="1" x14ac:dyDescent="0.7">
      <c r="A8" s="8"/>
      <c r="B8" s="13" t="s">
        <v>6</v>
      </c>
      <c r="D8" s="9" t="s">
        <v>76</v>
      </c>
      <c r="E8" s="9"/>
      <c r="F8" s="9" t="s">
        <v>77</v>
      </c>
      <c r="G8" s="9"/>
      <c r="H8" s="9" t="s">
        <v>78</v>
      </c>
      <c r="I8" s="9"/>
      <c r="J8" s="9" t="s">
        <v>59</v>
      </c>
      <c r="K8" s="9"/>
      <c r="L8" s="9" t="s">
        <v>79</v>
      </c>
      <c r="M8" s="9"/>
      <c r="N8" s="9" t="s">
        <v>59</v>
      </c>
      <c r="O8" s="9"/>
      <c r="P8" s="9" t="s">
        <v>80</v>
      </c>
    </row>
    <row r="9" spans="1:17" ht="22.5" customHeight="1" x14ac:dyDescent="0.7">
      <c r="A9" s="8"/>
      <c r="D9" s="97" t="s">
        <v>128</v>
      </c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</row>
    <row r="10" spans="1:17" ht="22.5" customHeight="1" x14ac:dyDescent="0.7">
      <c r="A10" s="8" t="s">
        <v>143</v>
      </c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</row>
    <row r="11" spans="1:17" s="8" customFormat="1" ht="22.5" customHeight="1" x14ac:dyDescent="0.7">
      <c r="A11" s="8" t="s">
        <v>81</v>
      </c>
      <c r="B11" s="13"/>
      <c r="C11" s="55"/>
      <c r="D11" s="22">
        <v>112341909</v>
      </c>
      <c r="E11" s="22"/>
      <c r="F11" s="22">
        <v>362514600</v>
      </c>
      <c r="G11" s="22"/>
      <c r="H11" s="22">
        <v>11235000</v>
      </c>
      <c r="I11" s="22"/>
      <c r="J11" s="22">
        <v>60245392</v>
      </c>
      <c r="K11" s="22"/>
      <c r="L11" s="22">
        <v>413338864</v>
      </c>
      <c r="M11" s="22"/>
      <c r="N11" s="22">
        <v>-60245392</v>
      </c>
      <c r="O11" s="22"/>
      <c r="P11" s="22">
        <f>SUM(D11:N11)</f>
        <v>899430373</v>
      </c>
      <c r="Q11" s="22"/>
    </row>
    <row r="12" spans="1:17" ht="17.149999999999999" customHeight="1" x14ac:dyDescent="0.7">
      <c r="A12" s="8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</row>
    <row r="13" spans="1:17" ht="22.5" customHeight="1" x14ac:dyDescent="0.7">
      <c r="A13" s="8" t="s">
        <v>82</v>
      </c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</row>
    <row r="14" spans="1:17" ht="22.5" customHeight="1" x14ac:dyDescent="0.7">
      <c r="A14" s="56" t="s">
        <v>83</v>
      </c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</row>
    <row r="15" spans="1:17" ht="22.5" customHeight="1" x14ac:dyDescent="0.65">
      <c r="A15" t="s">
        <v>84</v>
      </c>
      <c r="B15" s="13">
        <v>16</v>
      </c>
      <c r="D15" s="24">
        <v>0</v>
      </c>
      <c r="E15" s="17"/>
      <c r="F15" s="24">
        <v>0</v>
      </c>
      <c r="G15" s="17"/>
      <c r="H15" s="24">
        <v>0</v>
      </c>
      <c r="I15" s="17"/>
      <c r="J15" s="17">
        <v>46782830</v>
      </c>
      <c r="K15" s="17"/>
      <c r="L15" s="17">
        <v>-46782830</v>
      </c>
      <c r="M15" s="17"/>
      <c r="N15" s="17">
        <v>-46782830</v>
      </c>
      <c r="O15" s="17"/>
      <c r="P15" s="17">
        <f>SUM(D15:N15)</f>
        <v>-46782830</v>
      </c>
    </row>
    <row r="16" spans="1:17" ht="22.5" customHeight="1" x14ac:dyDescent="0.65">
      <c r="A16" t="s">
        <v>85</v>
      </c>
      <c r="B16" s="13">
        <v>21</v>
      </c>
      <c r="D16" s="24">
        <v>0</v>
      </c>
      <c r="E16" s="17"/>
      <c r="F16" s="24">
        <v>0</v>
      </c>
      <c r="G16" s="17"/>
      <c r="H16" s="24">
        <v>0</v>
      </c>
      <c r="I16" s="17"/>
      <c r="J16" s="24">
        <v>0</v>
      </c>
      <c r="K16" s="17"/>
      <c r="L16" s="17">
        <v>-135158366</v>
      </c>
      <c r="M16" s="17"/>
      <c r="N16" s="24">
        <v>0</v>
      </c>
      <c r="O16" s="17"/>
      <c r="P16" s="17">
        <f>SUM(D16:N16)</f>
        <v>-135158366</v>
      </c>
    </row>
    <row r="17" spans="1:16" s="8" customFormat="1" ht="22.5" customHeight="1" x14ac:dyDescent="0.7">
      <c r="A17" s="56" t="s">
        <v>86</v>
      </c>
      <c r="B17" s="55"/>
      <c r="C17" s="55"/>
      <c r="D17" s="57">
        <f>SUM(D15:D16)</f>
        <v>0</v>
      </c>
      <c r="E17" s="58"/>
      <c r="F17" s="57">
        <f>SUM(F15:F16)</f>
        <v>0</v>
      </c>
      <c r="G17" s="58"/>
      <c r="H17" s="57">
        <f>SUM(H15:H16)</f>
        <v>0</v>
      </c>
      <c r="I17" s="22"/>
      <c r="J17" s="21">
        <f>SUM(J15:J16)</f>
        <v>46782830</v>
      </c>
      <c r="K17" s="22"/>
      <c r="L17" s="21">
        <f>SUM(L15:L16)</f>
        <v>-181941196</v>
      </c>
      <c r="M17" s="22"/>
      <c r="N17" s="21">
        <f>SUM(N15:N16)</f>
        <v>-46782830</v>
      </c>
      <c r="O17" s="22"/>
      <c r="P17" s="21">
        <f>SUM(P15:P16)</f>
        <v>-181941196</v>
      </c>
    </row>
    <row r="18" spans="1:16" s="8" customFormat="1" ht="22.5" customHeight="1" x14ac:dyDescent="0.7">
      <c r="A18" s="8" t="s">
        <v>87</v>
      </c>
      <c r="B18" s="55"/>
      <c r="C18" s="55"/>
      <c r="D18" s="57">
        <f>D17</f>
        <v>0</v>
      </c>
      <c r="E18" s="58"/>
      <c r="F18" s="59">
        <f>F17</f>
        <v>0</v>
      </c>
      <c r="G18" s="58"/>
      <c r="H18" s="59">
        <f>H17</f>
        <v>0</v>
      </c>
      <c r="I18" s="22"/>
      <c r="J18" s="21">
        <f>J17</f>
        <v>46782830</v>
      </c>
      <c r="K18" s="22"/>
      <c r="L18" s="39">
        <f>L17</f>
        <v>-181941196</v>
      </c>
      <c r="M18" s="22"/>
      <c r="N18" s="21">
        <f>N17</f>
        <v>-46782830</v>
      </c>
      <c r="O18" s="22"/>
      <c r="P18" s="21">
        <f>P17</f>
        <v>-181941196</v>
      </c>
    </row>
    <row r="19" spans="1:16" ht="17.149999999999999" customHeight="1" x14ac:dyDescent="0.7">
      <c r="A19" s="8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</row>
    <row r="20" spans="1:16" ht="22.5" customHeight="1" x14ac:dyDescent="0.7">
      <c r="A20" s="60" t="s">
        <v>149</v>
      </c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</row>
    <row r="21" spans="1:16" ht="22.5" customHeight="1" x14ac:dyDescent="0.65">
      <c r="A21" s="61" t="s">
        <v>122</v>
      </c>
      <c r="D21" s="24">
        <v>0</v>
      </c>
      <c r="E21" s="24"/>
      <c r="F21" s="24">
        <v>0</v>
      </c>
      <c r="G21" s="24"/>
      <c r="H21" s="24">
        <v>0</v>
      </c>
      <c r="I21" s="17"/>
      <c r="J21" s="24">
        <v>0</v>
      </c>
      <c r="K21" s="17"/>
      <c r="L21" s="19">
        <f>'PL 9 TH'!J24</f>
        <v>66488177</v>
      </c>
      <c r="M21" s="17"/>
      <c r="N21" s="24">
        <v>0</v>
      </c>
      <c r="O21" s="17"/>
      <c r="P21" s="17">
        <f t="shared" ref="P21" si="0">SUM(D21:L21)</f>
        <v>66488177</v>
      </c>
    </row>
    <row r="22" spans="1:16" ht="22.5" customHeight="1" x14ac:dyDescent="0.7">
      <c r="A22" s="60" t="s">
        <v>145</v>
      </c>
      <c r="B22" s="55"/>
      <c r="C22" s="55"/>
      <c r="D22" s="57">
        <f>SUM(D21:D21)</f>
        <v>0</v>
      </c>
      <c r="E22" s="24"/>
      <c r="F22" s="57">
        <f>SUM(F21:F21)</f>
        <v>0</v>
      </c>
      <c r="G22" s="24"/>
      <c r="H22" s="57">
        <f>SUM(H21:H21)</f>
        <v>0</v>
      </c>
      <c r="I22" s="17"/>
      <c r="J22" s="66">
        <f>SUM(J21:J21)</f>
        <v>0</v>
      </c>
      <c r="K22" s="17"/>
      <c r="L22" s="21">
        <f>SUM(L21:L21)</f>
        <v>66488177</v>
      </c>
      <c r="M22" s="17"/>
      <c r="N22" s="57">
        <f>SUM(N21:N21)</f>
        <v>0</v>
      </c>
      <c r="O22" s="17"/>
      <c r="P22" s="21">
        <f>SUM(P21:P21)</f>
        <v>66488177</v>
      </c>
    </row>
    <row r="23" spans="1:16" ht="17.149999999999999" customHeight="1" x14ac:dyDescent="0.7">
      <c r="A23" s="8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</row>
    <row r="24" spans="1:16" ht="22.5" customHeight="1" thickBot="1" x14ac:dyDescent="0.75">
      <c r="A24" s="62" t="s">
        <v>146</v>
      </c>
      <c r="D24" s="25">
        <f>SUM(D22,D18,D11)</f>
        <v>112341909</v>
      </c>
      <c r="E24" s="17"/>
      <c r="F24" s="25">
        <f>SUM(F22,F18,F11)</f>
        <v>362514600</v>
      </c>
      <c r="G24" s="17"/>
      <c r="H24" s="25">
        <f>SUM(H22,H18,H11)</f>
        <v>11235000</v>
      </c>
      <c r="I24" s="17"/>
      <c r="J24" s="25">
        <f>SUM(J22,J18,J11)</f>
        <v>107028222</v>
      </c>
      <c r="K24" s="17"/>
      <c r="L24" s="25">
        <f>SUM(L22,L18,L11)</f>
        <v>297885845</v>
      </c>
      <c r="M24" s="17"/>
      <c r="N24" s="25">
        <f>SUM(N22,N18,N11)</f>
        <v>-107028222</v>
      </c>
      <c r="O24" s="17"/>
      <c r="P24" s="25">
        <f>SUM(P22,P18,P11)</f>
        <v>783977354</v>
      </c>
    </row>
    <row r="25" spans="1:16" ht="22.5" customHeight="1" thickTop="1" x14ac:dyDescent="0.65"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</row>
    <row r="42" spans="9:14" ht="22.5" customHeight="1" x14ac:dyDescent="0.7">
      <c r="I42" s="7"/>
      <c r="J42" s="7"/>
      <c r="K42" s="7"/>
      <c r="L42" s="7"/>
      <c r="N42" s="7"/>
    </row>
    <row r="79" spans="9:14" ht="22.5" customHeight="1" x14ac:dyDescent="0.7">
      <c r="I79" s="7"/>
      <c r="J79" s="7"/>
      <c r="K79" s="7"/>
      <c r="L79" s="7"/>
      <c r="N79" s="7"/>
    </row>
  </sheetData>
  <mergeCells count="3">
    <mergeCell ref="D4:P4"/>
    <mergeCell ref="H5:L5"/>
    <mergeCell ref="D9:P9"/>
  </mergeCells>
  <pageMargins left="0.8" right="0.8" top="0.48" bottom="0.5" header="0.5" footer="0.5"/>
  <pageSetup paperSize="9" scale="85" firstPageNumber="12" orientation="landscape" useFirstPageNumber="1" r:id="rId1"/>
  <headerFooter>
    <oddFooter>&amp;L 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1BD6CA-CE56-4D5B-9ADE-A9ACE1A8E0C0}">
  <dimension ref="A1:Q79"/>
  <sheetViews>
    <sheetView view="pageBreakPreview" zoomScale="69" zoomScaleNormal="100" workbookViewId="0">
      <selection activeCell="B31" sqref="B31"/>
    </sheetView>
  </sheetViews>
  <sheetFormatPr defaultColWidth="27.59765625" defaultRowHeight="22.5" customHeight="1" x14ac:dyDescent="0.65"/>
  <cols>
    <col min="1" max="1" width="50.09765625" style="3" customWidth="1"/>
    <col min="2" max="2" width="9.09765625" style="13" customWidth="1"/>
    <col min="3" max="3" width="2.09765625" style="13" customWidth="1"/>
    <col min="4" max="4" width="13.69921875" style="3" customWidth="1"/>
    <col min="5" max="5" width="2.09765625" style="3" customWidth="1"/>
    <col min="6" max="6" width="13.69921875" style="3" customWidth="1"/>
    <col min="7" max="7" width="2.09765625" style="3" customWidth="1"/>
    <col min="8" max="8" width="13.69921875" style="3" customWidth="1"/>
    <col min="9" max="9" width="2.09765625" style="3" customWidth="1"/>
    <col min="10" max="10" width="13.69921875" style="3" customWidth="1"/>
    <col min="11" max="11" width="2.09765625" style="3" customWidth="1"/>
    <col min="12" max="12" width="13.69921875" style="3" customWidth="1"/>
    <col min="13" max="13" width="2.09765625" style="3" customWidth="1"/>
    <col min="14" max="14" width="13.69921875" style="3" customWidth="1"/>
    <col min="15" max="15" width="2.09765625" style="3" customWidth="1"/>
    <col min="16" max="16" width="13.69921875" style="3" customWidth="1"/>
    <col min="17" max="16384" width="27.59765625" style="3"/>
  </cols>
  <sheetData>
    <row r="1" spans="1:17" ht="22.5" customHeight="1" x14ac:dyDescent="0.7">
      <c r="A1" s="26" t="s">
        <v>0</v>
      </c>
      <c r="B1" s="26"/>
      <c r="C1" s="26"/>
      <c r="D1" s="26"/>
      <c r="E1" s="45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</row>
    <row r="2" spans="1:17" ht="22.5" customHeight="1" x14ac:dyDescent="0.7">
      <c r="A2" s="45" t="s">
        <v>147</v>
      </c>
      <c r="B2" s="54"/>
      <c r="C2" s="54"/>
      <c r="D2" s="45"/>
      <c r="E2" s="45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</row>
    <row r="3" spans="1:17" ht="15" customHeight="1" x14ac:dyDescent="0.7">
      <c r="A3" s="45"/>
      <c r="B3" s="54"/>
      <c r="C3" s="54"/>
      <c r="D3" s="45"/>
      <c r="E3" s="45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</row>
    <row r="4" spans="1:17" ht="22.5" customHeight="1" x14ac:dyDescent="0.7">
      <c r="A4" s="8"/>
      <c r="D4" s="99" t="s">
        <v>3</v>
      </c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22.5" customHeight="1" x14ac:dyDescent="0.7">
      <c r="A5" s="8"/>
      <c r="D5" s="7"/>
      <c r="E5" s="7"/>
      <c r="F5" s="7"/>
      <c r="G5" s="7"/>
      <c r="H5" s="103" t="s">
        <v>54</v>
      </c>
      <c r="I5" s="103"/>
      <c r="J5" s="103"/>
      <c r="K5" s="103"/>
      <c r="L5" s="103"/>
      <c r="M5" s="7"/>
      <c r="N5" s="9"/>
      <c r="O5" s="7"/>
      <c r="P5" s="7"/>
    </row>
    <row r="6" spans="1:17" ht="22.5" customHeight="1" x14ac:dyDescent="0.7">
      <c r="A6" s="8"/>
      <c r="D6" s="9" t="s">
        <v>70</v>
      </c>
      <c r="E6" s="9"/>
      <c r="F6"/>
      <c r="G6"/>
      <c r="H6" s="9"/>
      <c r="I6" s="9"/>
      <c r="J6" s="9"/>
      <c r="K6" s="9"/>
      <c r="L6" s="9"/>
      <c r="M6"/>
      <c r="N6" s="9"/>
      <c r="O6"/>
      <c r="P6" s="9"/>
    </row>
    <row r="7" spans="1:17" s="8" customFormat="1" ht="22.5" customHeight="1" x14ac:dyDescent="0.7">
      <c r="B7" s="13"/>
      <c r="C7" s="13"/>
      <c r="D7" s="9" t="s">
        <v>71</v>
      </c>
      <c r="E7" s="9"/>
      <c r="F7" s="9" t="s">
        <v>72</v>
      </c>
      <c r="G7" s="9"/>
      <c r="H7" s="9" t="s">
        <v>73</v>
      </c>
      <c r="I7" s="9"/>
      <c r="J7" s="9" t="s">
        <v>74</v>
      </c>
      <c r="K7" s="9"/>
      <c r="L7" s="9"/>
      <c r="M7" s="9"/>
      <c r="N7" s="9"/>
      <c r="O7" s="9"/>
      <c r="P7" s="9" t="s">
        <v>75</v>
      </c>
    </row>
    <row r="8" spans="1:17" ht="22.5" customHeight="1" x14ac:dyDescent="0.7">
      <c r="A8" s="8"/>
      <c r="B8" s="13" t="s">
        <v>6</v>
      </c>
      <c r="D8" s="9" t="s">
        <v>76</v>
      </c>
      <c r="E8" s="9"/>
      <c r="F8" s="9" t="s">
        <v>77</v>
      </c>
      <c r="G8" s="9"/>
      <c r="H8" s="9" t="s">
        <v>78</v>
      </c>
      <c r="I8" s="9"/>
      <c r="J8" s="9" t="s">
        <v>59</v>
      </c>
      <c r="K8" s="9"/>
      <c r="L8" s="9" t="s">
        <v>79</v>
      </c>
      <c r="M8" s="9"/>
      <c r="N8" s="9" t="s">
        <v>59</v>
      </c>
      <c r="O8" s="9"/>
      <c r="P8" s="9" t="s">
        <v>80</v>
      </c>
    </row>
    <row r="9" spans="1:17" ht="22.5" customHeight="1" x14ac:dyDescent="0.7">
      <c r="A9" s="8"/>
      <c r="D9" s="97" t="s">
        <v>128</v>
      </c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</row>
    <row r="10" spans="1:17" ht="22.5" customHeight="1" x14ac:dyDescent="0.7">
      <c r="A10" s="8" t="s">
        <v>151</v>
      </c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</row>
    <row r="11" spans="1:17" s="8" customFormat="1" ht="22.5" customHeight="1" x14ac:dyDescent="0.7">
      <c r="A11" s="8" t="s">
        <v>88</v>
      </c>
      <c r="B11" s="13"/>
      <c r="C11" s="55"/>
      <c r="D11" s="22">
        <v>112341909</v>
      </c>
      <c r="E11" s="22"/>
      <c r="F11" s="22">
        <v>362514600</v>
      </c>
      <c r="G11" s="22"/>
      <c r="H11" s="22">
        <v>11235000</v>
      </c>
      <c r="I11" s="22"/>
      <c r="J11" s="22">
        <v>107028222</v>
      </c>
      <c r="K11" s="22"/>
      <c r="L11" s="22">
        <v>297885845</v>
      </c>
      <c r="M11" s="22"/>
      <c r="N11" s="22">
        <v>-107028222</v>
      </c>
      <c r="O11" s="22"/>
      <c r="P11" s="22">
        <f>SUM(D11:N11)</f>
        <v>783977354</v>
      </c>
      <c r="Q11" s="22"/>
    </row>
    <row r="12" spans="1:17" ht="17.149999999999999" customHeight="1" x14ac:dyDescent="0.7">
      <c r="A12" s="8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</row>
    <row r="13" spans="1:17" ht="22.5" customHeight="1" x14ac:dyDescent="0.7">
      <c r="A13" s="8" t="s">
        <v>82</v>
      </c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</row>
    <row r="14" spans="1:17" ht="22.5" customHeight="1" x14ac:dyDescent="0.7">
      <c r="A14" s="56" t="s">
        <v>83</v>
      </c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</row>
    <row r="15" spans="1:17" ht="22.5" customHeight="1" x14ac:dyDescent="0.65">
      <c r="A15" t="s">
        <v>85</v>
      </c>
      <c r="B15" s="13">
        <v>21</v>
      </c>
      <c r="D15" s="24">
        <v>0</v>
      </c>
      <c r="E15" s="24"/>
      <c r="F15" s="24">
        <v>0</v>
      </c>
      <c r="G15" s="24"/>
      <c r="H15" s="24">
        <v>0</v>
      </c>
      <c r="I15" s="17"/>
      <c r="J15" s="24">
        <v>0</v>
      </c>
      <c r="K15" s="17"/>
      <c r="L15" s="17">
        <v>-51925504</v>
      </c>
      <c r="M15" s="17"/>
      <c r="N15" s="24">
        <v>0</v>
      </c>
      <c r="O15" s="17"/>
      <c r="P15" s="17">
        <f>SUM(D15:N15)</f>
        <v>-51925504</v>
      </c>
    </row>
    <row r="16" spans="1:17" ht="22.5" customHeight="1" x14ac:dyDescent="0.7">
      <c r="A16" s="56" t="s">
        <v>86</v>
      </c>
      <c r="D16" s="57">
        <f>SUM(D15)</f>
        <v>0</v>
      </c>
      <c r="E16" s="58"/>
      <c r="F16" s="57">
        <f>SUM(F15)</f>
        <v>0</v>
      </c>
      <c r="G16" s="58"/>
      <c r="H16" s="57">
        <f>SUM(H15)</f>
        <v>0</v>
      </c>
      <c r="I16" s="22"/>
      <c r="J16" s="57">
        <f>SUM(J15)</f>
        <v>0</v>
      </c>
      <c r="K16" s="22"/>
      <c r="L16" s="21">
        <f>SUM(L15)</f>
        <v>-51925504</v>
      </c>
      <c r="M16" s="22"/>
      <c r="N16" s="57">
        <f>SUM(N15)</f>
        <v>0</v>
      </c>
      <c r="O16" s="22"/>
      <c r="P16" s="21">
        <f>SUM(P15)</f>
        <v>-51925504</v>
      </c>
    </row>
    <row r="17" spans="1:16" ht="22.5" customHeight="1" x14ac:dyDescent="0.7">
      <c r="A17" s="8" t="s">
        <v>87</v>
      </c>
      <c r="D17" s="57">
        <f>SUM(D16)</f>
        <v>0</v>
      </c>
      <c r="E17" s="58"/>
      <c r="F17" s="59">
        <f>SUM(F16)</f>
        <v>0</v>
      </c>
      <c r="G17" s="58"/>
      <c r="H17" s="59">
        <f>SUM(H16)</f>
        <v>0</v>
      </c>
      <c r="I17" s="22"/>
      <c r="J17" s="59">
        <f>SUM(J16)</f>
        <v>0</v>
      </c>
      <c r="K17" s="22"/>
      <c r="L17" s="39">
        <f>SUM(L16)</f>
        <v>-51925504</v>
      </c>
      <c r="M17" s="22"/>
      <c r="N17" s="59">
        <f>SUM(N16)</f>
        <v>0</v>
      </c>
      <c r="O17" s="22"/>
      <c r="P17" s="21">
        <f>SUM(P16)</f>
        <v>-51925504</v>
      </c>
    </row>
    <row r="18" spans="1:16" ht="17.149999999999999" customHeight="1" x14ac:dyDescent="0.7">
      <c r="A18" s="8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</row>
    <row r="19" spans="1:16" ht="22.5" customHeight="1" x14ac:dyDescent="0.7">
      <c r="A19" s="60" t="s">
        <v>149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</row>
    <row r="20" spans="1:16" ht="22.5" customHeight="1" x14ac:dyDescent="0.65">
      <c r="A20" s="61" t="s">
        <v>122</v>
      </c>
      <c r="D20" s="24">
        <v>0</v>
      </c>
      <c r="E20" s="24"/>
      <c r="F20" s="24">
        <v>0</v>
      </c>
      <c r="G20" s="24"/>
      <c r="H20" s="24">
        <v>0</v>
      </c>
      <c r="I20" s="17"/>
      <c r="J20" s="24">
        <v>0</v>
      </c>
      <c r="K20" s="17"/>
      <c r="L20" s="19">
        <f>'PL 9 TH'!H24</f>
        <v>25928974</v>
      </c>
      <c r="M20" s="17"/>
      <c r="N20" s="24">
        <v>0</v>
      </c>
      <c r="O20" s="17"/>
      <c r="P20" s="17">
        <f t="shared" ref="P20:P21" si="0">SUM(D20:L20)</f>
        <v>25928974</v>
      </c>
    </row>
    <row r="21" spans="1:16" ht="22.5" customHeight="1" x14ac:dyDescent="0.65">
      <c r="A21" s="61" t="s">
        <v>148</v>
      </c>
      <c r="D21" s="24">
        <v>0</v>
      </c>
      <c r="E21" s="24"/>
      <c r="F21" s="24">
        <v>0</v>
      </c>
      <c r="G21" s="24"/>
      <c r="H21" s="24">
        <v>0</v>
      </c>
      <c r="I21" s="17"/>
      <c r="J21" s="24">
        <v>0</v>
      </c>
      <c r="K21" s="17"/>
      <c r="L21" s="19">
        <f>'PL 9 TH'!H34</f>
        <v>3674425</v>
      </c>
      <c r="M21" s="17"/>
      <c r="N21" s="24">
        <v>0</v>
      </c>
      <c r="O21" s="17"/>
      <c r="P21" s="17">
        <f t="shared" si="0"/>
        <v>3674425</v>
      </c>
    </row>
    <row r="22" spans="1:16" ht="22.5" customHeight="1" x14ac:dyDescent="0.7">
      <c r="A22" s="60" t="s">
        <v>145</v>
      </c>
      <c r="B22" s="55"/>
      <c r="C22" s="55"/>
      <c r="D22" s="57">
        <f>SUM(D20:D21)</f>
        <v>0</v>
      </c>
      <c r="E22" s="24"/>
      <c r="F22" s="57">
        <f>SUM(F20:F21)</f>
        <v>0</v>
      </c>
      <c r="G22" s="24"/>
      <c r="H22" s="57">
        <f>SUM(H20:H21)</f>
        <v>0</v>
      </c>
      <c r="I22" s="17"/>
      <c r="J22" s="57">
        <f>SUM(J20:J21)</f>
        <v>0</v>
      </c>
      <c r="K22" s="17"/>
      <c r="L22" s="21">
        <f>SUM(L20:L21)</f>
        <v>29603399</v>
      </c>
      <c r="M22" s="17"/>
      <c r="N22" s="57">
        <f>SUM(N20:N21)</f>
        <v>0</v>
      </c>
      <c r="O22" s="17"/>
      <c r="P22" s="21">
        <f>SUM(P20:P21)</f>
        <v>29603399</v>
      </c>
    </row>
    <row r="23" spans="1:16" ht="17.149999999999999" customHeight="1" x14ac:dyDescent="0.7">
      <c r="A23" s="8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</row>
    <row r="24" spans="1:16" ht="22.5" customHeight="1" thickBot="1" x14ac:dyDescent="0.75">
      <c r="A24" s="62" t="s">
        <v>150</v>
      </c>
      <c r="D24" s="25">
        <f>SUM(D22,D17,D11)</f>
        <v>112341909</v>
      </c>
      <c r="E24" s="17"/>
      <c r="F24" s="25">
        <f>SUM(F22,F17,F11)</f>
        <v>362514600</v>
      </c>
      <c r="G24" s="17"/>
      <c r="H24" s="25">
        <f>SUM(H22,H17,H11)</f>
        <v>11235000</v>
      </c>
      <c r="I24" s="17"/>
      <c r="J24" s="25">
        <f>SUM(J22,J17,J11)</f>
        <v>107028222</v>
      </c>
      <c r="K24" s="17"/>
      <c r="L24" s="25">
        <f>SUM(L22,L17,L11)</f>
        <v>275563740</v>
      </c>
      <c r="M24" s="17"/>
      <c r="N24" s="25">
        <f>SUM(N22,N17,N11)</f>
        <v>-107028222</v>
      </c>
      <c r="O24" s="17"/>
      <c r="P24" s="25">
        <f>SUM(P22,P17,P11)</f>
        <v>761655249</v>
      </c>
    </row>
    <row r="25" spans="1:16" ht="22.5" customHeight="1" thickTop="1" x14ac:dyDescent="0.65"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</row>
    <row r="26" spans="1:16" ht="22.5" customHeight="1" x14ac:dyDescent="0.65">
      <c r="L26" s="82">
        <f>'BS 6-8 TH'!H82-'SH-13 TH'!L24</f>
        <v>0</v>
      </c>
    </row>
    <row r="42" spans="9:14" ht="22.5" customHeight="1" x14ac:dyDescent="0.7">
      <c r="I42" s="7"/>
      <c r="J42" s="7"/>
      <c r="K42" s="7"/>
      <c r="L42" s="7"/>
      <c r="N42" s="7"/>
    </row>
    <row r="79" spans="9:14" ht="22.5" customHeight="1" x14ac:dyDescent="0.7">
      <c r="I79" s="7"/>
      <c r="J79" s="7"/>
      <c r="K79" s="7"/>
      <c r="L79" s="7"/>
      <c r="N79" s="7"/>
    </row>
  </sheetData>
  <mergeCells count="3">
    <mergeCell ref="D4:P4"/>
    <mergeCell ref="H5:L5"/>
    <mergeCell ref="D9:P9"/>
  </mergeCells>
  <pageMargins left="0.8" right="0.8" top="0.48" bottom="0.5" header="0.5" footer="0.5"/>
  <pageSetup paperSize="9" scale="85" firstPageNumber="13" orientation="landscape" useFirstPageNumber="1" r:id="rId1"/>
  <headerFooter>
    <oddFooter>&amp;L 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FCEAC3-E5C6-4F45-93C1-267A017EF65E}">
  <dimension ref="A1:P83"/>
  <sheetViews>
    <sheetView tabSelected="1" view="pageBreakPreview" zoomScale="85" zoomScaleNormal="70" zoomScaleSheetLayoutView="85" workbookViewId="0">
      <selection activeCell="K2" sqref="K2"/>
    </sheetView>
  </sheetViews>
  <sheetFormatPr defaultColWidth="9.09765625" defaultRowHeight="23.9" customHeight="1" x14ac:dyDescent="0.65"/>
  <cols>
    <col min="1" max="1" width="51.19921875" style="16" customWidth="1"/>
    <col min="2" max="2" width="8" style="16" customWidth="1"/>
    <col min="3" max="3" width="1.59765625" style="16" customWidth="1"/>
    <col min="4" max="4" width="14.8984375" style="3" customWidth="1"/>
    <col min="5" max="5" width="1.59765625" style="3" customWidth="1"/>
    <col min="6" max="6" width="14.8984375" style="3" customWidth="1"/>
    <col min="7" max="7" width="1.59765625" style="3" customWidth="1"/>
    <col min="8" max="8" width="14.8984375" style="3" customWidth="1"/>
    <col min="9" max="9" width="1.59765625" style="3" customWidth="1"/>
    <col min="10" max="10" width="14.8984375" style="3" customWidth="1"/>
    <col min="11" max="11" width="14.59765625" customWidth="1"/>
    <col min="12" max="12" width="16.296875" bestFit="1" customWidth="1"/>
    <col min="13" max="13" width="13.59765625" bestFit="1" customWidth="1"/>
    <col min="14" max="14" width="15.296875" bestFit="1" customWidth="1"/>
  </cols>
  <sheetData>
    <row r="1" spans="1:10" ht="23.9" customHeight="1" x14ac:dyDescent="0.7">
      <c r="A1" s="26" t="s">
        <v>0</v>
      </c>
      <c r="B1" s="26"/>
      <c r="C1" s="26"/>
      <c r="D1" s="26"/>
      <c r="E1" s="26"/>
      <c r="F1" s="26"/>
    </row>
    <row r="2" spans="1:10" ht="23.9" customHeight="1" x14ac:dyDescent="0.7">
      <c r="A2" s="4" t="s">
        <v>152</v>
      </c>
      <c r="B2" s="4"/>
      <c r="C2" s="4"/>
      <c r="D2" s="53"/>
      <c r="E2" s="53"/>
      <c r="F2" s="53"/>
    </row>
    <row r="3" spans="1:10" s="3" customFormat="1" ht="23.9" customHeight="1" x14ac:dyDescent="0.65">
      <c r="A3" s="67"/>
      <c r="B3" s="67"/>
      <c r="C3" s="67"/>
      <c r="D3" s="40"/>
      <c r="E3" s="40"/>
      <c r="F3" s="40"/>
      <c r="G3" s="40"/>
      <c r="H3" s="40"/>
      <c r="I3" s="40"/>
      <c r="J3" s="40"/>
    </row>
    <row r="4" spans="1:10" ht="23.9" customHeight="1" x14ac:dyDescent="0.7">
      <c r="A4" s="6"/>
      <c r="B4" s="6"/>
      <c r="C4" s="6"/>
      <c r="D4" s="99" t="s">
        <v>2</v>
      </c>
      <c r="E4" s="99"/>
      <c r="F4" s="99"/>
      <c r="G4" s="7"/>
      <c r="H4" s="99" t="s">
        <v>3</v>
      </c>
      <c r="I4" s="99"/>
      <c r="J4" s="99"/>
    </row>
    <row r="5" spans="1:10" ht="23.9" customHeight="1" x14ac:dyDescent="0.7">
      <c r="A5" s="6"/>
      <c r="B5" s="6"/>
      <c r="C5" s="6"/>
      <c r="D5" s="102" t="s">
        <v>130</v>
      </c>
      <c r="E5" s="102"/>
      <c r="F5" s="102"/>
      <c r="G5" s="7"/>
      <c r="H5" s="102" t="s">
        <v>130</v>
      </c>
      <c r="I5" s="102"/>
      <c r="J5" s="102"/>
    </row>
    <row r="6" spans="1:10" ht="23.9" customHeight="1" x14ac:dyDescent="0.7">
      <c r="A6" s="6"/>
      <c r="B6" s="6"/>
      <c r="C6" s="6"/>
      <c r="D6" s="102" t="s">
        <v>4</v>
      </c>
      <c r="E6" s="102"/>
      <c r="F6" s="102"/>
      <c r="G6" s="7"/>
      <c r="H6" s="102" t="s">
        <v>4</v>
      </c>
      <c r="I6" s="102"/>
      <c r="J6" s="102"/>
    </row>
    <row r="7" spans="1:10" ht="23.9" customHeight="1" x14ac:dyDescent="0.65">
      <c r="A7" s="6"/>
      <c r="B7" s="5"/>
      <c r="C7" s="6"/>
      <c r="D7" s="11">
        <v>2568</v>
      </c>
      <c r="E7" s="9"/>
      <c r="F7" s="11">
        <v>2567</v>
      </c>
      <c r="G7" s="9"/>
      <c r="H7" s="11">
        <v>2568</v>
      </c>
      <c r="I7" s="9"/>
      <c r="J7" s="11">
        <v>2567</v>
      </c>
    </row>
    <row r="8" spans="1:10" ht="23.9" customHeight="1" x14ac:dyDescent="0.7">
      <c r="A8" s="10"/>
      <c r="B8" s="10"/>
      <c r="C8" s="10"/>
      <c r="D8" s="97" t="s">
        <v>128</v>
      </c>
      <c r="E8" s="98"/>
      <c r="F8" s="98"/>
      <c r="G8" s="98"/>
      <c r="H8" s="98"/>
      <c r="I8" s="98"/>
      <c r="J8" s="98"/>
    </row>
    <row r="9" spans="1:10" s="3" customFormat="1" ht="23.9" customHeight="1" x14ac:dyDescent="0.7">
      <c r="A9" s="27" t="s">
        <v>89</v>
      </c>
      <c r="B9" s="27"/>
      <c r="C9" s="27"/>
    </row>
    <row r="10" spans="1:10" s="3" customFormat="1" ht="23.9" customHeight="1" x14ac:dyDescent="0.65">
      <c r="A10" s="33" t="s">
        <v>162</v>
      </c>
      <c r="B10" s="33"/>
      <c r="C10" s="33"/>
      <c r="D10" s="17">
        <v>10616044</v>
      </c>
      <c r="E10" s="17"/>
      <c r="F10" s="17">
        <f>'PL 9 TH'!F24</f>
        <v>41677147</v>
      </c>
      <c r="G10" s="17"/>
      <c r="H10" s="17">
        <v>25928974</v>
      </c>
      <c r="I10" s="17"/>
      <c r="J10" s="17">
        <f>'PL 9 TH'!J24</f>
        <v>66488177</v>
      </c>
    </row>
    <row r="11" spans="1:10" s="3" customFormat="1" ht="23.9" customHeight="1" x14ac:dyDescent="0.65">
      <c r="A11" s="68" t="s">
        <v>165</v>
      </c>
      <c r="B11" s="68"/>
      <c r="C11" s="68"/>
      <c r="D11" s="17"/>
      <c r="E11" s="17"/>
      <c r="F11" s="17"/>
      <c r="G11" s="17"/>
      <c r="H11" s="17"/>
      <c r="I11" s="17"/>
      <c r="J11" s="17"/>
    </row>
    <row r="12" spans="1:10" s="3" customFormat="1" ht="23.9" customHeight="1" x14ac:dyDescent="0.65">
      <c r="A12" s="33" t="s">
        <v>124</v>
      </c>
      <c r="B12" s="33"/>
      <c r="C12" s="33"/>
      <c r="D12" s="17">
        <v>13606890</v>
      </c>
      <c r="E12" s="17"/>
      <c r="F12" s="17">
        <f>-'PL 9 TH'!F23</f>
        <v>18245759</v>
      </c>
      <c r="G12" s="17"/>
      <c r="H12" s="17">
        <v>9854801</v>
      </c>
      <c r="I12" s="17"/>
      <c r="J12" s="17">
        <v>18245759</v>
      </c>
    </row>
    <row r="13" spans="1:10" s="3" customFormat="1" ht="23.9" customHeight="1" x14ac:dyDescent="0.65">
      <c r="A13" s="33" t="s">
        <v>69</v>
      </c>
      <c r="B13" s="33"/>
      <c r="C13" s="33"/>
      <c r="D13" s="17">
        <v>13130563</v>
      </c>
      <c r="E13" s="17"/>
      <c r="F13" s="17">
        <v>7099901</v>
      </c>
      <c r="G13" s="17"/>
      <c r="H13" s="17">
        <v>10933063</v>
      </c>
      <c r="I13" s="17"/>
      <c r="J13" s="17">
        <v>7010365</v>
      </c>
    </row>
    <row r="14" spans="1:10" s="3" customFormat="1" ht="23.9" customHeight="1" x14ac:dyDescent="0.65">
      <c r="A14" s="33" t="s">
        <v>90</v>
      </c>
      <c r="B14" s="33"/>
      <c r="C14" s="33"/>
      <c r="D14" s="17">
        <v>45678682</v>
      </c>
      <c r="E14" s="17"/>
      <c r="F14" s="17">
        <v>34904891</v>
      </c>
      <c r="G14" s="17"/>
      <c r="H14" s="17">
        <v>34034299</v>
      </c>
      <c r="I14" s="17"/>
      <c r="J14" s="17">
        <v>33485987</v>
      </c>
    </row>
    <row r="15" spans="1:10" s="3" customFormat="1" ht="23.9" customHeight="1" x14ac:dyDescent="0.65">
      <c r="A15" s="18" t="s">
        <v>91</v>
      </c>
      <c r="B15" s="18"/>
      <c r="C15" s="18"/>
      <c r="D15" s="23">
        <v>816985</v>
      </c>
      <c r="E15" s="17"/>
      <c r="F15" s="23">
        <v>-3232118</v>
      </c>
      <c r="G15" s="17"/>
      <c r="H15" s="23">
        <v>816985</v>
      </c>
      <c r="I15" s="17"/>
      <c r="J15" s="23">
        <v>-3232118</v>
      </c>
    </row>
    <row r="16" spans="1:10" s="3" customFormat="1" ht="23.9" customHeight="1" x14ac:dyDescent="0.65">
      <c r="A16" s="33" t="s">
        <v>157</v>
      </c>
      <c r="B16" s="33"/>
      <c r="C16" s="33"/>
      <c r="D16" s="17">
        <v>-1916292</v>
      </c>
      <c r="E16" s="17"/>
      <c r="F16" s="17">
        <f>-1872577-F17</f>
        <v>318705</v>
      </c>
      <c r="G16" s="17"/>
      <c r="H16" s="17">
        <v>-1893661</v>
      </c>
      <c r="I16" s="17"/>
      <c r="J16" s="17">
        <v>318705</v>
      </c>
    </row>
    <row r="17" spans="1:10" s="3" customFormat="1" ht="23.9" customHeight="1" x14ac:dyDescent="0.65">
      <c r="A17" s="33" t="s">
        <v>167</v>
      </c>
      <c r="B17" s="33"/>
      <c r="C17" s="33"/>
      <c r="D17" s="17">
        <v>-1776973</v>
      </c>
      <c r="E17" s="17"/>
      <c r="F17" s="19">
        <v>-2191282</v>
      </c>
      <c r="G17" s="17"/>
      <c r="H17" s="17">
        <v>-1776973</v>
      </c>
      <c r="I17" s="17"/>
      <c r="J17" s="19">
        <v>-2191282</v>
      </c>
    </row>
    <row r="18" spans="1:10" s="3" customFormat="1" ht="23.9" customHeight="1" x14ac:dyDescent="0.65">
      <c r="A18" s="18" t="s">
        <v>92</v>
      </c>
      <c r="B18" s="18"/>
      <c r="C18" s="18"/>
      <c r="D18" s="23">
        <v>12604748</v>
      </c>
      <c r="E18" s="17"/>
      <c r="F18" s="17">
        <v>4776119</v>
      </c>
      <c r="G18" s="17"/>
      <c r="H18" s="17">
        <v>10485754</v>
      </c>
      <c r="I18" s="17"/>
      <c r="J18" s="17">
        <v>4776119</v>
      </c>
    </row>
    <row r="19" spans="1:10" s="3" customFormat="1" ht="23.9" customHeight="1" x14ac:dyDescent="0.65">
      <c r="A19" s="18" t="s">
        <v>93</v>
      </c>
      <c r="B19" s="18"/>
      <c r="C19" s="18"/>
      <c r="D19" s="23">
        <v>-1582394</v>
      </c>
      <c r="E19" s="17"/>
      <c r="F19" s="23">
        <v>-3828591</v>
      </c>
      <c r="G19" s="17"/>
      <c r="H19" s="23">
        <v>-1901214</v>
      </c>
      <c r="I19" s="17"/>
      <c r="J19" s="23">
        <v>-3828591</v>
      </c>
    </row>
    <row r="20" spans="1:10" s="3" customFormat="1" ht="23.9" customHeight="1" x14ac:dyDescent="0.65">
      <c r="A20" s="69" t="s">
        <v>94</v>
      </c>
      <c r="B20" s="69"/>
      <c r="C20" s="69"/>
      <c r="D20" s="17">
        <v>6120992</v>
      </c>
      <c r="E20" s="17"/>
      <c r="F20" s="17">
        <v>3897098</v>
      </c>
      <c r="G20" s="17"/>
      <c r="H20" s="17">
        <v>4764751</v>
      </c>
      <c r="I20" s="17"/>
      <c r="J20" s="17">
        <v>3897098</v>
      </c>
    </row>
    <row r="21" spans="1:10" s="3" customFormat="1" ht="23.9" customHeight="1" x14ac:dyDescent="0.65">
      <c r="A21" s="70" t="s">
        <v>166</v>
      </c>
      <c r="B21" s="28"/>
      <c r="C21" s="69"/>
      <c r="D21" s="17">
        <v>2460716</v>
      </c>
      <c r="E21" s="17"/>
      <c r="F21" s="19">
        <v>-654467</v>
      </c>
      <c r="G21" s="73"/>
      <c r="H21" s="73">
        <v>-279023</v>
      </c>
      <c r="I21" s="73"/>
      <c r="J21" s="19">
        <v>-654467</v>
      </c>
    </row>
    <row r="22" spans="1:10" s="3" customFormat="1" ht="23.9" customHeight="1" x14ac:dyDescent="0.65">
      <c r="A22" s="70" t="s">
        <v>158</v>
      </c>
      <c r="B22" s="28"/>
      <c r="C22" s="69"/>
      <c r="D22" s="17">
        <v>-7405228</v>
      </c>
      <c r="E22" s="17"/>
      <c r="F22" s="19">
        <v>0</v>
      </c>
      <c r="G22" s="73"/>
      <c r="H22" s="73">
        <v>-7382523</v>
      </c>
      <c r="I22" s="73"/>
      <c r="J22" s="19">
        <v>0</v>
      </c>
    </row>
    <row r="23" spans="1:10" s="3" customFormat="1" ht="23.9" customHeight="1" x14ac:dyDescent="0.65">
      <c r="A23" s="33" t="s">
        <v>95</v>
      </c>
      <c r="B23" s="33"/>
      <c r="C23" s="33"/>
      <c r="D23" s="47">
        <v>-4284508</v>
      </c>
      <c r="E23" s="17"/>
      <c r="F23" s="47">
        <v>-6719434</v>
      </c>
      <c r="G23" s="17"/>
      <c r="H23" s="47">
        <v>-2837668</v>
      </c>
      <c r="I23" s="17"/>
      <c r="J23" s="47">
        <v>-5210061</v>
      </c>
    </row>
    <row r="24" spans="1:10" s="3" customFormat="1" ht="23.9" customHeight="1" x14ac:dyDescent="0.7">
      <c r="A24" s="35"/>
      <c r="B24" s="35"/>
      <c r="C24" s="35"/>
      <c r="D24" s="71">
        <f>SUM(D10:D23)</f>
        <v>88070225</v>
      </c>
      <c r="E24" s="24"/>
      <c r="F24" s="71">
        <f>SUM(F10:F23)</f>
        <v>94293728</v>
      </c>
      <c r="G24" s="24"/>
      <c r="H24" s="71">
        <f>SUM(H10:H23)</f>
        <v>80747565</v>
      </c>
      <c r="I24" s="24"/>
      <c r="J24" s="71">
        <f>SUM(J10:J23)</f>
        <v>119105691</v>
      </c>
    </row>
    <row r="25" spans="1:10" s="3" customFormat="1" ht="21.75" customHeight="1" x14ac:dyDescent="0.65">
      <c r="A25" s="72" t="s">
        <v>96</v>
      </c>
      <c r="B25" s="72"/>
      <c r="C25" s="72"/>
      <c r="D25" s="34"/>
      <c r="E25" s="34"/>
      <c r="F25" s="34"/>
      <c r="G25" s="34"/>
      <c r="H25" s="34"/>
      <c r="I25" s="34"/>
      <c r="J25" s="34"/>
    </row>
    <row r="26" spans="1:10" s="3" customFormat="1" ht="21.75" customHeight="1" x14ac:dyDescent="0.65">
      <c r="A26" s="33" t="s">
        <v>9</v>
      </c>
      <c r="B26" s="33"/>
      <c r="C26" s="33"/>
      <c r="D26" s="17">
        <v>-146069601</v>
      </c>
      <c r="E26" s="17"/>
      <c r="F26" s="17">
        <v>-66028644</v>
      </c>
      <c r="G26" s="17"/>
      <c r="H26" s="17">
        <v>-44921710</v>
      </c>
      <c r="I26" s="17"/>
      <c r="J26" s="17">
        <f>-70908029-46210940</f>
        <v>-117118969</v>
      </c>
    </row>
    <row r="27" spans="1:10" s="3" customFormat="1" ht="21.75" customHeight="1" x14ac:dyDescent="0.65">
      <c r="A27" s="33" t="s">
        <v>18</v>
      </c>
      <c r="B27" s="33"/>
      <c r="C27" s="33"/>
      <c r="D27" s="17">
        <v>4575589</v>
      </c>
      <c r="E27" s="17"/>
      <c r="F27" s="17">
        <v>-1510921</v>
      </c>
      <c r="G27" s="17"/>
      <c r="H27" s="17">
        <v>14493911</v>
      </c>
      <c r="I27" s="17"/>
      <c r="J27" s="17">
        <v>6533145</v>
      </c>
    </row>
    <row r="28" spans="1:10" s="3" customFormat="1" ht="21.75" customHeight="1" x14ac:dyDescent="0.65">
      <c r="A28" s="33" t="s">
        <v>12</v>
      </c>
      <c r="B28" s="33"/>
      <c r="C28" s="33"/>
      <c r="D28" s="17">
        <v>-114936836</v>
      </c>
      <c r="E28" s="17"/>
      <c r="F28" s="17">
        <v>-126113127</v>
      </c>
      <c r="G28" s="17"/>
      <c r="H28" s="17">
        <v>35876470</v>
      </c>
      <c r="I28" s="17"/>
      <c r="J28" s="17">
        <v>-126113127</v>
      </c>
    </row>
    <row r="29" spans="1:10" s="3" customFormat="1" ht="21.75" customHeight="1" x14ac:dyDescent="0.65">
      <c r="A29" s="33" t="s">
        <v>13</v>
      </c>
      <c r="B29" s="33"/>
      <c r="C29" s="33"/>
      <c r="D29" s="17">
        <v>-586925</v>
      </c>
      <c r="E29" s="17"/>
      <c r="F29" s="17">
        <v>-29763118</v>
      </c>
      <c r="G29" s="17"/>
      <c r="H29" s="17">
        <v>25810644</v>
      </c>
      <c r="I29" s="17"/>
      <c r="J29" s="17">
        <v>-28023026</v>
      </c>
    </row>
    <row r="30" spans="1:10" s="3" customFormat="1" ht="21.75" customHeight="1" x14ac:dyDescent="0.65">
      <c r="A30" s="33" t="s">
        <v>97</v>
      </c>
      <c r="B30" s="33"/>
      <c r="C30" s="33"/>
      <c r="D30" s="17">
        <v>-541196</v>
      </c>
      <c r="E30" s="17"/>
      <c r="F30" s="17">
        <v>-4770823</v>
      </c>
      <c r="G30" s="17"/>
      <c r="H30" s="17">
        <v>7835154</v>
      </c>
      <c r="I30" s="17"/>
      <c r="J30" s="17">
        <v>-2145174</v>
      </c>
    </row>
    <row r="31" spans="1:10" s="3" customFormat="1" ht="21.75" customHeight="1" x14ac:dyDescent="0.65">
      <c r="A31" s="33" t="s">
        <v>25</v>
      </c>
      <c r="B31" s="33"/>
      <c r="C31" s="33"/>
      <c r="D31" s="17">
        <v>-616891</v>
      </c>
      <c r="E31" s="17"/>
      <c r="F31" s="17">
        <v>43709</v>
      </c>
      <c r="G31" s="17"/>
      <c r="H31" s="19">
        <v>688729</v>
      </c>
      <c r="I31" s="17"/>
      <c r="J31" s="19">
        <v>120109</v>
      </c>
    </row>
    <row r="32" spans="1:10" s="3" customFormat="1" ht="21.75" customHeight="1" x14ac:dyDescent="0.65">
      <c r="A32" s="33" t="s">
        <v>31</v>
      </c>
      <c r="B32" s="33"/>
      <c r="C32" s="33"/>
      <c r="D32" s="17">
        <f>561541582-456668910-1</f>
        <v>104872671</v>
      </c>
      <c r="E32" s="17"/>
      <c r="F32" s="17">
        <f>108712744</f>
        <v>108712744</v>
      </c>
      <c r="G32" s="17"/>
      <c r="H32" s="17">
        <f>412373330-434668462</f>
        <v>-22295132</v>
      </c>
      <c r="I32" s="17"/>
      <c r="J32" s="17">
        <f>103201405</f>
        <v>103201405</v>
      </c>
    </row>
    <row r="33" spans="1:10" s="3" customFormat="1" ht="21.75" customHeight="1" x14ac:dyDescent="0.65">
      <c r="A33" s="33" t="s">
        <v>98</v>
      </c>
      <c r="B33" s="33"/>
      <c r="C33" s="33"/>
      <c r="D33" s="17">
        <v>792729</v>
      </c>
      <c r="E33" s="17"/>
      <c r="F33" s="17">
        <v>1562085</v>
      </c>
      <c r="G33" s="17"/>
      <c r="H33" s="17">
        <v>653051</v>
      </c>
      <c r="I33" s="17"/>
      <c r="J33" s="17">
        <v>1562085</v>
      </c>
    </row>
    <row r="34" spans="1:10" s="3" customFormat="1" ht="21.75" customHeight="1" x14ac:dyDescent="0.65">
      <c r="A34" s="30" t="s">
        <v>39</v>
      </c>
      <c r="B34" s="30"/>
      <c r="C34" s="30"/>
      <c r="D34" s="17">
        <v>-12025330</v>
      </c>
      <c r="E34" s="17"/>
      <c r="F34" s="17">
        <v>6404496</v>
      </c>
      <c r="G34" s="17"/>
      <c r="H34" s="17">
        <v>-14471427</v>
      </c>
      <c r="I34" s="17"/>
      <c r="J34" s="17">
        <v>6388289</v>
      </c>
    </row>
    <row r="35" spans="1:10" s="3" customFormat="1" ht="21.75" customHeight="1" x14ac:dyDescent="0.65">
      <c r="A35" s="30" t="s">
        <v>159</v>
      </c>
      <c r="B35" s="30"/>
      <c r="C35" s="30"/>
      <c r="D35" s="17">
        <v>5046729</v>
      </c>
      <c r="E35" s="17"/>
      <c r="F35" s="84">
        <v>0</v>
      </c>
      <c r="G35" s="17"/>
      <c r="H35" s="84">
        <v>0</v>
      </c>
      <c r="I35" s="17"/>
      <c r="J35" s="84">
        <v>0</v>
      </c>
    </row>
    <row r="36" spans="1:10" s="3" customFormat="1" ht="21.75" customHeight="1" x14ac:dyDescent="0.65">
      <c r="A36" s="33" t="s">
        <v>99</v>
      </c>
      <c r="B36" s="33"/>
      <c r="C36" s="33"/>
      <c r="D36" s="19">
        <v>-1279200</v>
      </c>
      <c r="E36" s="73"/>
      <c r="F36" s="19">
        <v>-1006000</v>
      </c>
      <c r="G36" s="73"/>
      <c r="H36" s="19">
        <v>-1279200</v>
      </c>
      <c r="I36" s="17"/>
      <c r="J36" s="19">
        <v>-1006000</v>
      </c>
    </row>
    <row r="37" spans="1:10" s="3" customFormat="1" ht="21.75" customHeight="1" x14ac:dyDescent="0.65">
      <c r="A37" s="33" t="s">
        <v>95</v>
      </c>
      <c r="B37" s="33"/>
      <c r="C37" s="33"/>
      <c r="D37" s="17">
        <v>4787789</v>
      </c>
      <c r="E37" s="17"/>
      <c r="F37" s="17">
        <v>4908009</v>
      </c>
      <c r="G37" s="17"/>
      <c r="H37" s="17">
        <v>3502919</v>
      </c>
      <c r="I37" s="17"/>
      <c r="J37" s="17">
        <v>4069391</v>
      </c>
    </row>
    <row r="38" spans="1:10" s="3" customFormat="1" ht="21.75" customHeight="1" x14ac:dyDescent="0.65">
      <c r="A38" s="33" t="s">
        <v>100</v>
      </c>
      <c r="B38" s="33"/>
      <c r="C38" s="33"/>
      <c r="D38" s="17">
        <v>-12793312</v>
      </c>
      <c r="E38" s="17"/>
      <c r="F38" s="17">
        <v>-3193701</v>
      </c>
      <c r="G38" s="17"/>
      <c r="H38" s="17">
        <v>-10584847</v>
      </c>
      <c r="I38" s="17"/>
      <c r="J38" s="19">
        <v>-3193701</v>
      </c>
    </row>
    <row r="39" spans="1:10" s="3" customFormat="1" ht="21.75" customHeight="1" x14ac:dyDescent="0.65">
      <c r="A39" s="69" t="s">
        <v>101</v>
      </c>
      <c r="B39" s="69"/>
      <c r="C39" s="69"/>
      <c r="D39" s="71">
        <f>SUM(D24:D38)</f>
        <v>-80703559</v>
      </c>
      <c r="E39" s="17"/>
      <c r="F39" s="71">
        <f>SUM(F24:F38)</f>
        <v>-16461563</v>
      </c>
      <c r="G39" s="17"/>
      <c r="H39" s="71">
        <f>SUM(H24:H38)</f>
        <v>76056127</v>
      </c>
      <c r="I39" s="17"/>
      <c r="J39" s="71">
        <f>SUM(J24:J38)</f>
        <v>-36619882</v>
      </c>
    </row>
    <row r="40" spans="1:10" s="3" customFormat="1" ht="21.75" customHeight="1" x14ac:dyDescent="0.65">
      <c r="A40" s="33" t="s">
        <v>102</v>
      </c>
      <c r="B40" s="33"/>
      <c r="C40" s="33"/>
      <c r="D40" s="17">
        <v>-25825971</v>
      </c>
      <c r="E40" s="17"/>
      <c r="F40" s="17">
        <v>-13650454</v>
      </c>
      <c r="G40" s="17"/>
      <c r="H40" s="17">
        <v>-23816326</v>
      </c>
      <c r="I40" s="17"/>
      <c r="J40" s="19">
        <v>-13650454</v>
      </c>
    </row>
    <row r="41" spans="1:10" s="8" customFormat="1" ht="21.75" customHeight="1" x14ac:dyDescent="0.7">
      <c r="A41" s="74" t="s">
        <v>126</v>
      </c>
      <c r="B41" s="74"/>
      <c r="C41" s="74"/>
      <c r="D41" s="21">
        <f>SUM(D39:D40)</f>
        <v>-106529530</v>
      </c>
      <c r="E41" s="58"/>
      <c r="F41" s="21">
        <f>SUM(F39:F40)</f>
        <v>-30112017</v>
      </c>
      <c r="G41" s="58"/>
      <c r="H41" s="21">
        <f>SUM(H39:H40)</f>
        <v>52239801</v>
      </c>
      <c r="I41" s="58"/>
      <c r="J41" s="21">
        <f>SUM(J39:J40)</f>
        <v>-50270336</v>
      </c>
    </row>
    <row r="42" spans="1:10" s="3" customFormat="1" ht="21.65" customHeight="1" x14ac:dyDescent="0.7">
      <c r="A42" s="74"/>
      <c r="B42" s="74"/>
      <c r="C42" s="74"/>
      <c r="D42" s="75"/>
      <c r="E42" s="76"/>
      <c r="F42" s="75"/>
      <c r="G42" s="76"/>
      <c r="H42" s="75"/>
      <c r="I42" s="76"/>
      <c r="J42" s="75"/>
    </row>
    <row r="43" spans="1:10" s="3" customFormat="1" ht="23.9" customHeight="1" x14ac:dyDescent="0.7">
      <c r="A43" s="26" t="s">
        <v>0</v>
      </c>
      <c r="B43" s="26"/>
      <c r="C43" s="26"/>
      <c r="D43" s="26"/>
      <c r="E43" s="26"/>
      <c r="F43" s="26"/>
    </row>
    <row r="44" spans="1:10" s="3" customFormat="1" ht="20.25" customHeight="1" x14ac:dyDescent="0.7">
      <c r="A44" s="4" t="s">
        <v>153</v>
      </c>
      <c r="B44" s="4"/>
      <c r="C44" s="4"/>
      <c r="D44" s="53"/>
      <c r="E44" s="53"/>
      <c r="F44" s="53"/>
    </row>
    <row r="45" spans="1:10" s="3" customFormat="1" ht="20.25" customHeight="1" x14ac:dyDescent="0.7">
      <c r="A45" s="4"/>
      <c r="B45" s="4"/>
      <c r="C45" s="4"/>
      <c r="D45" s="53"/>
      <c r="E45" s="53"/>
      <c r="F45" s="53"/>
    </row>
    <row r="46" spans="1:10" ht="21.75" customHeight="1" x14ac:dyDescent="0.7">
      <c r="A46" s="6"/>
      <c r="B46" s="6"/>
      <c r="C46" s="6"/>
      <c r="D46" s="99" t="s">
        <v>2</v>
      </c>
      <c r="E46" s="99"/>
      <c r="F46" s="99"/>
      <c r="G46" s="7"/>
      <c r="H46" s="99" t="s">
        <v>3</v>
      </c>
      <c r="I46" s="99"/>
      <c r="J46" s="99"/>
    </row>
    <row r="47" spans="1:10" ht="21.75" customHeight="1" x14ac:dyDescent="0.7">
      <c r="A47" s="6"/>
      <c r="B47" s="6"/>
      <c r="C47" s="6"/>
      <c r="D47" s="102" t="s">
        <v>130</v>
      </c>
      <c r="E47" s="102"/>
      <c r="F47" s="102"/>
      <c r="G47" s="7"/>
      <c r="H47" s="102" t="s">
        <v>130</v>
      </c>
      <c r="I47" s="102"/>
      <c r="J47" s="102"/>
    </row>
    <row r="48" spans="1:10" ht="21.75" customHeight="1" x14ac:dyDescent="0.7">
      <c r="A48" s="6"/>
      <c r="B48" s="6"/>
      <c r="C48" s="6"/>
      <c r="D48" s="102" t="s">
        <v>4</v>
      </c>
      <c r="E48" s="102"/>
      <c r="F48" s="102"/>
      <c r="G48" s="7"/>
      <c r="H48" s="102" t="s">
        <v>4</v>
      </c>
      <c r="I48" s="102"/>
      <c r="J48" s="102"/>
    </row>
    <row r="49" spans="1:10" ht="18.75" customHeight="1" x14ac:dyDescent="0.65">
      <c r="A49" s="6"/>
      <c r="B49" s="5"/>
      <c r="C49" s="6"/>
      <c r="D49" s="11">
        <v>2568</v>
      </c>
      <c r="E49" s="9"/>
      <c r="F49" s="11">
        <v>2567</v>
      </c>
      <c r="G49" s="9"/>
      <c r="H49" s="11">
        <v>2568</v>
      </c>
      <c r="I49" s="9"/>
      <c r="J49" s="11">
        <v>2567</v>
      </c>
    </row>
    <row r="50" spans="1:10" ht="20.25" customHeight="1" x14ac:dyDescent="0.7">
      <c r="A50" s="10"/>
      <c r="B50" s="10"/>
      <c r="C50" s="10"/>
      <c r="D50" s="97" t="s">
        <v>128</v>
      </c>
      <c r="E50" s="98"/>
      <c r="F50" s="98"/>
      <c r="G50" s="98"/>
      <c r="H50" s="98"/>
      <c r="I50" s="98"/>
      <c r="J50" s="98"/>
    </row>
    <row r="51" spans="1:10" s="3" customFormat="1" ht="21.75" customHeight="1" x14ac:dyDescent="0.7">
      <c r="A51" s="27" t="s">
        <v>103</v>
      </c>
      <c r="B51" s="27"/>
      <c r="C51" s="27"/>
      <c r="D51" s="77"/>
      <c r="E51" s="77"/>
      <c r="F51" s="77"/>
      <c r="G51" s="77"/>
      <c r="H51" s="77"/>
      <c r="I51" s="77"/>
      <c r="J51" s="77"/>
    </row>
    <row r="52" spans="1:10" s="3" customFormat="1" ht="21.75" customHeight="1" x14ac:dyDescent="0.65">
      <c r="A52" s="33" t="s">
        <v>127</v>
      </c>
      <c r="B52" s="33"/>
      <c r="C52" s="33"/>
      <c r="D52" s="17">
        <v>-24301000</v>
      </c>
      <c r="E52" s="78"/>
      <c r="F52" s="17">
        <v>-11700000</v>
      </c>
      <c r="G52" s="78"/>
      <c r="H52" s="17">
        <v>-20300000</v>
      </c>
      <c r="I52" s="78"/>
      <c r="J52" s="17">
        <v>-11700000</v>
      </c>
    </row>
    <row r="53" spans="1:10" s="3" customFormat="1" ht="21.75" customHeight="1" x14ac:dyDescent="0.65">
      <c r="A53" s="33" t="s">
        <v>104</v>
      </c>
      <c r="B53" s="28"/>
      <c r="C53" s="33"/>
      <c r="D53" s="24">
        <v>0</v>
      </c>
      <c r="E53" s="78"/>
      <c r="F53" s="24">
        <v>0</v>
      </c>
      <c r="G53" s="78"/>
      <c r="H53" s="17">
        <v>-102400000</v>
      </c>
      <c r="I53" s="78"/>
      <c r="J53" s="19">
        <v>-59000000</v>
      </c>
    </row>
    <row r="54" spans="1:10" s="3" customFormat="1" ht="21.75" customHeight="1" x14ac:dyDescent="0.65">
      <c r="A54" s="33" t="s">
        <v>105</v>
      </c>
      <c r="B54" s="33"/>
      <c r="C54" s="33"/>
      <c r="D54" s="17">
        <v>-34408822</v>
      </c>
      <c r="E54" s="17"/>
      <c r="F54" s="17">
        <v>-67076616</v>
      </c>
      <c r="G54" s="17"/>
      <c r="H54" s="17">
        <v>-26865313</v>
      </c>
      <c r="I54" s="17"/>
      <c r="J54" s="17">
        <v>-36000168</v>
      </c>
    </row>
    <row r="55" spans="1:10" s="3" customFormat="1" ht="21.75" customHeight="1" x14ac:dyDescent="0.65">
      <c r="A55" s="33" t="s">
        <v>106</v>
      </c>
      <c r="B55" s="33"/>
      <c r="C55" s="33"/>
      <c r="D55" s="17">
        <v>3418078</v>
      </c>
      <c r="E55" s="17"/>
      <c r="F55" s="17">
        <v>4320020</v>
      </c>
      <c r="G55" s="17"/>
      <c r="H55" s="17">
        <v>3356397</v>
      </c>
      <c r="I55" s="17"/>
      <c r="J55" s="17">
        <v>4320020</v>
      </c>
    </row>
    <row r="56" spans="1:10" s="3" customFormat="1" ht="21.75" customHeight="1" x14ac:dyDescent="0.65">
      <c r="A56" s="33" t="s">
        <v>107</v>
      </c>
      <c r="B56" s="33"/>
      <c r="C56" s="33"/>
      <c r="D56" s="17">
        <v>-8277606</v>
      </c>
      <c r="E56" s="17"/>
      <c r="F56" s="24">
        <v>0</v>
      </c>
      <c r="G56" s="17"/>
      <c r="H56" s="17">
        <v>-1275837</v>
      </c>
      <c r="I56" s="17"/>
      <c r="J56" s="24">
        <v>0</v>
      </c>
    </row>
    <row r="57" spans="1:10" s="3" customFormat="1" ht="21.75" customHeight="1" x14ac:dyDescent="0.65">
      <c r="A57" s="33" t="s">
        <v>108</v>
      </c>
      <c r="B57" s="33"/>
      <c r="C57" s="33"/>
      <c r="D57" s="17">
        <v>-4271327</v>
      </c>
      <c r="E57" s="17"/>
      <c r="F57" s="17">
        <v>-58000</v>
      </c>
      <c r="G57" s="17"/>
      <c r="H57" s="17">
        <v>-726000</v>
      </c>
      <c r="I57" s="17"/>
      <c r="J57" s="17">
        <v>-58000</v>
      </c>
    </row>
    <row r="58" spans="1:10" s="3" customFormat="1" ht="21" customHeight="1" x14ac:dyDescent="0.7">
      <c r="A58" s="35" t="s">
        <v>109</v>
      </c>
      <c r="B58" s="35"/>
      <c r="C58" s="35"/>
      <c r="D58" s="21">
        <f>SUM(D52:D57)</f>
        <v>-67840677</v>
      </c>
      <c r="E58" s="24"/>
      <c r="F58" s="21">
        <f>SUM(F52:F57)</f>
        <v>-74514596</v>
      </c>
      <c r="G58" s="24"/>
      <c r="H58" s="21">
        <f>SUM(H52:H57)</f>
        <v>-148210753</v>
      </c>
      <c r="I58" s="24"/>
      <c r="J58" s="21">
        <f>SUM(J52:J57)</f>
        <v>-102438148</v>
      </c>
    </row>
    <row r="59" spans="1:10" s="3" customFormat="1" ht="21" customHeight="1" x14ac:dyDescent="0.7">
      <c r="A59" s="35"/>
      <c r="B59" s="35"/>
      <c r="C59" s="35"/>
      <c r="D59" s="75"/>
      <c r="E59" s="76"/>
      <c r="F59" s="75"/>
      <c r="G59" s="76"/>
      <c r="H59" s="75"/>
      <c r="I59" s="76"/>
      <c r="J59" s="75"/>
    </row>
    <row r="60" spans="1:10" s="3" customFormat="1" ht="21.75" customHeight="1" x14ac:dyDescent="0.7">
      <c r="A60" s="27" t="s">
        <v>110</v>
      </c>
      <c r="B60" s="27"/>
      <c r="C60" s="27"/>
      <c r="D60" s="75"/>
      <c r="E60" s="76"/>
      <c r="F60" s="75"/>
      <c r="G60" s="76"/>
      <c r="H60" s="75"/>
      <c r="I60" s="76"/>
      <c r="J60" s="75"/>
    </row>
    <row r="61" spans="1:10" s="3" customFormat="1" ht="21.75" customHeight="1" x14ac:dyDescent="0.65">
      <c r="A61" s="33" t="s">
        <v>111</v>
      </c>
      <c r="B61" s="33"/>
      <c r="C61" s="33"/>
      <c r="D61" s="24">
        <v>0</v>
      </c>
      <c r="E61" s="17"/>
      <c r="F61" s="17">
        <v>-46782830</v>
      </c>
      <c r="G61" s="17"/>
      <c r="H61" s="24">
        <v>0</v>
      </c>
      <c r="I61" s="17"/>
      <c r="J61" s="17">
        <v>-46782830</v>
      </c>
    </row>
    <row r="62" spans="1:10" s="3" customFormat="1" ht="21.75" customHeight="1" x14ac:dyDescent="0.65">
      <c r="A62" s="33" t="s">
        <v>169</v>
      </c>
      <c r="B62" s="33"/>
      <c r="C62" s="33"/>
      <c r="D62" s="19">
        <v>-2722014</v>
      </c>
      <c r="E62" s="17"/>
      <c r="F62" s="19">
        <v>201022549</v>
      </c>
      <c r="G62" s="17"/>
      <c r="H62" s="19">
        <v>-24722463</v>
      </c>
      <c r="I62" s="17"/>
      <c r="J62" s="19">
        <v>201022549</v>
      </c>
    </row>
    <row r="63" spans="1:10" s="3" customFormat="1" ht="21.75" customHeight="1" x14ac:dyDescent="0.65">
      <c r="A63" s="33" t="s">
        <v>112</v>
      </c>
      <c r="B63" s="33"/>
      <c r="C63" s="33"/>
      <c r="D63" s="19">
        <v>48160000</v>
      </c>
      <c r="E63" s="17"/>
      <c r="F63" s="24">
        <v>0</v>
      </c>
      <c r="G63" s="17"/>
      <c r="H63" s="19">
        <v>15000000</v>
      </c>
      <c r="I63" s="17"/>
      <c r="J63" s="24">
        <v>0</v>
      </c>
    </row>
    <row r="64" spans="1:10" s="3" customFormat="1" ht="21.75" customHeight="1" x14ac:dyDescent="0.65">
      <c r="A64" s="33" t="s">
        <v>113</v>
      </c>
      <c r="B64" s="33"/>
      <c r="C64" s="33"/>
      <c r="D64" s="17">
        <v>-5503843</v>
      </c>
      <c r="E64" s="17"/>
      <c r="F64" s="24">
        <v>0</v>
      </c>
      <c r="G64" s="17"/>
      <c r="H64" s="19">
        <v>-423582</v>
      </c>
      <c r="I64" s="17"/>
      <c r="J64" s="24">
        <v>0</v>
      </c>
    </row>
    <row r="65" spans="1:16" s="3" customFormat="1" ht="21.75" customHeight="1" x14ac:dyDescent="0.65">
      <c r="A65" s="33" t="s">
        <v>114</v>
      </c>
      <c r="B65" s="33"/>
      <c r="C65" s="33"/>
      <c r="D65" s="17">
        <v>-8793896</v>
      </c>
      <c r="E65" s="17"/>
      <c r="F65" s="17">
        <v>-8781171</v>
      </c>
      <c r="G65" s="17"/>
      <c r="H65" s="17">
        <v>-6177742</v>
      </c>
      <c r="I65" s="17"/>
      <c r="J65" s="17">
        <v>-8640572</v>
      </c>
    </row>
    <row r="66" spans="1:16" s="3" customFormat="1" ht="23.9" customHeight="1" x14ac:dyDescent="0.65">
      <c r="A66" s="33" t="s">
        <v>115</v>
      </c>
      <c r="B66" s="33"/>
      <c r="C66" s="33"/>
      <c r="D66" s="17">
        <v>-51914305</v>
      </c>
      <c r="E66" s="17"/>
      <c r="F66" s="17">
        <v>-135139347</v>
      </c>
      <c r="G66" s="17"/>
      <c r="H66" s="17">
        <v>-51914305</v>
      </c>
      <c r="I66" s="17"/>
      <c r="J66" s="17">
        <v>-135139347</v>
      </c>
    </row>
    <row r="67" spans="1:16" s="3" customFormat="1" ht="23.9" customHeight="1" x14ac:dyDescent="0.7">
      <c r="A67" s="74" t="s">
        <v>116</v>
      </c>
      <c r="B67" s="74"/>
      <c r="C67" s="74"/>
      <c r="D67" s="79">
        <f>SUM(D61:D66)</f>
        <v>-20774058</v>
      </c>
      <c r="E67" s="24"/>
      <c r="F67" s="79">
        <f>SUM(F61:F66)</f>
        <v>10319201</v>
      </c>
      <c r="G67" s="24"/>
      <c r="H67" s="79">
        <f>SUM(H61:H66)</f>
        <v>-68238092</v>
      </c>
      <c r="I67" s="24"/>
      <c r="J67" s="79">
        <f>SUM(J61:J66)</f>
        <v>10459800</v>
      </c>
    </row>
    <row r="68" spans="1:16" s="3" customFormat="1" ht="23.9" customHeight="1" x14ac:dyDescent="0.7">
      <c r="A68" s="74"/>
      <c r="B68" s="74"/>
      <c r="C68" s="74"/>
      <c r="D68" s="58"/>
      <c r="E68" s="80"/>
      <c r="F68" s="58"/>
      <c r="G68" s="80"/>
      <c r="H68" s="58"/>
      <c r="I68" s="80"/>
      <c r="J68" s="58"/>
    </row>
    <row r="69" spans="1:16" s="3" customFormat="1" ht="23.9" customHeight="1" x14ac:dyDescent="0.7">
      <c r="A69" s="74" t="s">
        <v>117</v>
      </c>
      <c r="B69" s="74"/>
      <c r="C69" s="74"/>
      <c r="D69" s="81">
        <f>SUM(D41,D58,D67)</f>
        <v>-195144265</v>
      </c>
      <c r="E69" s="24"/>
      <c r="F69" s="81">
        <f>SUM(F41,F58,F67)</f>
        <v>-94307412</v>
      </c>
      <c r="G69" s="24"/>
      <c r="H69" s="81">
        <f>SUM(H41,H58,H67)</f>
        <v>-164209044</v>
      </c>
      <c r="I69" s="24"/>
      <c r="J69" s="22">
        <f>SUM(J41,J58,J67)</f>
        <v>-142248684</v>
      </c>
    </row>
    <row r="70" spans="1:16" s="3" customFormat="1" ht="23.9" customHeight="1" x14ac:dyDescent="0.65">
      <c r="A70" s="33" t="s">
        <v>118</v>
      </c>
      <c r="B70" s="33"/>
      <c r="C70" s="33"/>
      <c r="D70" s="17">
        <f>+'BS 6-8 TH'!F9</f>
        <v>242656497</v>
      </c>
      <c r="E70" s="24"/>
      <c r="F70" s="19">
        <v>336963909</v>
      </c>
      <c r="G70" s="24"/>
      <c r="H70" s="17">
        <f>+'BS 6-8 TH'!J9</f>
        <v>186258205</v>
      </c>
      <c r="I70" s="24"/>
      <c r="J70" s="17">
        <v>328506889</v>
      </c>
      <c r="K70" s="82"/>
      <c r="L70" s="82"/>
      <c r="N70" s="32"/>
      <c r="P70" s="82"/>
    </row>
    <row r="71" spans="1:16" ht="23.9" customHeight="1" thickBot="1" x14ac:dyDescent="0.75">
      <c r="A71" s="35" t="s">
        <v>154</v>
      </c>
      <c r="B71" s="35"/>
      <c r="C71" s="35"/>
      <c r="D71" s="83">
        <f>SUM(D69:D70)</f>
        <v>47512232</v>
      </c>
      <c r="E71" s="58"/>
      <c r="F71" s="83">
        <f>SUM(F69:F70)</f>
        <v>242656497</v>
      </c>
      <c r="G71" s="58"/>
      <c r="H71" s="83">
        <f>SUM(H69:H70)</f>
        <v>22049161</v>
      </c>
      <c r="I71" s="58"/>
      <c r="J71" s="50">
        <f>SUM(J69:J70)</f>
        <v>186258205</v>
      </c>
      <c r="K71" s="73">
        <f>'BS 6-8 TH'!H9-'CF 14-15 TH'!H71</f>
        <v>0</v>
      </c>
      <c r="L71" s="85">
        <f>D71-'BS 6-8 TH'!D9</f>
        <v>0</v>
      </c>
    </row>
    <row r="72" spans="1:16" ht="22" thickTop="1" x14ac:dyDescent="0.65">
      <c r="D72" s="17"/>
      <c r="E72" s="17"/>
      <c r="F72" s="17"/>
      <c r="G72" s="17"/>
      <c r="H72" s="17"/>
      <c r="I72" s="17"/>
      <c r="J72" s="17"/>
      <c r="L72" s="17"/>
    </row>
    <row r="73" spans="1:16" ht="23.9" customHeight="1" x14ac:dyDescent="0.7">
      <c r="A73" s="14" t="s">
        <v>119</v>
      </c>
      <c r="B73" s="14"/>
      <c r="C73" s="14"/>
      <c r="D73" s="17"/>
      <c r="E73" s="17"/>
      <c r="F73" s="17"/>
      <c r="G73" s="17"/>
      <c r="H73" s="17"/>
      <c r="I73" s="17"/>
      <c r="J73" s="17"/>
      <c r="L73" s="73"/>
      <c r="M73" s="73"/>
      <c r="N73" s="73"/>
    </row>
    <row r="74" spans="1:16" ht="23.9" customHeight="1" x14ac:dyDescent="0.65">
      <c r="A74" s="18" t="s">
        <v>120</v>
      </c>
      <c r="B74" s="18"/>
      <c r="C74" s="18"/>
      <c r="D74" s="17">
        <v>46517792.849999994</v>
      </c>
      <c r="E74" s="17"/>
      <c r="F74" s="17">
        <v>9766847</v>
      </c>
      <c r="G74" s="17"/>
      <c r="H74" s="17">
        <v>11631252</v>
      </c>
      <c r="I74" s="17"/>
      <c r="J74" s="17">
        <v>9766847</v>
      </c>
    </row>
    <row r="75" spans="1:16" ht="23.9" customHeight="1" x14ac:dyDescent="0.65">
      <c r="A75" s="18" t="s">
        <v>125</v>
      </c>
      <c r="B75" s="18"/>
      <c r="C75" s="18"/>
      <c r="D75" s="17">
        <v>10142294.35</v>
      </c>
      <c r="E75" s="17"/>
      <c r="F75" s="24">
        <v>0</v>
      </c>
      <c r="G75" s="17"/>
      <c r="H75" s="24">
        <v>0</v>
      </c>
      <c r="I75" s="17"/>
      <c r="J75" s="24">
        <v>0</v>
      </c>
    </row>
    <row r="76" spans="1:16" ht="23.9" customHeight="1" x14ac:dyDescent="0.65">
      <c r="A76" s="18" t="s">
        <v>121</v>
      </c>
      <c r="B76" s="18"/>
      <c r="C76" s="18"/>
      <c r="D76" s="17">
        <v>71077118.040352032</v>
      </c>
      <c r="E76" s="17"/>
      <c r="F76" s="17">
        <v>32788545</v>
      </c>
      <c r="G76" s="17"/>
      <c r="H76" s="17">
        <v>15671937</v>
      </c>
      <c r="I76" s="17"/>
      <c r="J76" s="17">
        <v>15845529</v>
      </c>
    </row>
    <row r="77" spans="1:16" ht="23.9" customHeight="1" x14ac:dyDescent="0.65">
      <c r="A77" s="18" t="s">
        <v>155</v>
      </c>
      <c r="B77" s="18"/>
      <c r="C77" s="18"/>
      <c r="D77" s="17"/>
      <c r="E77" s="17"/>
      <c r="F77" s="17"/>
      <c r="G77" s="17"/>
      <c r="H77" s="17"/>
      <c r="I77" s="17"/>
      <c r="J77" s="17"/>
    </row>
    <row r="78" spans="1:16" ht="23.9" customHeight="1" x14ac:dyDescent="0.65">
      <c r="A78" s="18" t="s">
        <v>156</v>
      </c>
      <c r="B78" s="18"/>
      <c r="C78" s="18"/>
      <c r="D78" s="84">
        <v>0</v>
      </c>
      <c r="E78" s="17"/>
      <c r="F78" s="84">
        <v>0</v>
      </c>
      <c r="G78" s="17"/>
      <c r="H78" s="17">
        <v>29850403</v>
      </c>
      <c r="I78" s="17"/>
      <c r="J78" s="84">
        <v>0</v>
      </c>
    </row>
    <row r="81" spans="1:10" s="93" customFormat="1" ht="23.9" customHeight="1" x14ac:dyDescent="0.65">
      <c r="A81" s="91"/>
      <c r="B81" s="91"/>
      <c r="C81" s="91"/>
      <c r="D81" s="92"/>
      <c r="E81" s="92"/>
      <c r="F81" s="92"/>
      <c r="G81" s="92"/>
      <c r="H81" s="92"/>
      <c r="I81" s="92"/>
      <c r="J81" s="92"/>
    </row>
    <row r="82" spans="1:10" s="93" customFormat="1" ht="23.9" customHeight="1" x14ac:dyDescent="0.65">
      <c r="A82" s="91"/>
      <c r="B82" s="94"/>
      <c r="C82" s="94"/>
      <c r="D82" s="92"/>
      <c r="E82" s="95"/>
      <c r="F82" s="96"/>
      <c r="G82" s="95"/>
      <c r="H82" s="92"/>
      <c r="I82" s="95"/>
      <c r="J82" s="96"/>
    </row>
    <row r="83" spans="1:10" ht="23.9" customHeight="1" x14ac:dyDescent="0.65">
      <c r="J83" s="32"/>
    </row>
  </sheetData>
  <mergeCells count="14">
    <mergeCell ref="D50:J50"/>
    <mergeCell ref="D8:J8"/>
    <mergeCell ref="D46:F46"/>
    <mergeCell ref="H46:J46"/>
    <mergeCell ref="D47:F47"/>
    <mergeCell ref="H47:J47"/>
    <mergeCell ref="D48:F48"/>
    <mergeCell ref="H48:J48"/>
    <mergeCell ref="D4:F4"/>
    <mergeCell ref="H4:J4"/>
    <mergeCell ref="D5:F5"/>
    <mergeCell ref="H5:J5"/>
    <mergeCell ref="D6:F6"/>
    <mergeCell ref="H6:J6"/>
  </mergeCells>
  <pageMargins left="0.8" right="0.7" top="0.48" bottom="0.5" header="0.5" footer="0.5"/>
  <pageSetup paperSize="9" scale="78" firstPageNumber="14" fitToHeight="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42" max="9" man="1"/>
  </rowBreaks>
  <customProperties>
    <customPr name="OrphanNamesChecke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6-8 TH</vt:lpstr>
      <vt:lpstr>PL 9 TH</vt:lpstr>
      <vt:lpstr>SH-10 TH</vt:lpstr>
      <vt:lpstr>SH-11 TH</vt:lpstr>
      <vt:lpstr>SH-12 TH</vt:lpstr>
      <vt:lpstr>SH-13 TH</vt:lpstr>
      <vt:lpstr>CF 14-15 TH</vt:lpstr>
      <vt:lpstr>'BS 6-8 TH'!Print_Area</vt:lpstr>
      <vt:lpstr>'CF 14-15 TH'!Print_Area</vt:lpstr>
      <vt:lpstr>'PL 9 TH'!Print_Area</vt:lpstr>
      <vt:lpstr>'SH-10 TH'!Print_Area</vt:lpstr>
      <vt:lpstr>'SH-11 TH'!Print_Area</vt:lpstr>
      <vt:lpstr>'SH-12 TH'!Print_Area</vt:lpstr>
      <vt:lpstr>'SH-13 TH'!Print_Area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Ratikorn, Jiemjitpholchai</dc:creator>
  <cp:lastModifiedBy>Ratikorn, Jiemjitpholchai</cp:lastModifiedBy>
  <cp:lastPrinted>2026-02-25T10:44:16Z</cp:lastPrinted>
  <dcterms:created xsi:type="dcterms:W3CDTF">2025-08-14T03:59:28Z</dcterms:created>
  <dcterms:modified xsi:type="dcterms:W3CDTF">2026-02-27T11:17:23Z</dcterms:modified>
</cp:coreProperties>
</file>