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ORIGIN GLOBAL EMPIRE PUBLIC COMPANY LIMITED\Origin Global Emprie (ชื่อเดิมTwenty-Four Con &amp; Supply)_Dec2025 (YE)\"/>
    </mc:Choice>
  </mc:AlternateContent>
  <xr:revisionPtr revIDLastSave="0" documentId="13_ncr:1_{AFD1E0E4-1040-4BD9-9CB2-41C0B750A1FB}" xr6:coauthVersionLast="47" xr6:coauthVersionMax="47" xr10:uidLastSave="{00000000-0000-0000-0000-000000000000}"/>
  <bookViews>
    <workbookView xWindow="-120" yWindow="-120" windowWidth="29040" windowHeight="15720" activeTab="4" xr2:uid="{2029662A-3F63-4B46-94F7-5D7FEC88A6E9}"/>
  </bookViews>
  <sheets>
    <sheet name="ENG7-8" sheetId="1" r:id="rId1"/>
    <sheet name="ENG 9" sheetId="2" r:id="rId2"/>
    <sheet name="ENG 10" sheetId="3" r:id="rId3"/>
    <sheet name="ENG 11" sheetId="4" r:id="rId4"/>
    <sheet name="CF 12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2" i="5" l="1"/>
  <c r="K92" i="5"/>
  <c r="I92" i="5"/>
  <c r="G92" i="5"/>
  <c r="M77" i="5"/>
  <c r="K77" i="5"/>
  <c r="I77" i="5"/>
  <c r="G77" i="5"/>
  <c r="A57" i="5"/>
  <c r="A1" i="5"/>
  <c r="M28" i="4"/>
  <c r="I28" i="4"/>
  <c r="G28" i="4"/>
  <c r="E28" i="4"/>
  <c r="O25" i="4"/>
  <c r="O22" i="4"/>
  <c r="M19" i="4"/>
  <c r="K19" i="4"/>
  <c r="I19" i="4"/>
  <c r="G19" i="4"/>
  <c r="E19" i="4"/>
  <c r="O17" i="4"/>
  <c r="O16" i="4"/>
  <c r="O12" i="4"/>
  <c r="O19" i="4" s="1"/>
  <c r="A1" i="4"/>
  <c r="M29" i="3"/>
  <c r="I29" i="3"/>
  <c r="G29" i="3"/>
  <c r="E29" i="3"/>
  <c r="O26" i="3"/>
  <c r="O23" i="3"/>
  <c r="M20" i="3"/>
  <c r="K20" i="3"/>
  <c r="I20" i="3"/>
  <c r="G20" i="3"/>
  <c r="E20" i="3"/>
  <c r="O18" i="3"/>
  <c r="O17" i="3"/>
  <c r="O13" i="3"/>
  <c r="A1" i="3"/>
  <c r="A60" i="2"/>
  <c r="L51" i="2"/>
  <c r="J51" i="2"/>
  <c r="H51" i="2"/>
  <c r="F51" i="2"/>
  <c r="L32" i="2"/>
  <c r="J32" i="2"/>
  <c r="H32" i="2"/>
  <c r="F32" i="2"/>
  <c r="L19" i="2"/>
  <c r="J19" i="2"/>
  <c r="H19" i="2"/>
  <c r="F19" i="2"/>
  <c r="L14" i="2"/>
  <c r="J14" i="2"/>
  <c r="H14" i="2"/>
  <c r="F14" i="2"/>
  <c r="A1" i="2"/>
  <c r="A119" i="1"/>
  <c r="M112" i="1"/>
  <c r="I112" i="1"/>
  <c r="M93" i="1"/>
  <c r="K93" i="1"/>
  <c r="I93" i="1"/>
  <c r="G93" i="1"/>
  <c r="M82" i="1"/>
  <c r="K82" i="1"/>
  <c r="I82" i="1"/>
  <c r="G82" i="1"/>
  <c r="A59" i="1"/>
  <c r="A57" i="1"/>
  <c r="M33" i="1"/>
  <c r="K33" i="1"/>
  <c r="I33" i="1"/>
  <c r="G33" i="1"/>
  <c r="M20" i="1"/>
  <c r="K20" i="1"/>
  <c r="I20" i="1"/>
  <c r="G20" i="1"/>
  <c r="K95" i="1" l="1"/>
  <c r="M95" i="1"/>
  <c r="M114" i="1" s="1"/>
  <c r="F21" i="2"/>
  <c r="F25" i="2" s="1"/>
  <c r="F35" i="2" s="1"/>
  <c r="F38" i="2" s="1"/>
  <c r="F41" i="2" s="1"/>
  <c r="F53" i="2" s="1"/>
  <c r="O20" i="3"/>
  <c r="H21" i="2"/>
  <c r="H25" i="2" s="1"/>
  <c r="H35" i="2" s="1"/>
  <c r="H38" i="2" s="1"/>
  <c r="I33" i="5" s="1"/>
  <c r="I47" i="5" s="1"/>
  <c r="I51" i="5" s="1"/>
  <c r="I94" i="5" s="1"/>
  <c r="I98" i="5" s="1"/>
  <c r="J21" i="2"/>
  <c r="J25" i="2" s="1"/>
  <c r="J35" i="2" s="1"/>
  <c r="J38" i="2" s="1"/>
  <c r="I95" i="1"/>
  <c r="I114" i="1" s="1"/>
  <c r="K35" i="1"/>
  <c r="M35" i="1"/>
  <c r="G35" i="1"/>
  <c r="I35" i="1"/>
  <c r="G95" i="1"/>
  <c r="L21" i="2"/>
  <c r="L25" i="2" s="1"/>
  <c r="L35" i="2" s="1"/>
  <c r="L38" i="2" s="1"/>
  <c r="M33" i="5" s="1"/>
  <c r="M47" i="5" s="1"/>
  <c r="M51" i="5" s="1"/>
  <c r="M94" i="5" s="1"/>
  <c r="M98" i="5" s="1"/>
  <c r="G33" i="5"/>
  <c r="G47" i="5" s="1"/>
  <c r="G51" i="5" s="1"/>
  <c r="G94" i="5" s="1"/>
  <c r="G98" i="5" s="1"/>
  <c r="H41" i="2" l="1"/>
  <c r="H53" i="2" s="1"/>
  <c r="J41" i="2"/>
  <c r="J53" i="2" s="1"/>
  <c r="K33" i="5"/>
  <c r="K47" i="5" s="1"/>
  <c r="K51" i="5" s="1"/>
  <c r="K94" i="5" s="1"/>
  <c r="K98" i="5" s="1"/>
  <c r="L41" i="2"/>
  <c r="L57" i="2" s="1"/>
  <c r="L53" i="2"/>
  <c r="O27" i="3"/>
  <c r="O29" i="3" s="1"/>
  <c r="K29" i="3"/>
  <c r="G112" i="1" s="1"/>
  <c r="G114" i="1" s="1"/>
  <c r="H57" i="2" l="1"/>
  <c r="K28" i="4"/>
  <c r="K112" i="1" s="1"/>
  <c r="K114" i="1" s="1"/>
  <c r="O26" i="4"/>
  <c r="O28" i="4" s="1"/>
</calcChain>
</file>

<file path=xl/sharedStrings.xml><?xml version="1.0" encoding="utf-8"?>
<sst xmlns="http://schemas.openxmlformats.org/spreadsheetml/2006/main" count="308" uniqueCount="196">
  <si>
    <t>As at 31 December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</si>
  <si>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</si>
  <si>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</si>
  <si>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</si>
  <si>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</si>
  <si>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</si>
  <si>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</si>
  <si>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</si>
  <si>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</si>
  <si>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</si>
  <si>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</si>
  <si>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</si>
  <si>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Current contract assets</t>
  </si>
  <si>
    <t>Inventories</t>
  </si>
  <si>
    <t>Other current assets</t>
  </si>
  <si>
    <t>Total current assets</t>
  </si>
  <si>
    <t>Non-current assets</t>
  </si>
  <si>
    <t>Deposits at financial institutions used as collateral</t>
  </si>
  <si>
    <t>Investment in a subsidiaries</t>
  </si>
  <si>
    <t>Goodwill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</si>
  <si>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</si>
  <si>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</si>
  <si>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</si>
  <si>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</si>
  <si>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</si>
  <si>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</si>
  <si>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r>
      <t xml:space="preserve">Director  </t>
    </r>
    <r>
      <rPr>
        <u/>
        <sz val="9"/>
        <rFont val="Arial"/>
        <family val="2"/>
      </rPr>
      <t>________________________________</t>
    </r>
  </si>
  <si>
    <t xml:space="preserve">                 (                                                         )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</si>
  <si>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</si>
  <si>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</si>
  <si>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</si>
  <si>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</si>
  <si>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Current portion of long-term loans </t>
  </si>
  <si>
    <t>from financial institutions and other company</t>
  </si>
  <si>
    <t>Trade and other current payables</t>
  </si>
  <si>
    <t>Contract liabilities</t>
  </si>
  <si>
    <t>Current portion of lease liabilities</t>
  </si>
  <si>
    <t>Current corporate income tax payable</t>
  </si>
  <si>
    <t>Loan from related parties</t>
  </si>
  <si>
    <t>Other current liabilities</t>
  </si>
  <si>
    <t>Total current liabilities</t>
  </si>
  <si>
    <t>Non-current liabilities</t>
  </si>
  <si>
    <t>Long-term loans from financial institutions</t>
  </si>
  <si>
    <t>and other company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</si>
  <si>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</si>
  <si>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</si>
  <si>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</si>
  <si>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</si>
  <si>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</si>
  <si>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</si>
  <si>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</si>
  <si>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</si>
  <si>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</si>
  <si>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727,500,000 ordinary shares of par Baht 0.5 each</t>
  </si>
  <si>
    <t>Issued and paid-up share capital</t>
  </si>
  <si>
    <t>(2024 : 430,000,000 ordinary shares</t>
  </si>
  <si>
    <t>Premium on paid-up capital</t>
  </si>
  <si>
    <t>Deficits</t>
  </si>
  <si>
    <t>Unappropriated</t>
  </si>
  <si>
    <t>Share-based payment</t>
  </si>
  <si>
    <t>Total equity</t>
  </si>
  <si>
    <t>Total liabilities and equity</t>
  </si>
  <si>
    <t>For the year ended 31 December 2025</t>
  </si>
  <si>
    <t>Revenues from sales of goods</t>
  </si>
  <si>
    <t>Gross profit</t>
  </si>
  <si>
    <t>Other income</t>
  </si>
  <si>
    <t xml:space="preserve">Other gains (losses), net </t>
  </si>
  <si>
    <t>Profit (Loss) before expenses</t>
  </si>
  <si>
    <t xml:space="preserve">Selling expenses and distribution costs
</t>
  </si>
  <si>
    <t>Administrative expenses</t>
  </si>
  <si>
    <t>Expected credit loss</t>
  </si>
  <si>
    <t>12, 13</t>
  </si>
  <si>
    <t>Impairment loss on investment in subsidiaries</t>
  </si>
  <si>
    <t>Total expenses</t>
  </si>
  <si>
    <t>Loss before finance costs</t>
  </si>
  <si>
    <t>and income tax expense</t>
  </si>
  <si>
    <t>Finance costs</t>
  </si>
  <si>
    <t>Loss before income tax expense</t>
  </si>
  <si>
    <t>Income tax expense</t>
  </si>
  <si>
    <t>Loss for the year</t>
  </si>
  <si>
    <t>Other comprehensive income (loss):</t>
  </si>
  <si>
    <t xml:space="preserve">Items that will not be reclassified to profit or loss </t>
  </si>
  <si>
    <t xml:space="preserve">Remeasurements of post-employment </t>
  </si>
  <si>
    <t>benefit obligations</t>
  </si>
  <si>
    <t>Income tax on items that will not be</t>
  </si>
  <si>
    <t>reclassified to profit or loss</t>
  </si>
  <si>
    <t>Other comprehensive income</t>
  </si>
  <si>
    <t xml:space="preserve">  for the year, net of tax</t>
  </si>
  <si>
    <t>Total comprehensive loss for the year</t>
  </si>
  <si>
    <t>Loss per share</t>
  </si>
  <si>
    <t>Basic loss per share (Baht)</t>
  </si>
  <si>
    <t>Consolidated financial statements</t>
  </si>
  <si>
    <t>Attributable to owners of the parent</t>
  </si>
  <si>
    <t>Issued and</t>
  </si>
  <si>
    <t>Premium</t>
  </si>
  <si>
    <t>Retained earnings (deficits)</t>
  </si>
  <si>
    <t>paid-up</t>
  </si>
  <si>
    <t>on paid-up</t>
  </si>
  <si>
    <t>Appropriated -</t>
  </si>
  <si>
    <t>Share-based</t>
  </si>
  <si>
    <t>Total</t>
  </si>
  <si>
    <t>share capital</t>
  </si>
  <si>
    <t>capital</t>
  </si>
  <si>
    <t>Legal reserve</t>
  </si>
  <si>
    <t>payment</t>
  </si>
  <si>
    <t>equity</t>
  </si>
  <si>
    <t>Opening balance as at 1 January 2024</t>
  </si>
  <si>
    <t xml:space="preserve">Transfer of statutory reserve and share
</t>
  </si>
  <si>
    <t xml:space="preserve"> premium to offset deficit</t>
  </si>
  <si>
    <t>Closing balance as at 31 December 2024</t>
  </si>
  <si>
    <t>Opening balance as at 1 January 2025</t>
  </si>
  <si>
    <t>Share swap for business combination</t>
  </si>
  <si>
    <t>Closing balance as at 31 December 2025</t>
  </si>
  <si>
    <t>Separate financial statements</t>
  </si>
  <si>
    <t>Changes in equity</t>
  </si>
  <si>
    <t>Cash flows from operating activities</t>
  </si>
  <si>
    <t>Loss before income tax</t>
  </si>
  <si>
    <t>Adjustments for :</t>
  </si>
  <si>
    <t>Depreciation and amortisation</t>
  </si>
  <si>
    <t>Loss from decrease in net realisable value</t>
  </si>
  <si>
    <t>Impairment loss on leasehold improvements</t>
  </si>
  <si>
    <t>Gain from disposal of equipment</t>
  </si>
  <si>
    <t>Loss from write-off equipment</t>
  </si>
  <si>
    <t>Gain on lease cancellation</t>
  </si>
  <si>
    <t>Gain on lease modification</t>
  </si>
  <si>
    <t>Unrealised gain on foreign exchange rate</t>
  </si>
  <si>
    <t>Gain on derivatives</t>
  </si>
  <si>
    <t>Employee benefit expenses</t>
  </si>
  <si>
    <t>Interest income</t>
  </si>
  <si>
    <t>Cash flows before changes in operating assets and liabilities</t>
  </si>
  <si>
    <t>Changes in operating assets and liabilities :</t>
  </si>
  <si>
    <t>Trade and other current receivables</t>
  </si>
  <si>
    <t>Current contract liabilities</t>
  </si>
  <si>
    <t>Cash generated from (used in) operating activities</t>
  </si>
  <si>
    <t>before interest and income tax paid</t>
  </si>
  <si>
    <t>Interest paid</t>
  </si>
  <si>
    <t>Income tax paid</t>
  </si>
  <si>
    <t>Net cash generated from (used in) operating activities</t>
  </si>
  <si>
    <t>The accompanying notes are an integral part of these financial statements</t>
  </si>
  <si>
    <t>Cash flows from investing activities</t>
  </si>
  <si>
    <t xml:space="preserve">Decease in restriced deposits at financial institutions </t>
  </si>
  <si>
    <t>used as collateral</t>
  </si>
  <si>
    <t>and equipment</t>
  </si>
  <si>
    <t>Payments for purchase of intangible assets</t>
  </si>
  <si>
    <t>Proceeds from disposal of equipment</t>
  </si>
  <si>
    <t>Proceeds from business acquisition, net</t>
  </si>
  <si>
    <t>Proceeds from interest income</t>
  </si>
  <si>
    <t>Net cash generated from (used in) investing activities</t>
  </si>
  <si>
    <t>Cash flows from financing activities</t>
  </si>
  <si>
    <t>Proceeds from overdrafts</t>
  </si>
  <si>
    <t>Payment for overdrafts</t>
  </si>
  <si>
    <t>Proceeds from short-term borrowings from financial institutions</t>
  </si>
  <si>
    <t>Payment for short-term borrowings from financial institutions</t>
  </si>
  <si>
    <t xml:space="preserve">Proceeds from long-term loan from financial institutions </t>
  </si>
  <si>
    <t>Payments for long-term loan from financial institutions</t>
  </si>
  <si>
    <t>Proceeds from short-term borrowings from related parties</t>
  </si>
  <si>
    <t>35 c)</t>
  </si>
  <si>
    <t>Payments on short-term borrowings from related parties</t>
  </si>
  <si>
    <t>Payments for principal elements of lease payments</t>
  </si>
  <si>
    <t>Net cash used in financing activities</t>
  </si>
  <si>
    <t>Net increase (decrease) in cash and cash equivalents</t>
  </si>
  <si>
    <t>Opening balance</t>
  </si>
  <si>
    <t>Closing balance</t>
  </si>
  <si>
    <t>Non-cash transactions</t>
  </si>
  <si>
    <t>Acquisitions of assets under leases contracts</t>
  </si>
  <si>
    <t>Write-off of withholding tax</t>
  </si>
  <si>
    <t>Write-off of deferred tax assets</t>
  </si>
  <si>
    <t>Transfer of fixed assets from right‑of‑use assets</t>
  </si>
  <si>
    <t>Gain from disposal of assets under leases contracts</t>
  </si>
  <si>
    <t>Contract provision</t>
  </si>
  <si>
    <t>Allowance for inventory lost</t>
  </si>
  <si>
    <t xml:space="preserve">Payments for purchase of buidling, leasehold improvements </t>
  </si>
  <si>
    <t>Fair value adjustment for buidling and equipment</t>
  </si>
  <si>
    <t>and intangible assets</t>
  </si>
  <si>
    <t>Origin Global Empire Public Company Limited (Formerly named Twenty-Four Con &amp; Supply Public Company Limited)</t>
  </si>
  <si>
    <t>Buidling, leasehold improvements and equipment, net</t>
  </si>
  <si>
    <t>The accompanying notes are an integral part of these financial statements.</t>
  </si>
  <si>
    <t xml:space="preserve">   of paid-up Baht 0.5 each)</t>
  </si>
  <si>
    <t xml:space="preserve">   485,000,000 ordinary shares of paid-up Baht 0.5 each</t>
  </si>
  <si>
    <t>Revenues from construction and rendering services</t>
  </si>
  <si>
    <t>Total revenues</t>
  </si>
  <si>
    <t>Costs of constructions and services</t>
  </si>
  <si>
    <t>Costs of goods sold</t>
  </si>
  <si>
    <t>Statements of Changes in Equity</t>
  </si>
  <si>
    <t>Change in equity for the year</t>
  </si>
  <si>
    <t>Note</t>
  </si>
  <si>
    <t>Statements of Cash Flows</t>
  </si>
  <si>
    <t>Expected credit loss and bad debt</t>
  </si>
  <si>
    <t>and obsolete inventories</t>
  </si>
  <si>
    <t>Impairment loss of investment in subsidiaries</t>
  </si>
  <si>
    <t>Significant non-cash transactions for the years ended 31 December 2025 and 2024 are as follows:</t>
  </si>
  <si>
    <t xml:space="preserve">Statements of Comprehensive Income </t>
  </si>
  <si>
    <t>Total costs</t>
  </si>
  <si>
    <r>
      <t xml:space="preserve">Statements of Cash Flows </t>
    </r>
    <r>
      <rPr>
        <sz val="9"/>
        <rFont val="Arial"/>
        <family val="2"/>
      </rPr>
      <t>(Cont'd)</t>
    </r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</si>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</sst>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_)\ \ \ \ \ ;_(@_)"/>
    <numFmt numFmtId="167" formatCode="#,##0.00;\(#,##0.00\)"/>
    <numFmt numFmtId="168" formatCode="#,##0;\(#,##0\)"/>
    <numFmt numFmtId="169" formatCode="#,##0.00;\(#,##0.00\);&quot;-&quot;;@"/>
    <numFmt numFmtId="170" formatCode="_(* #,##0_);_(* \(#,##0\);_(* &quot;-&quot;??_);_(@_)"/>
    <numFmt numFmtId="171" formatCode="_-* #,##0.00\ _€_-;\-* #,##0.00\ _€_-;_-* &quot;-&quot;??\ _€_-;_-@_-"/>
    <numFmt numFmtId="172" formatCode="#,##0;\(#,##0\);\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0"/>
      <name val="Microsoft Sans Serif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  <charset val="222"/>
    </font>
    <font>
      <sz val="8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 New"/>
      <family val="1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14" fillId="0" borderId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5" fontId="3" fillId="0" borderId="0" xfId="3" quotePrefix="1" applyNumberFormat="1" applyFont="1" applyFill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5" fillId="0" borderId="0" xfId="2" quotePrefix="1" applyFont="1" applyAlignment="1">
      <alignment horizontal="center" vertical="center"/>
    </xf>
    <xf numFmtId="165" fontId="5" fillId="0" borderId="0" xfId="3" quotePrefix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37" fontId="5" fillId="0" borderId="0" xfId="2" quotePrefix="1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65" fontId="5" fillId="0" borderId="1" xfId="3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167" fontId="3" fillId="0" borderId="0" xfId="2" applyNumberFormat="1" applyFont="1" applyAlignment="1">
      <alignment vertical="center"/>
    </xf>
    <xf numFmtId="165" fontId="5" fillId="0" borderId="2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165" fontId="5" fillId="0" borderId="1" xfId="3" quotePrefix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9" fontId="5" fillId="0" borderId="2" xfId="3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165" fontId="9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horizontal="right" vertical="center"/>
    </xf>
    <xf numFmtId="37" fontId="5" fillId="0" borderId="0" xfId="9" applyNumberFormat="1" applyFont="1" applyAlignment="1">
      <alignment vertical="center"/>
    </xf>
    <xf numFmtId="168" fontId="3" fillId="0" borderId="0" xfId="10" applyNumberFormat="1" applyFont="1" applyAlignment="1">
      <alignment vertical="center"/>
    </xf>
    <xf numFmtId="165" fontId="5" fillId="0" borderId="0" xfId="9" applyNumberFormat="1" applyFont="1" applyAlignment="1">
      <alignment vertical="center"/>
    </xf>
    <xf numFmtId="165" fontId="3" fillId="0" borderId="4" xfId="0" applyNumberFormat="1" applyFont="1" applyBorder="1" applyAlignment="1">
      <alignment horizontal="center"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165" fontId="3" fillId="0" borderId="0" xfId="10" applyNumberFormat="1" applyFont="1" applyAlignment="1">
      <alignment horizontal="right" vertical="center"/>
    </xf>
    <xf numFmtId="165" fontId="3" fillId="0" borderId="0" xfId="9" applyNumberFormat="1" applyFont="1" applyAlignment="1">
      <alignment horizontal="center" vertical="center"/>
    </xf>
    <xf numFmtId="165" fontId="3" fillId="0" borderId="0" xfId="0" applyNumberFormat="1" applyFont="1" applyAlignment="1" applyProtection="1">
      <alignment horizontal="right" vertical="center"/>
      <protection locked="0"/>
    </xf>
    <xf numFmtId="37" fontId="5" fillId="0" borderId="0" xfId="9" applyNumberFormat="1" applyFont="1" applyAlignment="1">
      <alignment horizontal="left" vertical="center"/>
    </xf>
    <xf numFmtId="165" fontId="5" fillId="0" borderId="0" xfId="9" applyNumberFormat="1" applyFont="1" applyAlignment="1">
      <alignment horizontal="left" vertical="center"/>
    </xf>
    <xf numFmtId="165" fontId="3" fillId="0" borderId="0" xfId="10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5" fontId="3" fillId="0" borderId="1" xfId="10" applyNumberFormat="1" applyFont="1" applyBorder="1" applyAlignment="1">
      <alignment horizontal="right" vertical="center"/>
    </xf>
    <xf numFmtId="165" fontId="5" fillId="0" borderId="0" xfId="10" applyNumberFormat="1" applyFont="1" applyAlignment="1">
      <alignment horizontal="right" vertical="center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37" fontId="3" fillId="0" borderId="0" xfId="9" quotePrefix="1" applyNumberFormat="1" applyFont="1" applyAlignment="1">
      <alignment vertical="center"/>
    </xf>
    <xf numFmtId="165" fontId="5" fillId="0" borderId="0" xfId="9" applyNumberFormat="1" applyFont="1" applyAlignment="1">
      <alignment horizontal="center" vertical="center"/>
    </xf>
    <xf numFmtId="165" fontId="5" fillId="0" borderId="0" xfId="9" applyNumberFormat="1" applyFont="1" applyAlignment="1">
      <alignment horizontal="right" vertical="center"/>
    </xf>
    <xf numFmtId="37" fontId="5" fillId="0" borderId="0" xfId="9" quotePrefix="1" applyNumberFormat="1" applyFont="1" applyAlignment="1">
      <alignment vertical="center"/>
    </xf>
    <xf numFmtId="165" fontId="5" fillId="0" borderId="1" xfId="9" applyNumberFormat="1" applyFont="1" applyBorder="1" applyAlignment="1">
      <alignment horizontal="right" vertical="center"/>
    </xf>
    <xf numFmtId="168" fontId="5" fillId="0" borderId="0" xfId="10" applyNumberFormat="1" applyFont="1" applyAlignment="1">
      <alignment vertical="center"/>
    </xf>
    <xf numFmtId="165" fontId="5" fillId="0" borderId="2" xfId="9" applyNumberFormat="1" applyFont="1" applyBorder="1" applyAlignment="1">
      <alignment horizontal="right" vertical="center"/>
    </xf>
    <xf numFmtId="0" fontId="5" fillId="0" borderId="0" xfId="11" applyFont="1" applyAlignment="1">
      <alignment vertical="center"/>
    </xf>
    <xf numFmtId="37" fontId="5" fillId="0" borderId="1" xfId="9" applyNumberFormat="1" applyFont="1" applyBorder="1" applyAlignment="1">
      <alignment vertical="center"/>
    </xf>
    <xf numFmtId="165" fontId="5" fillId="0" borderId="0" xfId="9" applyNumberFormat="1" applyFont="1" applyAlignment="1">
      <alignment horizontal="centerContinuous" vertical="center"/>
    </xf>
    <xf numFmtId="0" fontId="13" fillId="0" borderId="0" xfId="0" applyFont="1"/>
    <xf numFmtId="0" fontId="13" fillId="0" borderId="1" xfId="0" applyFont="1" applyBorder="1"/>
    <xf numFmtId="0" fontId="5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0" fontId="3" fillId="0" borderId="0" xfId="1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12" applyFont="1" applyBorder="1" applyAlignment="1">
      <alignment horizontal="center" vertical="center"/>
    </xf>
    <xf numFmtId="0" fontId="3" fillId="0" borderId="0" xfId="1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8" fontId="5" fillId="0" borderId="0" xfId="13" applyNumberFormat="1" applyFont="1" applyFill="1" applyAlignment="1">
      <alignment vertical="center"/>
    </xf>
    <xf numFmtId="172" fontId="5" fillId="0" borderId="0" xfId="13" applyNumberFormat="1" applyFont="1" applyFill="1" applyAlignment="1">
      <alignment vertical="center"/>
    </xf>
    <xf numFmtId="172" fontId="5" fillId="0" borderId="0" xfId="12" applyNumberFormat="1" applyFont="1" applyAlignment="1">
      <alignment vertical="center"/>
    </xf>
    <xf numFmtId="172" fontId="5" fillId="0" borderId="0" xfId="9" applyNumberFormat="1" applyFont="1" applyAlignment="1">
      <alignment horizontal="right" vertical="center"/>
    </xf>
    <xf numFmtId="172" fontId="5" fillId="0" borderId="0" xfId="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0" xfId="12" applyFont="1" applyAlignment="1">
      <alignment vertical="center"/>
    </xf>
    <xf numFmtId="172" fontId="5" fillId="0" borderId="1" xfId="12" applyNumberFormat="1" applyFont="1" applyBorder="1" applyAlignment="1">
      <alignment vertical="center"/>
    </xf>
    <xf numFmtId="0" fontId="15" fillId="0" borderId="0" xfId="12" quotePrefix="1" applyFont="1" applyAlignment="1">
      <alignment vertical="center"/>
    </xf>
    <xf numFmtId="172" fontId="5" fillId="0" borderId="0" xfId="13" applyNumberFormat="1" applyFont="1" applyFill="1" applyBorder="1" applyAlignment="1">
      <alignment vertical="center"/>
    </xf>
    <xf numFmtId="172" fontId="5" fillId="0" borderId="0" xfId="14" applyNumberFormat="1" applyFont="1" applyFill="1" applyAlignment="1">
      <alignment vertical="center"/>
    </xf>
    <xf numFmtId="172" fontId="5" fillId="0" borderId="1" xfId="12" applyNumberFormat="1" applyFont="1" applyBorder="1" applyAlignment="1">
      <alignment horizontal="right" vertical="center"/>
    </xf>
    <xf numFmtId="0" fontId="5" fillId="0" borderId="0" xfId="12" quotePrefix="1" applyFont="1" applyAlignment="1">
      <alignment vertical="center"/>
    </xf>
    <xf numFmtId="172" fontId="5" fillId="0" borderId="1" xfId="2" applyNumberFormat="1" applyFont="1" applyBorder="1" applyAlignment="1">
      <alignment horizontal="right" vertical="center"/>
    </xf>
    <xf numFmtId="172" fontId="5" fillId="0" borderId="0" xfId="14" applyNumberFormat="1" applyFont="1" applyFill="1" applyBorder="1" applyAlignment="1">
      <alignment vertical="center"/>
    </xf>
    <xf numFmtId="172" fontId="5" fillId="0" borderId="1" xfId="14" applyNumberFormat="1" applyFont="1" applyFill="1" applyBorder="1" applyAlignment="1">
      <alignment vertical="center"/>
    </xf>
    <xf numFmtId="0" fontId="5" fillId="0" borderId="1" xfId="12" applyFont="1" applyBorder="1" applyAlignment="1">
      <alignment vertical="center"/>
    </xf>
    <xf numFmtId="0" fontId="5" fillId="0" borderId="1" xfId="12" applyFont="1" applyBorder="1" applyAlignment="1">
      <alignment horizontal="center" vertical="center"/>
    </xf>
    <xf numFmtId="168" fontId="5" fillId="0" borderId="1" xfId="2" applyNumberFormat="1" applyFont="1" applyBorder="1" applyAlignment="1">
      <alignment horizontal="right" vertical="center"/>
    </xf>
    <xf numFmtId="0" fontId="16" fillId="0" borderId="0" xfId="2" applyFont="1" applyAlignment="1">
      <alignment vertical="center"/>
    </xf>
    <xf numFmtId="168" fontId="5" fillId="0" borderId="0" xfId="12" applyNumberFormat="1" applyFont="1" applyAlignment="1">
      <alignment horizontal="right" vertical="center"/>
    </xf>
    <xf numFmtId="0" fontId="5" fillId="0" borderId="0" xfId="12" applyFont="1" applyAlignment="1">
      <alignment horizontal="right" vertical="center"/>
    </xf>
    <xf numFmtId="168" fontId="5" fillId="0" borderId="1" xfId="12" applyNumberFormat="1" applyFont="1" applyBorder="1" applyAlignment="1">
      <alignment horizontal="right" vertical="center"/>
    </xf>
    <xf numFmtId="0" fontId="5" fillId="0" borderId="1" xfId="12" applyFont="1" applyBorder="1" applyAlignment="1">
      <alignment horizontal="right" vertical="center"/>
    </xf>
    <xf numFmtId="168" fontId="5" fillId="0" borderId="0" xfId="14" applyNumberFormat="1" applyFont="1" applyFill="1" applyBorder="1" applyAlignment="1">
      <alignment vertical="center"/>
    </xf>
    <xf numFmtId="172" fontId="5" fillId="0" borderId="1" xfId="13" applyNumberFormat="1" applyFont="1" applyFill="1" applyBorder="1" applyAlignment="1">
      <alignment vertical="center"/>
    </xf>
    <xf numFmtId="172" fontId="5" fillId="0" borderId="2" xfId="2" applyNumberFormat="1" applyFont="1" applyBorder="1" applyAlignment="1">
      <alignment horizontal="right" vertical="center"/>
    </xf>
    <xf numFmtId="0" fontId="3" fillId="0" borderId="0" xfId="12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172" fontId="5" fillId="0" borderId="0" xfId="12" applyNumberFormat="1" applyFont="1" applyAlignment="1">
      <alignment horizontal="left" vertical="center"/>
    </xf>
    <xf numFmtId="168" fontId="5" fillId="0" borderId="1" xfId="12" applyNumberFormat="1" applyFont="1" applyBorder="1" applyAlignment="1">
      <alignment vertical="center"/>
    </xf>
    <xf numFmtId="172" fontId="5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0" fontId="5" fillId="0" borderId="0" xfId="7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8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 wrapText="1"/>
    </xf>
    <xf numFmtId="166" fontId="3" fillId="0" borderId="0" xfId="4" applyNumberFormat="1" applyFont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3" xfId="0" applyNumberFormat="1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/>
    </xf>
    <xf numFmtId="37" fontId="5" fillId="0" borderId="1" xfId="9" applyNumberFormat="1" applyFont="1" applyBorder="1" applyAlignment="1">
      <alignment horizontal="justify" vertical="center"/>
    </xf>
  </cellXfs>
  <cellStyles count="15">
    <cellStyle name="Comma" xfId="1" builtinId="3"/>
    <cellStyle name="Comma 2" xfId="3" xr:uid="{2032FE3E-D01C-4766-87BD-52871780F36A}"/>
    <cellStyle name="Comma 2 2" xfId="13" xr:uid="{F1727C12-16CC-4402-B839-F6764E96B313}"/>
    <cellStyle name="Comma_Cashflow megachem 2" xfId="14" xr:uid="{F30F2C20-0B2B-4A03-A770-804616E549A5}"/>
    <cellStyle name="Normal" xfId="0" builtinId="0"/>
    <cellStyle name="Normal 195" xfId="7" xr:uid="{55583347-73F2-4764-BA19-C23AE91E71F2}"/>
    <cellStyle name="Normal 196" xfId="8" xr:uid="{33632AA7-17CD-4FA1-A88F-4AFF9EEB9794}"/>
    <cellStyle name="Normal 2" xfId="2" xr:uid="{9C6BB8EC-4473-4CB4-B61A-2C87F309CA83}"/>
    <cellStyle name="Normal 2 2" xfId="9" xr:uid="{036B59E9-890F-4946-85A9-E7355F5CF8DB}"/>
    <cellStyle name="Normal 2 3 10" xfId="5" xr:uid="{17B2AD2F-A93D-40D0-BE41-4914105DA2DB}"/>
    <cellStyle name="Normal 203" xfId="11" xr:uid="{D0388979-3A73-4261-AED3-66A3331C07A2}"/>
    <cellStyle name="Normal 3" xfId="6" xr:uid="{05EFAEB6-F114-40EE-84B3-932104B9D5DB}"/>
    <cellStyle name="Normal_Cashflow megachem 2" xfId="12" xr:uid="{1F6AB466-D90A-4350-91B7-AA9C103237A9}"/>
    <cellStyle name="Normal_Noble-47t" xfId="4" xr:uid="{1F40FFF5-124B-463B-8B28-39AAB4EF243F}"/>
    <cellStyle name="Normal_TH Swedish Assembly_Dec47 T" xfId="10" xr:uid="{0836005E-DD7C-4BC0-84FD-4372087047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A732-AE2C-43FA-8571-4CAE8DF18C1D}">
  <dimension ref="A1:M119"/>
  <sheetViews>
    <sheetView topLeftCell="A82" zoomScaleNormal="100" zoomScaleSheetLayoutView="85" workbookViewId="0">
      <selection activeCell="D91" sqref="D91"/>
    </sheetView>
  </sheetViews>
  <sheetFormatPr defaultRowHeight="16.5" customHeight="1"/>
  <cols>
    <col min="1" max="3" width="1.7109375" style="13" customWidth="1"/>
    <col min="4" max="4" width="40.28515625" style="13" customWidth="1"/>
    <col min="5" max="5" width="5.85546875" style="15" bestFit="1" customWidth="1"/>
    <col min="6" max="6" width="0.85546875" style="13" customWidth="1"/>
    <col min="7" max="7" width="12.7109375" style="13" customWidth="1"/>
    <col min="8" max="8" width="0.85546875" style="13" customWidth="1"/>
    <col min="9" max="9" width="12.7109375" style="20" customWidth="1"/>
    <col min="10" max="10" width="0.85546875" style="13" customWidth="1"/>
    <col min="11" max="11" width="12.7109375" style="13" customWidth="1"/>
    <col min="12" max="12" width="0.85546875" style="13" customWidth="1"/>
    <col min="13" max="13" width="12.7109375" style="13" customWidth="1"/>
    <col min="14" max="234" width="9.140625" style="13"/>
    <col min="235" max="238" width="2.5703125" style="13" customWidth="1"/>
    <col min="239" max="239" width="40.5703125" style="13" customWidth="1"/>
    <col min="240" max="240" width="8.42578125" style="13" customWidth="1"/>
    <col min="241" max="241" width="1.5703125" style="13" customWidth="1"/>
    <col min="242" max="242" width="12.5703125" style="13" customWidth="1"/>
    <col min="243" max="243" width="1.5703125" style="13" customWidth="1"/>
    <col min="244" max="244" width="12.5703125" style="13" customWidth="1"/>
    <col min="245" max="245" width="11" style="13" bestFit="1" customWidth="1"/>
    <col min="246" max="247" width="13.7109375" style="13" customWidth="1"/>
    <col min="248" max="490" width="9.140625" style="13"/>
    <col min="491" max="494" width="2.5703125" style="13" customWidth="1"/>
    <col min="495" max="495" width="40.5703125" style="13" customWidth="1"/>
    <col min="496" max="496" width="8.42578125" style="13" customWidth="1"/>
    <col min="497" max="497" width="1.5703125" style="13" customWidth="1"/>
    <col min="498" max="498" width="12.5703125" style="13" customWidth="1"/>
    <col min="499" max="499" width="1.5703125" style="13" customWidth="1"/>
    <col min="500" max="500" width="12.5703125" style="13" customWidth="1"/>
    <col min="501" max="501" width="11" style="13" bestFit="1" customWidth="1"/>
    <col min="502" max="503" width="13.7109375" style="13" customWidth="1"/>
    <col min="504" max="746" width="9.140625" style="13"/>
    <col min="747" max="750" width="2.5703125" style="13" customWidth="1"/>
    <col min="751" max="751" width="40.5703125" style="13" customWidth="1"/>
    <col min="752" max="752" width="8.42578125" style="13" customWidth="1"/>
    <col min="753" max="753" width="1.5703125" style="13" customWidth="1"/>
    <col min="754" max="754" width="12.5703125" style="13" customWidth="1"/>
    <col min="755" max="755" width="1.5703125" style="13" customWidth="1"/>
    <col min="756" max="756" width="12.5703125" style="13" customWidth="1"/>
    <col min="757" max="757" width="11" style="13" bestFit="1" customWidth="1"/>
    <col min="758" max="759" width="13.7109375" style="13" customWidth="1"/>
    <col min="760" max="1002" width="9.140625" style="13"/>
    <col min="1003" max="1006" width="2.5703125" style="13" customWidth="1"/>
    <col min="1007" max="1007" width="40.5703125" style="13" customWidth="1"/>
    <col min="1008" max="1008" width="8.42578125" style="13" customWidth="1"/>
    <col min="1009" max="1009" width="1.5703125" style="13" customWidth="1"/>
    <col min="1010" max="1010" width="12.5703125" style="13" customWidth="1"/>
    <col min="1011" max="1011" width="1.5703125" style="13" customWidth="1"/>
    <col min="1012" max="1012" width="12.5703125" style="13" customWidth="1"/>
    <col min="1013" max="1013" width="11" style="13" bestFit="1" customWidth="1"/>
    <col min="1014" max="1015" width="13.7109375" style="13" customWidth="1"/>
    <col min="1016" max="1258" width="9.140625" style="13"/>
    <col min="1259" max="1262" width="2.5703125" style="13" customWidth="1"/>
    <col min="1263" max="1263" width="40.5703125" style="13" customWidth="1"/>
    <col min="1264" max="1264" width="8.42578125" style="13" customWidth="1"/>
    <col min="1265" max="1265" width="1.5703125" style="13" customWidth="1"/>
    <col min="1266" max="1266" width="12.5703125" style="13" customWidth="1"/>
    <col min="1267" max="1267" width="1.5703125" style="13" customWidth="1"/>
    <col min="1268" max="1268" width="12.5703125" style="13" customWidth="1"/>
    <col min="1269" max="1269" width="11" style="13" bestFit="1" customWidth="1"/>
    <col min="1270" max="1271" width="13.7109375" style="13" customWidth="1"/>
    <col min="1272" max="1514" width="9.140625" style="13"/>
    <col min="1515" max="1518" width="2.5703125" style="13" customWidth="1"/>
    <col min="1519" max="1519" width="40.5703125" style="13" customWidth="1"/>
    <col min="1520" max="1520" width="8.42578125" style="13" customWidth="1"/>
    <col min="1521" max="1521" width="1.5703125" style="13" customWidth="1"/>
    <col min="1522" max="1522" width="12.5703125" style="13" customWidth="1"/>
    <col min="1523" max="1523" width="1.5703125" style="13" customWidth="1"/>
    <col min="1524" max="1524" width="12.5703125" style="13" customWidth="1"/>
    <col min="1525" max="1525" width="11" style="13" bestFit="1" customWidth="1"/>
    <col min="1526" max="1527" width="13.7109375" style="13" customWidth="1"/>
    <col min="1528" max="1770" width="9.140625" style="13"/>
    <col min="1771" max="1774" width="2.5703125" style="13" customWidth="1"/>
    <col min="1775" max="1775" width="40.5703125" style="13" customWidth="1"/>
    <col min="1776" max="1776" width="8.42578125" style="13" customWidth="1"/>
    <col min="1777" max="1777" width="1.5703125" style="13" customWidth="1"/>
    <col min="1778" max="1778" width="12.5703125" style="13" customWidth="1"/>
    <col min="1779" max="1779" width="1.5703125" style="13" customWidth="1"/>
    <col min="1780" max="1780" width="12.5703125" style="13" customWidth="1"/>
    <col min="1781" max="1781" width="11" style="13" bestFit="1" customWidth="1"/>
    <col min="1782" max="1783" width="13.7109375" style="13" customWidth="1"/>
    <col min="1784" max="2026" width="9.140625" style="13"/>
    <col min="2027" max="2030" width="2.5703125" style="13" customWidth="1"/>
    <col min="2031" max="2031" width="40.5703125" style="13" customWidth="1"/>
    <col min="2032" max="2032" width="8.42578125" style="13" customWidth="1"/>
    <col min="2033" max="2033" width="1.5703125" style="13" customWidth="1"/>
    <col min="2034" max="2034" width="12.5703125" style="13" customWidth="1"/>
    <col min="2035" max="2035" width="1.5703125" style="13" customWidth="1"/>
    <col min="2036" max="2036" width="12.5703125" style="13" customWidth="1"/>
    <col min="2037" max="2037" width="11" style="13" bestFit="1" customWidth="1"/>
    <col min="2038" max="2039" width="13.7109375" style="13" customWidth="1"/>
    <col min="2040" max="2282" width="9.140625" style="13"/>
    <col min="2283" max="2286" width="2.5703125" style="13" customWidth="1"/>
    <col min="2287" max="2287" width="40.5703125" style="13" customWidth="1"/>
    <col min="2288" max="2288" width="8.42578125" style="13" customWidth="1"/>
    <col min="2289" max="2289" width="1.5703125" style="13" customWidth="1"/>
    <col min="2290" max="2290" width="12.5703125" style="13" customWidth="1"/>
    <col min="2291" max="2291" width="1.5703125" style="13" customWidth="1"/>
    <col min="2292" max="2292" width="12.5703125" style="13" customWidth="1"/>
    <col min="2293" max="2293" width="11" style="13" bestFit="1" customWidth="1"/>
    <col min="2294" max="2295" width="13.7109375" style="13" customWidth="1"/>
    <col min="2296" max="2538" width="9.140625" style="13"/>
    <col min="2539" max="2542" width="2.5703125" style="13" customWidth="1"/>
    <col min="2543" max="2543" width="40.5703125" style="13" customWidth="1"/>
    <col min="2544" max="2544" width="8.42578125" style="13" customWidth="1"/>
    <col min="2545" max="2545" width="1.5703125" style="13" customWidth="1"/>
    <col min="2546" max="2546" width="12.5703125" style="13" customWidth="1"/>
    <col min="2547" max="2547" width="1.5703125" style="13" customWidth="1"/>
    <col min="2548" max="2548" width="12.5703125" style="13" customWidth="1"/>
    <col min="2549" max="2549" width="11" style="13" bestFit="1" customWidth="1"/>
    <col min="2550" max="2551" width="13.7109375" style="13" customWidth="1"/>
    <col min="2552" max="2794" width="9.140625" style="13"/>
    <col min="2795" max="2798" width="2.5703125" style="13" customWidth="1"/>
    <col min="2799" max="2799" width="40.5703125" style="13" customWidth="1"/>
    <col min="2800" max="2800" width="8.42578125" style="13" customWidth="1"/>
    <col min="2801" max="2801" width="1.5703125" style="13" customWidth="1"/>
    <col min="2802" max="2802" width="12.5703125" style="13" customWidth="1"/>
    <col min="2803" max="2803" width="1.5703125" style="13" customWidth="1"/>
    <col min="2804" max="2804" width="12.5703125" style="13" customWidth="1"/>
    <col min="2805" max="2805" width="11" style="13" bestFit="1" customWidth="1"/>
    <col min="2806" max="2807" width="13.7109375" style="13" customWidth="1"/>
    <col min="2808" max="3050" width="9.140625" style="13"/>
    <col min="3051" max="3054" width="2.5703125" style="13" customWidth="1"/>
    <col min="3055" max="3055" width="40.5703125" style="13" customWidth="1"/>
    <col min="3056" max="3056" width="8.42578125" style="13" customWidth="1"/>
    <col min="3057" max="3057" width="1.5703125" style="13" customWidth="1"/>
    <col min="3058" max="3058" width="12.5703125" style="13" customWidth="1"/>
    <col min="3059" max="3059" width="1.5703125" style="13" customWidth="1"/>
    <col min="3060" max="3060" width="12.5703125" style="13" customWidth="1"/>
    <col min="3061" max="3061" width="11" style="13" bestFit="1" customWidth="1"/>
    <col min="3062" max="3063" width="13.7109375" style="13" customWidth="1"/>
    <col min="3064" max="3306" width="9.140625" style="13"/>
    <col min="3307" max="3310" width="2.5703125" style="13" customWidth="1"/>
    <col min="3311" max="3311" width="40.5703125" style="13" customWidth="1"/>
    <col min="3312" max="3312" width="8.42578125" style="13" customWidth="1"/>
    <col min="3313" max="3313" width="1.5703125" style="13" customWidth="1"/>
    <col min="3314" max="3314" width="12.5703125" style="13" customWidth="1"/>
    <col min="3315" max="3315" width="1.5703125" style="13" customWidth="1"/>
    <col min="3316" max="3316" width="12.5703125" style="13" customWidth="1"/>
    <col min="3317" max="3317" width="11" style="13" bestFit="1" customWidth="1"/>
    <col min="3318" max="3319" width="13.7109375" style="13" customWidth="1"/>
    <col min="3320" max="3562" width="9.140625" style="13"/>
    <col min="3563" max="3566" width="2.5703125" style="13" customWidth="1"/>
    <col min="3567" max="3567" width="40.5703125" style="13" customWidth="1"/>
    <col min="3568" max="3568" width="8.42578125" style="13" customWidth="1"/>
    <col min="3569" max="3569" width="1.5703125" style="13" customWidth="1"/>
    <col min="3570" max="3570" width="12.5703125" style="13" customWidth="1"/>
    <col min="3571" max="3571" width="1.5703125" style="13" customWidth="1"/>
    <col min="3572" max="3572" width="12.5703125" style="13" customWidth="1"/>
    <col min="3573" max="3573" width="11" style="13" bestFit="1" customWidth="1"/>
    <col min="3574" max="3575" width="13.7109375" style="13" customWidth="1"/>
    <col min="3576" max="3818" width="9.140625" style="13"/>
    <col min="3819" max="3822" width="2.5703125" style="13" customWidth="1"/>
    <col min="3823" max="3823" width="40.5703125" style="13" customWidth="1"/>
    <col min="3824" max="3824" width="8.42578125" style="13" customWidth="1"/>
    <col min="3825" max="3825" width="1.5703125" style="13" customWidth="1"/>
    <col min="3826" max="3826" width="12.5703125" style="13" customWidth="1"/>
    <col min="3827" max="3827" width="1.5703125" style="13" customWidth="1"/>
    <col min="3828" max="3828" width="12.5703125" style="13" customWidth="1"/>
    <col min="3829" max="3829" width="11" style="13" bestFit="1" customWidth="1"/>
    <col min="3830" max="3831" width="13.7109375" style="13" customWidth="1"/>
    <col min="3832" max="4074" width="9.140625" style="13"/>
    <col min="4075" max="4078" width="2.5703125" style="13" customWidth="1"/>
    <col min="4079" max="4079" width="40.5703125" style="13" customWidth="1"/>
    <col min="4080" max="4080" width="8.42578125" style="13" customWidth="1"/>
    <col min="4081" max="4081" width="1.5703125" style="13" customWidth="1"/>
    <col min="4082" max="4082" width="12.5703125" style="13" customWidth="1"/>
    <col min="4083" max="4083" width="1.5703125" style="13" customWidth="1"/>
    <col min="4084" max="4084" width="12.5703125" style="13" customWidth="1"/>
    <col min="4085" max="4085" width="11" style="13" bestFit="1" customWidth="1"/>
    <col min="4086" max="4087" width="13.7109375" style="13" customWidth="1"/>
    <col min="4088" max="4330" width="9.140625" style="13"/>
    <col min="4331" max="4334" width="2.5703125" style="13" customWidth="1"/>
    <col min="4335" max="4335" width="40.5703125" style="13" customWidth="1"/>
    <col min="4336" max="4336" width="8.42578125" style="13" customWidth="1"/>
    <col min="4337" max="4337" width="1.5703125" style="13" customWidth="1"/>
    <col min="4338" max="4338" width="12.5703125" style="13" customWidth="1"/>
    <col min="4339" max="4339" width="1.5703125" style="13" customWidth="1"/>
    <col min="4340" max="4340" width="12.5703125" style="13" customWidth="1"/>
    <col min="4341" max="4341" width="11" style="13" bestFit="1" customWidth="1"/>
    <col min="4342" max="4343" width="13.7109375" style="13" customWidth="1"/>
    <col min="4344" max="4586" width="9.140625" style="13"/>
    <col min="4587" max="4590" width="2.5703125" style="13" customWidth="1"/>
    <col min="4591" max="4591" width="40.5703125" style="13" customWidth="1"/>
    <col min="4592" max="4592" width="8.42578125" style="13" customWidth="1"/>
    <col min="4593" max="4593" width="1.5703125" style="13" customWidth="1"/>
    <col min="4594" max="4594" width="12.5703125" style="13" customWidth="1"/>
    <col min="4595" max="4595" width="1.5703125" style="13" customWidth="1"/>
    <col min="4596" max="4596" width="12.5703125" style="13" customWidth="1"/>
    <col min="4597" max="4597" width="11" style="13" bestFit="1" customWidth="1"/>
    <col min="4598" max="4599" width="13.7109375" style="13" customWidth="1"/>
    <col min="4600" max="4842" width="9.140625" style="13"/>
    <col min="4843" max="4846" width="2.5703125" style="13" customWidth="1"/>
    <col min="4847" max="4847" width="40.5703125" style="13" customWidth="1"/>
    <col min="4848" max="4848" width="8.42578125" style="13" customWidth="1"/>
    <col min="4849" max="4849" width="1.5703125" style="13" customWidth="1"/>
    <col min="4850" max="4850" width="12.5703125" style="13" customWidth="1"/>
    <col min="4851" max="4851" width="1.5703125" style="13" customWidth="1"/>
    <col min="4852" max="4852" width="12.5703125" style="13" customWidth="1"/>
    <col min="4853" max="4853" width="11" style="13" bestFit="1" customWidth="1"/>
    <col min="4854" max="4855" width="13.7109375" style="13" customWidth="1"/>
    <col min="4856" max="5098" width="9.140625" style="13"/>
    <col min="5099" max="5102" width="2.5703125" style="13" customWidth="1"/>
    <col min="5103" max="5103" width="40.5703125" style="13" customWidth="1"/>
    <col min="5104" max="5104" width="8.42578125" style="13" customWidth="1"/>
    <col min="5105" max="5105" width="1.5703125" style="13" customWidth="1"/>
    <col min="5106" max="5106" width="12.5703125" style="13" customWidth="1"/>
    <col min="5107" max="5107" width="1.5703125" style="13" customWidth="1"/>
    <col min="5108" max="5108" width="12.5703125" style="13" customWidth="1"/>
    <col min="5109" max="5109" width="11" style="13" bestFit="1" customWidth="1"/>
    <col min="5110" max="5111" width="13.7109375" style="13" customWidth="1"/>
    <col min="5112" max="5354" width="9.140625" style="13"/>
    <col min="5355" max="5358" width="2.5703125" style="13" customWidth="1"/>
    <col min="5359" max="5359" width="40.5703125" style="13" customWidth="1"/>
    <col min="5360" max="5360" width="8.42578125" style="13" customWidth="1"/>
    <col min="5361" max="5361" width="1.5703125" style="13" customWidth="1"/>
    <col min="5362" max="5362" width="12.5703125" style="13" customWidth="1"/>
    <col min="5363" max="5363" width="1.5703125" style="13" customWidth="1"/>
    <col min="5364" max="5364" width="12.5703125" style="13" customWidth="1"/>
    <col min="5365" max="5365" width="11" style="13" bestFit="1" customWidth="1"/>
    <col min="5366" max="5367" width="13.7109375" style="13" customWidth="1"/>
    <col min="5368" max="5610" width="9.140625" style="13"/>
    <col min="5611" max="5614" width="2.5703125" style="13" customWidth="1"/>
    <col min="5615" max="5615" width="40.5703125" style="13" customWidth="1"/>
    <col min="5616" max="5616" width="8.42578125" style="13" customWidth="1"/>
    <col min="5617" max="5617" width="1.5703125" style="13" customWidth="1"/>
    <col min="5618" max="5618" width="12.5703125" style="13" customWidth="1"/>
    <col min="5619" max="5619" width="1.5703125" style="13" customWidth="1"/>
    <col min="5620" max="5620" width="12.5703125" style="13" customWidth="1"/>
    <col min="5621" max="5621" width="11" style="13" bestFit="1" customWidth="1"/>
    <col min="5622" max="5623" width="13.7109375" style="13" customWidth="1"/>
    <col min="5624" max="5866" width="9.140625" style="13"/>
    <col min="5867" max="5870" width="2.5703125" style="13" customWidth="1"/>
    <col min="5871" max="5871" width="40.5703125" style="13" customWidth="1"/>
    <col min="5872" max="5872" width="8.42578125" style="13" customWidth="1"/>
    <col min="5873" max="5873" width="1.5703125" style="13" customWidth="1"/>
    <col min="5874" max="5874" width="12.5703125" style="13" customWidth="1"/>
    <col min="5875" max="5875" width="1.5703125" style="13" customWidth="1"/>
    <col min="5876" max="5876" width="12.5703125" style="13" customWidth="1"/>
    <col min="5877" max="5877" width="11" style="13" bestFit="1" customWidth="1"/>
    <col min="5878" max="5879" width="13.7109375" style="13" customWidth="1"/>
    <col min="5880" max="6122" width="9.140625" style="13"/>
    <col min="6123" max="6126" width="2.5703125" style="13" customWidth="1"/>
    <col min="6127" max="6127" width="40.5703125" style="13" customWidth="1"/>
    <col min="6128" max="6128" width="8.42578125" style="13" customWidth="1"/>
    <col min="6129" max="6129" width="1.5703125" style="13" customWidth="1"/>
    <col min="6130" max="6130" width="12.5703125" style="13" customWidth="1"/>
    <col min="6131" max="6131" width="1.5703125" style="13" customWidth="1"/>
    <col min="6132" max="6132" width="12.5703125" style="13" customWidth="1"/>
    <col min="6133" max="6133" width="11" style="13" bestFit="1" customWidth="1"/>
    <col min="6134" max="6135" width="13.7109375" style="13" customWidth="1"/>
    <col min="6136" max="6378" width="9.140625" style="13"/>
    <col min="6379" max="6382" width="2.5703125" style="13" customWidth="1"/>
    <col min="6383" max="6383" width="40.5703125" style="13" customWidth="1"/>
    <col min="6384" max="6384" width="8.42578125" style="13" customWidth="1"/>
    <col min="6385" max="6385" width="1.5703125" style="13" customWidth="1"/>
    <col min="6386" max="6386" width="12.5703125" style="13" customWidth="1"/>
    <col min="6387" max="6387" width="1.5703125" style="13" customWidth="1"/>
    <col min="6388" max="6388" width="12.5703125" style="13" customWidth="1"/>
    <col min="6389" max="6389" width="11" style="13" bestFit="1" customWidth="1"/>
    <col min="6390" max="6391" width="13.7109375" style="13" customWidth="1"/>
    <col min="6392" max="6634" width="9.140625" style="13"/>
    <col min="6635" max="6638" width="2.5703125" style="13" customWidth="1"/>
    <col min="6639" max="6639" width="40.5703125" style="13" customWidth="1"/>
    <col min="6640" max="6640" width="8.42578125" style="13" customWidth="1"/>
    <col min="6641" max="6641" width="1.5703125" style="13" customWidth="1"/>
    <col min="6642" max="6642" width="12.5703125" style="13" customWidth="1"/>
    <col min="6643" max="6643" width="1.5703125" style="13" customWidth="1"/>
    <col min="6644" max="6644" width="12.5703125" style="13" customWidth="1"/>
    <col min="6645" max="6645" width="11" style="13" bestFit="1" customWidth="1"/>
    <col min="6646" max="6647" width="13.7109375" style="13" customWidth="1"/>
    <col min="6648" max="6890" width="9.140625" style="13"/>
    <col min="6891" max="6894" width="2.5703125" style="13" customWidth="1"/>
    <col min="6895" max="6895" width="40.5703125" style="13" customWidth="1"/>
    <col min="6896" max="6896" width="8.42578125" style="13" customWidth="1"/>
    <col min="6897" max="6897" width="1.5703125" style="13" customWidth="1"/>
    <col min="6898" max="6898" width="12.5703125" style="13" customWidth="1"/>
    <col min="6899" max="6899" width="1.5703125" style="13" customWidth="1"/>
    <col min="6900" max="6900" width="12.5703125" style="13" customWidth="1"/>
    <col min="6901" max="6901" width="11" style="13" bestFit="1" customWidth="1"/>
    <col min="6902" max="6903" width="13.7109375" style="13" customWidth="1"/>
    <col min="6904" max="7146" width="9.140625" style="13"/>
    <col min="7147" max="7150" width="2.5703125" style="13" customWidth="1"/>
    <col min="7151" max="7151" width="40.5703125" style="13" customWidth="1"/>
    <col min="7152" max="7152" width="8.42578125" style="13" customWidth="1"/>
    <col min="7153" max="7153" width="1.5703125" style="13" customWidth="1"/>
    <col min="7154" max="7154" width="12.5703125" style="13" customWidth="1"/>
    <col min="7155" max="7155" width="1.5703125" style="13" customWidth="1"/>
    <col min="7156" max="7156" width="12.5703125" style="13" customWidth="1"/>
    <col min="7157" max="7157" width="11" style="13" bestFit="1" customWidth="1"/>
    <col min="7158" max="7159" width="13.7109375" style="13" customWidth="1"/>
    <col min="7160" max="7402" width="9.140625" style="13"/>
    <col min="7403" max="7406" width="2.5703125" style="13" customWidth="1"/>
    <col min="7407" max="7407" width="40.5703125" style="13" customWidth="1"/>
    <col min="7408" max="7408" width="8.42578125" style="13" customWidth="1"/>
    <col min="7409" max="7409" width="1.5703125" style="13" customWidth="1"/>
    <col min="7410" max="7410" width="12.5703125" style="13" customWidth="1"/>
    <col min="7411" max="7411" width="1.5703125" style="13" customWidth="1"/>
    <col min="7412" max="7412" width="12.5703125" style="13" customWidth="1"/>
    <col min="7413" max="7413" width="11" style="13" bestFit="1" customWidth="1"/>
    <col min="7414" max="7415" width="13.7109375" style="13" customWidth="1"/>
    <col min="7416" max="7658" width="9.140625" style="13"/>
    <col min="7659" max="7662" width="2.5703125" style="13" customWidth="1"/>
    <col min="7663" max="7663" width="40.5703125" style="13" customWidth="1"/>
    <col min="7664" max="7664" width="8.42578125" style="13" customWidth="1"/>
    <col min="7665" max="7665" width="1.5703125" style="13" customWidth="1"/>
    <col min="7666" max="7666" width="12.5703125" style="13" customWidth="1"/>
    <col min="7667" max="7667" width="1.5703125" style="13" customWidth="1"/>
    <col min="7668" max="7668" width="12.5703125" style="13" customWidth="1"/>
    <col min="7669" max="7669" width="11" style="13" bestFit="1" customWidth="1"/>
    <col min="7670" max="7671" width="13.7109375" style="13" customWidth="1"/>
    <col min="7672" max="7914" width="9.140625" style="13"/>
    <col min="7915" max="7918" width="2.5703125" style="13" customWidth="1"/>
    <col min="7919" max="7919" width="40.5703125" style="13" customWidth="1"/>
    <col min="7920" max="7920" width="8.42578125" style="13" customWidth="1"/>
    <col min="7921" max="7921" width="1.5703125" style="13" customWidth="1"/>
    <col min="7922" max="7922" width="12.5703125" style="13" customWidth="1"/>
    <col min="7923" max="7923" width="1.5703125" style="13" customWidth="1"/>
    <col min="7924" max="7924" width="12.5703125" style="13" customWidth="1"/>
    <col min="7925" max="7925" width="11" style="13" bestFit="1" customWidth="1"/>
    <col min="7926" max="7927" width="13.7109375" style="13" customWidth="1"/>
    <col min="7928" max="8170" width="9.140625" style="13"/>
    <col min="8171" max="8174" width="2.5703125" style="13" customWidth="1"/>
    <col min="8175" max="8175" width="40.5703125" style="13" customWidth="1"/>
    <col min="8176" max="8176" width="8.42578125" style="13" customWidth="1"/>
    <col min="8177" max="8177" width="1.5703125" style="13" customWidth="1"/>
    <col min="8178" max="8178" width="12.5703125" style="13" customWidth="1"/>
    <col min="8179" max="8179" width="1.5703125" style="13" customWidth="1"/>
    <col min="8180" max="8180" width="12.5703125" style="13" customWidth="1"/>
    <col min="8181" max="8181" width="11" style="13" bestFit="1" customWidth="1"/>
    <col min="8182" max="8183" width="13.7109375" style="13" customWidth="1"/>
    <col min="8184" max="8426" width="9.140625" style="13"/>
    <col min="8427" max="8430" width="2.5703125" style="13" customWidth="1"/>
    <col min="8431" max="8431" width="40.5703125" style="13" customWidth="1"/>
    <col min="8432" max="8432" width="8.42578125" style="13" customWidth="1"/>
    <col min="8433" max="8433" width="1.5703125" style="13" customWidth="1"/>
    <col min="8434" max="8434" width="12.5703125" style="13" customWidth="1"/>
    <col min="8435" max="8435" width="1.5703125" style="13" customWidth="1"/>
    <col min="8436" max="8436" width="12.5703125" style="13" customWidth="1"/>
    <col min="8437" max="8437" width="11" style="13" bestFit="1" customWidth="1"/>
    <col min="8438" max="8439" width="13.7109375" style="13" customWidth="1"/>
    <col min="8440" max="8682" width="9.140625" style="13"/>
    <col min="8683" max="8686" width="2.5703125" style="13" customWidth="1"/>
    <col min="8687" max="8687" width="40.5703125" style="13" customWidth="1"/>
    <col min="8688" max="8688" width="8.42578125" style="13" customWidth="1"/>
    <col min="8689" max="8689" width="1.5703125" style="13" customWidth="1"/>
    <col min="8690" max="8690" width="12.5703125" style="13" customWidth="1"/>
    <col min="8691" max="8691" width="1.5703125" style="13" customWidth="1"/>
    <col min="8692" max="8692" width="12.5703125" style="13" customWidth="1"/>
    <col min="8693" max="8693" width="11" style="13" bestFit="1" customWidth="1"/>
    <col min="8694" max="8695" width="13.7109375" style="13" customWidth="1"/>
    <col min="8696" max="8938" width="9.140625" style="13"/>
    <col min="8939" max="8942" width="2.5703125" style="13" customWidth="1"/>
    <col min="8943" max="8943" width="40.5703125" style="13" customWidth="1"/>
    <col min="8944" max="8944" width="8.42578125" style="13" customWidth="1"/>
    <col min="8945" max="8945" width="1.5703125" style="13" customWidth="1"/>
    <col min="8946" max="8946" width="12.5703125" style="13" customWidth="1"/>
    <col min="8947" max="8947" width="1.5703125" style="13" customWidth="1"/>
    <col min="8948" max="8948" width="12.5703125" style="13" customWidth="1"/>
    <col min="8949" max="8949" width="11" style="13" bestFit="1" customWidth="1"/>
    <col min="8950" max="8951" width="13.7109375" style="13" customWidth="1"/>
    <col min="8952" max="9194" width="9.140625" style="13"/>
    <col min="9195" max="9198" width="2.5703125" style="13" customWidth="1"/>
    <col min="9199" max="9199" width="40.5703125" style="13" customWidth="1"/>
    <col min="9200" max="9200" width="8.42578125" style="13" customWidth="1"/>
    <col min="9201" max="9201" width="1.5703125" style="13" customWidth="1"/>
    <col min="9202" max="9202" width="12.5703125" style="13" customWidth="1"/>
    <col min="9203" max="9203" width="1.5703125" style="13" customWidth="1"/>
    <col min="9204" max="9204" width="12.5703125" style="13" customWidth="1"/>
    <col min="9205" max="9205" width="11" style="13" bestFit="1" customWidth="1"/>
    <col min="9206" max="9207" width="13.7109375" style="13" customWidth="1"/>
    <col min="9208" max="9450" width="9.140625" style="13"/>
    <col min="9451" max="9454" width="2.5703125" style="13" customWidth="1"/>
    <col min="9455" max="9455" width="40.5703125" style="13" customWidth="1"/>
    <col min="9456" max="9456" width="8.42578125" style="13" customWidth="1"/>
    <col min="9457" max="9457" width="1.5703125" style="13" customWidth="1"/>
    <col min="9458" max="9458" width="12.5703125" style="13" customWidth="1"/>
    <col min="9459" max="9459" width="1.5703125" style="13" customWidth="1"/>
    <col min="9460" max="9460" width="12.5703125" style="13" customWidth="1"/>
    <col min="9461" max="9461" width="11" style="13" bestFit="1" customWidth="1"/>
    <col min="9462" max="9463" width="13.7109375" style="13" customWidth="1"/>
    <col min="9464" max="9706" width="9.140625" style="13"/>
    <col min="9707" max="9710" width="2.5703125" style="13" customWidth="1"/>
    <col min="9711" max="9711" width="40.5703125" style="13" customWidth="1"/>
    <col min="9712" max="9712" width="8.42578125" style="13" customWidth="1"/>
    <col min="9713" max="9713" width="1.5703125" style="13" customWidth="1"/>
    <col min="9714" max="9714" width="12.5703125" style="13" customWidth="1"/>
    <col min="9715" max="9715" width="1.5703125" style="13" customWidth="1"/>
    <col min="9716" max="9716" width="12.5703125" style="13" customWidth="1"/>
    <col min="9717" max="9717" width="11" style="13" bestFit="1" customWidth="1"/>
    <col min="9718" max="9719" width="13.7109375" style="13" customWidth="1"/>
    <col min="9720" max="9962" width="9.140625" style="13"/>
    <col min="9963" max="9966" width="2.5703125" style="13" customWidth="1"/>
    <col min="9967" max="9967" width="40.5703125" style="13" customWidth="1"/>
    <col min="9968" max="9968" width="8.42578125" style="13" customWidth="1"/>
    <col min="9969" max="9969" width="1.5703125" style="13" customWidth="1"/>
    <col min="9970" max="9970" width="12.5703125" style="13" customWidth="1"/>
    <col min="9971" max="9971" width="1.5703125" style="13" customWidth="1"/>
    <col min="9972" max="9972" width="12.5703125" style="13" customWidth="1"/>
    <col min="9973" max="9973" width="11" style="13" bestFit="1" customWidth="1"/>
    <col min="9974" max="9975" width="13.7109375" style="13" customWidth="1"/>
    <col min="9976" max="10218" width="9.140625" style="13"/>
    <col min="10219" max="10222" width="2.5703125" style="13" customWidth="1"/>
    <col min="10223" max="10223" width="40.5703125" style="13" customWidth="1"/>
    <col min="10224" max="10224" width="8.42578125" style="13" customWidth="1"/>
    <col min="10225" max="10225" width="1.5703125" style="13" customWidth="1"/>
    <col min="10226" max="10226" width="12.5703125" style="13" customWidth="1"/>
    <col min="10227" max="10227" width="1.5703125" style="13" customWidth="1"/>
    <col min="10228" max="10228" width="12.5703125" style="13" customWidth="1"/>
    <col min="10229" max="10229" width="11" style="13" bestFit="1" customWidth="1"/>
    <col min="10230" max="10231" width="13.7109375" style="13" customWidth="1"/>
    <col min="10232" max="10474" width="9.140625" style="13"/>
    <col min="10475" max="10478" width="2.5703125" style="13" customWidth="1"/>
    <col min="10479" max="10479" width="40.5703125" style="13" customWidth="1"/>
    <col min="10480" max="10480" width="8.42578125" style="13" customWidth="1"/>
    <col min="10481" max="10481" width="1.5703125" style="13" customWidth="1"/>
    <col min="10482" max="10482" width="12.5703125" style="13" customWidth="1"/>
    <col min="10483" max="10483" width="1.5703125" style="13" customWidth="1"/>
    <col min="10484" max="10484" width="12.5703125" style="13" customWidth="1"/>
    <col min="10485" max="10485" width="11" style="13" bestFit="1" customWidth="1"/>
    <col min="10486" max="10487" width="13.7109375" style="13" customWidth="1"/>
    <col min="10488" max="10730" width="9.140625" style="13"/>
    <col min="10731" max="10734" width="2.5703125" style="13" customWidth="1"/>
    <col min="10735" max="10735" width="40.5703125" style="13" customWidth="1"/>
    <col min="10736" max="10736" width="8.42578125" style="13" customWidth="1"/>
    <col min="10737" max="10737" width="1.5703125" style="13" customWidth="1"/>
    <col min="10738" max="10738" width="12.5703125" style="13" customWidth="1"/>
    <col min="10739" max="10739" width="1.5703125" style="13" customWidth="1"/>
    <col min="10740" max="10740" width="12.5703125" style="13" customWidth="1"/>
    <col min="10741" max="10741" width="11" style="13" bestFit="1" customWidth="1"/>
    <col min="10742" max="10743" width="13.7109375" style="13" customWidth="1"/>
    <col min="10744" max="10986" width="9.140625" style="13"/>
    <col min="10987" max="10990" width="2.5703125" style="13" customWidth="1"/>
    <col min="10991" max="10991" width="40.5703125" style="13" customWidth="1"/>
    <col min="10992" max="10992" width="8.42578125" style="13" customWidth="1"/>
    <col min="10993" max="10993" width="1.5703125" style="13" customWidth="1"/>
    <col min="10994" max="10994" width="12.5703125" style="13" customWidth="1"/>
    <col min="10995" max="10995" width="1.5703125" style="13" customWidth="1"/>
    <col min="10996" max="10996" width="12.5703125" style="13" customWidth="1"/>
    <col min="10997" max="10997" width="11" style="13" bestFit="1" customWidth="1"/>
    <col min="10998" max="10999" width="13.7109375" style="13" customWidth="1"/>
    <col min="11000" max="11242" width="9.140625" style="13"/>
    <col min="11243" max="11246" width="2.5703125" style="13" customWidth="1"/>
    <col min="11247" max="11247" width="40.5703125" style="13" customWidth="1"/>
    <col min="11248" max="11248" width="8.42578125" style="13" customWidth="1"/>
    <col min="11249" max="11249" width="1.5703125" style="13" customWidth="1"/>
    <col min="11250" max="11250" width="12.5703125" style="13" customWidth="1"/>
    <col min="11251" max="11251" width="1.5703125" style="13" customWidth="1"/>
    <col min="11252" max="11252" width="12.5703125" style="13" customWidth="1"/>
    <col min="11253" max="11253" width="11" style="13" bestFit="1" customWidth="1"/>
    <col min="11254" max="11255" width="13.7109375" style="13" customWidth="1"/>
    <col min="11256" max="11498" width="9.140625" style="13"/>
    <col min="11499" max="11502" width="2.5703125" style="13" customWidth="1"/>
    <col min="11503" max="11503" width="40.5703125" style="13" customWidth="1"/>
    <col min="11504" max="11504" width="8.42578125" style="13" customWidth="1"/>
    <col min="11505" max="11505" width="1.5703125" style="13" customWidth="1"/>
    <col min="11506" max="11506" width="12.5703125" style="13" customWidth="1"/>
    <col min="11507" max="11507" width="1.5703125" style="13" customWidth="1"/>
    <col min="11508" max="11508" width="12.5703125" style="13" customWidth="1"/>
    <col min="11509" max="11509" width="11" style="13" bestFit="1" customWidth="1"/>
    <col min="11510" max="11511" width="13.7109375" style="13" customWidth="1"/>
    <col min="11512" max="11754" width="9.140625" style="13"/>
    <col min="11755" max="11758" width="2.5703125" style="13" customWidth="1"/>
    <col min="11759" max="11759" width="40.5703125" style="13" customWidth="1"/>
    <col min="11760" max="11760" width="8.42578125" style="13" customWidth="1"/>
    <col min="11761" max="11761" width="1.5703125" style="13" customWidth="1"/>
    <col min="11762" max="11762" width="12.5703125" style="13" customWidth="1"/>
    <col min="11763" max="11763" width="1.5703125" style="13" customWidth="1"/>
    <col min="11764" max="11764" width="12.5703125" style="13" customWidth="1"/>
    <col min="11765" max="11765" width="11" style="13" bestFit="1" customWidth="1"/>
    <col min="11766" max="11767" width="13.7109375" style="13" customWidth="1"/>
    <col min="11768" max="12010" width="9.140625" style="13"/>
    <col min="12011" max="12014" width="2.5703125" style="13" customWidth="1"/>
    <col min="12015" max="12015" width="40.5703125" style="13" customWidth="1"/>
    <col min="12016" max="12016" width="8.42578125" style="13" customWidth="1"/>
    <col min="12017" max="12017" width="1.5703125" style="13" customWidth="1"/>
    <col min="12018" max="12018" width="12.5703125" style="13" customWidth="1"/>
    <col min="12019" max="12019" width="1.5703125" style="13" customWidth="1"/>
    <col min="12020" max="12020" width="12.5703125" style="13" customWidth="1"/>
    <col min="12021" max="12021" width="11" style="13" bestFit="1" customWidth="1"/>
    <col min="12022" max="12023" width="13.7109375" style="13" customWidth="1"/>
    <col min="12024" max="12266" width="9.140625" style="13"/>
    <col min="12267" max="12270" width="2.5703125" style="13" customWidth="1"/>
    <col min="12271" max="12271" width="40.5703125" style="13" customWidth="1"/>
    <col min="12272" max="12272" width="8.42578125" style="13" customWidth="1"/>
    <col min="12273" max="12273" width="1.5703125" style="13" customWidth="1"/>
    <col min="12274" max="12274" width="12.5703125" style="13" customWidth="1"/>
    <col min="12275" max="12275" width="1.5703125" style="13" customWidth="1"/>
    <col min="12276" max="12276" width="12.5703125" style="13" customWidth="1"/>
    <col min="12277" max="12277" width="11" style="13" bestFit="1" customWidth="1"/>
    <col min="12278" max="12279" width="13.7109375" style="13" customWidth="1"/>
    <col min="12280" max="12522" width="9.140625" style="13"/>
    <col min="12523" max="12526" width="2.5703125" style="13" customWidth="1"/>
    <col min="12527" max="12527" width="40.5703125" style="13" customWidth="1"/>
    <col min="12528" max="12528" width="8.42578125" style="13" customWidth="1"/>
    <col min="12529" max="12529" width="1.5703125" style="13" customWidth="1"/>
    <col min="12530" max="12530" width="12.5703125" style="13" customWidth="1"/>
    <col min="12531" max="12531" width="1.5703125" style="13" customWidth="1"/>
    <col min="12532" max="12532" width="12.5703125" style="13" customWidth="1"/>
    <col min="12533" max="12533" width="11" style="13" bestFit="1" customWidth="1"/>
    <col min="12534" max="12535" width="13.7109375" style="13" customWidth="1"/>
    <col min="12536" max="12778" width="9.140625" style="13"/>
    <col min="12779" max="12782" width="2.5703125" style="13" customWidth="1"/>
    <col min="12783" max="12783" width="40.5703125" style="13" customWidth="1"/>
    <col min="12784" max="12784" width="8.42578125" style="13" customWidth="1"/>
    <col min="12785" max="12785" width="1.5703125" style="13" customWidth="1"/>
    <col min="12786" max="12786" width="12.5703125" style="13" customWidth="1"/>
    <col min="12787" max="12787" width="1.5703125" style="13" customWidth="1"/>
    <col min="12788" max="12788" width="12.5703125" style="13" customWidth="1"/>
    <col min="12789" max="12789" width="11" style="13" bestFit="1" customWidth="1"/>
    <col min="12790" max="12791" width="13.7109375" style="13" customWidth="1"/>
    <col min="12792" max="13034" width="9.140625" style="13"/>
    <col min="13035" max="13038" width="2.5703125" style="13" customWidth="1"/>
    <col min="13039" max="13039" width="40.5703125" style="13" customWidth="1"/>
    <col min="13040" max="13040" width="8.42578125" style="13" customWidth="1"/>
    <col min="13041" max="13041" width="1.5703125" style="13" customWidth="1"/>
    <col min="13042" max="13042" width="12.5703125" style="13" customWidth="1"/>
    <col min="13043" max="13043" width="1.5703125" style="13" customWidth="1"/>
    <col min="13044" max="13044" width="12.5703125" style="13" customWidth="1"/>
    <col min="13045" max="13045" width="11" style="13" bestFit="1" customWidth="1"/>
    <col min="13046" max="13047" width="13.7109375" style="13" customWidth="1"/>
    <col min="13048" max="13290" width="9.140625" style="13"/>
    <col min="13291" max="13294" width="2.5703125" style="13" customWidth="1"/>
    <col min="13295" max="13295" width="40.5703125" style="13" customWidth="1"/>
    <col min="13296" max="13296" width="8.42578125" style="13" customWidth="1"/>
    <col min="13297" max="13297" width="1.5703125" style="13" customWidth="1"/>
    <col min="13298" max="13298" width="12.5703125" style="13" customWidth="1"/>
    <col min="13299" max="13299" width="1.5703125" style="13" customWidth="1"/>
    <col min="13300" max="13300" width="12.5703125" style="13" customWidth="1"/>
    <col min="13301" max="13301" width="11" style="13" bestFit="1" customWidth="1"/>
    <col min="13302" max="13303" width="13.7109375" style="13" customWidth="1"/>
    <col min="13304" max="13546" width="9.140625" style="13"/>
    <col min="13547" max="13550" width="2.5703125" style="13" customWidth="1"/>
    <col min="13551" max="13551" width="40.5703125" style="13" customWidth="1"/>
    <col min="13552" max="13552" width="8.42578125" style="13" customWidth="1"/>
    <col min="13553" max="13553" width="1.5703125" style="13" customWidth="1"/>
    <col min="13554" max="13554" width="12.5703125" style="13" customWidth="1"/>
    <col min="13555" max="13555" width="1.5703125" style="13" customWidth="1"/>
    <col min="13556" max="13556" width="12.5703125" style="13" customWidth="1"/>
    <col min="13557" max="13557" width="11" style="13" bestFit="1" customWidth="1"/>
    <col min="13558" max="13559" width="13.7109375" style="13" customWidth="1"/>
    <col min="13560" max="13802" width="9.140625" style="13"/>
    <col min="13803" max="13806" width="2.5703125" style="13" customWidth="1"/>
    <col min="13807" max="13807" width="40.5703125" style="13" customWidth="1"/>
    <col min="13808" max="13808" width="8.42578125" style="13" customWidth="1"/>
    <col min="13809" max="13809" width="1.5703125" style="13" customWidth="1"/>
    <col min="13810" max="13810" width="12.5703125" style="13" customWidth="1"/>
    <col min="13811" max="13811" width="1.5703125" style="13" customWidth="1"/>
    <col min="13812" max="13812" width="12.5703125" style="13" customWidth="1"/>
    <col min="13813" max="13813" width="11" style="13" bestFit="1" customWidth="1"/>
    <col min="13814" max="13815" width="13.7109375" style="13" customWidth="1"/>
    <col min="13816" max="14058" width="9.140625" style="13"/>
    <col min="14059" max="14062" width="2.5703125" style="13" customWidth="1"/>
    <col min="14063" max="14063" width="40.5703125" style="13" customWidth="1"/>
    <col min="14064" max="14064" width="8.42578125" style="13" customWidth="1"/>
    <col min="14065" max="14065" width="1.5703125" style="13" customWidth="1"/>
    <col min="14066" max="14066" width="12.5703125" style="13" customWidth="1"/>
    <col min="14067" max="14067" width="1.5703125" style="13" customWidth="1"/>
    <col min="14068" max="14068" width="12.5703125" style="13" customWidth="1"/>
    <col min="14069" max="14069" width="11" style="13" bestFit="1" customWidth="1"/>
    <col min="14070" max="14071" width="13.7109375" style="13" customWidth="1"/>
    <col min="14072" max="14314" width="9.140625" style="13"/>
    <col min="14315" max="14318" width="2.5703125" style="13" customWidth="1"/>
    <col min="14319" max="14319" width="40.5703125" style="13" customWidth="1"/>
    <col min="14320" max="14320" width="8.42578125" style="13" customWidth="1"/>
    <col min="14321" max="14321" width="1.5703125" style="13" customWidth="1"/>
    <col min="14322" max="14322" width="12.5703125" style="13" customWidth="1"/>
    <col min="14323" max="14323" width="1.5703125" style="13" customWidth="1"/>
    <col min="14324" max="14324" width="12.5703125" style="13" customWidth="1"/>
    <col min="14325" max="14325" width="11" style="13" bestFit="1" customWidth="1"/>
    <col min="14326" max="14327" width="13.7109375" style="13" customWidth="1"/>
    <col min="14328" max="14570" width="9.140625" style="13"/>
    <col min="14571" max="14574" width="2.5703125" style="13" customWidth="1"/>
    <col min="14575" max="14575" width="40.5703125" style="13" customWidth="1"/>
    <col min="14576" max="14576" width="8.42578125" style="13" customWidth="1"/>
    <col min="14577" max="14577" width="1.5703125" style="13" customWidth="1"/>
    <col min="14578" max="14578" width="12.5703125" style="13" customWidth="1"/>
    <col min="14579" max="14579" width="1.5703125" style="13" customWidth="1"/>
    <col min="14580" max="14580" width="12.5703125" style="13" customWidth="1"/>
    <col min="14581" max="14581" width="11" style="13" bestFit="1" customWidth="1"/>
    <col min="14582" max="14583" width="13.7109375" style="13" customWidth="1"/>
    <col min="14584" max="14826" width="9.140625" style="13"/>
    <col min="14827" max="14830" width="2.5703125" style="13" customWidth="1"/>
    <col min="14831" max="14831" width="40.5703125" style="13" customWidth="1"/>
    <col min="14832" max="14832" width="8.42578125" style="13" customWidth="1"/>
    <col min="14833" max="14833" width="1.5703125" style="13" customWidth="1"/>
    <col min="14834" max="14834" width="12.5703125" style="13" customWidth="1"/>
    <col min="14835" max="14835" width="1.5703125" style="13" customWidth="1"/>
    <col min="14836" max="14836" width="12.5703125" style="13" customWidth="1"/>
    <col min="14837" max="14837" width="11" style="13" bestFit="1" customWidth="1"/>
    <col min="14838" max="14839" width="13.7109375" style="13" customWidth="1"/>
    <col min="14840" max="15082" width="9.140625" style="13"/>
    <col min="15083" max="15086" width="2.5703125" style="13" customWidth="1"/>
    <col min="15087" max="15087" width="40.5703125" style="13" customWidth="1"/>
    <col min="15088" max="15088" width="8.42578125" style="13" customWidth="1"/>
    <col min="15089" max="15089" width="1.5703125" style="13" customWidth="1"/>
    <col min="15090" max="15090" width="12.5703125" style="13" customWidth="1"/>
    <col min="15091" max="15091" width="1.5703125" style="13" customWidth="1"/>
    <col min="15092" max="15092" width="12.5703125" style="13" customWidth="1"/>
    <col min="15093" max="15093" width="11" style="13" bestFit="1" customWidth="1"/>
    <col min="15094" max="15095" width="13.7109375" style="13" customWidth="1"/>
    <col min="15096" max="15338" width="9.140625" style="13"/>
    <col min="15339" max="15342" width="2.5703125" style="13" customWidth="1"/>
    <col min="15343" max="15343" width="40.5703125" style="13" customWidth="1"/>
    <col min="15344" max="15344" width="8.42578125" style="13" customWidth="1"/>
    <col min="15345" max="15345" width="1.5703125" style="13" customWidth="1"/>
    <col min="15346" max="15346" width="12.5703125" style="13" customWidth="1"/>
    <col min="15347" max="15347" width="1.5703125" style="13" customWidth="1"/>
    <col min="15348" max="15348" width="12.5703125" style="13" customWidth="1"/>
    <col min="15349" max="15349" width="11" style="13" bestFit="1" customWidth="1"/>
    <col min="15350" max="15351" width="13.7109375" style="13" customWidth="1"/>
    <col min="15352" max="15594" width="9.140625" style="13"/>
    <col min="15595" max="15598" width="2.5703125" style="13" customWidth="1"/>
    <col min="15599" max="15599" width="40.5703125" style="13" customWidth="1"/>
    <col min="15600" max="15600" width="8.42578125" style="13" customWidth="1"/>
    <col min="15601" max="15601" width="1.5703125" style="13" customWidth="1"/>
    <col min="15602" max="15602" width="12.5703125" style="13" customWidth="1"/>
    <col min="15603" max="15603" width="1.5703125" style="13" customWidth="1"/>
    <col min="15604" max="15604" width="12.5703125" style="13" customWidth="1"/>
    <col min="15605" max="15605" width="11" style="13" bestFit="1" customWidth="1"/>
    <col min="15606" max="15607" width="13.7109375" style="13" customWidth="1"/>
    <col min="15608" max="15850" width="9.140625" style="13"/>
    <col min="15851" max="15854" width="2.5703125" style="13" customWidth="1"/>
    <col min="15855" max="15855" width="40.5703125" style="13" customWidth="1"/>
    <col min="15856" max="15856" width="8.42578125" style="13" customWidth="1"/>
    <col min="15857" max="15857" width="1.5703125" style="13" customWidth="1"/>
    <col min="15858" max="15858" width="12.5703125" style="13" customWidth="1"/>
    <col min="15859" max="15859" width="1.5703125" style="13" customWidth="1"/>
    <col min="15860" max="15860" width="12.5703125" style="13" customWidth="1"/>
    <col min="15861" max="15861" width="11" style="13" bestFit="1" customWidth="1"/>
    <col min="15862" max="15863" width="13.7109375" style="13" customWidth="1"/>
    <col min="15864" max="16106" width="9.140625" style="13"/>
    <col min="16107" max="16110" width="2.5703125" style="13" customWidth="1"/>
    <col min="16111" max="16111" width="40.5703125" style="13" customWidth="1"/>
    <col min="16112" max="16112" width="8.42578125" style="13" customWidth="1"/>
    <col min="16113" max="16113" width="1.5703125" style="13" customWidth="1"/>
    <col min="16114" max="16114" width="12.5703125" style="13" customWidth="1"/>
    <col min="16115" max="16115" width="1.5703125" style="13" customWidth="1"/>
    <col min="16116" max="16116" width="12.5703125" style="13" customWidth="1"/>
    <col min="16117" max="16117" width="11" style="13" bestFit="1" customWidth="1"/>
    <col min="16118" max="16119" width="13.7109375" style="13" customWidth="1"/>
    <col min="16120" max="16368" width="9.140625" style="13"/>
    <col min="16369" max="16372" width="9.28515625" style="13" customWidth="1"/>
    <col min="16373" max="16384" width="9.140625" style="13"/>
  </cols>
  <sheetData>
    <row r="1" spans="1:13" s="1" customFormat="1" ht="16.5" customHeight="1">
      <c r="A1" s="1" t="s">
        <v>174</v>
      </c>
      <c r="C1" s="2"/>
      <c r="D1" s="2"/>
      <c r="E1" s="3"/>
      <c r="I1" s="4"/>
    </row>
    <row r="2" spans="1:13" s="1" customFormat="1" ht="16.5" customHeight="1">
      <c r="A2" s="1" t="s">
        <v>194</v>
      </c>
      <c r="C2" s="2"/>
      <c r="D2" s="2"/>
      <c r="E2" s="3"/>
      <c r="I2" s="4"/>
    </row>
    <row r="3" spans="1:13" s="1" customFormat="1" ht="16.5" customHeight="1">
      <c r="A3" s="5" t="s">
        <v>0</v>
      </c>
      <c r="B3" s="5"/>
      <c r="C3" s="6"/>
      <c r="D3" s="6"/>
      <c r="E3" s="7"/>
      <c r="F3" s="5"/>
      <c r="G3" s="5"/>
      <c r="H3" s="5"/>
      <c r="I3" s="8"/>
      <c r="J3" s="5"/>
      <c r="K3" s="5"/>
      <c r="L3" s="5"/>
      <c r="M3" s="5"/>
    </row>
    <row r="4" spans="1:13" s="1" customFormat="1" ht="16.5" customHeight="1">
      <c r="C4" s="2"/>
      <c r="D4" s="2"/>
      <c r="E4" s="3"/>
      <c r="I4" s="9"/>
    </row>
    <row r="5" spans="1:13" s="1" customFormat="1" ht="16.5" customHeight="1">
      <c r="C5" s="2"/>
      <c r="D5" s="2"/>
      <c r="E5" s="3"/>
      <c r="I5" s="9"/>
    </row>
    <row r="6" spans="1:13" s="1" customFormat="1" ht="16.5" customHeight="1">
      <c r="C6" s="2"/>
      <c r="D6" s="2"/>
      <c r="E6" s="3"/>
      <c r="G6" s="121" t="s">
        <v>1</v>
      </c>
      <c r="H6" s="121"/>
      <c r="I6" s="121"/>
      <c r="K6" s="122" t="s">
        <v>2</v>
      </c>
      <c r="L6" s="123"/>
      <c r="M6" s="123"/>
    </row>
    <row r="7" spans="1:13" s="1" customFormat="1" ht="16.5" customHeight="1">
      <c r="C7" s="2"/>
      <c r="D7" s="2"/>
      <c r="E7" s="3"/>
      <c r="G7" s="124" t="s">
        <v>3</v>
      </c>
      <c r="H7" s="124"/>
      <c r="I7" s="124"/>
      <c r="K7" s="125" t="s">
        <v>3</v>
      </c>
      <c r="L7" s="125"/>
      <c r="M7" s="125"/>
    </row>
    <row r="8" spans="1:13" ht="16.5" customHeight="1">
      <c r="A8" s="12"/>
      <c r="C8" s="14"/>
      <c r="D8" s="14"/>
      <c r="G8" s="16" t="s">
        <v>4</v>
      </c>
      <c r="I8" s="16" t="s">
        <v>5</v>
      </c>
      <c r="K8" s="16" t="s">
        <v>4</v>
      </c>
      <c r="M8" s="16" t="s">
        <v>5</v>
      </c>
    </row>
    <row r="9" spans="1:13" ht="16.5" customHeight="1">
      <c r="A9" s="12"/>
      <c r="C9" s="14"/>
      <c r="D9" s="14"/>
      <c r="E9" s="7" t="s">
        <v>6</v>
      </c>
      <c r="F9" s="17"/>
      <c r="G9" s="8" t="s">
        <v>7</v>
      </c>
      <c r="H9" s="17"/>
      <c r="I9" s="8" t="s">
        <v>7</v>
      </c>
      <c r="J9" s="17"/>
      <c r="K9" s="8" t="s">
        <v>7</v>
      </c>
      <c r="L9" s="17"/>
      <c r="M9" s="8" t="s">
        <v>7</v>
      </c>
    </row>
    <row r="10" spans="1:13" ht="16.5" customHeight="1">
      <c r="A10" s="1" t="s">
        <v>8</v>
      </c>
      <c r="C10" s="14"/>
      <c r="D10" s="14"/>
      <c r="E10" s="18"/>
      <c r="F10" s="12"/>
      <c r="G10" s="19"/>
      <c r="H10" s="12"/>
      <c r="I10" s="19"/>
      <c r="J10" s="12"/>
      <c r="K10" s="19"/>
      <c r="L10" s="12"/>
      <c r="M10" s="19"/>
    </row>
    <row r="11" spans="1:13" ht="16.5" customHeight="1">
      <c r="A11" s="1"/>
      <c r="C11" s="14"/>
      <c r="D11" s="14"/>
      <c r="E11" s="18"/>
      <c r="F11" s="12"/>
      <c r="G11" s="19"/>
      <c r="H11" s="12"/>
      <c r="I11" s="19"/>
      <c r="J11" s="12"/>
      <c r="K11" s="19"/>
      <c r="L11" s="12"/>
      <c r="M11" s="19"/>
    </row>
    <row r="12" spans="1:13" ht="16.5" customHeight="1">
      <c r="A12" s="1" t="s">
        <v>9</v>
      </c>
      <c r="C12" s="14"/>
      <c r="D12" s="14"/>
      <c r="G12" s="20"/>
      <c r="K12" s="20"/>
      <c r="M12" s="20"/>
    </row>
    <row r="13" spans="1:13" ht="16.5" customHeight="1">
      <c r="A13" s="1"/>
      <c r="C13" s="14"/>
      <c r="D13" s="14"/>
      <c r="G13" s="20"/>
      <c r="K13" s="20"/>
      <c r="M13" s="20"/>
    </row>
    <row r="14" spans="1:13" ht="16.5" customHeight="1">
      <c r="A14" s="13" t="s">
        <v>10</v>
      </c>
      <c r="C14" s="14"/>
      <c r="D14" s="14"/>
      <c r="E14" s="15">
        <v>11</v>
      </c>
      <c r="G14" s="21">
        <v>13874442</v>
      </c>
      <c r="I14" s="21">
        <v>11859323</v>
      </c>
      <c r="K14" s="21">
        <v>1468864</v>
      </c>
      <c r="M14" s="21">
        <v>11119620</v>
      </c>
    </row>
    <row r="15" spans="1:13" ht="16.5" customHeight="1">
      <c r="A15" s="13" t="s">
        <v>11</v>
      </c>
      <c r="C15" s="14"/>
      <c r="D15" s="22"/>
      <c r="E15" s="15">
        <v>12</v>
      </c>
      <c r="G15" s="21">
        <v>46069592</v>
      </c>
      <c r="I15" s="21">
        <v>52069254</v>
      </c>
      <c r="K15" s="21">
        <v>18033198</v>
      </c>
      <c r="M15" s="21">
        <v>47879556</v>
      </c>
    </row>
    <row r="16" spans="1:13" ht="16.5" customHeight="1">
      <c r="A16" s="23" t="s">
        <v>12</v>
      </c>
      <c r="B16" s="23"/>
      <c r="C16" s="14"/>
      <c r="D16" s="22"/>
      <c r="E16" s="15">
        <v>12</v>
      </c>
      <c r="G16" s="21">
        <v>738091</v>
      </c>
      <c r="I16" s="21">
        <v>7008848</v>
      </c>
      <c r="K16" s="21">
        <v>738091</v>
      </c>
      <c r="M16" s="21">
        <v>7008848</v>
      </c>
    </row>
    <row r="17" spans="1:13" ht="16.5" customHeight="1">
      <c r="A17" s="23" t="s">
        <v>13</v>
      </c>
      <c r="C17" s="14"/>
      <c r="D17" s="22"/>
      <c r="E17" s="15">
        <v>14</v>
      </c>
      <c r="G17" s="21">
        <v>69694537</v>
      </c>
      <c r="I17" s="21">
        <v>29489977</v>
      </c>
      <c r="K17" s="21">
        <v>3163374</v>
      </c>
      <c r="M17" s="21">
        <v>29354174</v>
      </c>
    </row>
    <row r="18" spans="1:13" ht="16.5" customHeight="1">
      <c r="A18" s="13" t="s">
        <v>14</v>
      </c>
      <c r="C18" s="14"/>
      <c r="D18" s="22"/>
      <c r="E18" s="15">
        <v>15</v>
      </c>
      <c r="G18" s="24">
        <v>28997135</v>
      </c>
      <c r="I18" s="24">
        <v>45324919</v>
      </c>
      <c r="K18" s="24">
        <v>13581592</v>
      </c>
      <c r="M18" s="24">
        <v>45276209</v>
      </c>
    </row>
    <row r="19" spans="1:13" ht="16.5" customHeight="1">
      <c r="A19" s="23"/>
      <c r="C19" s="14"/>
      <c r="D19" s="22"/>
      <c r="G19" s="21"/>
      <c r="I19" s="21"/>
      <c r="K19" s="21"/>
      <c r="M19" s="21"/>
    </row>
    <row r="20" spans="1:13" ht="16.5" customHeight="1">
      <c r="A20" s="2" t="s">
        <v>15</v>
      </c>
      <c r="C20" s="2"/>
      <c r="D20" s="14"/>
      <c r="G20" s="24">
        <f>+SUM(G14:G18)</f>
        <v>159373797</v>
      </c>
      <c r="I20" s="24">
        <f>+SUM(I14:I18)</f>
        <v>145752321</v>
      </c>
      <c r="K20" s="24">
        <f>+SUM(K14:K18)</f>
        <v>36985119</v>
      </c>
      <c r="M20" s="24">
        <f>+SUM(M14:M18)</f>
        <v>140638407</v>
      </c>
    </row>
    <row r="21" spans="1:13" ht="16.5" customHeight="1">
      <c r="A21" s="23"/>
      <c r="C21" s="14"/>
      <c r="D21" s="22"/>
      <c r="G21" s="21"/>
      <c r="I21" s="21"/>
      <c r="K21" s="21"/>
      <c r="M21" s="21"/>
    </row>
    <row r="22" spans="1:13" ht="16.5" customHeight="1">
      <c r="A22" s="1" t="s">
        <v>16</v>
      </c>
      <c r="G22" s="20"/>
      <c r="K22" s="20"/>
      <c r="M22" s="20"/>
    </row>
    <row r="23" spans="1:13" ht="16.5" customHeight="1">
      <c r="A23" s="23"/>
      <c r="C23" s="14"/>
      <c r="D23" s="22"/>
      <c r="G23" s="21"/>
      <c r="I23" s="21"/>
      <c r="K23" s="21"/>
      <c r="M23" s="21"/>
    </row>
    <row r="24" spans="1:13" ht="16.5" customHeight="1">
      <c r="A24" s="13" t="s">
        <v>17</v>
      </c>
      <c r="C24" s="14"/>
      <c r="D24" s="22"/>
      <c r="E24" s="15">
        <v>16</v>
      </c>
      <c r="G24" s="21">
        <v>31671583</v>
      </c>
      <c r="I24" s="21">
        <v>21477598</v>
      </c>
      <c r="K24" s="21">
        <v>11026437</v>
      </c>
      <c r="M24" s="21">
        <v>21477598</v>
      </c>
    </row>
    <row r="25" spans="1:13" ht="16.5" customHeight="1">
      <c r="A25" s="13" t="s">
        <v>18</v>
      </c>
      <c r="C25" s="14"/>
      <c r="D25" s="22"/>
      <c r="E25" s="15">
        <v>17</v>
      </c>
      <c r="G25" s="21">
        <v>0</v>
      </c>
      <c r="I25" s="21">
        <v>0</v>
      </c>
      <c r="K25" s="21">
        <v>175411832</v>
      </c>
      <c r="M25" s="21">
        <v>4999700</v>
      </c>
    </row>
    <row r="26" spans="1:13" ht="16.5" customHeight="1">
      <c r="A26" s="13" t="s">
        <v>19</v>
      </c>
      <c r="C26" s="14"/>
      <c r="D26" s="22"/>
      <c r="E26" s="15">
        <v>21</v>
      </c>
      <c r="G26" s="21">
        <v>96770850</v>
      </c>
      <c r="I26" s="21"/>
      <c r="K26" s="21">
        <v>0</v>
      </c>
      <c r="M26" s="21"/>
    </row>
    <row r="27" spans="1:13" ht="16.5" customHeight="1">
      <c r="A27" s="13" t="s">
        <v>175</v>
      </c>
      <c r="C27" s="14"/>
      <c r="D27" s="14"/>
      <c r="E27" s="15">
        <v>19</v>
      </c>
      <c r="G27" s="21">
        <v>56998730</v>
      </c>
      <c r="I27" s="21">
        <v>20067771</v>
      </c>
      <c r="K27" s="21">
        <v>13280684</v>
      </c>
      <c r="M27" s="21">
        <v>19967750</v>
      </c>
    </row>
    <row r="28" spans="1:13" ht="16.5" customHeight="1">
      <c r="A28" s="13" t="s">
        <v>20</v>
      </c>
      <c r="C28" s="14"/>
      <c r="D28" s="14"/>
      <c r="G28" s="21">
        <v>14479918</v>
      </c>
      <c r="I28" s="21">
        <v>193611</v>
      </c>
      <c r="K28" s="21">
        <v>101933</v>
      </c>
      <c r="M28" s="21">
        <v>188889</v>
      </c>
    </row>
    <row r="29" spans="1:13" ht="16.5" customHeight="1">
      <c r="A29" s="13" t="s">
        <v>21</v>
      </c>
      <c r="C29" s="14"/>
      <c r="D29" s="14"/>
      <c r="E29" s="15">
        <v>20</v>
      </c>
      <c r="G29" s="21">
        <v>24250679</v>
      </c>
      <c r="I29" s="21">
        <v>17534820</v>
      </c>
      <c r="K29" s="21">
        <v>5626685</v>
      </c>
      <c r="M29" s="21">
        <v>17534820</v>
      </c>
    </row>
    <row r="30" spans="1:13" ht="16.5" customHeight="1">
      <c r="A30" s="25" t="s">
        <v>22</v>
      </c>
      <c r="C30" s="14"/>
      <c r="D30" s="14"/>
      <c r="E30" s="15">
        <v>22</v>
      </c>
      <c r="G30" s="21">
        <v>6728588</v>
      </c>
      <c r="I30" s="21">
        <v>22866193</v>
      </c>
      <c r="K30" s="21">
        <v>0</v>
      </c>
      <c r="M30" s="21">
        <v>22744731</v>
      </c>
    </row>
    <row r="31" spans="1:13" ht="16.5" customHeight="1">
      <c r="A31" s="13" t="s">
        <v>23</v>
      </c>
      <c r="C31" s="14"/>
      <c r="D31" s="14"/>
      <c r="E31" s="15">
        <v>23</v>
      </c>
      <c r="G31" s="24">
        <v>31287708</v>
      </c>
      <c r="I31" s="24">
        <v>95825108</v>
      </c>
      <c r="K31" s="24">
        <v>27631603</v>
      </c>
      <c r="M31" s="24">
        <v>95825408</v>
      </c>
    </row>
    <row r="32" spans="1:13" ht="16.5" customHeight="1">
      <c r="A32" s="23"/>
      <c r="C32" s="14"/>
      <c r="D32" s="22"/>
      <c r="E32" s="13"/>
      <c r="G32" s="21"/>
      <c r="I32" s="21"/>
      <c r="K32" s="21"/>
      <c r="M32" s="21"/>
    </row>
    <row r="33" spans="1:13" ht="16.5" customHeight="1">
      <c r="A33" s="1" t="s">
        <v>24</v>
      </c>
      <c r="B33" s="12"/>
      <c r="C33" s="14"/>
      <c r="D33" s="14"/>
      <c r="G33" s="24">
        <f>SUM(G24:G31)</f>
        <v>262188056</v>
      </c>
      <c r="I33" s="24">
        <f>SUM(I24:I31)</f>
        <v>177965101</v>
      </c>
      <c r="K33" s="24">
        <f>SUM(K24:K31)</f>
        <v>233079174</v>
      </c>
      <c r="M33" s="24">
        <f>SUM(M24:M31)</f>
        <v>182738896</v>
      </c>
    </row>
    <row r="34" spans="1:13" ht="16.5" customHeight="1">
      <c r="A34" s="23"/>
      <c r="C34" s="14"/>
      <c r="D34" s="22"/>
      <c r="G34" s="21"/>
      <c r="I34" s="21"/>
      <c r="K34" s="21"/>
      <c r="M34" s="21"/>
    </row>
    <row r="35" spans="1:13" ht="16.5" customHeight="1" thickBot="1">
      <c r="A35" s="26" t="s">
        <v>25</v>
      </c>
      <c r="B35" s="12"/>
      <c r="C35" s="14"/>
      <c r="D35" s="14"/>
      <c r="G35" s="27">
        <f>SUM(G20+G33)</f>
        <v>421561853</v>
      </c>
      <c r="I35" s="27">
        <f>SUM(I20+I33)</f>
        <v>323717422</v>
      </c>
      <c r="K35" s="27">
        <f>SUM(K20+K33)</f>
        <v>270064293</v>
      </c>
      <c r="M35" s="27">
        <f>SUM(M20+M33)</f>
        <v>323377303</v>
      </c>
    </row>
    <row r="36" spans="1:13" ht="16.5" customHeight="1" thickTop="1">
      <c r="A36" s="1"/>
      <c r="B36" s="12"/>
      <c r="C36" s="14"/>
      <c r="D36" s="14"/>
      <c r="I36" s="13"/>
      <c r="K36" s="21"/>
    </row>
    <row r="37" spans="1:13" ht="16.5" customHeight="1">
      <c r="A37" s="1"/>
      <c r="B37" s="12"/>
      <c r="C37" s="14"/>
      <c r="D37" s="14"/>
      <c r="I37" s="13"/>
      <c r="K37" s="21"/>
    </row>
    <row r="38" spans="1:13" ht="16.5" customHeight="1">
      <c r="A38" s="1"/>
      <c r="B38" s="12"/>
      <c r="C38" s="14"/>
      <c r="D38" s="14"/>
      <c r="I38" s="13"/>
      <c r="K38" s="21"/>
    </row>
    <row r="39" spans="1:13" ht="16.5" customHeight="1">
      <c r="A39" s="1"/>
      <c r="B39" s="12"/>
      <c r="C39" s="14"/>
      <c r="D39" s="14"/>
      <c r="I39" s="13"/>
      <c r="K39" s="21"/>
    </row>
    <row r="40" spans="1:13" ht="16.5" customHeight="1">
      <c r="A40" s="1"/>
      <c r="B40" s="12"/>
      <c r="C40" s="14"/>
      <c r="D40" s="14"/>
      <c r="I40" s="13"/>
      <c r="K40" s="21"/>
    </row>
    <row r="41" spans="1:13" ht="16.5" customHeight="1">
      <c r="A41" s="1"/>
      <c r="B41" s="12"/>
      <c r="C41" s="14"/>
      <c r="D41" s="14"/>
      <c r="I41" s="13"/>
      <c r="K41" s="21"/>
    </row>
    <row r="42" spans="1:13" ht="16.5" customHeight="1">
      <c r="A42" s="1"/>
      <c r="B42" s="12"/>
      <c r="C42" s="14"/>
      <c r="D42" s="14"/>
      <c r="I42" s="13"/>
      <c r="K42" s="21"/>
    </row>
    <row r="43" spans="1:13" ht="16.5" customHeight="1">
      <c r="A43" s="1"/>
      <c r="B43" s="12"/>
      <c r="C43" s="14"/>
      <c r="D43" s="14"/>
      <c r="I43" s="13"/>
      <c r="K43" s="21"/>
    </row>
    <row r="44" spans="1:13" ht="16.5" customHeight="1">
      <c r="A44" s="1"/>
      <c r="B44" s="12"/>
      <c r="C44" s="14"/>
      <c r="D44" s="14"/>
      <c r="I44" s="21"/>
    </row>
    <row r="45" spans="1:13" ht="16.5" customHeight="1">
      <c r="A45" s="1"/>
      <c r="B45" s="12"/>
      <c r="C45" s="14"/>
      <c r="D45" s="14"/>
      <c r="I45" s="21"/>
    </row>
    <row r="46" spans="1:13" ht="16.5" customHeight="1">
      <c r="A46" s="1"/>
      <c r="B46" s="12"/>
      <c r="C46" s="14"/>
      <c r="D46" s="14"/>
      <c r="I46" s="21"/>
    </row>
    <row r="47" spans="1:13" ht="16.5" customHeight="1">
      <c r="A47" s="1"/>
      <c r="B47" s="12"/>
      <c r="C47" s="14"/>
      <c r="D47" s="14"/>
      <c r="I47" s="21"/>
    </row>
    <row r="48" spans="1:13" ht="16.5" customHeight="1">
      <c r="A48" s="1"/>
      <c r="B48" s="12"/>
      <c r="C48" s="14"/>
      <c r="D48" s="14"/>
      <c r="I48" s="21"/>
    </row>
    <row r="50" spans="1:13" ht="16.5" customHeight="1">
      <c r="A50" s="126" t="s">
        <v>26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</row>
    <row r="51" spans="1:13" ht="16.5" customHeight="1">
      <c r="A51" s="126" t="s">
        <v>27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</row>
    <row r="52" spans="1:13" ht="16.5" customHeight="1">
      <c r="A52" s="28"/>
      <c r="C52" s="14"/>
      <c r="D52" s="14"/>
      <c r="I52" s="21"/>
    </row>
    <row r="53" spans="1:13" ht="16.5" customHeight="1">
      <c r="A53" s="28"/>
      <c r="C53" s="14"/>
      <c r="D53" s="14"/>
      <c r="I53" s="21"/>
    </row>
    <row r="54" spans="1:13" ht="16.5" customHeight="1">
      <c r="A54" s="28"/>
      <c r="C54" s="14"/>
      <c r="D54" s="14"/>
      <c r="I54" s="21"/>
    </row>
    <row r="55" spans="1:13" ht="18" customHeight="1">
      <c r="A55" s="28"/>
      <c r="C55" s="14"/>
      <c r="D55" s="14"/>
      <c r="I55" s="21"/>
    </row>
    <row r="56" spans="1:13" ht="21.95" customHeight="1">
      <c r="A56" s="29" t="s">
        <v>176</v>
      </c>
      <c r="B56" s="30"/>
      <c r="C56" s="31"/>
      <c r="D56" s="31"/>
      <c r="E56" s="32"/>
      <c r="F56" s="30"/>
      <c r="G56" s="30"/>
      <c r="H56" s="30"/>
      <c r="I56" s="24"/>
      <c r="J56" s="30"/>
      <c r="K56" s="30"/>
      <c r="L56" s="30"/>
      <c r="M56" s="30"/>
    </row>
    <row r="57" spans="1:13" s="1" customFormat="1" ht="16.5" customHeight="1">
      <c r="A57" s="1" t="str">
        <f>A1</f>
        <v>Origin Global Empire Public Company Limited (Formerly named Twenty-Four Con &amp; Supply Public Company Limited)</v>
      </c>
      <c r="C57" s="2"/>
      <c r="D57" s="2"/>
      <c r="E57" s="3"/>
      <c r="I57" s="4"/>
    </row>
    <row r="58" spans="1:13" s="1" customFormat="1" ht="16.5" customHeight="1">
      <c r="A58" s="1" t="s">
        <v>195</v>
      </c>
      <c r="C58" s="2"/>
      <c r="D58" s="2"/>
      <c r="E58" s="3"/>
      <c r="I58" s="4"/>
    </row>
    <row r="59" spans="1:13" s="1" customFormat="1" ht="16.5" customHeight="1">
      <c r="A59" s="5" t="str">
        <f>A3</f>
        <v>As at 31 December 2025</v>
      </c>
      <c r="B59" s="5"/>
      <c r="C59" s="6"/>
      <c r="D59" s="6"/>
      <c r="E59" s="7"/>
      <c r="F59" s="5"/>
      <c r="G59" s="5"/>
      <c r="H59" s="5"/>
      <c r="I59" s="8"/>
      <c r="J59" s="5"/>
      <c r="K59" s="5"/>
      <c r="L59" s="5"/>
      <c r="M59" s="5"/>
    </row>
    <row r="60" spans="1:13" ht="16.5" customHeight="1">
      <c r="A60" s="1"/>
      <c r="B60" s="1"/>
      <c r="C60" s="14"/>
      <c r="D60" s="14"/>
      <c r="I60" s="21"/>
    </row>
    <row r="61" spans="1:13" ht="16.5" customHeight="1">
      <c r="A61" s="1"/>
      <c r="B61" s="1"/>
      <c r="C61" s="14"/>
      <c r="D61" s="14"/>
      <c r="I61" s="21"/>
    </row>
    <row r="62" spans="1:13" ht="15.6" customHeight="1">
      <c r="A62" s="1"/>
      <c r="B62" s="1"/>
      <c r="C62" s="14"/>
      <c r="D62" s="14"/>
      <c r="G62" s="121" t="s">
        <v>1</v>
      </c>
      <c r="H62" s="121"/>
      <c r="I62" s="121"/>
      <c r="J62" s="1"/>
      <c r="K62" s="122" t="s">
        <v>2</v>
      </c>
      <c r="L62" s="123"/>
      <c r="M62" s="123"/>
    </row>
    <row r="63" spans="1:13" ht="15.6" customHeight="1">
      <c r="A63" s="1"/>
      <c r="B63" s="1"/>
      <c r="C63" s="14"/>
      <c r="D63" s="14"/>
      <c r="G63" s="124" t="s">
        <v>3</v>
      </c>
      <c r="H63" s="124"/>
      <c r="I63" s="124"/>
      <c r="J63" s="1"/>
      <c r="K63" s="125" t="s">
        <v>3</v>
      </c>
      <c r="L63" s="125"/>
      <c r="M63" s="125"/>
    </row>
    <row r="64" spans="1:13" ht="15.6" customHeight="1">
      <c r="A64" s="1"/>
      <c r="B64" s="1"/>
      <c r="C64" s="14"/>
      <c r="D64" s="14"/>
      <c r="G64" s="16" t="s">
        <v>4</v>
      </c>
      <c r="I64" s="16" t="s">
        <v>5</v>
      </c>
      <c r="K64" s="16" t="s">
        <v>4</v>
      </c>
      <c r="M64" s="16" t="s">
        <v>5</v>
      </c>
    </row>
    <row r="65" spans="1:13" ht="15.6" customHeight="1">
      <c r="A65" s="12"/>
      <c r="C65" s="14"/>
      <c r="D65" s="14"/>
      <c r="E65" s="7" t="s">
        <v>6</v>
      </c>
      <c r="F65" s="17"/>
      <c r="G65" s="8" t="s">
        <v>7</v>
      </c>
      <c r="H65" s="17"/>
      <c r="I65" s="8" t="s">
        <v>7</v>
      </c>
      <c r="J65" s="17"/>
      <c r="K65" s="8" t="s">
        <v>7</v>
      </c>
      <c r="L65" s="17"/>
      <c r="M65" s="8" t="s">
        <v>7</v>
      </c>
    </row>
    <row r="66" spans="1:13" ht="15.6" customHeight="1">
      <c r="A66" s="26" t="s">
        <v>28</v>
      </c>
      <c r="C66" s="14"/>
      <c r="D66" s="14"/>
      <c r="G66" s="21"/>
      <c r="I66" s="21"/>
      <c r="K66" s="21"/>
      <c r="M66" s="21"/>
    </row>
    <row r="67" spans="1:13" ht="12" customHeight="1">
      <c r="A67" s="1"/>
      <c r="C67" s="2"/>
      <c r="D67" s="14"/>
      <c r="G67" s="33"/>
      <c r="I67" s="33"/>
      <c r="K67" s="33"/>
      <c r="M67" s="33"/>
    </row>
    <row r="68" spans="1:13" ht="15.6" customHeight="1">
      <c r="A68" s="1" t="s">
        <v>29</v>
      </c>
      <c r="C68" s="14"/>
      <c r="D68" s="14"/>
      <c r="G68" s="21"/>
      <c r="I68" s="21"/>
      <c r="K68" s="21"/>
      <c r="M68" s="21"/>
    </row>
    <row r="69" spans="1:13" ht="12" customHeight="1">
      <c r="A69" s="1"/>
      <c r="C69" s="2"/>
      <c r="D69" s="14"/>
      <c r="G69" s="33"/>
      <c r="I69" s="33"/>
      <c r="K69" s="33"/>
      <c r="M69" s="33"/>
    </row>
    <row r="70" spans="1:13" ht="15.6" customHeight="1">
      <c r="A70" s="13" t="s">
        <v>30</v>
      </c>
      <c r="B70" s="23"/>
      <c r="C70" s="2"/>
      <c r="D70" s="14"/>
      <c r="G70" s="33"/>
      <c r="I70" s="33"/>
      <c r="K70" s="33"/>
      <c r="M70" s="33"/>
    </row>
    <row r="71" spans="1:13" ht="15.6" customHeight="1">
      <c r="B71" s="23" t="s">
        <v>31</v>
      </c>
      <c r="C71" s="2"/>
      <c r="D71" s="14"/>
      <c r="E71" s="15">
        <v>24</v>
      </c>
      <c r="G71" s="21">
        <v>11476756</v>
      </c>
      <c r="I71" s="21">
        <v>14816164</v>
      </c>
      <c r="K71" s="21">
        <v>2647566</v>
      </c>
      <c r="M71" s="21">
        <v>14816164</v>
      </c>
    </row>
    <row r="72" spans="1:13" ht="15.6" customHeight="1">
      <c r="A72" s="34" t="s">
        <v>32</v>
      </c>
      <c r="B72" s="23"/>
      <c r="C72" s="2"/>
      <c r="D72" s="14"/>
      <c r="G72" s="21"/>
      <c r="I72" s="21"/>
      <c r="K72" s="21"/>
      <c r="M72" s="21"/>
    </row>
    <row r="73" spans="1:13" ht="15.6" customHeight="1">
      <c r="B73" s="23" t="s">
        <v>33</v>
      </c>
      <c r="C73" s="2"/>
      <c r="D73" s="14"/>
      <c r="E73" s="15">
        <v>24</v>
      </c>
      <c r="G73" s="21">
        <v>4555226</v>
      </c>
      <c r="I73" s="21">
        <v>3639232</v>
      </c>
      <c r="K73" s="21">
        <v>2549062</v>
      </c>
      <c r="M73" s="21">
        <v>3639232</v>
      </c>
    </row>
    <row r="74" spans="1:13" ht="15.6" customHeight="1">
      <c r="A74" s="34" t="s">
        <v>34</v>
      </c>
      <c r="C74" s="14"/>
      <c r="D74" s="14"/>
      <c r="E74" s="15">
        <v>25</v>
      </c>
      <c r="G74" s="21">
        <v>117051271</v>
      </c>
      <c r="I74" s="21">
        <v>98770135</v>
      </c>
      <c r="K74" s="21">
        <v>63175169</v>
      </c>
      <c r="M74" s="21">
        <v>94395396</v>
      </c>
    </row>
    <row r="75" spans="1:13" ht="15.6" customHeight="1">
      <c r="A75" s="34" t="s">
        <v>35</v>
      </c>
      <c r="B75" s="34"/>
      <c r="C75" s="14"/>
      <c r="D75" s="14"/>
      <c r="E75" s="15">
        <v>29</v>
      </c>
      <c r="G75" s="21">
        <v>29281551</v>
      </c>
      <c r="I75" s="21">
        <v>12601916</v>
      </c>
      <c r="K75" s="21">
        <v>231453</v>
      </c>
      <c r="M75" s="21">
        <v>12597919</v>
      </c>
    </row>
    <row r="76" spans="1:13" ht="15.6" customHeight="1">
      <c r="A76" s="34" t="s">
        <v>36</v>
      </c>
      <c r="C76" s="14"/>
      <c r="D76" s="14"/>
      <c r="E76" s="15">
        <v>24</v>
      </c>
      <c r="G76" s="21">
        <v>6513398</v>
      </c>
      <c r="I76" s="21">
        <v>4465387</v>
      </c>
      <c r="K76" s="21">
        <v>1737375</v>
      </c>
      <c r="M76" s="21">
        <v>4465387</v>
      </c>
    </row>
    <row r="77" spans="1:13" ht="15.6" customHeight="1">
      <c r="A77" s="35" t="s">
        <v>37</v>
      </c>
      <c r="C77" s="14"/>
      <c r="D77" s="14"/>
      <c r="G77" s="21">
        <v>3594757</v>
      </c>
      <c r="I77" s="21">
        <v>0</v>
      </c>
      <c r="K77" s="21">
        <v>0</v>
      </c>
      <c r="M77" s="21">
        <v>0</v>
      </c>
    </row>
    <row r="78" spans="1:13" ht="15.6" customHeight="1">
      <c r="A78" s="35" t="s">
        <v>38</v>
      </c>
      <c r="C78" s="14"/>
      <c r="D78" s="14"/>
      <c r="E78" s="15">
        <v>24</v>
      </c>
      <c r="G78" s="21">
        <v>0</v>
      </c>
      <c r="I78" s="21">
        <v>0</v>
      </c>
      <c r="K78" s="21">
        <v>13800000</v>
      </c>
      <c r="M78" s="21">
        <v>3500000</v>
      </c>
    </row>
    <row r="79" spans="1:13" ht="15.6" customHeight="1">
      <c r="A79" s="35" t="s">
        <v>169</v>
      </c>
      <c r="C79" s="14"/>
      <c r="D79" s="14"/>
      <c r="E79" s="15">
        <v>27</v>
      </c>
      <c r="G79" s="21">
        <v>33408823</v>
      </c>
      <c r="I79" s="21">
        <v>0</v>
      </c>
      <c r="K79" s="21">
        <v>33408823</v>
      </c>
      <c r="M79" s="21">
        <v>0</v>
      </c>
    </row>
    <row r="80" spans="1:13" ht="15.6" customHeight="1">
      <c r="A80" s="13" t="s">
        <v>39</v>
      </c>
      <c r="B80" s="34"/>
      <c r="G80" s="24">
        <v>8474154</v>
      </c>
      <c r="I80" s="24">
        <v>6362720</v>
      </c>
      <c r="K80" s="24">
        <v>7735738</v>
      </c>
      <c r="M80" s="24">
        <v>6333708</v>
      </c>
    </row>
    <row r="81" spans="1:13" ht="12" customHeight="1">
      <c r="C81" s="14"/>
      <c r="D81" s="14"/>
      <c r="G81" s="21"/>
      <c r="I81" s="21"/>
      <c r="K81" s="21"/>
      <c r="M81" s="21"/>
    </row>
    <row r="82" spans="1:13" ht="15.6" customHeight="1">
      <c r="A82" s="1" t="s">
        <v>40</v>
      </c>
      <c r="G82" s="36">
        <f>SUM(G71:G80)</f>
        <v>214355936</v>
      </c>
      <c r="I82" s="36">
        <f>SUM(I71:I80)</f>
        <v>140655554</v>
      </c>
      <c r="K82" s="36">
        <f>SUM(K71:K80)</f>
        <v>125285186</v>
      </c>
      <c r="M82" s="36">
        <f>SUM(M71:M80)</f>
        <v>139747806</v>
      </c>
    </row>
    <row r="83" spans="1:13" ht="12" customHeight="1">
      <c r="C83" s="14"/>
      <c r="D83" s="14"/>
      <c r="G83" s="21"/>
      <c r="I83" s="21"/>
      <c r="K83" s="21"/>
      <c r="M83" s="21"/>
    </row>
    <row r="84" spans="1:13" ht="15.6" customHeight="1">
      <c r="A84" s="1" t="s">
        <v>41</v>
      </c>
      <c r="C84" s="14"/>
      <c r="D84" s="14"/>
      <c r="G84" s="20"/>
      <c r="K84" s="20"/>
      <c r="M84" s="20"/>
    </row>
    <row r="85" spans="1:13" ht="12" customHeight="1">
      <c r="C85" s="14"/>
      <c r="D85" s="14"/>
      <c r="G85" s="21"/>
      <c r="I85" s="21"/>
      <c r="K85" s="21"/>
      <c r="M85" s="21"/>
    </row>
    <row r="86" spans="1:13" ht="15.6" customHeight="1">
      <c r="A86" s="28" t="s">
        <v>42</v>
      </c>
      <c r="C86" s="14"/>
      <c r="D86" s="14"/>
      <c r="G86" s="21"/>
      <c r="I86" s="21"/>
      <c r="K86" s="21"/>
      <c r="M86" s="21"/>
    </row>
    <row r="87" spans="1:13" ht="15.6" customHeight="1">
      <c r="A87" s="28"/>
      <c r="B87" s="13" t="s">
        <v>43</v>
      </c>
      <c r="C87" s="14"/>
      <c r="D87" s="14"/>
      <c r="E87" s="15">
        <v>24</v>
      </c>
      <c r="G87" s="21">
        <v>8828470</v>
      </c>
      <c r="I87" s="21">
        <v>6514162</v>
      </c>
      <c r="K87" s="21">
        <v>4230021</v>
      </c>
      <c r="M87" s="21">
        <v>6514162</v>
      </c>
    </row>
    <row r="88" spans="1:13" ht="15.6" customHeight="1">
      <c r="A88" s="13" t="s">
        <v>44</v>
      </c>
      <c r="B88" s="34"/>
      <c r="E88" s="15">
        <v>24</v>
      </c>
      <c r="G88" s="21">
        <v>15475246</v>
      </c>
      <c r="I88" s="21">
        <v>11332158</v>
      </c>
      <c r="K88" s="21">
        <v>3543035</v>
      </c>
      <c r="M88" s="21">
        <v>11332158</v>
      </c>
    </row>
    <row r="89" spans="1:13" ht="15.6" customHeight="1">
      <c r="A89" s="13" t="s">
        <v>45</v>
      </c>
      <c r="B89" s="34"/>
      <c r="E89" s="15">
        <v>22</v>
      </c>
      <c r="G89" s="21">
        <v>7010024</v>
      </c>
      <c r="I89" s="21">
        <v>0</v>
      </c>
      <c r="K89" s="21">
        <v>80591</v>
      </c>
      <c r="M89" s="21">
        <v>0</v>
      </c>
    </row>
    <row r="90" spans="1:13" ht="15.6" customHeight="1">
      <c r="A90" s="34" t="s">
        <v>46</v>
      </c>
      <c r="B90" s="34"/>
      <c r="E90" s="15">
        <v>26</v>
      </c>
      <c r="G90" s="21">
        <v>9015831</v>
      </c>
      <c r="I90" s="21">
        <v>5817280</v>
      </c>
      <c r="K90" s="21">
        <v>2113645</v>
      </c>
      <c r="M90" s="21">
        <v>5817280</v>
      </c>
    </row>
    <row r="91" spans="1:13" ht="15.6" customHeight="1">
      <c r="A91" s="34" t="s">
        <v>47</v>
      </c>
      <c r="B91" s="34"/>
      <c r="G91" s="24">
        <v>36025758</v>
      </c>
      <c r="I91" s="24">
        <v>34440246</v>
      </c>
      <c r="K91" s="24">
        <v>36025758</v>
      </c>
      <c r="M91" s="24">
        <v>34440246</v>
      </c>
    </row>
    <row r="92" spans="1:13" ht="12" customHeight="1">
      <c r="C92" s="14"/>
      <c r="D92" s="14"/>
      <c r="G92" s="21"/>
      <c r="I92" s="21"/>
      <c r="K92" s="21"/>
      <c r="M92" s="21"/>
    </row>
    <row r="93" spans="1:13" ht="15.6" customHeight="1">
      <c r="A93" s="26" t="s">
        <v>48</v>
      </c>
      <c r="D93" s="14"/>
      <c r="G93" s="24">
        <f>SUM(G86:G91)</f>
        <v>76355329</v>
      </c>
      <c r="I93" s="24">
        <f>SUM(I86:I91)</f>
        <v>58103846</v>
      </c>
      <c r="K93" s="24">
        <f>SUM(K86:K91)</f>
        <v>45993050</v>
      </c>
      <c r="M93" s="24">
        <f>SUM(M86:M91)</f>
        <v>58103846</v>
      </c>
    </row>
    <row r="94" spans="1:13" ht="12" customHeight="1">
      <c r="C94" s="14"/>
      <c r="D94" s="14"/>
      <c r="G94" s="21"/>
      <c r="I94" s="21"/>
      <c r="K94" s="21"/>
      <c r="M94" s="21"/>
    </row>
    <row r="95" spans="1:13" ht="15.6" customHeight="1">
      <c r="A95" s="26" t="s">
        <v>49</v>
      </c>
      <c r="G95" s="24">
        <f>SUM(G82+G93)</f>
        <v>290711265</v>
      </c>
      <c r="I95" s="24">
        <f>SUM(I82+I93)</f>
        <v>198759400</v>
      </c>
      <c r="K95" s="24">
        <f>SUM(K82+K93)</f>
        <v>171278236</v>
      </c>
      <c r="M95" s="24">
        <f>SUM(M82+M93)</f>
        <v>197851652</v>
      </c>
    </row>
    <row r="96" spans="1:13" ht="12" customHeight="1">
      <c r="A96" s="26"/>
      <c r="G96" s="21"/>
      <c r="I96" s="21"/>
      <c r="K96" s="21"/>
      <c r="M96" s="21"/>
    </row>
    <row r="97" spans="1:13" ht="12" customHeight="1">
      <c r="C97" s="14"/>
      <c r="D97" s="14"/>
      <c r="G97" s="20"/>
      <c r="K97" s="20"/>
      <c r="M97" s="20"/>
    </row>
    <row r="98" spans="1:13" ht="15.6" customHeight="1">
      <c r="A98" s="26" t="s">
        <v>50</v>
      </c>
      <c r="C98" s="14"/>
      <c r="D98" s="14"/>
      <c r="G98" s="21"/>
      <c r="I98" s="21"/>
      <c r="K98" s="21"/>
      <c r="M98" s="21"/>
    </row>
    <row r="99" spans="1:13" ht="12" customHeight="1">
      <c r="C99" s="14"/>
      <c r="D99" s="14"/>
      <c r="G99" s="20"/>
      <c r="K99" s="20"/>
      <c r="M99" s="20"/>
    </row>
    <row r="100" spans="1:13" ht="15.6" customHeight="1">
      <c r="A100" s="13" t="s">
        <v>51</v>
      </c>
      <c r="B100" s="34"/>
      <c r="C100" s="37"/>
      <c r="D100" s="37"/>
      <c r="G100" s="21"/>
      <c r="I100" s="21"/>
      <c r="K100" s="21"/>
      <c r="M100" s="21"/>
    </row>
    <row r="101" spans="1:13" ht="15.6" customHeight="1">
      <c r="B101" s="13" t="s">
        <v>52</v>
      </c>
      <c r="C101" s="37"/>
      <c r="D101" s="37"/>
      <c r="G101" s="21"/>
      <c r="I101" s="21"/>
      <c r="K101" s="21"/>
      <c r="M101" s="21"/>
    </row>
    <row r="102" spans="1:13" ht="15.6" customHeight="1" thickBot="1">
      <c r="B102" s="37" t="s">
        <v>53</v>
      </c>
      <c r="C102" s="37"/>
      <c r="D102" s="37"/>
      <c r="E102" s="15">
        <v>28</v>
      </c>
      <c r="G102" s="27">
        <v>363750000</v>
      </c>
      <c r="I102" s="27">
        <v>363750000</v>
      </c>
      <c r="K102" s="27">
        <v>363750000</v>
      </c>
      <c r="M102" s="27">
        <v>363750000</v>
      </c>
    </row>
    <row r="103" spans="1:13" ht="12" customHeight="1" thickTop="1">
      <c r="A103" s="34"/>
      <c r="B103" s="37"/>
      <c r="D103" s="37"/>
      <c r="G103" s="33"/>
      <c r="I103" s="33"/>
      <c r="K103" s="33"/>
      <c r="M103" s="33"/>
    </row>
    <row r="104" spans="1:13" ht="15.6" customHeight="1">
      <c r="A104" s="34"/>
      <c r="B104" s="13" t="s">
        <v>54</v>
      </c>
      <c r="C104" s="37"/>
      <c r="D104" s="37"/>
      <c r="G104" s="21"/>
      <c r="I104" s="21"/>
      <c r="K104" s="21"/>
      <c r="M104" s="21"/>
    </row>
    <row r="105" spans="1:13" ht="15.6" customHeight="1">
      <c r="A105" s="34"/>
      <c r="B105" s="37" t="s">
        <v>178</v>
      </c>
      <c r="C105" s="37"/>
      <c r="D105" s="37"/>
      <c r="G105" s="21"/>
      <c r="I105" s="21"/>
      <c r="K105" s="21"/>
      <c r="M105" s="21"/>
    </row>
    <row r="106" spans="1:13" ht="15.6" customHeight="1">
      <c r="A106" s="34"/>
      <c r="C106" s="37"/>
      <c r="D106" s="37" t="s">
        <v>55</v>
      </c>
      <c r="G106" s="21"/>
      <c r="I106" s="21"/>
      <c r="K106" s="21"/>
      <c r="M106" s="21"/>
    </row>
    <row r="107" spans="1:13" ht="15.6" customHeight="1">
      <c r="A107" s="34"/>
      <c r="B107" s="37"/>
      <c r="C107" s="37"/>
      <c r="D107" s="37" t="s">
        <v>177</v>
      </c>
      <c r="G107" s="21">
        <v>242500000</v>
      </c>
      <c r="I107" s="21">
        <v>215000000</v>
      </c>
      <c r="K107" s="21">
        <v>242500000</v>
      </c>
      <c r="M107" s="21">
        <v>215000000</v>
      </c>
    </row>
    <row r="108" spans="1:13" ht="15.6" customHeight="1">
      <c r="A108" s="13" t="s">
        <v>56</v>
      </c>
      <c r="B108" s="37"/>
      <c r="D108" s="37"/>
      <c r="E108" s="15">
        <v>28</v>
      </c>
      <c r="G108" s="21">
        <v>241883680</v>
      </c>
      <c r="I108" s="21">
        <v>98883680</v>
      </c>
      <c r="K108" s="21">
        <v>241883680</v>
      </c>
      <c r="M108" s="21">
        <v>98883680</v>
      </c>
    </row>
    <row r="109" spans="1:13" ht="15.6" customHeight="1">
      <c r="A109" s="13" t="s">
        <v>57</v>
      </c>
      <c r="B109" s="34"/>
      <c r="C109" s="34"/>
      <c r="D109" s="34"/>
      <c r="G109" s="21">
        <v>-356263707</v>
      </c>
      <c r="I109" s="21">
        <v>-191656273</v>
      </c>
      <c r="K109" s="21">
        <v>-388328238</v>
      </c>
      <c r="M109" s="21">
        <v>-191088644</v>
      </c>
    </row>
    <row r="110" spans="1:13" ht="15.6" customHeight="1">
      <c r="A110" s="13" t="s">
        <v>59</v>
      </c>
      <c r="C110" s="34"/>
      <c r="D110" s="34"/>
      <c r="G110" s="24">
        <v>2730615</v>
      </c>
      <c r="I110" s="24">
        <v>2730615</v>
      </c>
      <c r="K110" s="24">
        <v>2730615</v>
      </c>
      <c r="M110" s="24">
        <v>2730615</v>
      </c>
    </row>
    <row r="111" spans="1:13" ht="12" customHeight="1">
      <c r="A111" s="34"/>
      <c r="B111" s="37"/>
      <c r="D111" s="37"/>
      <c r="G111" s="33"/>
      <c r="I111" s="33"/>
      <c r="K111" s="33"/>
      <c r="M111" s="33"/>
    </row>
    <row r="112" spans="1:13" ht="15.6" customHeight="1">
      <c r="A112" s="26" t="s">
        <v>60</v>
      </c>
      <c r="C112" s="14"/>
      <c r="D112" s="14"/>
      <c r="G112" s="24">
        <f>SUM(G107:G110)</f>
        <v>130850588</v>
      </c>
      <c r="I112" s="24">
        <f>SUM(I107:I110)</f>
        <v>124958022</v>
      </c>
      <c r="K112" s="24">
        <f>SUM(K107:K110)</f>
        <v>98786057</v>
      </c>
      <c r="M112" s="24">
        <f>SUM(M107:M110)</f>
        <v>125525651</v>
      </c>
    </row>
    <row r="113" spans="1:13" ht="12" customHeight="1">
      <c r="A113" s="34"/>
      <c r="B113" s="37"/>
      <c r="D113" s="37"/>
      <c r="G113" s="33"/>
      <c r="I113" s="33"/>
      <c r="K113" s="33"/>
      <c r="M113" s="33"/>
    </row>
    <row r="114" spans="1:13" ht="15.6" customHeight="1" thickBot="1">
      <c r="A114" s="26" t="s">
        <v>61</v>
      </c>
      <c r="B114" s="1"/>
      <c r="C114" s="14"/>
      <c r="D114" s="14"/>
      <c r="G114" s="27">
        <f>SUM(G95+G112)</f>
        <v>421561853</v>
      </c>
      <c r="I114" s="27">
        <f>SUM(I95+I112)</f>
        <v>323717422</v>
      </c>
      <c r="K114" s="27">
        <f>SUM(K95+K112)</f>
        <v>270064293</v>
      </c>
      <c r="M114" s="27">
        <f>SUM(M95+M112)</f>
        <v>323377303</v>
      </c>
    </row>
    <row r="115" spans="1:13" ht="15.6" customHeight="1" thickTop="1">
      <c r="A115" s="26"/>
      <c r="B115" s="1"/>
      <c r="C115" s="14"/>
      <c r="D115" s="14"/>
      <c r="G115" s="21"/>
      <c r="I115" s="21"/>
      <c r="K115" s="21"/>
      <c r="M115" s="21"/>
    </row>
    <row r="116" spans="1:13" ht="15.6" customHeight="1">
      <c r="A116" s="26"/>
      <c r="B116" s="1"/>
      <c r="C116" s="14"/>
      <c r="D116" s="14"/>
      <c r="G116" s="21"/>
      <c r="I116" s="21"/>
      <c r="K116" s="21"/>
      <c r="M116" s="21"/>
    </row>
    <row r="117" spans="1:13" ht="15.95" customHeight="1">
      <c r="I117" s="13"/>
      <c r="K117" s="20"/>
    </row>
    <row r="118" spans="1:13" ht="5.25" customHeight="1">
      <c r="I118" s="13"/>
      <c r="K118" s="20"/>
    </row>
    <row r="119" spans="1:13" ht="21.95" customHeight="1">
      <c r="A119" s="30" t="str">
        <f>A56</f>
        <v>The accompanying notes are an integral part of these financial statements.</v>
      </c>
      <c r="B119" s="30"/>
      <c r="C119" s="31"/>
      <c r="D119" s="31"/>
      <c r="E119" s="32"/>
      <c r="F119" s="30"/>
      <c r="G119" s="30"/>
      <c r="H119" s="30"/>
      <c r="I119" s="24"/>
      <c r="J119" s="30"/>
      <c r="K119" s="30"/>
      <c r="L119" s="30"/>
      <c r="M119" s="30"/>
    </row>
  </sheetData>
  <mergeCells count="10">
    <mergeCell ref="G62:I62"/>
    <mergeCell ref="K62:M62"/>
    <mergeCell ref="G63:I63"/>
    <mergeCell ref="K63:M63"/>
    <mergeCell ref="G6:I6"/>
    <mergeCell ref="K6:M6"/>
    <mergeCell ref="G7:I7"/>
    <mergeCell ref="K7:M7"/>
    <mergeCell ref="A50:M50"/>
    <mergeCell ref="A51:M51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5E93D-055A-4720-BFB6-C35443536868}">
  <dimension ref="A1:L60"/>
  <sheetViews>
    <sheetView topLeftCell="A25" zoomScaleNormal="100" zoomScaleSheetLayoutView="90" workbookViewId="0">
      <selection activeCell="D91" sqref="D91"/>
    </sheetView>
  </sheetViews>
  <sheetFormatPr defaultRowHeight="16.5" customHeight="1"/>
  <cols>
    <col min="1" max="2" width="1.7109375" style="13" customWidth="1"/>
    <col min="3" max="3" width="38.85546875" style="13" customWidth="1"/>
    <col min="4" max="4" width="5.42578125" style="15" customWidth="1"/>
    <col min="5" max="5" width="0.85546875" style="13" customWidth="1"/>
    <col min="6" max="6" width="12.7109375" style="13" customWidth="1"/>
    <col min="7" max="7" width="0.85546875" style="13" customWidth="1"/>
    <col min="8" max="8" width="12.7109375" style="20" customWidth="1"/>
    <col min="9" max="9" width="0.85546875" style="13" customWidth="1"/>
    <col min="10" max="10" width="12.7109375" style="13" customWidth="1"/>
    <col min="11" max="11" width="0.85546875" style="13" customWidth="1"/>
    <col min="12" max="12" width="12.7109375" style="13" customWidth="1"/>
    <col min="13" max="224" width="9.140625" style="13"/>
    <col min="225" max="228" width="2.5703125" style="13" customWidth="1"/>
    <col min="229" max="229" width="38" style="13" customWidth="1"/>
    <col min="230" max="230" width="9.140625" style="13"/>
    <col min="231" max="231" width="1.5703125" style="13" customWidth="1"/>
    <col min="232" max="232" width="13.5703125" style="13" customWidth="1"/>
    <col min="233" max="233" width="1.5703125" style="13" customWidth="1"/>
    <col min="234" max="234" width="13.5703125" style="13" customWidth="1"/>
    <col min="235" max="235" width="9.140625" style="13"/>
    <col min="236" max="236" width="16.42578125" style="13" customWidth="1"/>
    <col min="237" max="237" width="13.7109375" style="13" customWidth="1"/>
    <col min="238" max="238" width="9.42578125" style="13" bestFit="1" customWidth="1"/>
    <col min="239" max="480" width="9.140625" style="13"/>
    <col min="481" max="484" width="2.5703125" style="13" customWidth="1"/>
    <col min="485" max="485" width="38" style="13" customWidth="1"/>
    <col min="486" max="486" width="9.140625" style="13"/>
    <col min="487" max="487" width="1.5703125" style="13" customWidth="1"/>
    <col min="488" max="488" width="13.5703125" style="13" customWidth="1"/>
    <col min="489" max="489" width="1.5703125" style="13" customWidth="1"/>
    <col min="490" max="490" width="13.5703125" style="13" customWidth="1"/>
    <col min="491" max="491" width="9.140625" style="13"/>
    <col min="492" max="492" width="16.42578125" style="13" customWidth="1"/>
    <col min="493" max="493" width="13.7109375" style="13" customWidth="1"/>
    <col min="494" max="494" width="9.42578125" style="13" bestFit="1" customWidth="1"/>
    <col min="495" max="736" width="9.140625" style="13"/>
    <col min="737" max="740" width="2.5703125" style="13" customWidth="1"/>
    <col min="741" max="741" width="38" style="13" customWidth="1"/>
    <col min="742" max="742" width="9.140625" style="13"/>
    <col min="743" max="743" width="1.5703125" style="13" customWidth="1"/>
    <col min="744" max="744" width="13.5703125" style="13" customWidth="1"/>
    <col min="745" max="745" width="1.5703125" style="13" customWidth="1"/>
    <col min="746" max="746" width="13.5703125" style="13" customWidth="1"/>
    <col min="747" max="747" width="9.140625" style="13"/>
    <col min="748" max="748" width="16.42578125" style="13" customWidth="1"/>
    <col min="749" max="749" width="13.7109375" style="13" customWidth="1"/>
    <col min="750" max="750" width="9.42578125" style="13" bestFit="1" customWidth="1"/>
    <col min="751" max="992" width="9.140625" style="13"/>
    <col min="993" max="996" width="2.5703125" style="13" customWidth="1"/>
    <col min="997" max="997" width="38" style="13" customWidth="1"/>
    <col min="998" max="998" width="9.140625" style="13"/>
    <col min="999" max="999" width="1.5703125" style="13" customWidth="1"/>
    <col min="1000" max="1000" width="13.5703125" style="13" customWidth="1"/>
    <col min="1001" max="1001" width="1.5703125" style="13" customWidth="1"/>
    <col min="1002" max="1002" width="13.5703125" style="13" customWidth="1"/>
    <col min="1003" max="1003" width="9.140625" style="13"/>
    <col min="1004" max="1004" width="16.42578125" style="13" customWidth="1"/>
    <col min="1005" max="1005" width="13.7109375" style="13" customWidth="1"/>
    <col min="1006" max="1006" width="9.42578125" style="13" bestFit="1" customWidth="1"/>
    <col min="1007" max="1248" width="9.140625" style="13"/>
    <col min="1249" max="1252" width="2.5703125" style="13" customWidth="1"/>
    <col min="1253" max="1253" width="38" style="13" customWidth="1"/>
    <col min="1254" max="1254" width="9.140625" style="13"/>
    <col min="1255" max="1255" width="1.5703125" style="13" customWidth="1"/>
    <col min="1256" max="1256" width="13.5703125" style="13" customWidth="1"/>
    <col min="1257" max="1257" width="1.5703125" style="13" customWidth="1"/>
    <col min="1258" max="1258" width="13.5703125" style="13" customWidth="1"/>
    <col min="1259" max="1259" width="9.140625" style="13"/>
    <col min="1260" max="1260" width="16.42578125" style="13" customWidth="1"/>
    <col min="1261" max="1261" width="13.7109375" style="13" customWidth="1"/>
    <col min="1262" max="1262" width="9.42578125" style="13" bestFit="1" customWidth="1"/>
    <col min="1263" max="1504" width="9.140625" style="13"/>
    <col min="1505" max="1508" width="2.5703125" style="13" customWidth="1"/>
    <col min="1509" max="1509" width="38" style="13" customWidth="1"/>
    <col min="1510" max="1510" width="9.140625" style="13"/>
    <col min="1511" max="1511" width="1.5703125" style="13" customWidth="1"/>
    <col min="1512" max="1512" width="13.5703125" style="13" customWidth="1"/>
    <col min="1513" max="1513" width="1.5703125" style="13" customWidth="1"/>
    <col min="1514" max="1514" width="13.5703125" style="13" customWidth="1"/>
    <col min="1515" max="1515" width="9.140625" style="13"/>
    <col min="1516" max="1516" width="16.42578125" style="13" customWidth="1"/>
    <col min="1517" max="1517" width="13.7109375" style="13" customWidth="1"/>
    <col min="1518" max="1518" width="9.42578125" style="13" bestFit="1" customWidth="1"/>
    <col min="1519" max="1760" width="9.140625" style="13"/>
    <col min="1761" max="1764" width="2.5703125" style="13" customWidth="1"/>
    <col min="1765" max="1765" width="38" style="13" customWidth="1"/>
    <col min="1766" max="1766" width="9.140625" style="13"/>
    <col min="1767" max="1767" width="1.5703125" style="13" customWidth="1"/>
    <col min="1768" max="1768" width="13.5703125" style="13" customWidth="1"/>
    <col min="1769" max="1769" width="1.5703125" style="13" customWidth="1"/>
    <col min="1770" max="1770" width="13.5703125" style="13" customWidth="1"/>
    <col min="1771" max="1771" width="9.140625" style="13"/>
    <col min="1772" max="1772" width="16.42578125" style="13" customWidth="1"/>
    <col min="1773" max="1773" width="13.7109375" style="13" customWidth="1"/>
    <col min="1774" max="1774" width="9.42578125" style="13" bestFit="1" customWidth="1"/>
    <col min="1775" max="2016" width="9.140625" style="13"/>
    <col min="2017" max="2020" width="2.5703125" style="13" customWidth="1"/>
    <col min="2021" max="2021" width="38" style="13" customWidth="1"/>
    <col min="2022" max="2022" width="9.140625" style="13"/>
    <col min="2023" max="2023" width="1.5703125" style="13" customWidth="1"/>
    <col min="2024" max="2024" width="13.5703125" style="13" customWidth="1"/>
    <col min="2025" max="2025" width="1.5703125" style="13" customWidth="1"/>
    <col min="2026" max="2026" width="13.5703125" style="13" customWidth="1"/>
    <col min="2027" max="2027" width="9.140625" style="13"/>
    <col min="2028" max="2028" width="16.42578125" style="13" customWidth="1"/>
    <col min="2029" max="2029" width="13.7109375" style="13" customWidth="1"/>
    <col min="2030" max="2030" width="9.42578125" style="13" bestFit="1" customWidth="1"/>
    <col min="2031" max="2272" width="9.140625" style="13"/>
    <col min="2273" max="2276" width="2.5703125" style="13" customWidth="1"/>
    <col min="2277" max="2277" width="38" style="13" customWidth="1"/>
    <col min="2278" max="2278" width="9.140625" style="13"/>
    <col min="2279" max="2279" width="1.5703125" style="13" customWidth="1"/>
    <col min="2280" max="2280" width="13.5703125" style="13" customWidth="1"/>
    <col min="2281" max="2281" width="1.5703125" style="13" customWidth="1"/>
    <col min="2282" max="2282" width="13.5703125" style="13" customWidth="1"/>
    <col min="2283" max="2283" width="9.140625" style="13"/>
    <col min="2284" max="2284" width="16.42578125" style="13" customWidth="1"/>
    <col min="2285" max="2285" width="13.7109375" style="13" customWidth="1"/>
    <col min="2286" max="2286" width="9.42578125" style="13" bestFit="1" customWidth="1"/>
    <col min="2287" max="2528" width="9.140625" style="13"/>
    <col min="2529" max="2532" width="2.5703125" style="13" customWidth="1"/>
    <col min="2533" max="2533" width="38" style="13" customWidth="1"/>
    <col min="2534" max="2534" width="9.140625" style="13"/>
    <col min="2535" max="2535" width="1.5703125" style="13" customWidth="1"/>
    <col min="2536" max="2536" width="13.5703125" style="13" customWidth="1"/>
    <col min="2537" max="2537" width="1.5703125" style="13" customWidth="1"/>
    <col min="2538" max="2538" width="13.5703125" style="13" customWidth="1"/>
    <col min="2539" max="2539" width="9.140625" style="13"/>
    <col min="2540" max="2540" width="16.42578125" style="13" customWidth="1"/>
    <col min="2541" max="2541" width="13.7109375" style="13" customWidth="1"/>
    <col min="2542" max="2542" width="9.42578125" style="13" bestFit="1" customWidth="1"/>
    <col min="2543" max="2784" width="9.140625" style="13"/>
    <col min="2785" max="2788" width="2.5703125" style="13" customWidth="1"/>
    <col min="2789" max="2789" width="38" style="13" customWidth="1"/>
    <col min="2790" max="2790" width="9.140625" style="13"/>
    <col min="2791" max="2791" width="1.5703125" style="13" customWidth="1"/>
    <col min="2792" max="2792" width="13.5703125" style="13" customWidth="1"/>
    <col min="2793" max="2793" width="1.5703125" style="13" customWidth="1"/>
    <col min="2794" max="2794" width="13.5703125" style="13" customWidth="1"/>
    <col min="2795" max="2795" width="9.140625" style="13"/>
    <col min="2796" max="2796" width="16.42578125" style="13" customWidth="1"/>
    <col min="2797" max="2797" width="13.7109375" style="13" customWidth="1"/>
    <col min="2798" max="2798" width="9.42578125" style="13" bestFit="1" customWidth="1"/>
    <col min="2799" max="3040" width="9.140625" style="13"/>
    <col min="3041" max="3044" width="2.5703125" style="13" customWidth="1"/>
    <col min="3045" max="3045" width="38" style="13" customWidth="1"/>
    <col min="3046" max="3046" width="9.140625" style="13"/>
    <col min="3047" max="3047" width="1.5703125" style="13" customWidth="1"/>
    <col min="3048" max="3048" width="13.5703125" style="13" customWidth="1"/>
    <col min="3049" max="3049" width="1.5703125" style="13" customWidth="1"/>
    <col min="3050" max="3050" width="13.5703125" style="13" customWidth="1"/>
    <col min="3051" max="3051" width="9.140625" style="13"/>
    <col min="3052" max="3052" width="16.42578125" style="13" customWidth="1"/>
    <col min="3053" max="3053" width="13.7109375" style="13" customWidth="1"/>
    <col min="3054" max="3054" width="9.42578125" style="13" bestFit="1" customWidth="1"/>
    <col min="3055" max="3296" width="9.140625" style="13"/>
    <col min="3297" max="3300" width="2.5703125" style="13" customWidth="1"/>
    <col min="3301" max="3301" width="38" style="13" customWidth="1"/>
    <col min="3302" max="3302" width="9.140625" style="13"/>
    <col min="3303" max="3303" width="1.5703125" style="13" customWidth="1"/>
    <col min="3304" max="3304" width="13.5703125" style="13" customWidth="1"/>
    <col min="3305" max="3305" width="1.5703125" style="13" customWidth="1"/>
    <col min="3306" max="3306" width="13.5703125" style="13" customWidth="1"/>
    <col min="3307" max="3307" width="9.140625" style="13"/>
    <col min="3308" max="3308" width="16.42578125" style="13" customWidth="1"/>
    <col min="3309" max="3309" width="13.7109375" style="13" customWidth="1"/>
    <col min="3310" max="3310" width="9.42578125" style="13" bestFit="1" customWidth="1"/>
    <col min="3311" max="3552" width="9.140625" style="13"/>
    <col min="3553" max="3556" width="2.5703125" style="13" customWidth="1"/>
    <col min="3557" max="3557" width="38" style="13" customWidth="1"/>
    <col min="3558" max="3558" width="9.140625" style="13"/>
    <col min="3559" max="3559" width="1.5703125" style="13" customWidth="1"/>
    <col min="3560" max="3560" width="13.5703125" style="13" customWidth="1"/>
    <col min="3561" max="3561" width="1.5703125" style="13" customWidth="1"/>
    <col min="3562" max="3562" width="13.5703125" style="13" customWidth="1"/>
    <col min="3563" max="3563" width="9.140625" style="13"/>
    <col min="3564" max="3564" width="16.42578125" style="13" customWidth="1"/>
    <col min="3565" max="3565" width="13.7109375" style="13" customWidth="1"/>
    <col min="3566" max="3566" width="9.42578125" style="13" bestFit="1" customWidth="1"/>
    <col min="3567" max="3808" width="9.140625" style="13"/>
    <col min="3809" max="3812" width="2.5703125" style="13" customWidth="1"/>
    <col min="3813" max="3813" width="38" style="13" customWidth="1"/>
    <col min="3814" max="3814" width="9.140625" style="13"/>
    <col min="3815" max="3815" width="1.5703125" style="13" customWidth="1"/>
    <col min="3816" max="3816" width="13.5703125" style="13" customWidth="1"/>
    <col min="3817" max="3817" width="1.5703125" style="13" customWidth="1"/>
    <col min="3818" max="3818" width="13.5703125" style="13" customWidth="1"/>
    <col min="3819" max="3819" width="9.140625" style="13"/>
    <col min="3820" max="3820" width="16.42578125" style="13" customWidth="1"/>
    <col min="3821" max="3821" width="13.7109375" style="13" customWidth="1"/>
    <col min="3822" max="3822" width="9.42578125" style="13" bestFit="1" customWidth="1"/>
    <col min="3823" max="4064" width="9.140625" style="13"/>
    <col min="4065" max="4068" width="2.5703125" style="13" customWidth="1"/>
    <col min="4069" max="4069" width="38" style="13" customWidth="1"/>
    <col min="4070" max="4070" width="9.140625" style="13"/>
    <col min="4071" max="4071" width="1.5703125" style="13" customWidth="1"/>
    <col min="4072" max="4072" width="13.5703125" style="13" customWidth="1"/>
    <col min="4073" max="4073" width="1.5703125" style="13" customWidth="1"/>
    <col min="4074" max="4074" width="13.5703125" style="13" customWidth="1"/>
    <col min="4075" max="4075" width="9.140625" style="13"/>
    <col min="4076" max="4076" width="16.42578125" style="13" customWidth="1"/>
    <col min="4077" max="4077" width="13.7109375" style="13" customWidth="1"/>
    <col min="4078" max="4078" width="9.42578125" style="13" bestFit="1" customWidth="1"/>
    <col min="4079" max="4320" width="9.140625" style="13"/>
    <col min="4321" max="4324" width="2.5703125" style="13" customWidth="1"/>
    <col min="4325" max="4325" width="38" style="13" customWidth="1"/>
    <col min="4326" max="4326" width="9.140625" style="13"/>
    <col min="4327" max="4327" width="1.5703125" style="13" customWidth="1"/>
    <col min="4328" max="4328" width="13.5703125" style="13" customWidth="1"/>
    <col min="4329" max="4329" width="1.5703125" style="13" customWidth="1"/>
    <col min="4330" max="4330" width="13.5703125" style="13" customWidth="1"/>
    <col min="4331" max="4331" width="9.140625" style="13"/>
    <col min="4332" max="4332" width="16.42578125" style="13" customWidth="1"/>
    <col min="4333" max="4333" width="13.7109375" style="13" customWidth="1"/>
    <col min="4334" max="4334" width="9.42578125" style="13" bestFit="1" customWidth="1"/>
    <col min="4335" max="4576" width="9.140625" style="13"/>
    <col min="4577" max="4580" width="2.5703125" style="13" customWidth="1"/>
    <col min="4581" max="4581" width="38" style="13" customWidth="1"/>
    <col min="4582" max="4582" width="9.140625" style="13"/>
    <col min="4583" max="4583" width="1.5703125" style="13" customWidth="1"/>
    <col min="4584" max="4584" width="13.5703125" style="13" customWidth="1"/>
    <col min="4585" max="4585" width="1.5703125" style="13" customWidth="1"/>
    <col min="4586" max="4586" width="13.5703125" style="13" customWidth="1"/>
    <col min="4587" max="4587" width="9.140625" style="13"/>
    <col min="4588" max="4588" width="16.42578125" style="13" customWidth="1"/>
    <col min="4589" max="4589" width="13.7109375" style="13" customWidth="1"/>
    <col min="4590" max="4590" width="9.42578125" style="13" bestFit="1" customWidth="1"/>
    <col min="4591" max="4832" width="9.140625" style="13"/>
    <col min="4833" max="4836" width="2.5703125" style="13" customWidth="1"/>
    <col min="4837" max="4837" width="38" style="13" customWidth="1"/>
    <col min="4838" max="4838" width="9.140625" style="13"/>
    <col min="4839" max="4839" width="1.5703125" style="13" customWidth="1"/>
    <col min="4840" max="4840" width="13.5703125" style="13" customWidth="1"/>
    <col min="4841" max="4841" width="1.5703125" style="13" customWidth="1"/>
    <col min="4842" max="4842" width="13.5703125" style="13" customWidth="1"/>
    <col min="4843" max="4843" width="9.140625" style="13"/>
    <col min="4844" max="4844" width="16.42578125" style="13" customWidth="1"/>
    <col min="4845" max="4845" width="13.7109375" style="13" customWidth="1"/>
    <col min="4846" max="4846" width="9.42578125" style="13" bestFit="1" customWidth="1"/>
    <col min="4847" max="5088" width="9.140625" style="13"/>
    <col min="5089" max="5092" width="2.5703125" style="13" customWidth="1"/>
    <col min="5093" max="5093" width="38" style="13" customWidth="1"/>
    <col min="5094" max="5094" width="9.140625" style="13"/>
    <col min="5095" max="5095" width="1.5703125" style="13" customWidth="1"/>
    <col min="5096" max="5096" width="13.5703125" style="13" customWidth="1"/>
    <col min="5097" max="5097" width="1.5703125" style="13" customWidth="1"/>
    <col min="5098" max="5098" width="13.5703125" style="13" customWidth="1"/>
    <col min="5099" max="5099" width="9.140625" style="13"/>
    <col min="5100" max="5100" width="16.42578125" style="13" customWidth="1"/>
    <col min="5101" max="5101" width="13.7109375" style="13" customWidth="1"/>
    <col min="5102" max="5102" width="9.42578125" style="13" bestFit="1" customWidth="1"/>
    <col min="5103" max="5344" width="9.140625" style="13"/>
    <col min="5345" max="5348" width="2.5703125" style="13" customWidth="1"/>
    <col min="5349" max="5349" width="38" style="13" customWidth="1"/>
    <col min="5350" max="5350" width="9.140625" style="13"/>
    <col min="5351" max="5351" width="1.5703125" style="13" customWidth="1"/>
    <col min="5352" max="5352" width="13.5703125" style="13" customWidth="1"/>
    <col min="5353" max="5353" width="1.5703125" style="13" customWidth="1"/>
    <col min="5354" max="5354" width="13.5703125" style="13" customWidth="1"/>
    <col min="5355" max="5355" width="9.140625" style="13"/>
    <col min="5356" max="5356" width="16.42578125" style="13" customWidth="1"/>
    <col min="5357" max="5357" width="13.7109375" style="13" customWidth="1"/>
    <col min="5358" max="5358" width="9.42578125" style="13" bestFit="1" customWidth="1"/>
    <col min="5359" max="5600" width="9.140625" style="13"/>
    <col min="5601" max="5604" width="2.5703125" style="13" customWidth="1"/>
    <col min="5605" max="5605" width="38" style="13" customWidth="1"/>
    <col min="5606" max="5606" width="9.140625" style="13"/>
    <col min="5607" max="5607" width="1.5703125" style="13" customWidth="1"/>
    <col min="5608" max="5608" width="13.5703125" style="13" customWidth="1"/>
    <col min="5609" max="5609" width="1.5703125" style="13" customWidth="1"/>
    <col min="5610" max="5610" width="13.5703125" style="13" customWidth="1"/>
    <col min="5611" max="5611" width="9.140625" style="13"/>
    <col min="5612" max="5612" width="16.42578125" style="13" customWidth="1"/>
    <col min="5613" max="5613" width="13.7109375" style="13" customWidth="1"/>
    <col min="5614" max="5614" width="9.42578125" style="13" bestFit="1" customWidth="1"/>
    <col min="5615" max="5856" width="9.140625" style="13"/>
    <col min="5857" max="5860" width="2.5703125" style="13" customWidth="1"/>
    <col min="5861" max="5861" width="38" style="13" customWidth="1"/>
    <col min="5862" max="5862" width="9.140625" style="13"/>
    <col min="5863" max="5863" width="1.5703125" style="13" customWidth="1"/>
    <col min="5864" max="5864" width="13.5703125" style="13" customWidth="1"/>
    <col min="5865" max="5865" width="1.5703125" style="13" customWidth="1"/>
    <col min="5866" max="5866" width="13.5703125" style="13" customWidth="1"/>
    <col min="5867" max="5867" width="9.140625" style="13"/>
    <col min="5868" max="5868" width="16.42578125" style="13" customWidth="1"/>
    <col min="5869" max="5869" width="13.7109375" style="13" customWidth="1"/>
    <col min="5870" max="5870" width="9.42578125" style="13" bestFit="1" customWidth="1"/>
    <col min="5871" max="6112" width="9.140625" style="13"/>
    <col min="6113" max="6116" width="2.5703125" style="13" customWidth="1"/>
    <col min="6117" max="6117" width="38" style="13" customWidth="1"/>
    <col min="6118" max="6118" width="9.140625" style="13"/>
    <col min="6119" max="6119" width="1.5703125" style="13" customWidth="1"/>
    <col min="6120" max="6120" width="13.5703125" style="13" customWidth="1"/>
    <col min="6121" max="6121" width="1.5703125" style="13" customWidth="1"/>
    <col min="6122" max="6122" width="13.5703125" style="13" customWidth="1"/>
    <col min="6123" max="6123" width="9.140625" style="13"/>
    <col min="6124" max="6124" width="16.42578125" style="13" customWidth="1"/>
    <col min="6125" max="6125" width="13.7109375" style="13" customWidth="1"/>
    <col min="6126" max="6126" width="9.42578125" style="13" bestFit="1" customWidth="1"/>
    <col min="6127" max="6368" width="9.140625" style="13"/>
    <col min="6369" max="6372" width="2.5703125" style="13" customWidth="1"/>
    <col min="6373" max="6373" width="38" style="13" customWidth="1"/>
    <col min="6374" max="6374" width="9.140625" style="13"/>
    <col min="6375" max="6375" width="1.5703125" style="13" customWidth="1"/>
    <col min="6376" max="6376" width="13.5703125" style="13" customWidth="1"/>
    <col min="6377" max="6377" width="1.5703125" style="13" customWidth="1"/>
    <col min="6378" max="6378" width="13.5703125" style="13" customWidth="1"/>
    <col min="6379" max="6379" width="9.140625" style="13"/>
    <col min="6380" max="6380" width="16.42578125" style="13" customWidth="1"/>
    <col min="6381" max="6381" width="13.7109375" style="13" customWidth="1"/>
    <col min="6382" max="6382" width="9.42578125" style="13" bestFit="1" customWidth="1"/>
    <col min="6383" max="6624" width="9.140625" style="13"/>
    <col min="6625" max="6628" width="2.5703125" style="13" customWidth="1"/>
    <col min="6629" max="6629" width="38" style="13" customWidth="1"/>
    <col min="6630" max="6630" width="9.140625" style="13"/>
    <col min="6631" max="6631" width="1.5703125" style="13" customWidth="1"/>
    <col min="6632" max="6632" width="13.5703125" style="13" customWidth="1"/>
    <col min="6633" max="6633" width="1.5703125" style="13" customWidth="1"/>
    <col min="6634" max="6634" width="13.5703125" style="13" customWidth="1"/>
    <col min="6635" max="6635" width="9.140625" style="13"/>
    <col min="6636" max="6636" width="16.42578125" style="13" customWidth="1"/>
    <col min="6637" max="6637" width="13.7109375" style="13" customWidth="1"/>
    <col min="6638" max="6638" width="9.42578125" style="13" bestFit="1" customWidth="1"/>
    <col min="6639" max="6880" width="9.140625" style="13"/>
    <col min="6881" max="6884" width="2.5703125" style="13" customWidth="1"/>
    <col min="6885" max="6885" width="38" style="13" customWidth="1"/>
    <col min="6886" max="6886" width="9.140625" style="13"/>
    <col min="6887" max="6887" width="1.5703125" style="13" customWidth="1"/>
    <col min="6888" max="6888" width="13.5703125" style="13" customWidth="1"/>
    <col min="6889" max="6889" width="1.5703125" style="13" customWidth="1"/>
    <col min="6890" max="6890" width="13.5703125" style="13" customWidth="1"/>
    <col min="6891" max="6891" width="9.140625" style="13"/>
    <col min="6892" max="6892" width="16.42578125" style="13" customWidth="1"/>
    <col min="6893" max="6893" width="13.7109375" style="13" customWidth="1"/>
    <col min="6894" max="6894" width="9.42578125" style="13" bestFit="1" customWidth="1"/>
    <col min="6895" max="7136" width="9.140625" style="13"/>
    <col min="7137" max="7140" width="2.5703125" style="13" customWidth="1"/>
    <col min="7141" max="7141" width="38" style="13" customWidth="1"/>
    <col min="7142" max="7142" width="9.140625" style="13"/>
    <col min="7143" max="7143" width="1.5703125" style="13" customWidth="1"/>
    <col min="7144" max="7144" width="13.5703125" style="13" customWidth="1"/>
    <col min="7145" max="7145" width="1.5703125" style="13" customWidth="1"/>
    <col min="7146" max="7146" width="13.5703125" style="13" customWidth="1"/>
    <col min="7147" max="7147" width="9.140625" style="13"/>
    <col min="7148" max="7148" width="16.42578125" style="13" customWidth="1"/>
    <col min="7149" max="7149" width="13.7109375" style="13" customWidth="1"/>
    <col min="7150" max="7150" width="9.42578125" style="13" bestFit="1" customWidth="1"/>
    <col min="7151" max="7392" width="9.140625" style="13"/>
    <col min="7393" max="7396" width="2.5703125" style="13" customWidth="1"/>
    <col min="7397" max="7397" width="38" style="13" customWidth="1"/>
    <col min="7398" max="7398" width="9.140625" style="13"/>
    <col min="7399" max="7399" width="1.5703125" style="13" customWidth="1"/>
    <col min="7400" max="7400" width="13.5703125" style="13" customWidth="1"/>
    <col min="7401" max="7401" width="1.5703125" style="13" customWidth="1"/>
    <col min="7402" max="7402" width="13.5703125" style="13" customWidth="1"/>
    <col min="7403" max="7403" width="9.140625" style="13"/>
    <col min="7404" max="7404" width="16.42578125" style="13" customWidth="1"/>
    <col min="7405" max="7405" width="13.7109375" style="13" customWidth="1"/>
    <col min="7406" max="7406" width="9.42578125" style="13" bestFit="1" customWidth="1"/>
    <col min="7407" max="7648" width="9.140625" style="13"/>
    <col min="7649" max="7652" width="2.5703125" style="13" customWidth="1"/>
    <col min="7653" max="7653" width="38" style="13" customWidth="1"/>
    <col min="7654" max="7654" width="9.140625" style="13"/>
    <col min="7655" max="7655" width="1.5703125" style="13" customWidth="1"/>
    <col min="7656" max="7656" width="13.5703125" style="13" customWidth="1"/>
    <col min="7657" max="7657" width="1.5703125" style="13" customWidth="1"/>
    <col min="7658" max="7658" width="13.5703125" style="13" customWidth="1"/>
    <col min="7659" max="7659" width="9.140625" style="13"/>
    <col min="7660" max="7660" width="16.42578125" style="13" customWidth="1"/>
    <col min="7661" max="7661" width="13.7109375" style="13" customWidth="1"/>
    <col min="7662" max="7662" width="9.42578125" style="13" bestFit="1" customWidth="1"/>
    <col min="7663" max="7904" width="9.140625" style="13"/>
    <col min="7905" max="7908" width="2.5703125" style="13" customWidth="1"/>
    <col min="7909" max="7909" width="38" style="13" customWidth="1"/>
    <col min="7910" max="7910" width="9.140625" style="13"/>
    <col min="7911" max="7911" width="1.5703125" style="13" customWidth="1"/>
    <col min="7912" max="7912" width="13.5703125" style="13" customWidth="1"/>
    <col min="7913" max="7913" width="1.5703125" style="13" customWidth="1"/>
    <col min="7914" max="7914" width="13.5703125" style="13" customWidth="1"/>
    <col min="7915" max="7915" width="9.140625" style="13"/>
    <col min="7916" max="7916" width="16.42578125" style="13" customWidth="1"/>
    <col min="7917" max="7917" width="13.7109375" style="13" customWidth="1"/>
    <col min="7918" max="7918" width="9.42578125" style="13" bestFit="1" customWidth="1"/>
    <col min="7919" max="8160" width="9.140625" style="13"/>
    <col min="8161" max="8164" width="2.5703125" style="13" customWidth="1"/>
    <col min="8165" max="8165" width="38" style="13" customWidth="1"/>
    <col min="8166" max="8166" width="9.140625" style="13"/>
    <col min="8167" max="8167" width="1.5703125" style="13" customWidth="1"/>
    <col min="8168" max="8168" width="13.5703125" style="13" customWidth="1"/>
    <col min="8169" max="8169" width="1.5703125" style="13" customWidth="1"/>
    <col min="8170" max="8170" width="13.5703125" style="13" customWidth="1"/>
    <col min="8171" max="8171" width="9.140625" style="13"/>
    <col min="8172" max="8172" width="16.42578125" style="13" customWidth="1"/>
    <col min="8173" max="8173" width="13.7109375" style="13" customWidth="1"/>
    <col min="8174" max="8174" width="9.42578125" style="13" bestFit="1" customWidth="1"/>
    <col min="8175" max="8416" width="9.140625" style="13"/>
    <col min="8417" max="8420" width="2.5703125" style="13" customWidth="1"/>
    <col min="8421" max="8421" width="38" style="13" customWidth="1"/>
    <col min="8422" max="8422" width="9.140625" style="13"/>
    <col min="8423" max="8423" width="1.5703125" style="13" customWidth="1"/>
    <col min="8424" max="8424" width="13.5703125" style="13" customWidth="1"/>
    <col min="8425" max="8425" width="1.5703125" style="13" customWidth="1"/>
    <col min="8426" max="8426" width="13.5703125" style="13" customWidth="1"/>
    <col min="8427" max="8427" width="9.140625" style="13"/>
    <col min="8428" max="8428" width="16.42578125" style="13" customWidth="1"/>
    <col min="8429" max="8429" width="13.7109375" style="13" customWidth="1"/>
    <col min="8430" max="8430" width="9.42578125" style="13" bestFit="1" customWidth="1"/>
    <col min="8431" max="8672" width="9.140625" style="13"/>
    <col min="8673" max="8676" width="2.5703125" style="13" customWidth="1"/>
    <col min="8677" max="8677" width="38" style="13" customWidth="1"/>
    <col min="8678" max="8678" width="9.140625" style="13"/>
    <col min="8679" max="8679" width="1.5703125" style="13" customWidth="1"/>
    <col min="8680" max="8680" width="13.5703125" style="13" customWidth="1"/>
    <col min="8681" max="8681" width="1.5703125" style="13" customWidth="1"/>
    <col min="8682" max="8682" width="13.5703125" style="13" customWidth="1"/>
    <col min="8683" max="8683" width="9.140625" style="13"/>
    <col min="8684" max="8684" width="16.42578125" style="13" customWidth="1"/>
    <col min="8685" max="8685" width="13.7109375" style="13" customWidth="1"/>
    <col min="8686" max="8686" width="9.42578125" style="13" bestFit="1" customWidth="1"/>
    <col min="8687" max="8928" width="9.140625" style="13"/>
    <col min="8929" max="8932" width="2.5703125" style="13" customWidth="1"/>
    <col min="8933" max="8933" width="38" style="13" customWidth="1"/>
    <col min="8934" max="8934" width="9.140625" style="13"/>
    <col min="8935" max="8935" width="1.5703125" style="13" customWidth="1"/>
    <col min="8936" max="8936" width="13.5703125" style="13" customWidth="1"/>
    <col min="8937" max="8937" width="1.5703125" style="13" customWidth="1"/>
    <col min="8938" max="8938" width="13.5703125" style="13" customWidth="1"/>
    <col min="8939" max="8939" width="9.140625" style="13"/>
    <col min="8940" max="8940" width="16.42578125" style="13" customWidth="1"/>
    <col min="8941" max="8941" width="13.7109375" style="13" customWidth="1"/>
    <col min="8942" max="8942" width="9.42578125" style="13" bestFit="1" customWidth="1"/>
    <col min="8943" max="9184" width="9.140625" style="13"/>
    <col min="9185" max="9188" width="2.5703125" style="13" customWidth="1"/>
    <col min="9189" max="9189" width="38" style="13" customWidth="1"/>
    <col min="9190" max="9190" width="9.140625" style="13"/>
    <col min="9191" max="9191" width="1.5703125" style="13" customWidth="1"/>
    <col min="9192" max="9192" width="13.5703125" style="13" customWidth="1"/>
    <col min="9193" max="9193" width="1.5703125" style="13" customWidth="1"/>
    <col min="9194" max="9194" width="13.5703125" style="13" customWidth="1"/>
    <col min="9195" max="9195" width="9.140625" style="13"/>
    <col min="9196" max="9196" width="16.42578125" style="13" customWidth="1"/>
    <col min="9197" max="9197" width="13.7109375" style="13" customWidth="1"/>
    <col min="9198" max="9198" width="9.42578125" style="13" bestFit="1" customWidth="1"/>
    <col min="9199" max="9440" width="9.140625" style="13"/>
    <col min="9441" max="9444" width="2.5703125" style="13" customWidth="1"/>
    <col min="9445" max="9445" width="38" style="13" customWidth="1"/>
    <col min="9446" max="9446" width="9.140625" style="13"/>
    <col min="9447" max="9447" width="1.5703125" style="13" customWidth="1"/>
    <col min="9448" max="9448" width="13.5703125" style="13" customWidth="1"/>
    <col min="9449" max="9449" width="1.5703125" style="13" customWidth="1"/>
    <col min="9450" max="9450" width="13.5703125" style="13" customWidth="1"/>
    <col min="9451" max="9451" width="9.140625" style="13"/>
    <col min="9452" max="9452" width="16.42578125" style="13" customWidth="1"/>
    <col min="9453" max="9453" width="13.7109375" style="13" customWidth="1"/>
    <col min="9454" max="9454" width="9.42578125" style="13" bestFit="1" customWidth="1"/>
    <col min="9455" max="9696" width="9.140625" style="13"/>
    <col min="9697" max="9700" width="2.5703125" style="13" customWidth="1"/>
    <col min="9701" max="9701" width="38" style="13" customWidth="1"/>
    <col min="9702" max="9702" width="9.140625" style="13"/>
    <col min="9703" max="9703" width="1.5703125" style="13" customWidth="1"/>
    <col min="9704" max="9704" width="13.5703125" style="13" customWidth="1"/>
    <col min="9705" max="9705" width="1.5703125" style="13" customWidth="1"/>
    <col min="9706" max="9706" width="13.5703125" style="13" customWidth="1"/>
    <col min="9707" max="9707" width="9.140625" style="13"/>
    <col min="9708" max="9708" width="16.42578125" style="13" customWidth="1"/>
    <col min="9709" max="9709" width="13.7109375" style="13" customWidth="1"/>
    <col min="9710" max="9710" width="9.42578125" style="13" bestFit="1" customWidth="1"/>
    <col min="9711" max="9952" width="9.140625" style="13"/>
    <col min="9953" max="9956" width="2.5703125" style="13" customWidth="1"/>
    <col min="9957" max="9957" width="38" style="13" customWidth="1"/>
    <col min="9958" max="9958" width="9.140625" style="13"/>
    <col min="9959" max="9959" width="1.5703125" style="13" customWidth="1"/>
    <col min="9960" max="9960" width="13.5703125" style="13" customWidth="1"/>
    <col min="9961" max="9961" width="1.5703125" style="13" customWidth="1"/>
    <col min="9962" max="9962" width="13.5703125" style="13" customWidth="1"/>
    <col min="9963" max="9963" width="9.140625" style="13"/>
    <col min="9964" max="9964" width="16.42578125" style="13" customWidth="1"/>
    <col min="9965" max="9965" width="13.7109375" style="13" customWidth="1"/>
    <col min="9966" max="9966" width="9.42578125" style="13" bestFit="1" customWidth="1"/>
    <col min="9967" max="10208" width="9.140625" style="13"/>
    <col min="10209" max="10212" width="2.5703125" style="13" customWidth="1"/>
    <col min="10213" max="10213" width="38" style="13" customWidth="1"/>
    <col min="10214" max="10214" width="9.140625" style="13"/>
    <col min="10215" max="10215" width="1.5703125" style="13" customWidth="1"/>
    <col min="10216" max="10216" width="13.5703125" style="13" customWidth="1"/>
    <col min="10217" max="10217" width="1.5703125" style="13" customWidth="1"/>
    <col min="10218" max="10218" width="13.5703125" style="13" customWidth="1"/>
    <col min="10219" max="10219" width="9.140625" style="13"/>
    <col min="10220" max="10220" width="16.42578125" style="13" customWidth="1"/>
    <col min="10221" max="10221" width="13.7109375" style="13" customWidth="1"/>
    <col min="10222" max="10222" width="9.42578125" style="13" bestFit="1" customWidth="1"/>
    <col min="10223" max="10464" width="9.140625" style="13"/>
    <col min="10465" max="10468" width="2.5703125" style="13" customWidth="1"/>
    <col min="10469" max="10469" width="38" style="13" customWidth="1"/>
    <col min="10470" max="10470" width="9.140625" style="13"/>
    <col min="10471" max="10471" width="1.5703125" style="13" customWidth="1"/>
    <col min="10472" max="10472" width="13.5703125" style="13" customWidth="1"/>
    <col min="10473" max="10473" width="1.5703125" style="13" customWidth="1"/>
    <col min="10474" max="10474" width="13.5703125" style="13" customWidth="1"/>
    <col min="10475" max="10475" width="9.140625" style="13"/>
    <col min="10476" max="10476" width="16.42578125" style="13" customWidth="1"/>
    <col min="10477" max="10477" width="13.7109375" style="13" customWidth="1"/>
    <col min="10478" max="10478" width="9.42578125" style="13" bestFit="1" customWidth="1"/>
    <col min="10479" max="10720" width="9.140625" style="13"/>
    <col min="10721" max="10724" width="2.5703125" style="13" customWidth="1"/>
    <col min="10725" max="10725" width="38" style="13" customWidth="1"/>
    <col min="10726" max="10726" width="9.140625" style="13"/>
    <col min="10727" max="10727" width="1.5703125" style="13" customWidth="1"/>
    <col min="10728" max="10728" width="13.5703125" style="13" customWidth="1"/>
    <col min="10729" max="10729" width="1.5703125" style="13" customWidth="1"/>
    <col min="10730" max="10730" width="13.5703125" style="13" customWidth="1"/>
    <col min="10731" max="10731" width="9.140625" style="13"/>
    <col min="10732" max="10732" width="16.42578125" style="13" customWidth="1"/>
    <col min="10733" max="10733" width="13.7109375" style="13" customWidth="1"/>
    <col min="10734" max="10734" width="9.42578125" style="13" bestFit="1" customWidth="1"/>
    <col min="10735" max="10976" width="9.140625" style="13"/>
    <col min="10977" max="10980" width="2.5703125" style="13" customWidth="1"/>
    <col min="10981" max="10981" width="38" style="13" customWidth="1"/>
    <col min="10982" max="10982" width="9.140625" style="13"/>
    <col min="10983" max="10983" width="1.5703125" style="13" customWidth="1"/>
    <col min="10984" max="10984" width="13.5703125" style="13" customWidth="1"/>
    <col min="10985" max="10985" width="1.5703125" style="13" customWidth="1"/>
    <col min="10986" max="10986" width="13.5703125" style="13" customWidth="1"/>
    <col min="10987" max="10987" width="9.140625" style="13"/>
    <col min="10988" max="10988" width="16.42578125" style="13" customWidth="1"/>
    <col min="10989" max="10989" width="13.7109375" style="13" customWidth="1"/>
    <col min="10990" max="10990" width="9.42578125" style="13" bestFit="1" customWidth="1"/>
    <col min="10991" max="11232" width="9.140625" style="13"/>
    <col min="11233" max="11236" width="2.5703125" style="13" customWidth="1"/>
    <col min="11237" max="11237" width="38" style="13" customWidth="1"/>
    <col min="11238" max="11238" width="9.140625" style="13"/>
    <col min="11239" max="11239" width="1.5703125" style="13" customWidth="1"/>
    <col min="11240" max="11240" width="13.5703125" style="13" customWidth="1"/>
    <col min="11241" max="11241" width="1.5703125" style="13" customWidth="1"/>
    <col min="11242" max="11242" width="13.5703125" style="13" customWidth="1"/>
    <col min="11243" max="11243" width="9.140625" style="13"/>
    <col min="11244" max="11244" width="16.42578125" style="13" customWidth="1"/>
    <col min="11245" max="11245" width="13.7109375" style="13" customWidth="1"/>
    <col min="11246" max="11246" width="9.42578125" style="13" bestFit="1" customWidth="1"/>
    <col min="11247" max="11488" width="9.140625" style="13"/>
    <col min="11489" max="11492" width="2.5703125" style="13" customWidth="1"/>
    <col min="11493" max="11493" width="38" style="13" customWidth="1"/>
    <col min="11494" max="11494" width="9.140625" style="13"/>
    <col min="11495" max="11495" width="1.5703125" style="13" customWidth="1"/>
    <col min="11496" max="11496" width="13.5703125" style="13" customWidth="1"/>
    <col min="11497" max="11497" width="1.5703125" style="13" customWidth="1"/>
    <col min="11498" max="11498" width="13.5703125" style="13" customWidth="1"/>
    <col min="11499" max="11499" width="9.140625" style="13"/>
    <col min="11500" max="11500" width="16.42578125" style="13" customWidth="1"/>
    <col min="11501" max="11501" width="13.7109375" style="13" customWidth="1"/>
    <col min="11502" max="11502" width="9.42578125" style="13" bestFit="1" customWidth="1"/>
    <col min="11503" max="11744" width="9.140625" style="13"/>
    <col min="11745" max="11748" width="2.5703125" style="13" customWidth="1"/>
    <col min="11749" max="11749" width="38" style="13" customWidth="1"/>
    <col min="11750" max="11750" width="9.140625" style="13"/>
    <col min="11751" max="11751" width="1.5703125" style="13" customWidth="1"/>
    <col min="11752" max="11752" width="13.5703125" style="13" customWidth="1"/>
    <col min="11753" max="11753" width="1.5703125" style="13" customWidth="1"/>
    <col min="11754" max="11754" width="13.5703125" style="13" customWidth="1"/>
    <col min="11755" max="11755" width="9.140625" style="13"/>
    <col min="11756" max="11756" width="16.42578125" style="13" customWidth="1"/>
    <col min="11757" max="11757" width="13.7109375" style="13" customWidth="1"/>
    <col min="11758" max="11758" width="9.42578125" style="13" bestFit="1" customWidth="1"/>
    <col min="11759" max="12000" width="9.140625" style="13"/>
    <col min="12001" max="12004" width="2.5703125" style="13" customWidth="1"/>
    <col min="12005" max="12005" width="38" style="13" customWidth="1"/>
    <col min="12006" max="12006" width="9.140625" style="13"/>
    <col min="12007" max="12007" width="1.5703125" style="13" customWidth="1"/>
    <col min="12008" max="12008" width="13.5703125" style="13" customWidth="1"/>
    <col min="12009" max="12009" width="1.5703125" style="13" customWidth="1"/>
    <col min="12010" max="12010" width="13.5703125" style="13" customWidth="1"/>
    <col min="12011" max="12011" width="9.140625" style="13"/>
    <col min="12012" max="12012" width="16.42578125" style="13" customWidth="1"/>
    <col min="12013" max="12013" width="13.7109375" style="13" customWidth="1"/>
    <col min="12014" max="12014" width="9.42578125" style="13" bestFit="1" customWidth="1"/>
    <col min="12015" max="12256" width="9.140625" style="13"/>
    <col min="12257" max="12260" width="2.5703125" style="13" customWidth="1"/>
    <col min="12261" max="12261" width="38" style="13" customWidth="1"/>
    <col min="12262" max="12262" width="9.140625" style="13"/>
    <col min="12263" max="12263" width="1.5703125" style="13" customWidth="1"/>
    <col min="12264" max="12264" width="13.5703125" style="13" customWidth="1"/>
    <col min="12265" max="12265" width="1.5703125" style="13" customWidth="1"/>
    <col min="12266" max="12266" width="13.5703125" style="13" customWidth="1"/>
    <col min="12267" max="12267" width="9.140625" style="13"/>
    <col min="12268" max="12268" width="16.42578125" style="13" customWidth="1"/>
    <col min="12269" max="12269" width="13.7109375" style="13" customWidth="1"/>
    <col min="12270" max="12270" width="9.42578125" style="13" bestFit="1" customWidth="1"/>
    <col min="12271" max="12512" width="9.140625" style="13"/>
    <col min="12513" max="12516" width="2.5703125" style="13" customWidth="1"/>
    <col min="12517" max="12517" width="38" style="13" customWidth="1"/>
    <col min="12518" max="12518" width="9.140625" style="13"/>
    <col min="12519" max="12519" width="1.5703125" style="13" customWidth="1"/>
    <col min="12520" max="12520" width="13.5703125" style="13" customWidth="1"/>
    <col min="12521" max="12521" width="1.5703125" style="13" customWidth="1"/>
    <col min="12522" max="12522" width="13.5703125" style="13" customWidth="1"/>
    <col min="12523" max="12523" width="9.140625" style="13"/>
    <col min="12524" max="12524" width="16.42578125" style="13" customWidth="1"/>
    <col min="12525" max="12525" width="13.7109375" style="13" customWidth="1"/>
    <col min="12526" max="12526" width="9.42578125" style="13" bestFit="1" customWidth="1"/>
    <col min="12527" max="12768" width="9.140625" style="13"/>
    <col min="12769" max="12772" width="2.5703125" style="13" customWidth="1"/>
    <col min="12773" max="12773" width="38" style="13" customWidth="1"/>
    <col min="12774" max="12774" width="9.140625" style="13"/>
    <col min="12775" max="12775" width="1.5703125" style="13" customWidth="1"/>
    <col min="12776" max="12776" width="13.5703125" style="13" customWidth="1"/>
    <col min="12777" max="12777" width="1.5703125" style="13" customWidth="1"/>
    <col min="12778" max="12778" width="13.5703125" style="13" customWidth="1"/>
    <col min="12779" max="12779" width="9.140625" style="13"/>
    <col min="12780" max="12780" width="16.42578125" style="13" customWidth="1"/>
    <col min="12781" max="12781" width="13.7109375" style="13" customWidth="1"/>
    <col min="12782" max="12782" width="9.42578125" style="13" bestFit="1" customWidth="1"/>
    <col min="12783" max="13024" width="9.140625" style="13"/>
    <col min="13025" max="13028" width="2.5703125" style="13" customWidth="1"/>
    <col min="13029" max="13029" width="38" style="13" customWidth="1"/>
    <col min="13030" max="13030" width="9.140625" style="13"/>
    <col min="13031" max="13031" width="1.5703125" style="13" customWidth="1"/>
    <col min="13032" max="13032" width="13.5703125" style="13" customWidth="1"/>
    <col min="13033" max="13033" width="1.5703125" style="13" customWidth="1"/>
    <col min="13034" max="13034" width="13.5703125" style="13" customWidth="1"/>
    <col min="13035" max="13035" width="9.140625" style="13"/>
    <col min="13036" max="13036" width="16.42578125" style="13" customWidth="1"/>
    <col min="13037" max="13037" width="13.7109375" style="13" customWidth="1"/>
    <col min="13038" max="13038" width="9.42578125" style="13" bestFit="1" customWidth="1"/>
    <col min="13039" max="13280" width="9.140625" style="13"/>
    <col min="13281" max="13284" width="2.5703125" style="13" customWidth="1"/>
    <col min="13285" max="13285" width="38" style="13" customWidth="1"/>
    <col min="13286" max="13286" width="9.140625" style="13"/>
    <col min="13287" max="13287" width="1.5703125" style="13" customWidth="1"/>
    <col min="13288" max="13288" width="13.5703125" style="13" customWidth="1"/>
    <col min="13289" max="13289" width="1.5703125" style="13" customWidth="1"/>
    <col min="13290" max="13290" width="13.5703125" style="13" customWidth="1"/>
    <col min="13291" max="13291" width="9.140625" style="13"/>
    <col min="13292" max="13292" width="16.42578125" style="13" customWidth="1"/>
    <col min="13293" max="13293" width="13.7109375" style="13" customWidth="1"/>
    <col min="13294" max="13294" width="9.42578125" style="13" bestFit="1" customWidth="1"/>
    <col min="13295" max="13536" width="9.140625" style="13"/>
    <col min="13537" max="13540" width="2.5703125" style="13" customWidth="1"/>
    <col min="13541" max="13541" width="38" style="13" customWidth="1"/>
    <col min="13542" max="13542" width="9.140625" style="13"/>
    <col min="13543" max="13543" width="1.5703125" style="13" customWidth="1"/>
    <col min="13544" max="13544" width="13.5703125" style="13" customWidth="1"/>
    <col min="13545" max="13545" width="1.5703125" style="13" customWidth="1"/>
    <col min="13546" max="13546" width="13.5703125" style="13" customWidth="1"/>
    <col min="13547" max="13547" width="9.140625" style="13"/>
    <col min="13548" max="13548" width="16.42578125" style="13" customWidth="1"/>
    <col min="13549" max="13549" width="13.7109375" style="13" customWidth="1"/>
    <col min="13550" max="13550" width="9.42578125" style="13" bestFit="1" customWidth="1"/>
    <col min="13551" max="13792" width="9.140625" style="13"/>
    <col min="13793" max="13796" width="2.5703125" style="13" customWidth="1"/>
    <col min="13797" max="13797" width="38" style="13" customWidth="1"/>
    <col min="13798" max="13798" width="9.140625" style="13"/>
    <col min="13799" max="13799" width="1.5703125" style="13" customWidth="1"/>
    <col min="13800" max="13800" width="13.5703125" style="13" customWidth="1"/>
    <col min="13801" max="13801" width="1.5703125" style="13" customWidth="1"/>
    <col min="13802" max="13802" width="13.5703125" style="13" customWidth="1"/>
    <col min="13803" max="13803" width="9.140625" style="13"/>
    <col min="13804" max="13804" width="16.42578125" style="13" customWidth="1"/>
    <col min="13805" max="13805" width="13.7109375" style="13" customWidth="1"/>
    <col min="13806" max="13806" width="9.42578125" style="13" bestFit="1" customWidth="1"/>
    <col min="13807" max="14048" width="9.140625" style="13"/>
    <col min="14049" max="14052" width="2.5703125" style="13" customWidth="1"/>
    <col min="14053" max="14053" width="38" style="13" customWidth="1"/>
    <col min="14054" max="14054" width="9.140625" style="13"/>
    <col min="14055" max="14055" width="1.5703125" style="13" customWidth="1"/>
    <col min="14056" max="14056" width="13.5703125" style="13" customWidth="1"/>
    <col min="14057" max="14057" width="1.5703125" style="13" customWidth="1"/>
    <col min="14058" max="14058" width="13.5703125" style="13" customWidth="1"/>
    <col min="14059" max="14059" width="9.140625" style="13"/>
    <col min="14060" max="14060" width="16.42578125" style="13" customWidth="1"/>
    <col min="14061" max="14061" width="13.7109375" style="13" customWidth="1"/>
    <col min="14062" max="14062" width="9.42578125" style="13" bestFit="1" customWidth="1"/>
    <col min="14063" max="14304" width="9.140625" style="13"/>
    <col min="14305" max="14308" width="2.5703125" style="13" customWidth="1"/>
    <col min="14309" max="14309" width="38" style="13" customWidth="1"/>
    <col min="14310" max="14310" width="9.140625" style="13"/>
    <col min="14311" max="14311" width="1.5703125" style="13" customWidth="1"/>
    <col min="14312" max="14312" width="13.5703125" style="13" customWidth="1"/>
    <col min="14313" max="14313" width="1.5703125" style="13" customWidth="1"/>
    <col min="14314" max="14314" width="13.5703125" style="13" customWidth="1"/>
    <col min="14315" max="14315" width="9.140625" style="13"/>
    <col min="14316" max="14316" width="16.42578125" style="13" customWidth="1"/>
    <col min="14317" max="14317" width="13.7109375" style="13" customWidth="1"/>
    <col min="14318" max="14318" width="9.42578125" style="13" bestFit="1" customWidth="1"/>
    <col min="14319" max="14560" width="9.140625" style="13"/>
    <col min="14561" max="14564" width="2.5703125" style="13" customWidth="1"/>
    <col min="14565" max="14565" width="38" style="13" customWidth="1"/>
    <col min="14566" max="14566" width="9.140625" style="13"/>
    <col min="14567" max="14567" width="1.5703125" style="13" customWidth="1"/>
    <col min="14568" max="14568" width="13.5703125" style="13" customWidth="1"/>
    <col min="14569" max="14569" width="1.5703125" style="13" customWidth="1"/>
    <col min="14570" max="14570" width="13.5703125" style="13" customWidth="1"/>
    <col min="14571" max="14571" width="9.140625" style="13"/>
    <col min="14572" max="14572" width="16.42578125" style="13" customWidth="1"/>
    <col min="14573" max="14573" width="13.7109375" style="13" customWidth="1"/>
    <col min="14574" max="14574" width="9.42578125" style="13" bestFit="1" customWidth="1"/>
    <col min="14575" max="14816" width="9.140625" style="13"/>
    <col min="14817" max="14820" width="2.5703125" style="13" customWidth="1"/>
    <col min="14821" max="14821" width="38" style="13" customWidth="1"/>
    <col min="14822" max="14822" width="9.140625" style="13"/>
    <col min="14823" max="14823" width="1.5703125" style="13" customWidth="1"/>
    <col min="14824" max="14824" width="13.5703125" style="13" customWidth="1"/>
    <col min="14825" max="14825" width="1.5703125" style="13" customWidth="1"/>
    <col min="14826" max="14826" width="13.5703125" style="13" customWidth="1"/>
    <col min="14827" max="14827" width="9.140625" style="13"/>
    <col min="14828" max="14828" width="16.42578125" style="13" customWidth="1"/>
    <col min="14829" max="14829" width="13.7109375" style="13" customWidth="1"/>
    <col min="14830" max="14830" width="9.42578125" style="13" bestFit="1" customWidth="1"/>
    <col min="14831" max="15072" width="9.140625" style="13"/>
    <col min="15073" max="15076" width="2.5703125" style="13" customWidth="1"/>
    <col min="15077" max="15077" width="38" style="13" customWidth="1"/>
    <col min="15078" max="15078" width="9.140625" style="13"/>
    <col min="15079" max="15079" width="1.5703125" style="13" customWidth="1"/>
    <col min="15080" max="15080" width="13.5703125" style="13" customWidth="1"/>
    <col min="15081" max="15081" width="1.5703125" style="13" customWidth="1"/>
    <col min="15082" max="15082" width="13.5703125" style="13" customWidth="1"/>
    <col min="15083" max="15083" width="9.140625" style="13"/>
    <col min="15084" max="15084" width="16.42578125" style="13" customWidth="1"/>
    <col min="15085" max="15085" width="13.7109375" style="13" customWidth="1"/>
    <col min="15086" max="15086" width="9.42578125" style="13" bestFit="1" customWidth="1"/>
    <col min="15087" max="15328" width="9.140625" style="13"/>
    <col min="15329" max="15332" width="2.5703125" style="13" customWidth="1"/>
    <col min="15333" max="15333" width="38" style="13" customWidth="1"/>
    <col min="15334" max="15334" width="9.140625" style="13"/>
    <col min="15335" max="15335" width="1.5703125" style="13" customWidth="1"/>
    <col min="15336" max="15336" width="13.5703125" style="13" customWidth="1"/>
    <col min="15337" max="15337" width="1.5703125" style="13" customWidth="1"/>
    <col min="15338" max="15338" width="13.5703125" style="13" customWidth="1"/>
    <col min="15339" max="15339" width="9.140625" style="13"/>
    <col min="15340" max="15340" width="16.42578125" style="13" customWidth="1"/>
    <col min="15341" max="15341" width="13.7109375" style="13" customWidth="1"/>
    <col min="15342" max="15342" width="9.42578125" style="13" bestFit="1" customWidth="1"/>
    <col min="15343" max="15584" width="9.140625" style="13"/>
    <col min="15585" max="15588" width="2.5703125" style="13" customWidth="1"/>
    <col min="15589" max="15589" width="38" style="13" customWidth="1"/>
    <col min="15590" max="15590" width="9.140625" style="13"/>
    <col min="15591" max="15591" width="1.5703125" style="13" customWidth="1"/>
    <col min="15592" max="15592" width="13.5703125" style="13" customWidth="1"/>
    <col min="15593" max="15593" width="1.5703125" style="13" customWidth="1"/>
    <col min="15594" max="15594" width="13.5703125" style="13" customWidth="1"/>
    <col min="15595" max="15595" width="9.140625" style="13"/>
    <col min="15596" max="15596" width="16.42578125" style="13" customWidth="1"/>
    <col min="15597" max="15597" width="13.7109375" style="13" customWidth="1"/>
    <col min="15598" max="15598" width="9.42578125" style="13" bestFit="1" customWidth="1"/>
    <col min="15599" max="15840" width="9.140625" style="13"/>
    <col min="15841" max="15844" width="2.5703125" style="13" customWidth="1"/>
    <col min="15845" max="15845" width="38" style="13" customWidth="1"/>
    <col min="15846" max="15846" width="9.140625" style="13"/>
    <col min="15847" max="15847" width="1.5703125" style="13" customWidth="1"/>
    <col min="15848" max="15848" width="13.5703125" style="13" customWidth="1"/>
    <col min="15849" max="15849" width="1.5703125" style="13" customWidth="1"/>
    <col min="15850" max="15850" width="13.5703125" style="13" customWidth="1"/>
    <col min="15851" max="15851" width="9.140625" style="13"/>
    <col min="15852" max="15852" width="16.42578125" style="13" customWidth="1"/>
    <col min="15853" max="15853" width="13.7109375" style="13" customWidth="1"/>
    <col min="15854" max="15854" width="9.42578125" style="13" bestFit="1" customWidth="1"/>
    <col min="15855" max="16096" width="9.140625" style="13"/>
    <col min="16097" max="16100" width="2.5703125" style="13" customWidth="1"/>
    <col min="16101" max="16101" width="38" style="13" customWidth="1"/>
    <col min="16102" max="16102" width="9.140625" style="13"/>
    <col min="16103" max="16103" width="1.5703125" style="13" customWidth="1"/>
    <col min="16104" max="16104" width="13.5703125" style="13" customWidth="1"/>
    <col min="16105" max="16105" width="1.5703125" style="13" customWidth="1"/>
    <col min="16106" max="16106" width="13.5703125" style="13" customWidth="1"/>
    <col min="16107" max="16107" width="9.140625" style="13"/>
    <col min="16108" max="16108" width="16.42578125" style="13" customWidth="1"/>
    <col min="16109" max="16109" width="13.7109375" style="13" customWidth="1"/>
    <col min="16110" max="16110" width="9.42578125" style="13" bestFit="1" customWidth="1"/>
    <col min="16111" max="16384" width="9.140625" style="13"/>
  </cols>
  <sheetData>
    <row r="1" spans="1:12" ht="16.5" customHeight="1">
      <c r="A1" s="1" t="str">
        <f>'ENG7-8'!A1</f>
        <v>Origin Global Empire Public Company Limited (Formerly named Twenty-Four Con &amp; Supply Public Company Limited)</v>
      </c>
      <c r="B1" s="1"/>
      <c r="C1" s="2"/>
      <c r="D1" s="3"/>
      <c r="E1" s="1"/>
      <c r="F1" s="1"/>
      <c r="G1" s="1"/>
      <c r="H1" s="4"/>
      <c r="I1" s="1"/>
      <c r="J1" s="1"/>
      <c r="K1" s="1"/>
      <c r="L1" s="1"/>
    </row>
    <row r="2" spans="1:12" ht="16.5" customHeight="1">
      <c r="A2" s="26" t="s">
        <v>191</v>
      </c>
      <c r="B2" s="1"/>
      <c r="C2" s="2"/>
      <c r="D2" s="3"/>
      <c r="E2" s="1"/>
      <c r="F2" s="1"/>
      <c r="G2" s="1"/>
      <c r="H2" s="4"/>
      <c r="I2" s="1"/>
      <c r="J2" s="1"/>
      <c r="K2" s="1"/>
      <c r="L2" s="1"/>
    </row>
    <row r="3" spans="1:12" ht="16.5" customHeight="1">
      <c r="A3" s="113" t="s">
        <v>62</v>
      </c>
      <c r="B3" s="5"/>
      <c r="C3" s="6"/>
      <c r="D3" s="7"/>
      <c r="E3" s="5"/>
      <c r="F3" s="5"/>
      <c r="G3" s="5"/>
      <c r="H3" s="8"/>
      <c r="I3" s="5"/>
      <c r="J3" s="5"/>
      <c r="K3" s="5"/>
      <c r="L3" s="5"/>
    </row>
    <row r="4" spans="1:12" ht="16.5" customHeight="1">
      <c r="A4" s="17"/>
      <c r="B4" s="1"/>
      <c r="C4" s="2"/>
      <c r="D4" s="3"/>
      <c r="E4" s="1"/>
      <c r="F4" s="1"/>
      <c r="G4" s="1"/>
      <c r="H4" s="4"/>
      <c r="I4" s="1"/>
      <c r="J4" s="1"/>
      <c r="K4" s="1"/>
      <c r="L4" s="1"/>
    </row>
    <row r="5" spans="1:12" ht="16.5" customHeight="1">
      <c r="A5" s="17"/>
      <c r="B5" s="1"/>
      <c r="C5" s="2"/>
      <c r="D5" s="3"/>
      <c r="E5" s="1"/>
      <c r="F5" s="1"/>
      <c r="G5" s="1"/>
      <c r="H5" s="4"/>
      <c r="I5" s="1"/>
      <c r="J5" s="1"/>
      <c r="K5" s="1"/>
      <c r="L5" s="1"/>
    </row>
    <row r="6" spans="1:12" ht="15.95" customHeight="1">
      <c r="A6" s="17"/>
      <c r="B6" s="1"/>
      <c r="C6" s="2"/>
      <c r="D6" s="3"/>
      <c r="E6" s="1"/>
      <c r="F6" s="121" t="s">
        <v>1</v>
      </c>
      <c r="G6" s="121"/>
      <c r="H6" s="121"/>
      <c r="I6" s="1"/>
      <c r="J6" s="122" t="s">
        <v>2</v>
      </c>
      <c r="K6" s="123"/>
      <c r="L6" s="123"/>
    </row>
    <row r="7" spans="1:12" ht="15.95" customHeight="1">
      <c r="A7" s="17"/>
      <c r="B7" s="1"/>
      <c r="C7" s="2"/>
      <c r="D7" s="3"/>
      <c r="E7" s="1"/>
      <c r="F7" s="124" t="s">
        <v>3</v>
      </c>
      <c r="G7" s="124"/>
      <c r="H7" s="124"/>
      <c r="I7" s="1"/>
      <c r="J7" s="125" t="s">
        <v>3</v>
      </c>
      <c r="K7" s="125"/>
      <c r="L7" s="125"/>
    </row>
    <row r="8" spans="1:12" ht="15.95" customHeight="1">
      <c r="A8" s="17"/>
      <c r="B8" s="1"/>
      <c r="C8" s="2"/>
      <c r="F8" s="16" t="s">
        <v>4</v>
      </c>
      <c r="H8" s="16" t="s">
        <v>5</v>
      </c>
      <c r="J8" s="16" t="s">
        <v>4</v>
      </c>
      <c r="L8" s="16" t="s">
        <v>5</v>
      </c>
    </row>
    <row r="9" spans="1:12" ht="15.95" customHeight="1">
      <c r="A9" s="17"/>
      <c r="C9" s="2"/>
      <c r="D9" s="7" t="s">
        <v>6</v>
      </c>
      <c r="E9" s="17"/>
      <c r="F9" s="8" t="s">
        <v>7</v>
      </c>
      <c r="G9" s="17"/>
      <c r="H9" s="8" t="s">
        <v>7</v>
      </c>
      <c r="I9" s="17"/>
      <c r="J9" s="8" t="s">
        <v>7</v>
      </c>
      <c r="K9" s="17"/>
      <c r="L9" s="8" t="s">
        <v>7</v>
      </c>
    </row>
    <row r="10" spans="1:12" ht="12" customHeight="1">
      <c r="C10" s="14"/>
      <c r="D10" s="3"/>
      <c r="F10" s="21"/>
      <c r="H10" s="21"/>
      <c r="J10" s="21"/>
      <c r="L10" s="21"/>
    </row>
    <row r="11" spans="1:12" ht="15.95" customHeight="1">
      <c r="A11" s="13" t="s">
        <v>179</v>
      </c>
      <c r="C11" s="14"/>
      <c r="F11" s="21">
        <v>98692413</v>
      </c>
      <c r="H11" s="21">
        <v>286476009</v>
      </c>
      <c r="J11" s="21">
        <v>77547373</v>
      </c>
      <c r="L11" s="21">
        <v>284372721</v>
      </c>
    </row>
    <row r="12" spans="1:12" ht="15.95" customHeight="1">
      <c r="A12" s="13" t="s">
        <v>63</v>
      </c>
      <c r="C12" s="14"/>
      <c r="F12" s="36">
        <v>611997216</v>
      </c>
      <c r="H12" s="36">
        <v>166561215</v>
      </c>
      <c r="J12" s="36">
        <v>52741519</v>
      </c>
      <c r="L12" s="36">
        <v>149824870</v>
      </c>
    </row>
    <row r="13" spans="1:12" ht="12" customHeight="1">
      <c r="B13" s="23"/>
      <c r="C13" s="23"/>
      <c r="D13" s="23"/>
      <c r="E13" s="23"/>
      <c r="F13" s="114"/>
      <c r="G13" s="23"/>
      <c r="H13" s="114"/>
      <c r="I13" s="23"/>
      <c r="J13" s="114"/>
      <c r="K13" s="23"/>
      <c r="L13" s="114"/>
    </row>
    <row r="14" spans="1:12" ht="15.95" customHeight="1">
      <c r="A14" s="115" t="s">
        <v>180</v>
      </c>
      <c r="C14" s="14"/>
      <c r="F14" s="24">
        <f>SUM(F11:F13)</f>
        <v>710689629</v>
      </c>
      <c r="H14" s="24">
        <f>SUM(H11:H13)</f>
        <v>453037224</v>
      </c>
      <c r="J14" s="24">
        <f>SUM(J11:J13)</f>
        <v>130288892</v>
      </c>
      <c r="L14" s="24">
        <f>SUM(L11:L13)</f>
        <v>434197591</v>
      </c>
    </row>
    <row r="15" spans="1:12" ht="12" customHeight="1">
      <c r="B15" s="23"/>
      <c r="C15" s="23"/>
      <c r="D15" s="23"/>
      <c r="E15" s="23"/>
      <c r="F15" s="114"/>
      <c r="G15" s="23"/>
      <c r="H15" s="114"/>
      <c r="I15" s="23"/>
      <c r="J15" s="114"/>
      <c r="K15" s="23"/>
      <c r="L15" s="114"/>
    </row>
    <row r="16" spans="1:12" ht="15.95" customHeight="1">
      <c r="A16" s="13" t="s">
        <v>181</v>
      </c>
      <c r="C16" s="14"/>
      <c r="F16" s="38">
        <v>-137191817</v>
      </c>
      <c r="H16" s="38">
        <v>-274302134</v>
      </c>
      <c r="J16" s="38">
        <v>-119416586</v>
      </c>
      <c r="L16" s="38">
        <v>-273075375</v>
      </c>
    </row>
    <row r="17" spans="1:12" ht="15.95" customHeight="1">
      <c r="A17" s="116" t="s">
        <v>182</v>
      </c>
      <c r="C17" s="14"/>
      <c r="F17" s="36">
        <v>-417001059</v>
      </c>
      <c r="H17" s="36">
        <v>-145998028</v>
      </c>
      <c r="J17" s="36">
        <v>-54165358</v>
      </c>
      <c r="L17" s="36">
        <v>-130467058</v>
      </c>
    </row>
    <row r="18" spans="1:12" ht="12" customHeight="1">
      <c r="B18" s="23"/>
      <c r="C18" s="23"/>
      <c r="D18" s="23"/>
      <c r="E18" s="23"/>
      <c r="F18" s="114"/>
      <c r="G18" s="23"/>
      <c r="H18" s="114"/>
      <c r="I18" s="23"/>
      <c r="J18" s="114"/>
      <c r="K18" s="23"/>
      <c r="L18" s="114"/>
    </row>
    <row r="19" spans="1:12" ht="15.95" customHeight="1">
      <c r="A19" s="115" t="s">
        <v>192</v>
      </c>
      <c r="C19" s="14"/>
      <c r="F19" s="24">
        <f>SUM(F16:F18)</f>
        <v>-554192876</v>
      </c>
      <c r="H19" s="24">
        <f>SUM(H16:H18)</f>
        <v>-420300162</v>
      </c>
      <c r="J19" s="24">
        <f>SUM(J16:J18)</f>
        <v>-173581944</v>
      </c>
      <c r="L19" s="24">
        <f>SUM(L16:L18)</f>
        <v>-403542433</v>
      </c>
    </row>
    <row r="20" spans="1:12" ht="12" customHeight="1">
      <c r="B20" s="23"/>
      <c r="C20" s="23"/>
      <c r="D20" s="23"/>
      <c r="E20" s="23"/>
      <c r="F20" s="114"/>
      <c r="G20" s="23"/>
      <c r="H20" s="114"/>
      <c r="I20" s="23"/>
      <c r="J20" s="114"/>
      <c r="K20" s="23"/>
      <c r="L20" s="114"/>
    </row>
    <row r="21" spans="1:12" ht="15.95" customHeight="1">
      <c r="A21" s="117" t="s">
        <v>64</v>
      </c>
      <c r="C21" s="14"/>
      <c r="D21" s="3"/>
      <c r="E21" s="17"/>
      <c r="F21" s="38">
        <f>+F14+F19</f>
        <v>156496753</v>
      </c>
      <c r="G21" s="17"/>
      <c r="H21" s="38">
        <f>+H14+H19</f>
        <v>32737062</v>
      </c>
      <c r="I21" s="17"/>
      <c r="J21" s="38">
        <f>+J14+J19</f>
        <v>-43293052</v>
      </c>
      <c r="K21" s="17"/>
      <c r="L21" s="38">
        <f>+L14+L19</f>
        <v>30655158</v>
      </c>
    </row>
    <row r="22" spans="1:12" ht="15.95" customHeight="1">
      <c r="A22" s="13" t="s">
        <v>65</v>
      </c>
      <c r="C22" s="2"/>
      <c r="D22" s="39"/>
      <c r="F22" s="21">
        <v>916394</v>
      </c>
      <c r="H22" s="21">
        <v>1955561</v>
      </c>
      <c r="J22" s="21">
        <v>5926101</v>
      </c>
      <c r="L22" s="21">
        <v>2217773</v>
      </c>
    </row>
    <row r="23" spans="1:12" ht="15.95" customHeight="1">
      <c r="A23" s="13" t="s">
        <v>66</v>
      </c>
      <c r="C23" s="2"/>
      <c r="D23" s="39">
        <v>30</v>
      </c>
      <c r="F23" s="24">
        <v>6715882</v>
      </c>
      <c r="H23" s="24">
        <v>1955561</v>
      </c>
      <c r="J23" s="24">
        <v>6997381</v>
      </c>
      <c r="L23" s="24">
        <v>2217773</v>
      </c>
    </row>
    <row r="24" spans="1:12" ht="12" customHeight="1">
      <c r="B24" s="23"/>
      <c r="C24" s="23"/>
      <c r="D24" s="23"/>
      <c r="E24" s="23"/>
      <c r="F24" s="114"/>
      <c r="G24" s="23"/>
      <c r="H24" s="114"/>
      <c r="I24" s="23"/>
      <c r="J24" s="114"/>
      <c r="K24" s="23"/>
      <c r="L24" s="114"/>
    </row>
    <row r="25" spans="1:12" ht="15.95" customHeight="1">
      <c r="A25" s="115" t="s">
        <v>67</v>
      </c>
      <c r="C25" s="14"/>
      <c r="F25" s="21">
        <f>+F21+F22+F23</f>
        <v>164129029</v>
      </c>
      <c r="H25" s="21">
        <f>+H21+H23</f>
        <v>34692623</v>
      </c>
      <c r="J25" s="21">
        <f>+J21+J22+J23</f>
        <v>-30369570</v>
      </c>
      <c r="L25" s="21">
        <f>+L21+L23</f>
        <v>32872931</v>
      </c>
    </row>
    <row r="26" spans="1:12" ht="12" customHeight="1">
      <c r="B26" s="23"/>
      <c r="C26" s="23"/>
      <c r="D26" s="23"/>
      <c r="E26" s="23"/>
      <c r="F26" s="114"/>
      <c r="G26" s="23"/>
      <c r="H26" s="114"/>
      <c r="I26" s="23"/>
      <c r="J26" s="114"/>
      <c r="K26" s="23"/>
      <c r="L26" s="114"/>
    </row>
    <row r="27" spans="1:12" ht="15.95" customHeight="1">
      <c r="A27" s="118" t="s">
        <v>68</v>
      </c>
      <c r="C27" s="14"/>
      <c r="E27" s="17"/>
      <c r="F27" s="21">
        <v>-79962439</v>
      </c>
      <c r="G27" s="17"/>
      <c r="H27" s="21">
        <v>-2357086</v>
      </c>
      <c r="I27" s="17"/>
      <c r="J27" s="21">
        <v>-577160</v>
      </c>
      <c r="K27" s="17"/>
      <c r="L27" s="21">
        <v>-2061959</v>
      </c>
    </row>
    <row r="28" spans="1:12" ht="15.95" customHeight="1">
      <c r="A28" s="13" t="s">
        <v>69</v>
      </c>
      <c r="C28" s="14"/>
      <c r="E28" s="17"/>
      <c r="F28" s="21">
        <v>-117500426</v>
      </c>
      <c r="G28" s="17"/>
      <c r="H28" s="21">
        <v>-64540084</v>
      </c>
      <c r="I28" s="17"/>
      <c r="J28" s="21">
        <v>-48928718</v>
      </c>
      <c r="K28" s="17"/>
      <c r="L28" s="21">
        <v>-63521780</v>
      </c>
    </row>
    <row r="29" spans="1:12" ht="15.95" customHeight="1">
      <c r="A29" s="13" t="s">
        <v>70</v>
      </c>
      <c r="D29" s="15" t="s">
        <v>71</v>
      </c>
      <c r="E29" s="17"/>
      <c r="F29" s="21">
        <v>-62291090</v>
      </c>
      <c r="G29" s="17"/>
      <c r="H29" s="21">
        <v>-411314218</v>
      </c>
      <c r="I29" s="17"/>
      <c r="J29" s="21">
        <v>-62248938</v>
      </c>
      <c r="K29" s="17"/>
      <c r="L29" s="21">
        <v>-411314218</v>
      </c>
    </row>
    <row r="30" spans="1:12" ht="15.95" customHeight="1">
      <c r="A30" s="13" t="s">
        <v>72</v>
      </c>
      <c r="C30" s="14"/>
      <c r="D30" s="15">
        <v>17</v>
      </c>
      <c r="E30" s="17"/>
      <c r="F30" s="24">
        <v>0</v>
      </c>
      <c r="H30" s="24">
        <v>0</v>
      </c>
      <c r="J30" s="24">
        <v>-87868</v>
      </c>
      <c r="L30" s="24">
        <v>0</v>
      </c>
    </row>
    <row r="31" spans="1:12" ht="12" customHeight="1">
      <c r="B31" s="23"/>
      <c r="C31" s="23"/>
      <c r="D31" s="23"/>
      <c r="E31" s="23"/>
      <c r="F31" s="114"/>
      <c r="G31" s="23"/>
      <c r="H31" s="114"/>
      <c r="I31" s="23"/>
      <c r="J31" s="114"/>
      <c r="K31" s="23"/>
      <c r="L31" s="114"/>
    </row>
    <row r="32" spans="1:12" ht="15.95" customHeight="1">
      <c r="A32" s="115" t="s">
        <v>73</v>
      </c>
      <c r="C32" s="14"/>
      <c r="F32" s="24">
        <f>SUM(F27:F30)</f>
        <v>-259753955</v>
      </c>
      <c r="H32" s="24">
        <f>SUM(H27:H30)</f>
        <v>-478211388</v>
      </c>
      <c r="J32" s="24">
        <f>SUM(J27:J30)</f>
        <v>-111842684</v>
      </c>
      <c r="L32" s="24">
        <f>SUM(L27:L30)</f>
        <v>-476897957</v>
      </c>
    </row>
    <row r="33" spans="1:12" ht="12" customHeight="1">
      <c r="B33" s="23"/>
      <c r="C33" s="23"/>
      <c r="D33" s="23"/>
      <c r="E33" s="23"/>
      <c r="F33" s="114"/>
      <c r="G33" s="23"/>
      <c r="H33" s="114"/>
      <c r="I33" s="23"/>
      <c r="J33" s="114"/>
      <c r="K33" s="23"/>
      <c r="L33" s="114"/>
    </row>
    <row r="34" spans="1:12" ht="15.95" customHeight="1">
      <c r="A34" s="1" t="s">
        <v>74</v>
      </c>
      <c r="B34" s="23"/>
      <c r="C34" s="14"/>
      <c r="E34" s="17"/>
      <c r="F34" s="33"/>
      <c r="G34" s="17"/>
      <c r="H34" s="33"/>
      <c r="I34" s="17"/>
      <c r="J34" s="33"/>
      <c r="L34" s="33"/>
    </row>
    <row r="35" spans="1:12" ht="15.95" customHeight="1">
      <c r="B35" s="1" t="s">
        <v>75</v>
      </c>
      <c r="C35" s="1"/>
      <c r="E35" s="17"/>
      <c r="F35" s="21">
        <f>F25+F32</f>
        <v>-95624926</v>
      </c>
      <c r="G35" s="17"/>
      <c r="H35" s="21">
        <f>+H25+H32</f>
        <v>-443518765</v>
      </c>
      <c r="I35" s="17"/>
      <c r="J35" s="21">
        <f>+J25+J32</f>
        <v>-142212254</v>
      </c>
      <c r="K35" s="17"/>
      <c r="L35" s="21">
        <f>+L25+L32</f>
        <v>-444025026</v>
      </c>
    </row>
    <row r="36" spans="1:12" ht="15.95" customHeight="1">
      <c r="A36" s="13" t="s">
        <v>76</v>
      </c>
      <c r="C36" s="14"/>
      <c r="E36" s="17"/>
      <c r="F36" s="24">
        <v>-4943908</v>
      </c>
      <c r="G36" s="17"/>
      <c r="H36" s="24">
        <v>-3714219</v>
      </c>
      <c r="I36" s="17"/>
      <c r="J36" s="24">
        <v>-3652150</v>
      </c>
      <c r="K36" s="17"/>
      <c r="L36" s="24">
        <v>-3754664</v>
      </c>
    </row>
    <row r="37" spans="1:12" ht="12" customHeight="1">
      <c r="B37" s="23"/>
      <c r="C37" s="23"/>
      <c r="D37" s="23"/>
      <c r="E37" s="23"/>
      <c r="F37" s="114"/>
      <c r="G37" s="23"/>
      <c r="H37" s="114"/>
      <c r="I37" s="23"/>
      <c r="J37" s="114"/>
      <c r="K37" s="23"/>
      <c r="L37" s="114"/>
    </row>
    <row r="38" spans="1:12" ht="15.95" customHeight="1">
      <c r="A38" s="1" t="s">
        <v>77</v>
      </c>
      <c r="C38" s="14"/>
      <c r="E38" s="17"/>
      <c r="F38" s="21">
        <f>F35+F36</f>
        <v>-100568834</v>
      </c>
      <c r="G38" s="17"/>
      <c r="H38" s="21">
        <f>SUM(H35:H36)</f>
        <v>-447232984</v>
      </c>
      <c r="I38" s="17"/>
      <c r="J38" s="21">
        <f>SUM(J35:J36)</f>
        <v>-145864404</v>
      </c>
      <c r="K38" s="17"/>
      <c r="L38" s="21">
        <f>SUM(L35:L36)</f>
        <v>-447779690</v>
      </c>
    </row>
    <row r="39" spans="1:12" ht="15.95" customHeight="1">
      <c r="A39" s="13" t="s">
        <v>78</v>
      </c>
      <c r="C39" s="14"/>
      <c r="D39" s="15">
        <v>32</v>
      </c>
      <c r="E39" s="17"/>
      <c r="F39" s="24">
        <v>-64038600</v>
      </c>
      <c r="G39" s="17"/>
      <c r="H39" s="24">
        <v>7824277</v>
      </c>
      <c r="I39" s="17"/>
      <c r="J39" s="24">
        <v>-51375190</v>
      </c>
      <c r="K39" s="17"/>
      <c r="L39" s="24">
        <v>7949435</v>
      </c>
    </row>
    <row r="40" spans="1:12" ht="12" customHeight="1">
      <c r="B40" s="23"/>
      <c r="C40" s="23"/>
      <c r="D40" s="23"/>
      <c r="E40" s="23"/>
      <c r="F40" s="114"/>
      <c r="G40" s="23"/>
      <c r="H40" s="114"/>
      <c r="I40" s="23"/>
      <c r="J40" s="114"/>
      <c r="K40" s="23"/>
      <c r="L40" s="114"/>
    </row>
    <row r="41" spans="1:12" ht="15.95" customHeight="1">
      <c r="A41" s="1" t="s">
        <v>79</v>
      </c>
      <c r="C41" s="14"/>
      <c r="E41" s="17"/>
      <c r="F41" s="24">
        <f>+F38+F39</f>
        <v>-164607434</v>
      </c>
      <c r="G41" s="17"/>
      <c r="H41" s="24">
        <f>+H38+H39</f>
        <v>-439408707</v>
      </c>
      <c r="I41" s="17"/>
      <c r="J41" s="24">
        <f>+J38+J39</f>
        <v>-197239594</v>
      </c>
      <c r="K41" s="17"/>
      <c r="L41" s="24">
        <f>+L38+L39</f>
        <v>-439830255</v>
      </c>
    </row>
    <row r="42" spans="1:12" ht="12" customHeight="1">
      <c r="A42" s="115"/>
      <c r="C42" s="14"/>
      <c r="F42" s="21"/>
      <c r="H42" s="21"/>
      <c r="J42" s="21"/>
      <c r="L42" s="21"/>
    </row>
    <row r="43" spans="1:12" ht="15.95" customHeight="1">
      <c r="A43" s="115" t="s">
        <v>80</v>
      </c>
      <c r="D43" s="14"/>
      <c r="E43" s="15"/>
      <c r="F43" s="33"/>
      <c r="G43" s="15"/>
      <c r="H43" s="33"/>
      <c r="I43" s="15"/>
      <c r="J43" s="33"/>
      <c r="K43" s="21"/>
      <c r="L43" s="33"/>
    </row>
    <row r="44" spans="1:12" ht="15.95" customHeight="1">
      <c r="A44" s="115" t="s">
        <v>81</v>
      </c>
      <c r="D44" s="14"/>
      <c r="E44" s="15"/>
      <c r="F44" s="33"/>
      <c r="G44" s="15"/>
      <c r="H44" s="33"/>
      <c r="I44" s="15"/>
      <c r="J44" s="33"/>
      <c r="K44" s="21"/>
      <c r="L44" s="33"/>
    </row>
    <row r="45" spans="1:12" ht="15.95" customHeight="1">
      <c r="A45" s="115"/>
      <c r="B45" s="13" t="s">
        <v>82</v>
      </c>
      <c r="D45" s="13"/>
      <c r="E45" s="15"/>
      <c r="F45" s="21"/>
      <c r="G45" s="15"/>
      <c r="H45" s="21"/>
      <c r="I45" s="15"/>
      <c r="J45" s="21"/>
      <c r="K45" s="21"/>
      <c r="L45" s="21"/>
    </row>
    <row r="46" spans="1:12" ht="15.95" customHeight="1">
      <c r="A46" s="115"/>
      <c r="C46" s="13" t="s">
        <v>83</v>
      </c>
      <c r="D46" s="15">
        <v>26</v>
      </c>
      <c r="E46" s="15"/>
      <c r="F46" s="21">
        <v>0</v>
      </c>
      <c r="G46" s="15"/>
      <c r="H46" s="21">
        <v>459802</v>
      </c>
      <c r="I46" s="15"/>
      <c r="J46" s="21">
        <v>0</v>
      </c>
      <c r="K46" s="21"/>
      <c r="L46" s="21">
        <v>459802</v>
      </c>
    </row>
    <row r="47" spans="1:12" ht="15.95" customHeight="1">
      <c r="A47" s="115"/>
      <c r="B47" s="13" t="s">
        <v>84</v>
      </c>
      <c r="D47" s="13"/>
      <c r="E47" s="15"/>
      <c r="F47" s="21"/>
      <c r="G47" s="15"/>
      <c r="H47" s="21"/>
      <c r="I47" s="15"/>
      <c r="J47" s="21"/>
      <c r="K47" s="21"/>
      <c r="L47" s="21"/>
    </row>
    <row r="48" spans="1:12" ht="15.95" customHeight="1">
      <c r="A48" s="115"/>
      <c r="C48" s="13" t="s">
        <v>85</v>
      </c>
      <c r="D48" s="15">
        <v>32</v>
      </c>
      <c r="E48" s="15"/>
      <c r="F48" s="40">
        <v>0</v>
      </c>
      <c r="G48" s="15"/>
      <c r="H48" s="40">
        <v>-91960</v>
      </c>
      <c r="I48" s="15"/>
      <c r="J48" s="40">
        <v>0</v>
      </c>
      <c r="K48" s="21"/>
      <c r="L48" s="40">
        <v>-91960</v>
      </c>
    </row>
    <row r="49" spans="1:12" ht="12" customHeight="1">
      <c r="A49" s="1"/>
      <c r="D49" s="14"/>
      <c r="E49" s="15"/>
      <c r="F49" s="21"/>
      <c r="G49" s="15"/>
      <c r="H49" s="21"/>
      <c r="I49" s="15"/>
      <c r="J49" s="21"/>
      <c r="L49" s="21"/>
    </row>
    <row r="50" spans="1:12" ht="15.95" customHeight="1">
      <c r="A50" s="1" t="s">
        <v>86</v>
      </c>
      <c r="D50" s="14"/>
      <c r="E50" s="15"/>
      <c r="F50" s="21"/>
      <c r="G50" s="15"/>
      <c r="H50" s="21"/>
      <c r="I50" s="15"/>
      <c r="J50" s="21"/>
      <c r="L50" s="21"/>
    </row>
    <row r="51" spans="1:12" ht="15.95" customHeight="1">
      <c r="A51" s="1" t="s">
        <v>87</v>
      </c>
      <c r="D51" s="14"/>
      <c r="E51" s="15"/>
      <c r="F51" s="24">
        <f>SUM(F45:F48)</f>
        <v>0</v>
      </c>
      <c r="G51" s="15"/>
      <c r="H51" s="24">
        <f>SUM(H45:H48)</f>
        <v>367842</v>
      </c>
      <c r="I51" s="15"/>
      <c r="J51" s="24">
        <f>SUM(J45:J48)</f>
        <v>0</v>
      </c>
      <c r="L51" s="24">
        <f>SUM(L45:L48)</f>
        <v>367842</v>
      </c>
    </row>
    <row r="52" spans="1:12" ht="12" customHeight="1">
      <c r="A52" s="1"/>
      <c r="D52" s="14"/>
      <c r="E52" s="15"/>
      <c r="F52" s="21"/>
      <c r="G52" s="15"/>
      <c r="H52" s="21"/>
      <c r="I52" s="15"/>
      <c r="J52" s="21"/>
      <c r="L52" s="21"/>
    </row>
    <row r="53" spans="1:12" ht="15.95" customHeight="1" thickBot="1">
      <c r="A53" s="1" t="s">
        <v>88</v>
      </c>
      <c r="D53" s="14"/>
      <c r="E53" s="15"/>
      <c r="F53" s="27">
        <f>F41+F51</f>
        <v>-164607434</v>
      </c>
      <c r="G53" s="15"/>
      <c r="H53" s="27">
        <f>H41+H51</f>
        <v>-439040865</v>
      </c>
      <c r="I53" s="15"/>
      <c r="J53" s="27">
        <f>J41+J51</f>
        <v>-197239594</v>
      </c>
      <c r="L53" s="27">
        <f>L41+L51</f>
        <v>-439462413</v>
      </c>
    </row>
    <row r="54" spans="1:12" ht="12" customHeight="1" thickTop="1">
      <c r="A54" s="115"/>
      <c r="D54" s="14"/>
      <c r="E54" s="15"/>
      <c r="F54" s="21"/>
      <c r="G54" s="15"/>
      <c r="H54" s="21"/>
      <c r="I54" s="15"/>
      <c r="J54" s="21"/>
      <c r="L54" s="21"/>
    </row>
    <row r="55" spans="1:12" ht="15.95" customHeight="1">
      <c r="A55" s="1" t="s">
        <v>89</v>
      </c>
      <c r="D55" s="14"/>
      <c r="E55" s="15"/>
      <c r="F55" s="21"/>
      <c r="G55" s="15"/>
      <c r="H55" s="21"/>
      <c r="I55" s="15"/>
      <c r="J55" s="21"/>
      <c r="L55" s="21"/>
    </row>
    <row r="56" spans="1:12" ht="12" customHeight="1">
      <c r="A56" s="1"/>
      <c r="D56" s="14"/>
      <c r="E56" s="15"/>
      <c r="F56" s="21"/>
      <c r="G56" s="15"/>
      <c r="H56" s="21"/>
      <c r="I56" s="15"/>
      <c r="J56" s="21"/>
      <c r="L56" s="21"/>
    </row>
    <row r="57" spans="1:12" ht="15.95" customHeight="1" thickBot="1">
      <c r="A57" s="13" t="s">
        <v>90</v>
      </c>
      <c r="D57" s="119">
        <v>33</v>
      </c>
      <c r="E57" s="15"/>
      <c r="F57" s="41">
        <v>-0.34</v>
      </c>
      <c r="G57" s="15"/>
      <c r="H57" s="41">
        <f>H41/430000000</f>
        <v>-1.0218807139534885</v>
      </c>
      <c r="I57" s="15"/>
      <c r="J57" s="41">
        <v>-0.41</v>
      </c>
      <c r="L57" s="41">
        <f>L41/430000000</f>
        <v>-1.022861058139535</v>
      </c>
    </row>
    <row r="58" spans="1:12" ht="15.95" customHeight="1" thickTop="1">
      <c r="D58" s="119"/>
      <c r="E58" s="15"/>
      <c r="F58" s="120"/>
      <c r="G58" s="15"/>
      <c r="H58" s="120"/>
      <c r="I58" s="15"/>
      <c r="J58" s="120"/>
      <c r="L58" s="120"/>
    </row>
    <row r="59" spans="1:12" ht="13.5" customHeight="1">
      <c r="D59" s="119"/>
      <c r="E59" s="15"/>
      <c r="F59" s="120"/>
      <c r="G59" s="15"/>
      <c r="H59" s="120"/>
      <c r="I59" s="15"/>
      <c r="J59" s="120"/>
      <c r="L59" s="120"/>
    </row>
    <row r="60" spans="1:12" ht="22.35" customHeight="1">
      <c r="A60" s="30" t="str">
        <f>'ENG7-8'!A56</f>
        <v>The accompanying notes are an integral part of these financial statements.</v>
      </c>
      <c r="B60" s="30"/>
      <c r="C60" s="31"/>
      <c r="D60" s="32"/>
      <c r="E60" s="30"/>
      <c r="F60" s="30"/>
      <c r="G60" s="30"/>
      <c r="H60" s="24"/>
      <c r="I60" s="30"/>
      <c r="J60" s="30"/>
      <c r="K60" s="30"/>
      <c r="L60" s="3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BE4AA-532E-4DF6-9294-54AC9DA710CC}">
  <dimension ref="A1:O34"/>
  <sheetViews>
    <sheetView zoomScaleNormal="100" workbookViewId="0">
      <selection activeCell="D91" sqref="D91"/>
    </sheetView>
  </sheetViews>
  <sheetFormatPr defaultColWidth="10.5703125" defaultRowHeight="16.5" customHeight="1"/>
  <cols>
    <col min="1" max="1" width="1.7109375" style="46" customWidth="1"/>
    <col min="2" max="2" width="42.140625" style="46" customWidth="1"/>
    <col min="3" max="3" width="5.7109375" style="48" customWidth="1"/>
    <col min="4" max="4" width="0.85546875" style="48" customWidth="1"/>
    <col min="5" max="5" width="13.7109375" style="48" customWidth="1"/>
    <col min="6" max="6" width="0.85546875" style="48" customWidth="1"/>
    <col min="7" max="7" width="12" style="48" bestFit="1" customWidth="1"/>
    <col min="8" max="8" width="0.85546875" style="48" customWidth="1"/>
    <col min="9" max="9" width="13.7109375" style="48" customWidth="1"/>
    <col min="10" max="10" width="0.85546875" style="48" customWidth="1"/>
    <col min="11" max="11" width="13.85546875" style="63" bestFit="1" customWidth="1"/>
    <col min="12" max="12" width="0.85546875" style="63" customWidth="1"/>
    <col min="13" max="13" width="13.85546875" style="48" customWidth="1"/>
    <col min="14" max="14" width="0.85546875" style="48" customWidth="1"/>
    <col min="15" max="15" width="12" style="46" bestFit="1" customWidth="1"/>
    <col min="16" max="216" width="10.5703125" style="46"/>
    <col min="217" max="217" width="2" style="46" customWidth="1"/>
    <col min="218" max="218" width="68.28515625" style="46" customWidth="1"/>
    <col min="219" max="219" width="9" style="46" customWidth="1"/>
    <col min="220" max="220" width="0.7109375" style="46" customWidth="1"/>
    <col min="221" max="221" width="13.5703125" style="46" customWidth="1"/>
    <col min="222" max="222" width="0.7109375" style="46" customWidth="1"/>
    <col min="223" max="223" width="15.28515625" style="46" customWidth="1"/>
    <col min="224" max="224" width="0.7109375" style="46" customWidth="1"/>
    <col min="225" max="225" width="14.5703125" style="46" customWidth="1"/>
    <col min="226" max="226" width="11.42578125" style="46" bestFit="1" customWidth="1"/>
    <col min="227" max="472" width="10.5703125" style="46"/>
    <col min="473" max="473" width="2" style="46" customWidth="1"/>
    <col min="474" max="474" width="68.28515625" style="46" customWidth="1"/>
    <col min="475" max="475" width="9" style="46" customWidth="1"/>
    <col min="476" max="476" width="0.7109375" style="46" customWidth="1"/>
    <col min="477" max="477" width="13.5703125" style="46" customWidth="1"/>
    <col min="478" max="478" width="0.7109375" style="46" customWidth="1"/>
    <col min="479" max="479" width="15.28515625" style="46" customWidth="1"/>
    <col min="480" max="480" width="0.7109375" style="46" customWidth="1"/>
    <col min="481" max="481" width="14.5703125" style="46" customWidth="1"/>
    <col min="482" max="482" width="11.42578125" style="46" bestFit="1" customWidth="1"/>
    <col min="483" max="728" width="10.5703125" style="46"/>
    <col min="729" max="729" width="2" style="46" customWidth="1"/>
    <col min="730" max="730" width="68.28515625" style="46" customWidth="1"/>
    <col min="731" max="731" width="9" style="46" customWidth="1"/>
    <col min="732" max="732" width="0.7109375" style="46" customWidth="1"/>
    <col min="733" max="733" width="13.5703125" style="46" customWidth="1"/>
    <col min="734" max="734" width="0.7109375" style="46" customWidth="1"/>
    <col min="735" max="735" width="15.28515625" style="46" customWidth="1"/>
    <col min="736" max="736" width="0.7109375" style="46" customWidth="1"/>
    <col min="737" max="737" width="14.5703125" style="46" customWidth="1"/>
    <col min="738" max="738" width="11.42578125" style="46" bestFit="1" customWidth="1"/>
    <col min="739" max="984" width="10.5703125" style="46"/>
    <col min="985" max="985" width="2" style="46" customWidth="1"/>
    <col min="986" max="986" width="68.28515625" style="46" customWidth="1"/>
    <col min="987" max="987" width="9" style="46" customWidth="1"/>
    <col min="988" max="988" width="0.7109375" style="46" customWidth="1"/>
    <col min="989" max="989" width="13.5703125" style="46" customWidth="1"/>
    <col min="990" max="990" width="0.7109375" style="46" customWidth="1"/>
    <col min="991" max="991" width="15.28515625" style="46" customWidth="1"/>
    <col min="992" max="992" width="0.7109375" style="46" customWidth="1"/>
    <col min="993" max="993" width="14.5703125" style="46" customWidth="1"/>
    <col min="994" max="994" width="11.42578125" style="46" bestFit="1" customWidth="1"/>
    <col min="995" max="1240" width="10.5703125" style="46"/>
    <col min="1241" max="1241" width="2" style="46" customWidth="1"/>
    <col min="1242" max="1242" width="68.28515625" style="46" customWidth="1"/>
    <col min="1243" max="1243" width="9" style="46" customWidth="1"/>
    <col min="1244" max="1244" width="0.7109375" style="46" customWidth="1"/>
    <col min="1245" max="1245" width="13.5703125" style="46" customWidth="1"/>
    <col min="1246" max="1246" width="0.7109375" style="46" customWidth="1"/>
    <col min="1247" max="1247" width="15.28515625" style="46" customWidth="1"/>
    <col min="1248" max="1248" width="0.7109375" style="46" customWidth="1"/>
    <col min="1249" max="1249" width="14.5703125" style="46" customWidth="1"/>
    <col min="1250" max="1250" width="11.42578125" style="46" bestFit="1" customWidth="1"/>
    <col min="1251" max="1496" width="10.5703125" style="46"/>
    <col min="1497" max="1497" width="2" style="46" customWidth="1"/>
    <col min="1498" max="1498" width="68.28515625" style="46" customWidth="1"/>
    <col min="1499" max="1499" width="9" style="46" customWidth="1"/>
    <col min="1500" max="1500" width="0.7109375" style="46" customWidth="1"/>
    <col min="1501" max="1501" width="13.5703125" style="46" customWidth="1"/>
    <col min="1502" max="1502" width="0.7109375" style="46" customWidth="1"/>
    <col min="1503" max="1503" width="15.28515625" style="46" customWidth="1"/>
    <col min="1504" max="1504" width="0.7109375" style="46" customWidth="1"/>
    <col min="1505" max="1505" width="14.5703125" style="46" customWidth="1"/>
    <col min="1506" max="1506" width="11.42578125" style="46" bestFit="1" customWidth="1"/>
    <col min="1507" max="1752" width="10.5703125" style="46"/>
    <col min="1753" max="1753" width="2" style="46" customWidth="1"/>
    <col min="1754" max="1754" width="68.28515625" style="46" customWidth="1"/>
    <col min="1755" max="1755" width="9" style="46" customWidth="1"/>
    <col min="1756" max="1756" width="0.7109375" style="46" customWidth="1"/>
    <col min="1757" max="1757" width="13.5703125" style="46" customWidth="1"/>
    <col min="1758" max="1758" width="0.7109375" style="46" customWidth="1"/>
    <col min="1759" max="1759" width="15.28515625" style="46" customWidth="1"/>
    <col min="1760" max="1760" width="0.7109375" style="46" customWidth="1"/>
    <col min="1761" max="1761" width="14.5703125" style="46" customWidth="1"/>
    <col min="1762" max="1762" width="11.42578125" style="46" bestFit="1" customWidth="1"/>
    <col min="1763" max="2008" width="10.5703125" style="46"/>
    <col min="2009" max="2009" width="2" style="46" customWidth="1"/>
    <col min="2010" max="2010" width="68.28515625" style="46" customWidth="1"/>
    <col min="2011" max="2011" width="9" style="46" customWidth="1"/>
    <col min="2012" max="2012" width="0.7109375" style="46" customWidth="1"/>
    <col min="2013" max="2013" width="13.5703125" style="46" customWidth="1"/>
    <col min="2014" max="2014" width="0.7109375" style="46" customWidth="1"/>
    <col min="2015" max="2015" width="15.28515625" style="46" customWidth="1"/>
    <col min="2016" max="2016" width="0.7109375" style="46" customWidth="1"/>
    <col min="2017" max="2017" width="14.5703125" style="46" customWidth="1"/>
    <col min="2018" max="2018" width="11.42578125" style="46" bestFit="1" customWidth="1"/>
    <col min="2019" max="2264" width="10.5703125" style="46"/>
    <col min="2265" max="2265" width="2" style="46" customWidth="1"/>
    <col min="2266" max="2266" width="68.28515625" style="46" customWidth="1"/>
    <col min="2267" max="2267" width="9" style="46" customWidth="1"/>
    <col min="2268" max="2268" width="0.7109375" style="46" customWidth="1"/>
    <col min="2269" max="2269" width="13.5703125" style="46" customWidth="1"/>
    <col min="2270" max="2270" width="0.7109375" style="46" customWidth="1"/>
    <col min="2271" max="2271" width="15.28515625" style="46" customWidth="1"/>
    <col min="2272" max="2272" width="0.7109375" style="46" customWidth="1"/>
    <col min="2273" max="2273" width="14.5703125" style="46" customWidth="1"/>
    <col min="2274" max="2274" width="11.42578125" style="46" bestFit="1" customWidth="1"/>
    <col min="2275" max="2520" width="10.5703125" style="46"/>
    <col min="2521" max="2521" width="2" style="46" customWidth="1"/>
    <col min="2522" max="2522" width="68.28515625" style="46" customWidth="1"/>
    <col min="2523" max="2523" width="9" style="46" customWidth="1"/>
    <col min="2524" max="2524" width="0.7109375" style="46" customWidth="1"/>
    <col min="2525" max="2525" width="13.5703125" style="46" customWidth="1"/>
    <col min="2526" max="2526" width="0.7109375" style="46" customWidth="1"/>
    <col min="2527" max="2527" width="15.28515625" style="46" customWidth="1"/>
    <col min="2528" max="2528" width="0.7109375" style="46" customWidth="1"/>
    <col min="2529" max="2529" width="14.5703125" style="46" customWidth="1"/>
    <col min="2530" max="2530" width="11.42578125" style="46" bestFit="1" customWidth="1"/>
    <col min="2531" max="2776" width="10.5703125" style="46"/>
    <col min="2777" max="2777" width="2" style="46" customWidth="1"/>
    <col min="2778" max="2778" width="68.28515625" style="46" customWidth="1"/>
    <col min="2779" max="2779" width="9" style="46" customWidth="1"/>
    <col min="2780" max="2780" width="0.7109375" style="46" customWidth="1"/>
    <col min="2781" max="2781" width="13.5703125" style="46" customWidth="1"/>
    <col min="2782" max="2782" width="0.7109375" style="46" customWidth="1"/>
    <col min="2783" max="2783" width="15.28515625" style="46" customWidth="1"/>
    <col min="2784" max="2784" width="0.7109375" style="46" customWidth="1"/>
    <col min="2785" max="2785" width="14.5703125" style="46" customWidth="1"/>
    <col min="2786" max="2786" width="11.42578125" style="46" bestFit="1" customWidth="1"/>
    <col min="2787" max="3032" width="10.5703125" style="46"/>
    <col min="3033" max="3033" width="2" style="46" customWidth="1"/>
    <col min="3034" max="3034" width="68.28515625" style="46" customWidth="1"/>
    <col min="3035" max="3035" width="9" style="46" customWidth="1"/>
    <col min="3036" max="3036" width="0.7109375" style="46" customWidth="1"/>
    <col min="3037" max="3037" width="13.5703125" style="46" customWidth="1"/>
    <col min="3038" max="3038" width="0.7109375" style="46" customWidth="1"/>
    <col min="3039" max="3039" width="15.28515625" style="46" customWidth="1"/>
    <col min="3040" max="3040" width="0.7109375" style="46" customWidth="1"/>
    <col min="3041" max="3041" width="14.5703125" style="46" customWidth="1"/>
    <col min="3042" max="3042" width="11.42578125" style="46" bestFit="1" customWidth="1"/>
    <col min="3043" max="3288" width="10.5703125" style="46"/>
    <col min="3289" max="3289" width="2" style="46" customWidth="1"/>
    <col min="3290" max="3290" width="68.28515625" style="46" customWidth="1"/>
    <col min="3291" max="3291" width="9" style="46" customWidth="1"/>
    <col min="3292" max="3292" width="0.7109375" style="46" customWidth="1"/>
    <col min="3293" max="3293" width="13.5703125" style="46" customWidth="1"/>
    <col min="3294" max="3294" width="0.7109375" style="46" customWidth="1"/>
    <col min="3295" max="3295" width="15.28515625" style="46" customWidth="1"/>
    <col min="3296" max="3296" width="0.7109375" style="46" customWidth="1"/>
    <col min="3297" max="3297" width="14.5703125" style="46" customWidth="1"/>
    <col min="3298" max="3298" width="11.42578125" style="46" bestFit="1" customWidth="1"/>
    <col min="3299" max="3544" width="10.5703125" style="46"/>
    <col min="3545" max="3545" width="2" style="46" customWidth="1"/>
    <col min="3546" max="3546" width="68.28515625" style="46" customWidth="1"/>
    <col min="3547" max="3547" width="9" style="46" customWidth="1"/>
    <col min="3548" max="3548" width="0.7109375" style="46" customWidth="1"/>
    <col min="3549" max="3549" width="13.5703125" style="46" customWidth="1"/>
    <col min="3550" max="3550" width="0.7109375" style="46" customWidth="1"/>
    <col min="3551" max="3551" width="15.28515625" style="46" customWidth="1"/>
    <col min="3552" max="3552" width="0.7109375" style="46" customWidth="1"/>
    <col min="3553" max="3553" width="14.5703125" style="46" customWidth="1"/>
    <col min="3554" max="3554" width="11.42578125" style="46" bestFit="1" customWidth="1"/>
    <col min="3555" max="3800" width="10.5703125" style="46"/>
    <col min="3801" max="3801" width="2" style="46" customWidth="1"/>
    <col min="3802" max="3802" width="68.28515625" style="46" customWidth="1"/>
    <col min="3803" max="3803" width="9" style="46" customWidth="1"/>
    <col min="3804" max="3804" width="0.7109375" style="46" customWidth="1"/>
    <col min="3805" max="3805" width="13.5703125" style="46" customWidth="1"/>
    <col min="3806" max="3806" width="0.7109375" style="46" customWidth="1"/>
    <col min="3807" max="3807" width="15.28515625" style="46" customWidth="1"/>
    <col min="3808" max="3808" width="0.7109375" style="46" customWidth="1"/>
    <col min="3809" max="3809" width="14.5703125" style="46" customWidth="1"/>
    <col min="3810" max="3810" width="11.42578125" style="46" bestFit="1" customWidth="1"/>
    <col min="3811" max="4056" width="10.5703125" style="46"/>
    <col min="4057" max="4057" width="2" style="46" customWidth="1"/>
    <col min="4058" max="4058" width="68.28515625" style="46" customWidth="1"/>
    <col min="4059" max="4059" width="9" style="46" customWidth="1"/>
    <col min="4060" max="4060" width="0.7109375" style="46" customWidth="1"/>
    <col min="4061" max="4061" width="13.5703125" style="46" customWidth="1"/>
    <col min="4062" max="4062" width="0.7109375" style="46" customWidth="1"/>
    <col min="4063" max="4063" width="15.28515625" style="46" customWidth="1"/>
    <col min="4064" max="4064" width="0.7109375" style="46" customWidth="1"/>
    <col min="4065" max="4065" width="14.5703125" style="46" customWidth="1"/>
    <col min="4066" max="4066" width="11.42578125" style="46" bestFit="1" customWidth="1"/>
    <col min="4067" max="4312" width="10.5703125" style="46"/>
    <col min="4313" max="4313" width="2" style="46" customWidth="1"/>
    <col min="4314" max="4314" width="68.28515625" style="46" customWidth="1"/>
    <col min="4315" max="4315" width="9" style="46" customWidth="1"/>
    <col min="4316" max="4316" width="0.7109375" style="46" customWidth="1"/>
    <col min="4317" max="4317" width="13.5703125" style="46" customWidth="1"/>
    <col min="4318" max="4318" width="0.7109375" style="46" customWidth="1"/>
    <col min="4319" max="4319" width="15.28515625" style="46" customWidth="1"/>
    <col min="4320" max="4320" width="0.7109375" style="46" customWidth="1"/>
    <col min="4321" max="4321" width="14.5703125" style="46" customWidth="1"/>
    <col min="4322" max="4322" width="11.42578125" style="46" bestFit="1" customWidth="1"/>
    <col min="4323" max="4568" width="10.5703125" style="46"/>
    <col min="4569" max="4569" width="2" style="46" customWidth="1"/>
    <col min="4570" max="4570" width="68.28515625" style="46" customWidth="1"/>
    <col min="4571" max="4571" width="9" style="46" customWidth="1"/>
    <col min="4572" max="4572" width="0.7109375" style="46" customWidth="1"/>
    <col min="4573" max="4573" width="13.5703125" style="46" customWidth="1"/>
    <col min="4574" max="4574" width="0.7109375" style="46" customWidth="1"/>
    <col min="4575" max="4575" width="15.28515625" style="46" customWidth="1"/>
    <col min="4576" max="4576" width="0.7109375" style="46" customWidth="1"/>
    <col min="4577" max="4577" width="14.5703125" style="46" customWidth="1"/>
    <col min="4578" max="4578" width="11.42578125" style="46" bestFit="1" customWidth="1"/>
    <col min="4579" max="4824" width="10.5703125" style="46"/>
    <col min="4825" max="4825" width="2" style="46" customWidth="1"/>
    <col min="4826" max="4826" width="68.28515625" style="46" customWidth="1"/>
    <col min="4827" max="4827" width="9" style="46" customWidth="1"/>
    <col min="4828" max="4828" width="0.7109375" style="46" customWidth="1"/>
    <col min="4829" max="4829" width="13.5703125" style="46" customWidth="1"/>
    <col min="4830" max="4830" width="0.7109375" style="46" customWidth="1"/>
    <col min="4831" max="4831" width="15.28515625" style="46" customWidth="1"/>
    <col min="4832" max="4832" width="0.7109375" style="46" customWidth="1"/>
    <col min="4833" max="4833" width="14.5703125" style="46" customWidth="1"/>
    <col min="4834" max="4834" width="11.42578125" style="46" bestFit="1" customWidth="1"/>
    <col min="4835" max="5080" width="10.5703125" style="46"/>
    <col min="5081" max="5081" width="2" style="46" customWidth="1"/>
    <col min="5082" max="5082" width="68.28515625" style="46" customWidth="1"/>
    <col min="5083" max="5083" width="9" style="46" customWidth="1"/>
    <col min="5084" max="5084" width="0.7109375" style="46" customWidth="1"/>
    <col min="5085" max="5085" width="13.5703125" style="46" customWidth="1"/>
    <col min="5086" max="5086" width="0.7109375" style="46" customWidth="1"/>
    <col min="5087" max="5087" width="15.28515625" style="46" customWidth="1"/>
    <col min="5088" max="5088" width="0.7109375" style="46" customWidth="1"/>
    <col min="5089" max="5089" width="14.5703125" style="46" customWidth="1"/>
    <col min="5090" max="5090" width="11.42578125" style="46" bestFit="1" customWidth="1"/>
    <col min="5091" max="5336" width="10.5703125" style="46"/>
    <col min="5337" max="5337" width="2" style="46" customWidth="1"/>
    <col min="5338" max="5338" width="68.28515625" style="46" customWidth="1"/>
    <col min="5339" max="5339" width="9" style="46" customWidth="1"/>
    <col min="5340" max="5340" width="0.7109375" style="46" customWidth="1"/>
    <col min="5341" max="5341" width="13.5703125" style="46" customWidth="1"/>
    <col min="5342" max="5342" width="0.7109375" style="46" customWidth="1"/>
    <col min="5343" max="5343" width="15.28515625" style="46" customWidth="1"/>
    <col min="5344" max="5344" width="0.7109375" style="46" customWidth="1"/>
    <col min="5345" max="5345" width="14.5703125" style="46" customWidth="1"/>
    <col min="5346" max="5346" width="11.42578125" style="46" bestFit="1" customWidth="1"/>
    <col min="5347" max="5592" width="10.5703125" style="46"/>
    <col min="5593" max="5593" width="2" style="46" customWidth="1"/>
    <col min="5594" max="5594" width="68.28515625" style="46" customWidth="1"/>
    <col min="5595" max="5595" width="9" style="46" customWidth="1"/>
    <col min="5596" max="5596" width="0.7109375" style="46" customWidth="1"/>
    <col min="5597" max="5597" width="13.5703125" style="46" customWidth="1"/>
    <col min="5598" max="5598" width="0.7109375" style="46" customWidth="1"/>
    <col min="5599" max="5599" width="15.28515625" style="46" customWidth="1"/>
    <col min="5600" max="5600" width="0.7109375" style="46" customWidth="1"/>
    <col min="5601" max="5601" width="14.5703125" style="46" customWidth="1"/>
    <col min="5602" max="5602" width="11.42578125" style="46" bestFit="1" customWidth="1"/>
    <col min="5603" max="5848" width="10.5703125" style="46"/>
    <col min="5849" max="5849" width="2" style="46" customWidth="1"/>
    <col min="5850" max="5850" width="68.28515625" style="46" customWidth="1"/>
    <col min="5851" max="5851" width="9" style="46" customWidth="1"/>
    <col min="5852" max="5852" width="0.7109375" style="46" customWidth="1"/>
    <col min="5853" max="5853" width="13.5703125" style="46" customWidth="1"/>
    <col min="5854" max="5854" width="0.7109375" style="46" customWidth="1"/>
    <col min="5855" max="5855" width="15.28515625" style="46" customWidth="1"/>
    <col min="5856" max="5856" width="0.7109375" style="46" customWidth="1"/>
    <col min="5857" max="5857" width="14.5703125" style="46" customWidth="1"/>
    <col min="5858" max="5858" width="11.42578125" style="46" bestFit="1" customWidth="1"/>
    <col min="5859" max="6104" width="10.5703125" style="46"/>
    <col min="6105" max="6105" width="2" style="46" customWidth="1"/>
    <col min="6106" max="6106" width="68.28515625" style="46" customWidth="1"/>
    <col min="6107" max="6107" width="9" style="46" customWidth="1"/>
    <col min="6108" max="6108" width="0.7109375" style="46" customWidth="1"/>
    <col min="6109" max="6109" width="13.5703125" style="46" customWidth="1"/>
    <col min="6110" max="6110" width="0.7109375" style="46" customWidth="1"/>
    <col min="6111" max="6111" width="15.28515625" style="46" customWidth="1"/>
    <col min="6112" max="6112" width="0.7109375" style="46" customWidth="1"/>
    <col min="6113" max="6113" width="14.5703125" style="46" customWidth="1"/>
    <col min="6114" max="6114" width="11.42578125" style="46" bestFit="1" customWidth="1"/>
    <col min="6115" max="6360" width="10.5703125" style="46"/>
    <col min="6361" max="6361" width="2" style="46" customWidth="1"/>
    <col min="6362" max="6362" width="68.28515625" style="46" customWidth="1"/>
    <col min="6363" max="6363" width="9" style="46" customWidth="1"/>
    <col min="6364" max="6364" width="0.7109375" style="46" customWidth="1"/>
    <col min="6365" max="6365" width="13.5703125" style="46" customWidth="1"/>
    <col min="6366" max="6366" width="0.7109375" style="46" customWidth="1"/>
    <col min="6367" max="6367" width="15.28515625" style="46" customWidth="1"/>
    <col min="6368" max="6368" width="0.7109375" style="46" customWidth="1"/>
    <col min="6369" max="6369" width="14.5703125" style="46" customWidth="1"/>
    <col min="6370" max="6370" width="11.42578125" style="46" bestFit="1" customWidth="1"/>
    <col min="6371" max="6616" width="10.5703125" style="46"/>
    <col min="6617" max="6617" width="2" style="46" customWidth="1"/>
    <col min="6618" max="6618" width="68.28515625" style="46" customWidth="1"/>
    <col min="6619" max="6619" width="9" style="46" customWidth="1"/>
    <col min="6620" max="6620" width="0.7109375" style="46" customWidth="1"/>
    <col min="6621" max="6621" width="13.5703125" style="46" customWidth="1"/>
    <col min="6622" max="6622" width="0.7109375" style="46" customWidth="1"/>
    <col min="6623" max="6623" width="15.28515625" style="46" customWidth="1"/>
    <col min="6624" max="6624" width="0.7109375" style="46" customWidth="1"/>
    <col min="6625" max="6625" width="14.5703125" style="46" customWidth="1"/>
    <col min="6626" max="6626" width="11.42578125" style="46" bestFit="1" customWidth="1"/>
    <col min="6627" max="6872" width="10.5703125" style="46"/>
    <col min="6873" max="6873" width="2" style="46" customWidth="1"/>
    <col min="6874" max="6874" width="68.28515625" style="46" customWidth="1"/>
    <col min="6875" max="6875" width="9" style="46" customWidth="1"/>
    <col min="6876" max="6876" width="0.7109375" style="46" customWidth="1"/>
    <col min="6877" max="6877" width="13.5703125" style="46" customWidth="1"/>
    <col min="6878" max="6878" width="0.7109375" style="46" customWidth="1"/>
    <col min="6879" max="6879" width="15.28515625" style="46" customWidth="1"/>
    <col min="6880" max="6880" width="0.7109375" style="46" customWidth="1"/>
    <col min="6881" max="6881" width="14.5703125" style="46" customWidth="1"/>
    <col min="6882" max="6882" width="11.42578125" style="46" bestFit="1" customWidth="1"/>
    <col min="6883" max="7128" width="10.5703125" style="46"/>
    <col min="7129" max="7129" width="2" style="46" customWidth="1"/>
    <col min="7130" max="7130" width="68.28515625" style="46" customWidth="1"/>
    <col min="7131" max="7131" width="9" style="46" customWidth="1"/>
    <col min="7132" max="7132" width="0.7109375" style="46" customWidth="1"/>
    <col min="7133" max="7133" width="13.5703125" style="46" customWidth="1"/>
    <col min="7134" max="7134" width="0.7109375" style="46" customWidth="1"/>
    <col min="7135" max="7135" width="15.28515625" style="46" customWidth="1"/>
    <col min="7136" max="7136" width="0.7109375" style="46" customWidth="1"/>
    <col min="7137" max="7137" width="14.5703125" style="46" customWidth="1"/>
    <col min="7138" max="7138" width="11.42578125" style="46" bestFit="1" customWidth="1"/>
    <col min="7139" max="7384" width="10.5703125" style="46"/>
    <col min="7385" max="7385" width="2" style="46" customWidth="1"/>
    <col min="7386" max="7386" width="68.28515625" style="46" customWidth="1"/>
    <col min="7387" max="7387" width="9" style="46" customWidth="1"/>
    <col min="7388" max="7388" width="0.7109375" style="46" customWidth="1"/>
    <col min="7389" max="7389" width="13.5703125" style="46" customWidth="1"/>
    <col min="7390" max="7390" width="0.7109375" style="46" customWidth="1"/>
    <col min="7391" max="7391" width="15.28515625" style="46" customWidth="1"/>
    <col min="7392" max="7392" width="0.7109375" style="46" customWidth="1"/>
    <col min="7393" max="7393" width="14.5703125" style="46" customWidth="1"/>
    <col min="7394" max="7394" width="11.42578125" style="46" bestFit="1" customWidth="1"/>
    <col min="7395" max="7640" width="10.5703125" style="46"/>
    <col min="7641" max="7641" width="2" style="46" customWidth="1"/>
    <col min="7642" max="7642" width="68.28515625" style="46" customWidth="1"/>
    <col min="7643" max="7643" width="9" style="46" customWidth="1"/>
    <col min="7644" max="7644" width="0.7109375" style="46" customWidth="1"/>
    <col min="7645" max="7645" width="13.5703125" style="46" customWidth="1"/>
    <col min="7646" max="7646" width="0.7109375" style="46" customWidth="1"/>
    <col min="7647" max="7647" width="15.28515625" style="46" customWidth="1"/>
    <col min="7648" max="7648" width="0.7109375" style="46" customWidth="1"/>
    <col min="7649" max="7649" width="14.5703125" style="46" customWidth="1"/>
    <col min="7650" max="7650" width="11.42578125" style="46" bestFit="1" customWidth="1"/>
    <col min="7651" max="7896" width="10.5703125" style="46"/>
    <col min="7897" max="7897" width="2" style="46" customWidth="1"/>
    <col min="7898" max="7898" width="68.28515625" style="46" customWidth="1"/>
    <col min="7899" max="7899" width="9" style="46" customWidth="1"/>
    <col min="7900" max="7900" width="0.7109375" style="46" customWidth="1"/>
    <col min="7901" max="7901" width="13.5703125" style="46" customWidth="1"/>
    <col min="7902" max="7902" width="0.7109375" style="46" customWidth="1"/>
    <col min="7903" max="7903" width="15.28515625" style="46" customWidth="1"/>
    <col min="7904" max="7904" width="0.7109375" style="46" customWidth="1"/>
    <col min="7905" max="7905" width="14.5703125" style="46" customWidth="1"/>
    <col min="7906" max="7906" width="11.42578125" style="46" bestFit="1" customWidth="1"/>
    <col min="7907" max="8152" width="10.5703125" style="46"/>
    <col min="8153" max="8153" width="2" style="46" customWidth="1"/>
    <col min="8154" max="8154" width="68.28515625" style="46" customWidth="1"/>
    <col min="8155" max="8155" width="9" style="46" customWidth="1"/>
    <col min="8156" max="8156" width="0.7109375" style="46" customWidth="1"/>
    <col min="8157" max="8157" width="13.5703125" style="46" customWidth="1"/>
    <col min="8158" max="8158" width="0.7109375" style="46" customWidth="1"/>
    <col min="8159" max="8159" width="15.28515625" style="46" customWidth="1"/>
    <col min="8160" max="8160" width="0.7109375" style="46" customWidth="1"/>
    <col min="8161" max="8161" width="14.5703125" style="46" customWidth="1"/>
    <col min="8162" max="8162" width="11.42578125" style="46" bestFit="1" customWidth="1"/>
    <col min="8163" max="8408" width="10.5703125" style="46"/>
    <col min="8409" max="8409" width="2" style="46" customWidth="1"/>
    <col min="8410" max="8410" width="68.28515625" style="46" customWidth="1"/>
    <col min="8411" max="8411" width="9" style="46" customWidth="1"/>
    <col min="8412" max="8412" width="0.7109375" style="46" customWidth="1"/>
    <col min="8413" max="8413" width="13.5703125" style="46" customWidth="1"/>
    <col min="8414" max="8414" width="0.7109375" style="46" customWidth="1"/>
    <col min="8415" max="8415" width="15.28515625" style="46" customWidth="1"/>
    <col min="8416" max="8416" width="0.7109375" style="46" customWidth="1"/>
    <col min="8417" max="8417" width="14.5703125" style="46" customWidth="1"/>
    <col min="8418" max="8418" width="11.42578125" style="46" bestFit="1" customWidth="1"/>
    <col min="8419" max="8664" width="10.5703125" style="46"/>
    <col min="8665" max="8665" width="2" style="46" customWidth="1"/>
    <col min="8666" max="8666" width="68.28515625" style="46" customWidth="1"/>
    <col min="8667" max="8667" width="9" style="46" customWidth="1"/>
    <col min="8668" max="8668" width="0.7109375" style="46" customWidth="1"/>
    <col min="8669" max="8669" width="13.5703125" style="46" customWidth="1"/>
    <col min="8670" max="8670" width="0.7109375" style="46" customWidth="1"/>
    <col min="8671" max="8671" width="15.28515625" style="46" customWidth="1"/>
    <col min="8672" max="8672" width="0.7109375" style="46" customWidth="1"/>
    <col min="8673" max="8673" width="14.5703125" style="46" customWidth="1"/>
    <col min="8674" max="8674" width="11.42578125" style="46" bestFit="1" customWidth="1"/>
    <col min="8675" max="8920" width="10.5703125" style="46"/>
    <col min="8921" max="8921" width="2" style="46" customWidth="1"/>
    <col min="8922" max="8922" width="68.28515625" style="46" customWidth="1"/>
    <col min="8923" max="8923" width="9" style="46" customWidth="1"/>
    <col min="8924" max="8924" width="0.7109375" style="46" customWidth="1"/>
    <col min="8925" max="8925" width="13.5703125" style="46" customWidth="1"/>
    <col min="8926" max="8926" width="0.7109375" style="46" customWidth="1"/>
    <col min="8927" max="8927" width="15.28515625" style="46" customWidth="1"/>
    <col min="8928" max="8928" width="0.7109375" style="46" customWidth="1"/>
    <col min="8929" max="8929" width="14.5703125" style="46" customWidth="1"/>
    <col min="8930" max="8930" width="11.42578125" style="46" bestFit="1" customWidth="1"/>
    <col min="8931" max="9176" width="10.5703125" style="46"/>
    <col min="9177" max="9177" width="2" style="46" customWidth="1"/>
    <col min="9178" max="9178" width="68.28515625" style="46" customWidth="1"/>
    <col min="9179" max="9179" width="9" style="46" customWidth="1"/>
    <col min="9180" max="9180" width="0.7109375" style="46" customWidth="1"/>
    <col min="9181" max="9181" width="13.5703125" style="46" customWidth="1"/>
    <col min="9182" max="9182" width="0.7109375" style="46" customWidth="1"/>
    <col min="9183" max="9183" width="15.28515625" style="46" customWidth="1"/>
    <col min="9184" max="9184" width="0.7109375" style="46" customWidth="1"/>
    <col min="9185" max="9185" width="14.5703125" style="46" customWidth="1"/>
    <col min="9186" max="9186" width="11.42578125" style="46" bestFit="1" customWidth="1"/>
    <col min="9187" max="9432" width="10.5703125" style="46"/>
    <col min="9433" max="9433" width="2" style="46" customWidth="1"/>
    <col min="9434" max="9434" width="68.28515625" style="46" customWidth="1"/>
    <col min="9435" max="9435" width="9" style="46" customWidth="1"/>
    <col min="9436" max="9436" width="0.7109375" style="46" customWidth="1"/>
    <col min="9437" max="9437" width="13.5703125" style="46" customWidth="1"/>
    <col min="9438" max="9438" width="0.7109375" style="46" customWidth="1"/>
    <col min="9439" max="9439" width="15.28515625" style="46" customWidth="1"/>
    <col min="9440" max="9440" width="0.7109375" style="46" customWidth="1"/>
    <col min="9441" max="9441" width="14.5703125" style="46" customWidth="1"/>
    <col min="9442" max="9442" width="11.42578125" style="46" bestFit="1" customWidth="1"/>
    <col min="9443" max="9688" width="10.5703125" style="46"/>
    <col min="9689" max="9689" width="2" style="46" customWidth="1"/>
    <col min="9690" max="9690" width="68.28515625" style="46" customWidth="1"/>
    <col min="9691" max="9691" width="9" style="46" customWidth="1"/>
    <col min="9692" max="9692" width="0.7109375" style="46" customWidth="1"/>
    <col min="9693" max="9693" width="13.5703125" style="46" customWidth="1"/>
    <col min="9694" max="9694" width="0.7109375" style="46" customWidth="1"/>
    <col min="9695" max="9695" width="15.28515625" style="46" customWidth="1"/>
    <col min="9696" max="9696" width="0.7109375" style="46" customWidth="1"/>
    <col min="9697" max="9697" width="14.5703125" style="46" customWidth="1"/>
    <col min="9698" max="9698" width="11.42578125" style="46" bestFit="1" customWidth="1"/>
    <col min="9699" max="9944" width="10.5703125" style="46"/>
    <col min="9945" max="9945" width="2" style="46" customWidth="1"/>
    <col min="9946" max="9946" width="68.28515625" style="46" customWidth="1"/>
    <col min="9947" max="9947" width="9" style="46" customWidth="1"/>
    <col min="9948" max="9948" width="0.7109375" style="46" customWidth="1"/>
    <col min="9949" max="9949" width="13.5703125" style="46" customWidth="1"/>
    <col min="9950" max="9950" width="0.7109375" style="46" customWidth="1"/>
    <col min="9951" max="9951" width="15.28515625" style="46" customWidth="1"/>
    <col min="9952" max="9952" width="0.7109375" style="46" customWidth="1"/>
    <col min="9953" max="9953" width="14.5703125" style="46" customWidth="1"/>
    <col min="9954" max="9954" width="11.42578125" style="46" bestFit="1" customWidth="1"/>
    <col min="9955" max="10200" width="10.5703125" style="46"/>
    <col min="10201" max="10201" width="2" style="46" customWidth="1"/>
    <col min="10202" max="10202" width="68.28515625" style="46" customWidth="1"/>
    <col min="10203" max="10203" width="9" style="46" customWidth="1"/>
    <col min="10204" max="10204" width="0.7109375" style="46" customWidth="1"/>
    <col min="10205" max="10205" width="13.5703125" style="46" customWidth="1"/>
    <col min="10206" max="10206" width="0.7109375" style="46" customWidth="1"/>
    <col min="10207" max="10207" width="15.28515625" style="46" customWidth="1"/>
    <col min="10208" max="10208" width="0.7109375" style="46" customWidth="1"/>
    <col min="10209" max="10209" width="14.5703125" style="46" customWidth="1"/>
    <col min="10210" max="10210" width="11.42578125" style="46" bestFit="1" customWidth="1"/>
    <col min="10211" max="10456" width="10.5703125" style="46"/>
    <col min="10457" max="10457" width="2" style="46" customWidth="1"/>
    <col min="10458" max="10458" width="68.28515625" style="46" customWidth="1"/>
    <col min="10459" max="10459" width="9" style="46" customWidth="1"/>
    <col min="10460" max="10460" width="0.7109375" style="46" customWidth="1"/>
    <col min="10461" max="10461" width="13.5703125" style="46" customWidth="1"/>
    <col min="10462" max="10462" width="0.7109375" style="46" customWidth="1"/>
    <col min="10463" max="10463" width="15.28515625" style="46" customWidth="1"/>
    <col min="10464" max="10464" width="0.7109375" style="46" customWidth="1"/>
    <col min="10465" max="10465" width="14.5703125" style="46" customWidth="1"/>
    <col min="10466" max="10466" width="11.42578125" style="46" bestFit="1" customWidth="1"/>
    <col min="10467" max="10712" width="10.5703125" style="46"/>
    <col min="10713" max="10713" width="2" style="46" customWidth="1"/>
    <col min="10714" max="10714" width="68.28515625" style="46" customWidth="1"/>
    <col min="10715" max="10715" width="9" style="46" customWidth="1"/>
    <col min="10716" max="10716" width="0.7109375" style="46" customWidth="1"/>
    <col min="10717" max="10717" width="13.5703125" style="46" customWidth="1"/>
    <col min="10718" max="10718" width="0.7109375" style="46" customWidth="1"/>
    <col min="10719" max="10719" width="15.28515625" style="46" customWidth="1"/>
    <col min="10720" max="10720" width="0.7109375" style="46" customWidth="1"/>
    <col min="10721" max="10721" width="14.5703125" style="46" customWidth="1"/>
    <col min="10722" max="10722" width="11.42578125" style="46" bestFit="1" customWidth="1"/>
    <col min="10723" max="10968" width="10.5703125" style="46"/>
    <col min="10969" max="10969" width="2" style="46" customWidth="1"/>
    <col min="10970" max="10970" width="68.28515625" style="46" customWidth="1"/>
    <col min="10971" max="10971" width="9" style="46" customWidth="1"/>
    <col min="10972" max="10972" width="0.7109375" style="46" customWidth="1"/>
    <col min="10973" max="10973" width="13.5703125" style="46" customWidth="1"/>
    <col min="10974" max="10974" width="0.7109375" style="46" customWidth="1"/>
    <col min="10975" max="10975" width="15.28515625" style="46" customWidth="1"/>
    <col min="10976" max="10976" width="0.7109375" style="46" customWidth="1"/>
    <col min="10977" max="10977" width="14.5703125" style="46" customWidth="1"/>
    <col min="10978" max="10978" width="11.42578125" style="46" bestFit="1" customWidth="1"/>
    <col min="10979" max="11224" width="10.5703125" style="46"/>
    <col min="11225" max="11225" width="2" style="46" customWidth="1"/>
    <col min="11226" max="11226" width="68.28515625" style="46" customWidth="1"/>
    <col min="11227" max="11227" width="9" style="46" customWidth="1"/>
    <col min="11228" max="11228" width="0.7109375" style="46" customWidth="1"/>
    <col min="11229" max="11229" width="13.5703125" style="46" customWidth="1"/>
    <col min="11230" max="11230" width="0.7109375" style="46" customWidth="1"/>
    <col min="11231" max="11231" width="15.28515625" style="46" customWidth="1"/>
    <col min="11232" max="11232" width="0.7109375" style="46" customWidth="1"/>
    <col min="11233" max="11233" width="14.5703125" style="46" customWidth="1"/>
    <col min="11234" max="11234" width="11.42578125" style="46" bestFit="1" customWidth="1"/>
    <col min="11235" max="11480" width="10.5703125" style="46"/>
    <col min="11481" max="11481" width="2" style="46" customWidth="1"/>
    <col min="11482" max="11482" width="68.28515625" style="46" customWidth="1"/>
    <col min="11483" max="11483" width="9" style="46" customWidth="1"/>
    <col min="11484" max="11484" width="0.7109375" style="46" customWidth="1"/>
    <col min="11485" max="11485" width="13.5703125" style="46" customWidth="1"/>
    <col min="11486" max="11486" width="0.7109375" style="46" customWidth="1"/>
    <col min="11487" max="11487" width="15.28515625" style="46" customWidth="1"/>
    <col min="11488" max="11488" width="0.7109375" style="46" customWidth="1"/>
    <col min="11489" max="11489" width="14.5703125" style="46" customWidth="1"/>
    <col min="11490" max="11490" width="11.42578125" style="46" bestFit="1" customWidth="1"/>
    <col min="11491" max="11736" width="10.5703125" style="46"/>
    <col min="11737" max="11737" width="2" style="46" customWidth="1"/>
    <col min="11738" max="11738" width="68.28515625" style="46" customWidth="1"/>
    <col min="11739" max="11739" width="9" style="46" customWidth="1"/>
    <col min="11740" max="11740" width="0.7109375" style="46" customWidth="1"/>
    <col min="11741" max="11741" width="13.5703125" style="46" customWidth="1"/>
    <col min="11742" max="11742" width="0.7109375" style="46" customWidth="1"/>
    <col min="11743" max="11743" width="15.28515625" style="46" customWidth="1"/>
    <col min="11744" max="11744" width="0.7109375" style="46" customWidth="1"/>
    <col min="11745" max="11745" width="14.5703125" style="46" customWidth="1"/>
    <col min="11746" max="11746" width="11.42578125" style="46" bestFit="1" customWidth="1"/>
    <col min="11747" max="11992" width="10.5703125" style="46"/>
    <col min="11993" max="11993" width="2" style="46" customWidth="1"/>
    <col min="11994" max="11994" width="68.28515625" style="46" customWidth="1"/>
    <col min="11995" max="11995" width="9" style="46" customWidth="1"/>
    <col min="11996" max="11996" width="0.7109375" style="46" customWidth="1"/>
    <col min="11997" max="11997" width="13.5703125" style="46" customWidth="1"/>
    <col min="11998" max="11998" width="0.7109375" style="46" customWidth="1"/>
    <col min="11999" max="11999" width="15.28515625" style="46" customWidth="1"/>
    <col min="12000" max="12000" width="0.7109375" style="46" customWidth="1"/>
    <col min="12001" max="12001" width="14.5703125" style="46" customWidth="1"/>
    <col min="12002" max="12002" width="11.42578125" style="46" bestFit="1" customWidth="1"/>
    <col min="12003" max="12248" width="10.5703125" style="46"/>
    <col min="12249" max="12249" width="2" style="46" customWidth="1"/>
    <col min="12250" max="12250" width="68.28515625" style="46" customWidth="1"/>
    <col min="12251" max="12251" width="9" style="46" customWidth="1"/>
    <col min="12252" max="12252" width="0.7109375" style="46" customWidth="1"/>
    <col min="12253" max="12253" width="13.5703125" style="46" customWidth="1"/>
    <col min="12254" max="12254" width="0.7109375" style="46" customWidth="1"/>
    <col min="12255" max="12255" width="15.28515625" style="46" customWidth="1"/>
    <col min="12256" max="12256" width="0.7109375" style="46" customWidth="1"/>
    <col min="12257" max="12257" width="14.5703125" style="46" customWidth="1"/>
    <col min="12258" max="12258" width="11.42578125" style="46" bestFit="1" customWidth="1"/>
    <col min="12259" max="12504" width="10.5703125" style="46"/>
    <col min="12505" max="12505" width="2" style="46" customWidth="1"/>
    <col min="12506" max="12506" width="68.28515625" style="46" customWidth="1"/>
    <col min="12507" max="12507" width="9" style="46" customWidth="1"/>
    <col min="12508" max="12508" width="0.7109375" style="46" customWidth="1"/>
    <col min="12509" max="12509" width="13.5703125" style="46" customWidth="1"/>
    <col min="12510" max="12510" width="0.7109375" style="46" customWidth="1"/>
    <col min="12511" max="12511" width="15.28515625" style="46" customWidth="1"/>
    <col min="12512" max="12512" width="0.7109375" style="46" customWidth="1"/>
    <col min="12513" max="12513" width="14.5703125" style="46" customWidth="1"/>
    <col min="12514" max="12514" width="11.42578125" style="46" bestFit="1" customWidth="1"/>
    <col min="12515" max="12760" width="10.5703125" style="46"/>
    <col min="12761" max="12761" width="2" style="46" customWidth="1"/>
    <col min="12762" max="12762" width="68.28515625" style="46" customWidth="1"/>
    <col min="12763" max="12763" width="9" style="46" customWidth="1"/>
    <col min="12764" max="12764" width="0.7109375" style="46" customWidth="1"/>
    <col min="12765" max="12765" width="13.5703125" style="46" customWidth="1"/>
    <col min="12766" max="12766" width="0.7109375" style="46" customWidth="1"/>
    <col min="12767" max="12767" width="15.28515625" style="46" customWidth="1"/>
    <col min="12768" max="12768" width="0.7109375" style="46" customWidth="1"/>
    <col min="12769" max="12769" width="14.5703125" style="46" customWidth="1"/>
    <col min="12770" max="12770" width="11.42578125" style="46" bestFit="1" customWidth="1"/>
    <col min="12771" max="13016" width="10.5703125" style="46"/>
    <col min="13017" max="13017" width="2" style="46" customWidth="1"/>
    <col min="13018" max="13018" width="68.28515625" style="46" customWidth="1"/>
    <col min="13019" max="13019" width="9" style="46" customWidth="1"/>
    <col min="13020" max="13020" width="0.7109375" style="46" customWidth="1"/>
    <col min="13021" max="13021" width="13.5703125" style="46" customWidth="1"/>
    <col min="13022" max="13022" width="0.7109375" style="46" customWidth="1"/>
    <col min="13023" max="13023" width="15.28515625" style="46" customWidth="1"/>
    <col min="13024" max="13024" width="0.7109375" style="46" customWidth="1"/>
    <col min="13025" max="13025" width="14.5703125" style="46" customWidth="1"/>
    <col min="13026" max="13026" width="11.42578125" style="46" bestFit="1" customWidth="1"/>
    <col min="13027" max="13272" width="10.5703125" style="46"/>
    <col min="13273" max="13273" width="2" style="46" customWidth="1"/>
    <col min="13274" max="13274" width="68.28515625" style="46" customWidth="1"/>
    <col min="13275" max="13275" width="9" style="46" customWidth="1"/>
    <col min="13276" max="13276" width="0.7109375" style="46" customWidth="1"/>
    <col min="13277" max="13277" width="13.5703125" style="46" customWidth="1"/>
    <col min="13278" max="13278" width="0.7109375" style="46" customWidth="1"/>
    <col min="13279" max="13279" width="15.28515625" style="46" customWidth="1"/>
    <col min="13280" max="13280" width="0.7109375" style="46" customWidth="1"/>
    <col min="13281" max="13281" width="14.5703125" style="46" customWidth="1"/>
    <col min="13282" max="13282" width="11.42578125" style="46" bestFit="1" customWidth="1"/>
    <col min="13283" max="13528" width="10.5703125" style="46"/>
    <col min="13529" max="13529" width="2" style="46" customWidth="1"/>
    <col min="13530" max="13530" width="68.28515625" style="46" customWidth="1"/>
    <col min="13531" max="13531" width="9" style="46" customWidth="1"/>
    <col min="13532" max="13532" width="0.7109375" style="46" customWidth="1"/>
    <col min="13533" max="13533" width="13.5703125" style="46" customWidth="1"/>
    <col min="13534" max="13534" width="0.7109375" style="46" customWidth="1"/>
    <col min="13535" max="13535" width="15.28515625" style="46" customWidth="1"/>
    <col min="13536" max="13536" width="0.7109375" style="46" customWidth="1"/>
    <col min="13537" max="13537" width="14.5703125" style="46" customWidth="1"/>
    <col min="13538" max="13538" width="11.42578125" style="46" bestFit="1" customWidth="1"/>
    <col min="13539" max="13784" width="10.5703125" style="46"/>
    <col min="13785" max="13785" width="2" style="46" customWidth="1"/>
    <col min="13786" max="13786" width="68.28515625" style="46" customWidth="1"/>
    <col min="13787" max="13787" width="9" style="46" customWidth="1"/>
    <col min="13788" max="13788" width="0.7109375" style="46" customWidth="1"/>
    <col min="13789" max="13789" width="13.5703125" style="46" customWidth="1"/>
    <col min="13790" max="13790" width="0.7109375" style="46" customWidth="1"/>
    <col min="13791" max="13791" width="15.28515625" style="46" customWidth="1"/>
    <col min="13792" max="13792" width="0.7109375" style="46" customWidth="1"/>
    <col min="13793" max="13793" width="14.5703125" style="46" customWidth="1"/>
    <col min="13794" max="13794" width="11.42578125" style="46" bestFit="1" customWidth="1"/>
    <col min="13795" max="14040" width="10.5703125" style="46"/>
    <col min="14041" max="14041" width="2" style="46" customWidth="1"/>
    <col min="14042" max="14042" width="68.28515625" style="46" customWidth="1"/>
    <col min="14043" max="14043" width="9" style="46" customWidth="1"/>
    <col min="14044" max="14044" width="0.7109375" style="46" customWidth="1"/>
    <col min="14045" max="14045" width="13.5703125" style="46" customWidth="1"/>
    <col min="14046" max="14046" width="0.7109375" style="46" customWidth="1"/>
    <col min="14047" max="14047" width="15.28515625" style="46" customWidth="1"/>
    <col min="14048" max="14048" width="0.7109375" style="46" customWidth="1"/>
    <col min="14049" max="14049" width="14.5703125" style="46" customWidth="1"/>
    <col min="14050" max="14050" width="11.42578125" style="46" bestFit="1" customWidth="1"/>
    <col min="14051" max="14296" width="10.5703125" style="46"/>
    <col min="14297" max="14297" width="2" style="46" customWidth="1"/>
    <col min="14298" max="14298" width="68.28515625" style="46" customWidth="1"/>
    <col min="14299" max="14299" width="9" style="46" customWidth="1"/>
    <col min="14300" max="14300" width="0.7109375" style="46" customWidth="1"/>
    <col min="14301" max="14301" width="13.5703125" style="46" customWidth="1"/>
    <col min="14302" max="14302" width="0.7109375" style="46" customWidth="1"/>
    <col min="14303" max="14303" width="15.28515625" style="46" customWidth="1"/>
    <col min="14304" max="14304" width="0.7109375" style="46" customWidth="1"/>
    <col min="14305" max="14305" width="14.5703125" style="46" customWidth="1"/>
    <col min="14306" max="14306" width="11.42578125" style="46" bestFit="1" customWidth="1"/>
    <col min="14307" max="14552" width="10.5703125" style="46"/>
    <col min="14553" max="14553" width="2" style="46" customWidth="1"/>
    <col min="14554" max="14554" width="68.28515625" style="46" customWidth="1"/>
    <col min="14555" max="14555" width="9" style="46" customWidth="1"/>
    <col min="14556" max="14556" width="0.7109375" style="46" customWidth="1"/>
    <col min="14557" max="14557" width="13.5703125" style="46" customWidth="1"/>
    <col min="14558" max="14558" width="0.7109375" style="46" customWidth="1"/>
    <col min="14559" max="14559" width="15.28515625" style="46" customWidth="1"/>
    <col min="14560" max="14560" width="0.7109375" style="46" customWidth="1"/>
    <col min="14561" max="14561" width="14.5703125" style="46" customWidth="1"/>
    <col min="14562" max="14562" width="11.42578125" style="46" bestFit="1" customWidth="1"/>
    <col min="14563" max="14808" width="10.5703125" style="46"/>
    <col min="14809" max="14809" width="2" style="46" customWidth="1"/>
    <col min="14810" max="14810" width="68.28515625" style="46" customWidth="1"/>
    <col min="14811" max="14811" width="9" style="46" customWidth="1"/>
    <col min="14812" max="14812" width="0.7109375" style="46" customWidth="1"/>
    <col min="14813" max="14813" width="13.5703125" style="46" customWidth="1"/>
    <col min="14814" max="14814" width="0.7109375" style="46" customWidth="1"/>
    <col min="14815" max="14815" width="15.28515625" style="46" customWidth="1"/>
    <col min="14816" max="14816" width="0.7109375" style="46" customWidth="1"/>
    <col min="14817" max="14817" width="14.5703125" style="46" customWidth="1"/>
    <col min="14818" max="14818" width="11.42578125" style="46" bestFit="1" customWidth="1"/>
    <col min="14819" max="15064" width="10.5703125" style="46"/>
    <col min="15065" max="15065" width="2" style="46" customWidth="1"/>
    <col min="15066" max="15066" width="68.28515625" style="46" customWidth="1"/>
    <col min="15067" max="15067" width="9" style="46" customWidth="1"/>
    <col min="15068" max="15068" width="0.7109375" style="46" customWidth="1"/>
    <col min="15069" max="15069" width="13.5703125" style="46" customWidth="1"/>
    <col min="15070" max="15070" width="0.7109375" style="46" customWidth="1"/>
    <col min="15071" max="15071" width="15.28515625" style="46" customWidth="1"/>
    <col min="15072" max="15072" width="0.7109375" style="46" customWidth="1"/>
    <col min="15073" max="15073" width="14.5703125" style="46" customWidth="1"/>
    <col min="15074" max="15074" width="11.42578125" style="46" bestFit="1" customWidth="1"/>
    <col min="15075" max="15320" width="10.5703125" style="46"/>
    <col min="15321" max="15321" width="2" style="46" customWidth="1"/>
    <col min="15322" max="15322" width="68.28515625" style="46" customWidth="1"/>
    <col min="15323" max="15323" width="9" style="46" customWidth="1"/>
    <col min="15324" max="15324" width="0.7109375" style="46" customWidth="1"/>
    <col min="15325" max="15325" width="13.5703125" style="46" customWidth="1"/>
    <col min="15326" max="15326" width="0.7109375" style="46" customWidth="1"/>
    <col min="15327" max="15327" width="15.28515625" style="46" customWidth="1"/>
    <col min="15328" max="15328" width="0.7109375" style="46" customWidth="1"/>
    <col min="15329" max="15329" width="14.5703125" style="46" customWidth="1"/>
    <col min="15330" max="15330" width="11.42578125" style="46" bestFit="1" customWidth="1"/>
    <col min="15331" max="15576" width="10.5703125" style="46"/>
    <col min="15577" max="15577" width="2" style="46" customWidth="1"/>
    <col min="15578" max="15578" width="68.28515625" style="46" customWidth="1"/>
    <col min="15579" max="15579" width="9" style="46" customWidth="1"/>
    <col min="15580" max="15580" width="0.7109375" style="46" customWidth="1"/>
    <col min="15581" max="15581" width="13.5703125" style="46" customWidth="1"/>
    <col min="15582" max="15582" width="0.7109375" style="46" customWidth="1"/>
    <col min="15583" max="15583" width="15.28515625" style="46" customWidth="1"/>
    <col min="15584" max="15584" width="0.7109375" style="46" customWidth="1"/>
    <col min="15585" max="15585" width="14.5703125" style="46" customWidth="1"/>
    <col min="15586" max="15586" width="11.42578125" style="46" bestFit="1" customWidth="1"/>
    <col min="15587" max="15832" width="10.5703125" style="46"/>
    <col min="15833" max="15833" width="2" style="46" customWidth="1"/>
    <col min="15834" max="15834" width="68.28515625" style="46" customWidth="1"/>
    <col min="15835" max="15835" width="9" style="46" customWidth="1"/>
    <col min="15836" max="15836" width="0.7109375" style="46" customWidth="1"/>
    <col min="15837" max="15837" width="13.5703125" style="46" customWidth="1"/>
    <col min="15838" max="15838" width="0.7109375" style="46" customWidth="1"/>
    <col min="15839" max="15839" width="15.28515625" style="46" customWidth="1"/>
    <col min="15840" max="15840" width="0.7109375" style="46" customWidth="1"/>
    <col min="15841" max="15841" width="14.5703125" style="46" customWidth="1"/>
    <col min="15842" max="15842" width="11.42578125" style="46" bestFit="1" customWidth="1"/>
    <col min="15843" max="16088" width="10.5703125" style="46"/>
    <col min="16089" max="16089" width="2" style="46" customWidth="1"/>
    <col min="16090" max="16090" width="68.28515625" style="46" customWidth="1"/>
    <col min="16091" max="16091" width="9" style="46" customWidth="1"/>
    <col min="16092" max="16092" width="0.7109375" style="46" customWidth="1"/>
    <col min="16093" max="16093" width="13.5703125" style="46" customWidth="1"/>
    <col min="16094" max="16094" width="0.7109375" style="46" customWidth="1"/>
    <col min="16095" max="16095" width="15.28515625" style="46" customWidth="1"/>
    <col min="16096" max="16096" width="0.7109375" style="46" customWidth="1"/>
    <col min="16097" max="16097" width="14.5703125" style="46" customWidth="1"/>
    <col min="16098" max="16098" width="11.42578125" style="46" bestFit="1" customWidth="1"/>
    <col min="16099" max="16384" width="10.5703125" style="46"/>
  </cols>
  <sheetData>
    <row r="1" spans="1:15" ht="16.5" customHeight="1">
      <c r="A1" s="1" t="str">
        <f>'ENG7-8'!A1</f>
        <v>Origin Global Empire Public Company Limited (Formerly named Twenty-Four Con &amp; Supply Public Company Limited)</v>
      </c>
      <c r="B1" s="42"/>
      <c r="C1" s="43"/>
      <c r="D1" s="43"/>
      <c r="E1" s="44"/>
      <c r="F1" s="43"/>
      <c r="G1" s="44"/>
      <c r="H1" s="43"/>
      <c r="I1" s="43"/>
      <c r="J1" s="43"/>
      <c r="K1" s="45"/>
      <c r="L1" s="45"/>
      <c r="M1" s="44"/>
      <c r="N1" s="43"/>
    </row>
    <row r="2" spans="1:15" ht="16.5" customHeight="1">
      <c r="A2" s="47" t="s">
        <v>183</v>
      </c>
      <c r="B2" s="42"/>
      <c r="C2" s="43"/>
      <c r="D2" s="43"/>
      <c r="E2" s="44"/>
      <c r="F2" s="43"/>
      <c r="G2" s="44"/>
      <c r="H2" s="43"/>
      <c r="I2" s="43"/>
      <c r="J2" s="43"/>
      <c r="K2" s="45"/>
      <c r="L2" s="45"/>
      <c r="M2" s="44"/>
      <c r="N2" s="43"/>
    </row>
    <row r="3" spans="1:15" s="13" customFormat="1" ht="16.5" customHeight="1">
      <c r="A3" s="5" t="s">
        <v>62</v>
      </c>
      <c r="B3" s="5"/>
      <c r="C3" s="7"/>
      <c r="D3" s="8"/>
      <c r="E3" s="5"/>
      <c r="F3" s="8"/>
      <c r="G3" s="5"/>
      <c r="H3" s="8"/>
      <c r="I3" s="8"/>
      <c r="J3" s="8"/>
      <c r="K3" s="5"/>
      <c r="L3" s="5"/>
      <c r="M3" s="5"/>
      <c r="N3" s="8"/>
      <c r="O3" s="30"/>
    </row>
    <row r="4" spans="1:15" s="13" customFormat="1" ht="16.5" customHeight="1">
      <c r="A4" s="1"/>
      <c r="B4" s="1"/>
      <c r="C4" s="3"/>
      <c r="D4" s="9"/>
      <c r="E4" s="1"/>
      <c r="F4" s="9"/>
      <c r="G4" s="1"/>
      <c r="H4" s="9"/>
      <c r="I4" s="9"/>
      <c r="J4" s="9"/>
      <c r="K4" s="1"/>
      <c r="L4" s="1"/>
      <c r="M4" s="1"/>
      <c r="N4" s="9"/>
    </row>
    <row r="5" spans="1:15" ht="16.5" customHeight="1">
      <c r="A5" s="47"/>
      <c r="B5" s="42"/>
      <c r="C5" s="43"/>
      <c r="D5" s="43"/>
      <c r="E5" s="44"/>
      <c r="F5" s="43"/>
      <c r="G5" s="44"/>
      <c r="H5" s="43"/>
      <c r="I5" s="43"/>
      <c r="J5" s="43"/>
      <c r="K5" s="48"/>
      <c r="L5" s="48"/>
      <c r="M5" s="44"/>
      <c r="N5" s="43"/>
    </row>
    <row r="6" spans="1:15" ht="16.5" customHeight="1">
      <c r="A6" s="47"/>
      <c r="B6" s="42"/>
      <c r="C6" s="43"/>
      <c r="D6" s="43"/>
      <c r="E6" s="127" t="s">
        <v>91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5" ht="16.5" customHeight="1">
      <c r="A7" s="47"/>
      <c r="B7" s="42"/>
      <c r="C7" s="43"/>
      <c r="D7" s="43"/>
      <c r="E7" s="128" t="s">
        <v>92</v>
      </c>
      <c r="F7" s="128"/>
      <c r="G7" s="128"/>
      <c r="H7" s="128"/>
      <c r="I7" s="128"/>
      <c r="J7" s="128"/>
      <c r="K7" s="128"/>
      <c r="L7" s="128"/>
      <c r="M7" s="128"/>
      <c r="N7" s="49"/>
      <c r="O7" s="50"/>
    </row>
    <row r="8" spans="1:15" ht="16.5" customHeight="1">
      <c r="A8" s="47"/>
      <c r="B8" s="42"/>
      <c r="C8" s="43"/>
      <c r="D8" s="43"/>
      <c r="E8" s="51" t="s">
        <v>93</v>
      </c>
      <c r="F8" s="43"/>
      <c r="G8" s="51" t="s">
        <v>94</v>
      </c>
      <c r="H8" s="43"/>
      <c r="I8" s="129" t="s">
        <v>95</v>
      </c>
      <c r="J8" s="129"/>
      <c r="K8" s="129"/>
      <c r="L8" s="52"/>
      <c r="M8" s="51"/>
      <c r="N8" s="43"/>
      <c r="O8" s="53"/>
    </row>
    <row r="9" spans="1:15" ht="16.5" customHeight="1">
      <c r="A9" s="54"/>
      <c r="B9" s="54"/>
      <c r="C9" s="55"/>
      <c r="D9" s="55"/>
      <c r="E9" s="51" t="s">
        <v>96</v>
      </c>
      <c r="F9" s="55"/>
      <c r="G9" s="51" t="s">
        <v>97</v>
      </c>
      <c r="H9" s="55"/>
      <c r="I9" s="56" t="s">
        <v>98</v>
      </c>
      <c r="J9" s="55"/>
      <c r="K9" s="51"/>
      <c r="L9" s="51"/>
      <c r="M9" s="51" t="s">
        <v>99</v>
      </c>
      <c r="N9" s="55"/>
      <c r="O9" s="53" t="s">
        <v>100</v>
      </c>
    </row>
    <row r="10" spans="1:15" s="57" customFormat="1" ht="16.5" customHeight="1">
      <c r="C10" s="51"/>
      <c r="D10" s="51"/>
      <c r="E10" s="51" t="s">
        <v>101</v>
      </c>
      <c r="F10" s="51"/>
      <c r="G10" s="51" t="s">
        <v>102</v>
      </c>
      <c r="H10" s="51"/>
      <c r="I10" s="51" t="s">
        <v>103</v>
      </c>
      <c r="J10" s="51"/>
      <c r="K10" s="56" t="s">
        <v>58</v>
      </c>
      <c r="L10" s="56"/>
      <c r="M10" s="51" t="s">
        <v>104</v>
      </c>
      <c r="N10" s="51"/>
      <c r="O10" s="53" t="s">
        <v>105</v>
      </c>
    </row>
    <row r="11" spans="1:15" s="57" customFormat="1" ht="16.5" customHeight="1">
      <c r="C11" s="11" t="s">
        <v>185</v>
      </c>
      <c r="D11" s="10"/>
      <c r="E11" s="58" t="s">
        <v>7</v>
      </c>
      <c r="F11" s="10"/>
      <c r="G11" s="58" t="s">
        <v>7</v>
      </c>
      <c r="H11" s="59"/>
      <c r="I11" s="58" t="s">
        <v>7</v>
      </c>
      <c r="J11" s="59"/>
      <c r="K11" s="58" t="s">
        <v>7</v>
      </c>
      <c r="L11" s="51"/>
      <c r="M11" s="58" t="s">
        <v>7</v>
      </c>
      <c r="N11" s="59"/>
      <c r="O11" s="60" t="s">
        <v>7</v>
      </c>
    </row>
    <row r="12" spans="1:15" s="57" customFormat="1" ht="16.5" customHeight="1">
      <c r="C12" s="10"/>
      <c r="D12" s="10"/>
      <c r="E12" s="51"/>
      <c r="F12" s="10"/>
      <c r="G12" s="51"/>
      <c r="H12" s="59"/>
      <c r="I12" s="51"/>
      <c r="J12" s="59"/>
      <c r="K12" s="51"/>
      <c r="L12" s="51"/>
      <c r="M12" s="51"/>
      <c r="N12" s="59"/>
    </row>
    <row r="13" spans="1:15" ht="16.5" customHeight="1">
      <c r="A13" s="61" t="s">
        <v>106</v>
      </c>
      <c r="B13" s="62"/>
      <c r="C13" s="63"/>
      <c r="D13" s="64"/>
      <c r="E13" s="64">
        <v>215000000</v>
      </c>
      <c r="F13" s="64"/>
      <c r="G13" s="64">
        <v>365378656</v>
      </c>
      <c r="H13" s="64"/>
      <c r="I13" s="64">
        <v>2675000</v>
      </c>
      <c r="J13" s="64"/>
      <c r="K13" s="64">
        <v>-21785384</v>
      </c>
      <c r="L13" s="64"/>
      <c r="M13" s="64">
        <v>2730615</v>
      </c>
      <c r="N13" s="64"/>
      <c r="O13" s="64">
        <f>SUM(E13:M13)</f>
        <v>563998887</v>
      </c>
    </row>
    <row r="14" spans="1:15" ht="6" customHeight="1">
      <c r="A14" s="61"/>
      <c r="B14" s="62"/>
      <c r="C14" s="63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6.5" customHeight="1">
      <c r="A15" s="61" t="s">
        <v>184</v>
      </c>
      <c r="B15" s="62"/>
      <c r="C15" s="63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</row>
    <row r="16" spans="1:15" ht="16.5" customHeight="1">
      <c r="A16" s="34" t="s">
        <v>107</v>
      </c>
      <c r="B16" s="65"/>
      <c r="C16" s="63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6.5" customHeight="1">
      <c r="A17" s="34"/>
      <c r="B17" s="65" t="s">
        <v>108</v>
      </c>
      <c r="C17" s="63"/>
      <c r="D17" s="64"/>
      <c r="E17" s="64">
        <v>0</v>
      </c>
      <c r="F17" s="64"/>
      <c r="G17" s="64">
        <v>-266494976</v>
      </c>
      <c r="H17" s="64"/>
      <c r="I17" s="64">
        <v>-2675000</v>
      </c>
      <c r="J17" s="64"/>
      <c r="K17" s="64">
        <v>269169976</v>
      </c>
      <c r="L17" s="64"/>
      <c r="M17" s="64">
        <v>0</v>
      </c>
      <c r="N17" s="64"/>
      <c r="O17" s="64">
        <f>SUM(E17:M17)</f>
        <v>0</v>
      </c>
    </row>
    <row r="18" spans="1:15" ht="16.5" customHeight="1">
      <c r="A18" s="34" t="s">
        <v>88</v>
      </c>
      <c r="B18" s="62"/>
      <c r="C18" s="63"/>
      <c r="D18" s="64"/>
      <c r="E18" s="66">
        <v>0</v>
      </c>
      <c r="F18" s="64"/>
      <c r="G18" s="66">
        <v>0</v>
      </c>
      <c r="H18" s="64"/>
      <c r="I18" s="66">
        <v>0</v>
      </c>
      <c r="J18" s="64"/>
      <c r="K18" s="66">
        <v>-439040865</v>
      </c>
      <c r="L18" s="64"/>
      <c r="M18" s="66">
        <v>0</v>
      </c>
      <c r="N18" s="64"/>
      <c r="O18" s="66">
        <f>SUM(E18:M18)</f>
        <v>-439040865</v>
      </c>
    </row>
    <row r="19" spans="1:15" ht="16.5" customHeight="1">
      <c r="A19" s="67"/>
      <c r="B19" s="62"/>
      <c r="C19" s="63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16.5" customHeight="1" thickBot="1">
      <c r="A20" s="1" t="s">
        <v>109</v>
      </c>
      <c r="B20" s="62"/>
      <c r="C20" s="63"/>
      <c r="D20" s="64"/>
      <c r="E20" s="68">
        <f>SUM(E13:E18)</f>
        <v>215000000</v>
      </c>
      <c r="F20" s="64"/>
      <c r="G20" s="68">
        <f>SUM(G13:G18)</f>
        <v>98883680</v>
      </c>
      <c r="H20" s="64"/>
      <c r="I20" s="68">
        <f>SUM(I13:I18)</f>
        <v>0</v>
      </c>
      <c r="J20" s="64"/>
      <c r="K20" s="68">
        <f>SUM(K13:K18)</f>
        <v>-191656273</v>
      </c>
      <c r="L20" s="64"/>
      <c r="M20" s="68">
        <f>SUM(M13:M18)</f>
        <v>2730615</v>
      </c>
      <c r="N20" s="64"/>
      <c r="O20" s="68">
        <f>SUM(O13:O18)</f>
        <v>124958022</v>
      </c>
    </row>
    <row r="21" spans="1:15" ht="16.5" customHeight="1" thickTop="1">
      <c r="A21" s="67"/>
      <c r="B21" s="62"/>
      <c r="C21" s="63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5" ht="16.5" customHeight="1">
      <c r="A22" s="67"/>
      <c r="B22" s="62"/>
      <c r="C22" s="63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5" ht="16.5" customHeight="1">
      <c r="A23" s="61" t="s">
        <v>110</v>
      </c>
      <c r="B23" s="62"/>
      <c r="C23" s="63"/>
      <c r="D23" s="64"/>
      <c r="E23" s="64">
        <v>215000000</v>
      </c>
      <c r="F23" s="64"/>
      <c r="G23" s="64">
        <v>98883680</v>
      </c>
      <c r="H23" s="64"/>
      <c r="I23" s="64">
        <v>0</v>
      </c>
      <c r="J23" s="64"/>
      <c r="K23" s="64">
        <v>-191656273</v>
      </c>
      <c r="L23" s="64"/>
      <c r="M23" s="64">
        <v>2730615</v>
      </c>
      <c r="N23" s="64"/>
      <c r="O23" s="64">
        <f>SUM(E23:M23)</f>
        <v>124958022</v>
      </c>
    </row>
    <row r="24" spans="1:15" ht="6" customHeight="1">
      <c r="A24" s="61"/>
      <c r="B24" s="62"/>
      <c r="C24" s="63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6.5" customHeight="1">
      <c r="A25" s="61" t="s">
        <v>184</v>
      </c>
      <c r="B25" s="62"/>
      <c r="C25" s="63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</row>
    <row r="26" spans="1:15" ht="16.5" customHeight="1">
      <c r="A26" s="69" t="s">
        <v>111</v>
      </c>
      <c r="B26" s="65"/>
      <c r="C26" s="63">
        <v>28</v>
      </c>
      <c r="D26" s="64"/>
      <c r="E26" s="64">
        <v>27500000</v>
      </c>
      <c r="F26" s="64"/>
      <c r="G26" s="64">
        <v>143000000</v>
      </c>
      <c r="H26" s="64"/>
      <c r="I26" s="64">
        <v>0</v>
      </c>
      <c r="J26" s="64"/>
      <c r="K26" s="64">
        <v>0</v>
      </c>
      <c r="L26" s="64"/>
      <c r="M26" s="64">
        <v>0</v>
      </c>
      <c r="N26" s="64"/>
      <c r="O26" s="64">
        <f>SUM(E26:M26)</f>
        <v>170500000</v>
      </c>
    </row>
    <row r="27" spans="1:15" ht="16.5" customHeight="1">
      <c r="A27" s="34" t="s">
        <v>88</v>
      </c>
      <c r="B27" s="62"/>
      <c r="C27" s="63"/>
      <c r="D27" s="64"/>
      <c r="E27" s="66">
        <v>0</v>
      </c>
      <c r="F27" s="64"/>
      <c r="G27" s="66">
        <v>0</v>
      </c>
      <c r="H27" s="64"/>
      <c r="I27" s="66">
        <v>0</v>
      </c>
      <c r="J27" s="64"/>
      <c r="K27" s="66">
        <v>-164607434</v>
      </c>
      <c r="L27" s="64"/>
      <c r="M27" s="66">
        <v>0</v>
      </c>
      <c r="N27" s="64"/>
      <c r="O27" s="66">
        <f>SUM(E27:M27)</f>
        <v>-164607434</v>
      </c>
    </row>
    <row r="28" spans="1:15" ht="16.5" customHeight="1">
      <c r="A28" s="67"/>
      <c r="B28" s="62"/>
      <c r="C28" s="63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</row>
    <row r="29" spans="1:15" ht="16.5" customHeight="1" thickBot="1">
      <c r="A29" s="1" t="s">
        <v>112</v>
      </c>
      <c r="B29" s="62"/>
      <c r="C29" s="63"/>
      <c r="D29" s="64"/>
      <c r="E29" s="68">
        <f>SUM(E23:E27)</f>
        <v>242500000</v>
      </c>
      <c r="F29" s="64"/>
      <c r="G29" s="68">
        <f>SUM(G23:G27)</f>
        <v>241883680</v>
      </c>
      <c r="H29" s="64"/>
      <c r="I29" s="68">
        <f>SUM(I23:I27)</f>
        <v>0</v>
      </c>
      <c r="J29" s="64"/>
      <c r="K29" s="68">
        <f>SUM(K23:K27)</f>
        <v>-356263707</v>
      </c>
      <c r="L29" s="64"/>
      <c r="M29" s="68">
        <f>SUM(M23:M27)</f>
        <v>2730615</v>
      </c>
      <c r="N29" s="64"/>
      <c r="O29" s="68">
        <f>SUM(O23:O27)</f>
        <v>130850588</v>
      </c>
    </row>
    <row r="30" spans="1:15" ht="16.5" customHeight="1" thickTop="1">
      <c r="A30" s="47"/>
      <c r="B30" s="62"/>
      <c r="C30" s="63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5" ht="16.5" customHeight="1">
      <c r="A31" s="47"/>
      <c r="B31" s="62"/>
      <c r="C31" s="63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3" spans="1:15" ht="6" customHeight="1"/>
    <row r="34" spans="1:15" ht="22.35" customHeight="1">
      <c r="A34" s="70" t="s">
        <v>176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</sheetData>
  <mergeCells count="3">
    <mergeCell ref="E6:O6"/>
    <mergeCell ref="E7:M7"/>
    <mergeCell ref="I8:K8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7794-9F7C-420A-80BA-6ECE62439815}">
  <dimension ref="A1:O34"/>
  <sheetViews>
    <sheetView topLeftCell="A10" zoomScaleNormal="100" zoomScaleSheetLayoutView="90" workbookViewId="0">
      <selection activeCell="D91" sqref="D91"/>
    </sheetView>
  </sheetViews>
  <sheetFormatPr defaultColWidth="10.5703125" defaultRowHeight="16.5" customHeight="1"/>
  <cols>
    <col min="1" max="1" width="1.7109375" style="46" customWidth="1"/>
    <col min="2" max="2" width="38.42578125" style="46" customWidth="1"/>
    <col min="3" max="3" width="5.7109375" style="48" customWidth="1"/>
    <col min="4" max="4" width="0.85546875" style="48" customWidth="1"/>
    <col min="5" max="5" width="13.7109375" style="48" customWidth="1"/>
    <col min="6" max="6" width="0.85546875" style="48" customWidth="1"/>
    <col min="7" max="7" width="12" style="48" bestFit="1" customWidth="1"/>
    <col min="8" max="8" width="0.85546875" style="48" customWidth="1"/>
    <col min="9" max="9" width="13.7109375" style="48" customWidth="1"/>
    <col min="10" max="10" width="0.85546875" style="48" customWidth="1"/>
    <col min="11" max="11" width="13.7109375" style="63" customWidth="1"/>
    <col min="12" max="12" width="0.85546875" style="63" customWidth="1"/>
    <col min="13" max="13" width="13.85546875" style="48" customWidth="1"/>
    <col min="14" max="14" width="0.85546875" style="48" customWidth="1"/>
    <col min="15" max="15" width="12" style="48" bestFit="1" customWidth="1"/>
    <col min="16" max="202" width="10.5703125" style="46"/>
    <col min="203" max="203" width="2" style="46" customWidth="1"/>
    <col min="204" max="204" width="68.28515625" style="46" customWidth="1"/>
    <col min="205" max="205" width="9" style="46" customWidth="1"/>
    <col min="206" max="206" width="0.7109375" style="46" customWidth="1"/>
    <col min="207" max="207" width="13.5703125" style="46" customWidth="1"/>
    <col min="208" max="208" width="0.7109375" style="46" customWidth="1"/>
    <col min="209" max="209" width="15.28515625" style="46" customWidth="1"/>
    <col min="210" max="210" width="0.7109375" style="46" customWidth="1"/>
    <col min="211" max="211" width="14.5703125" style="46" customWidth="1"/>
    <col min="212" max="212" width="11.42578125" style="46" bestFit="1" customWidth="1"/>
    <col min="213" max="458" width="10.5703125" style="46"/>
    <col min="459" max="459" width="2" style="46" customWidth="1"/>
    <col min="460" max="460" width="68.28515625" style="46" customWidth="1"/>
    <col min="461" max="461" width="9" style="46" customWidth="1"/>
    <col min="462" max="462" width="0.7109375" style="46" customWidth="1"/>
    <col min="463" max="463" width="13.5703125" style="46" customWidth="1"/>
    <col min="464" max="464" width="0.7109375" style="46" customWidth="1"/>
    <col min="465" max="465" width="15.28515625" style="46" customWidth="1"/>
    <col min="466" max="466" width="0.7109375" style="46" customWidth="1"/>
    <col min="467" max="467" width="14.5703125" style="46" customWidth="1"/>
    <col min="468" max="468" width="11.42578125" style="46" bestFit="1" customWidth="1"/>
    <col min="469" max="714" width="10.5703125" style="46"/>
    <col min="715" max="715" width="2" style="46" customWidth="1"/>
    <col min="716" max="716" width="68.28515625" style="46" customWidth="1"/>
    <col min="717" max="717" width="9" style="46" customWidth="1"/>
    <col min="718" max="718" width="0.7109375" style="46" customWidth="1"/>
    <col min="719" max="719" width="13.5703125" style="46" customWidth="1"/>
    <col min="720" max="720" width="0.7109375" style="46" customWidth="1"/>
    <col min="721" max="721" width="15.28515625" style="46" customWidth="1"/>
    <col min="722" max="722" width="0.7109375" style="46" customWidth="1"/>
    <col min="723" max="723" width="14.5703125" style="46" customWidth="1"/>
    <col min="724" max="724" width="11.42578125" style="46" bestFit="1" customWidth="1"/>
    <col min="725" max="970" width="10.5703125" style="46"/>
    <col min="971" max="971" width="2" style="46" customWidth="1"/>
    <col min="972" max="972" width="68.28515625" style="46" customWidth="1"/>
    <col min="973" max="973" width="9" style="46" customWidth="1"/>
    <col min="974" max="974" width="0.7109375" style="46" customWidth="1"/>
    <col min="975" max="975" width="13.5703125" style="46" customWidth="1"/>
    <col min="976" max="976" width="0.7109375" style="46" customWidth="1"/>
    <col min="977" max="977" width="15.28515625" style="46" customWidth="1"/>
    <col min="978" max="978" width="0.7109375" style="46" customWidth="1"/>
    <col min="979" max="979" width="14.5703125" style="46" customWidth="1"/>
    <col min="980" max="980" width="11.42578125" style="46" bestFit="1" customWidth="1"/>
    <col min="981" max="1226" width="10.5703125" style="46"/>
    <col min="1227" max="1227" width="2" style="46" customWidth="1"/>
    <col min="1228" max="1228" width="68.28515625" style="46" customWidth="1"/>
    <col min="1229" max="1229" width="9" style="46" customWidth="1"/>
    <col min="1230" max="1230" width="0.7109375" style="46" customWidth="1"/>
    <col min="1231" max="1231" width="13.5703125" style="46" customWidth="1"/>
    <col min="1232" max="1232" width="0.7109375" style="46" customWidth="1"/>
    <col min="1233" max="1233" width="15.28515625" style="46" customWidth="1"/>
    <col min="1234" max="1234" width="0.7109375" style="46" customWidth="1"/>
    <col min="1235" max="1235" width="14.5703125" style="46" customWidth="1"/>
    <col min="1236" max="1236" width="11.42578125" style="46" bestFit="1" customWidth="1"/>
    <col min="1237" max="1482" width="10.5703125" style="46"/>
    <col min="1483" max="1483" width="2" style="46" customWidth="1"/>
    <col min="1484" max="1484" width="68.28515625" style="46" customWidth="1"/>
    <col min="1485" max="1485" width="9" style="46" customWidth="1"/>
    <col min="1486" max="1486" width="0.7109375" style="46" customWidth="1"/>
    <col min="1487" max="1487" width="13.5703125" style="46" customWidth="1"/>
    <col min="1488" max="1488" width="0.7109375" style="46" customWidth="1"/>
    <col min="1489" max="1489" width="15.28515625" style="46" customWidth="1"/>
    <col min="1490" max="1490" width="0.7109375" style="46" customWidth="1"/>
    <col min="1491" max="1491" width="14.5703125" style="46" customWidth="1"/>
    <col min="1492" max="1492" width="11.42578125" style="46" bestFit="1" customWidth="1"/>
    <col min="1493" max="1738" width="10.5703125" style="46"/>
    <col min="1739" max="1739" width="2" style="46" customWidth="1"/>
    <col min="1740" max="1740" width="68.28515625" style="46" customWidth="1"/>
    <col min="1741" max="1741" width="9" style="46" customWidth="1"/>
    <col min="1742" max="1742" width="0.7109375" style="46" customWidth="1"/>
    <col min="1743" max="1743" width="13.5703125" style="46" customWidth="1"/>
    <col min="1744" max="1744" width="0.7109375" style="46" customWidth="1"/>
    <col min="1745" max="1745" width="15.28515625" style="46" customWidth="1"/>
    <col min="1746" max="1746" width="0.7109375" style="46" customWidth="1"/>
    <col min="1747" max="1747" width="14.5703125" style="46" customWidth="1"/>
    <col min="1748" max="1748" width="11.42578125" style="46" bestFit="1" customWidth="1"/>
    <col min="1749" max="1994" width="10.5703125" style="46"/>
    <col min="1995" max="1995" width="2" style="46" customWidth="1"/>
    <col min="1996" max="1996" width="68.28515625" style="46" customWidth="1"/>
    <col min="1997" max="1997" width="9" style="46" customWidth="1"/>
    <col min="1998" max="1998" width="0.7109375" style="46" customWidth="1"/>
    <col min="1999" max="1999" width="13.5703125" style="46" customWidth="1"/>
    <col min="2000" max="2000" width="0.7109375" style="46" customWidth="1"/>
    <col min="2001" max="2001" width="15.28515625" style="46" customWidth="1"/>
    <col min="2002" max="2002" width="0.7109375" style="46" customWidth="1"/>
    <col min="2003" max="2003" width="14.5703125" style="46" customWidth="1"/>
    <col min="2004" max="2004" width="11.42578125" style="46" bestFit="1" customWidth="1"/>
    <col min="2005" max="2250" width="10.5703125" style="46"/>
    <col min="2251" max="2251" width="2" style="46" customWidth="1"/>
    <col min="2252" max="2252" width="68.28515625" style="46" customWidth="1"/>
    <col min="2253" max="2253" width="9" style="46" customWidth="1"/>
    <col min="2254" max="2254" width="0.7109375" style="46" customWidth="1"/>
    <col min="2255" max="2255" width="13.5703125" style="46" customWidth="1"/>
    <col min="2256" max="2256" width="0.7109375" style="46" customWidth="1"/>
    <col min="2257" max="2257" width="15.28515625" style="46" customWidth="1"/>
    <col min="2258" max="2258" width="0.7109375" style="46" customWidth="1"/>
    <col min="2259" max="2259" width="14.5703125" style="46" customWidth="1"/>
    <col min="2260" max="2260" width="11.42578125" style="46" bestFit="1" customWidth="1"/>
    <col min="2261" max="2506" width="10.5703125" style="46"/>
    <col min="2507" max="2507" width="2" style="46" customWidth="1"/>
    <col min="2508" max="2508" width="68.28515625" style="46" customWidth="1"/>
    <col min="2509" max="2509" width="9" style="46" customWidth="1"/>
    <col min="2510" max="2510" width="0.7109375" style="46" customWidth="1"/>
    <col min="2511" max="2511" width="13.5703125" style="46" customWidth="1"/>
    <col min="2512" max="2512" width="0.7109375" style="46" customWidth="1"/>
    <col min="2513" max="2513" width="15.28515625" style="46" customWidth="1"/>
    <col min="2514" max="2514" width="0.7109375" style="46" customWidth="1"/>
    <col min="2515" max="2515" width="14.5703125" style="46" customWidth="1"/>
    <col min="2516" max="2516" width="11.42578125" style="46" bestFit="1" customWidth="1"/>
    <col min="2517" max="2762" width="10.5703125" style="46"/>
    <col min="2763" max="2763" width="2" style="46" customWidth="1"/>
    <col min="2764" max="2764" width="68.28515625" style="46" customWidth="1"/>
    <col min="2765" max="2765" width="9" style="46" customWidth="1"/>
    <col min="2766" max="2766" width="0.7109375" style="46" customWidth="1"/>
    <col min="2767" max="2767" width="13.5703125" style="46" customWidth="1"/>
    <col min="2768" max="2768" width="0.7109375" style="46" customWidth="1"/>
    <col min="2769" max="2769" width="15.28515625" style="46" customWidth="1"/>
    <col min="2770" max="2770" width="0.7109375" style="46" customWidth="1"/>
    <col min="2771" max="2771" width="14.5703125" style="46" customWidth="1"/>
    <col min="2772" max="2772" width="11.42578125" style="46" bestFit="1" customWidth="1"/>
    <col min="2773" max="3018" width="10.5703125" style="46"/>
    <col min="3019" max="3019" width="2" style="46" customWidth="1"/>
    <col min="3020" max="3020" width="68.28515625" style="46" customWidth="1"/>
    <col min="3021" max="3021" width="9" style="46" customWidth="1"/>
    <col min="3022" max="3022" width="0.7109375" style="46" customWidth="1"/>
    <col min="3023" max="3023" width="13.5703125" style="46" customWidth="1"/>
    <col min="3024" max="3024" width="0.7109375" style="46" customWidth="1"/>
    <col min="3025" max="3025" width="15.28515625" style="46" customWidth="1"/>
    <col min="3026" max="3026" width="0.7109375" style="46" customWidth="1"/>
    <col min="3027" max="3027" width="14.5703125" style="46" customWidth="1"/>
    <col min="3028" max="3028" width="11.42578125" style="46" bestFit="1" customWidth="1"/>
    <col min="3029" max="3274" width="10.5703125" style="46"/>
    <col min="3275" max="3275" width="2" style="46" customWidth="1"/>
    <col min="3276" max="3276" width="68.28515625" style="46" customWidth="1"/>
    <col min="3277" max="3277" width="9" style="46" customWidth="1"/>
    <col min="3278" max="3278" width="0.7109375" style="46" customWidth="1"/>
    <col min="3279" max="3279" width="13.5703125" style="46" customWidth="1"/>
    <col min="3280" max="3280" width="0.7109375" style="46" customWidth="1"/>
    <col min="3281" max="3281" width="15.28515625" style="46" customWidth="1"/>
    <col min="3282" max="3282" width="0.7109375" style="46" customWidth="1"/>
    <col min="3283" max="3283" width="14.5703125" style="46" customWidth="1"/>
    <col min="3284" max="3284" width="11.42578125" style="46" bestFit="1" customWidth="1"/>
    <col min="3285" max="3530" width="10.5703125" style="46"/>
    <col min="3531" max="3531" width="2" style="46" customWidth="1"/>
    <col min="3532" max="3532" width="68.28515625" style="46" customWidth="1"/>
    <col min="3533" max="3533" width="9" style="46" customWidth="1"/>
    <col min="3534" max="3534" width="0.7109375" style="46" customWidth="1"/>
    <col min="3535" max="3535" width="13.5703125" style="46" customWidth="1"/>
    <col min="3536" max="3536" width="0.7109375" style="46" customWidth="1"/>
    <col min="3537" max="3537" width="15.28515625" style="46" customWidth="1"/>
    <col min="3538" max="3538" width="0.7109375" style="46" customWidth="1"/>
    <col min="3539" max="3539" width="14.5703125" style="46" customWidth="1"/>
    <col min="3540" max="3540" width="11.42578125" style="46" bestFit="1" customWidth="1"/>
    <col min="3541" max="3786" width="10.5703125" style="46"/>
    <col min="3787" max="3787" width="2" style="46" customWidth="1"/>
    <col min="3788" max="3788" width="68.28515625" style="46" customWidth="1"/>
    <col min="3789" max="3789" width="9" style="46" customWidth="1"/>
    <col min="3790" max="3790" width="0.7109375" style="46" customWidth="1"/>
    <col min="3791" max="3791" width="13.5703125" style="46" customWidth="1"/>
    <col min="3792" max="3792" width="0.7109375" style="46" customWidth="1"/>
    <col min="3793" max="3793" width="15.28515625" style="46" customWidth="1"/>
    <col min="3794" max="3794" width="0.7109375" style="46" customWidth="1"/>
    <col min="3795" max="3795" width="14.5703125" style="46" customWidth="1"/>
    <col min="3796" max="3796" width="11.42578125" style="46" bestFit="1" customWidth="1"/>
    <col min="3797" max="4042" width="10.5703125" style="46"/>
    <col min="4043" max="4043" width="2" style="46" customWidth="1"/>
    <col min="4044" max="4044" width="68.28515625" style="46" customWidth="1"/>
    <col min="4045" max="4045" width="9" style="46" customWidth="1"/>
    <col min="4046" max="4046" width="0.7109375" style="46" customWidth="1"/>
    <col min="4047" max="4047" width="13.5703125" style="46" customWidth="1"/>
    <col min="4048" max="4048" width="0.7109375" style="46" customWidth="1"/>
    <col min="4049" max="4049" width="15.28515625" style="46" customWidth="1"/>
    <col min="4050" max="4050" width="0.7109375" style="46" customWidth="1"/>
    <col min="4051" max="4051" width="14.5703125" style="46" customWidth="1"/>
    <col min="4052" max="4052" width="11.42578125" style="46" bestFit="1" customWidth="1"/>
    <col min="4053" max="4298" width="10.5703125" style="46"/>
    <col min="4299" max="4299" width="2" style="46" customWidth="1"/>
    <col min="4300" max="4300" width="68.28515625" style="46" customWidth="1"/>
    <col min="4301" max="4301" width="9" style="46" customWidth="1"/>
    <col min="4302" max="4302" width="0.7109375" style="46" customWidth="1"/>
    <col min="4303" max="4303" width="13.5703125" style="46" customWidth="1"/>
    <col min="4304" max="4304" width="0.7109375" style="46" customWidth="1"/>
    <col min="4305" max="4305" width="15.28515625" style="46" customWidth="1"/>
    <col min="4306" max="4306" width="0.7109375" style="46" customWidth="1"/>
    <col min="4307" max="4307" width="14.5703125" style="46" customWidth="1"/>
    <col min="4308" max="4308" width="11.42578125" style="46" bestFit="1" customWidth="1"/>
    <col min="4309" max="4554" width="10.5703125" style="46"/>
    <col min="4555" max="4555" width="2" style="46" customWidth="1"/>
    <col min="4556" max="4556" width="68.28515625" style="46" customWidth="1"/>
    <col min="4557" max="4557" width="9" style="46" customWidth="1"/>
    <col min="4558" max="4558" width="0.7109375" style="46" customWidth="1"/>
    <col min="4559" max="4559" width="13.5703125" style="46" customWidth="1"/>
    <col min="4560" max="4560" width="0.7109375" style="46" customWidth="1"/>
    <col min="4561" max="4561" width="15.28515625" style="46" customWidth="1"/>
    <col min="4562" max="4562" width="0.7109375" style="46" customWidth="1"/>
    <col min="4563" max="4563" width="14.5703125" style="46" customWidth="1"/>
    <col min="4564" max="4564" width="11.42578125" style="46" bestFit="1" customWidth="1"/>
    <col min="4565" max="4810" width="10.5703125" style="46"/>
    <col min="4811" max="4811" width="2" style="46" customWidth="1"/>
    <col min="4812" max="4812" width="68.28515625" style="46" customWidth="1"/>
    <col min="4813" max="4813" width="9" style="46" customWidth="1"/>
    <col min="4814" max="4814" width="0.7109375" style="46" customWidth="1"/>
    <col min="4815" max="4815" width="13.5703125" style="46" customWidth="1"/>
    <col min="4816" max="4816" width="0.7109375" style="46" customWidth="1"/>
    <col min="4817" max="4817" width="15.28515625" style="46" customWidth="1"/>
    <col min="4818" max="4818" width="0.7109375" style="46" customWidth="1"/>
    <col min="4819" max="4819" width="14.5703125" style="46" customWidth="1"/>
    <col min="4820" max="4820" width="11.42578125" style="46" bestFit="1" customWidth="1"/>
    <col min="4821" max="5066" width="10.5703125" style="46"/>
    <col min="5067" max="5067" width="2" style="46" customWidth="1"/>
    <col min="5068" max="5068" width="68.28515625" style="46" customWidth="1"/>
    <col min="5069" max="5069" width="9" style="46" customWidth="1"/>
    <col min="5070" max="5070" width="0.7109375" style="46" customWidth="1"/>
    <col min="5071" max="5071" width="13.5703125" style="46" customWidth="1"/>
    <col min="5072" max="5072" width="0.7109375" style="46" customWidth="1"/>
    <col min="5073" max="5073" width="15.28515625" style="46" customWidth="1"/>
    <col min="5074" max="5074" width="0.7109375" style="46" customWidth="1"/>
    <col min="5075" max="5075" width="14.5703125" style="46" customWidth="1"/>
    <col min="5076" max="5076" width="11.42578125" style="46" bestFit="1" customWidth="1"/>
    <col min="5077" max="5322" width="10.5703125" style="46"/>
    <col min="5323" max="5323" width="2" style="46" customWidth="1"/>
    <col min="5324" max="5324" width="68.28515625" style="46" customWidth="1"/>
    <col min="5325" max="5325" width="9" style="46" customWidth="1"/>
    <col min="5326" max="5326" width="0.7109375" style="46" customWidth="1"/>
    <col min="5327" max="5327" width="13.5703125" style="46" customWidth="1"/>
    <col min="5328" max="5328" width="0.7109375" style="46" customWidth="1"/>
    <col min="5329" max="5329" width="15.28515625" style="46" customWidth="1"/>
    <col min="5330" max="5330" width="0.7109375" style="46" customWidth="1"/>
    <col min="5331" max="5331" width="14.5703125" style="46" customWidth="1"/>
    <col min="5332" max="5332" width="11.42578125" style="46" bestFit="1" customWidth="1"/>
    <col min="5333" max="5578" width="10.5703125" style="46"/>
    <col min="5579" max="5579" width="2" style="46" customWidth="1"/>
    <col min="5580" max="5580" width="68.28515625" style="46" customWidth="1"/>
    <col min="5581" max="5581" width="9" style="46" customWidth="1"/>
    <col min="5582" max="5582" width="0.7109375" style="46" customWidth="1"/>
    <col min="5583" max="5583" width="13.5703125" style="46" customWidth="1"/>
    <col min="5584" max="5584" width="0.7109375" style="46" customWidth="1"/>
    <col min="5585" max="5585" width="15.28515625" style="46" customWidth="1"/>
    <col min="5586" max="5586" width="0.7109375" style="46" customWidth="1"/>
    <col min="5587" max="5587" width="14.5703125" style="46" customWidth="1"/>
    <col min="5588" max="5588" width="11.42578125" style="46" bestFit="1" customWidth="1"/>
    <col min="5589" max="5834" width="10.5703125" style="46"/>
    <col min="5835" max="5835" width="2" style="46" customWidth="1"/>
    <col min="5836" max="5836" width="68.28515625" style="46" customWidth="1"/>
    <col min="5837" max="5837" width="9" style="46" customWidth="1"/>
    <col min="5838" max="5838" width="0.7109375" style="46" customWidth="1"/>
    <col min="5839" max="5839" width="13.5703125" style="46" customWidth="1"/>
    <col min="5840" max="5840" width="0.7109375" style="46" customWidth="1"/>
    <col min="5841" max="5841" width="15.28515625" style="46" customWidth="1"/>
    <col min="5842" max="5842" width="0.7109375" style="46" customWidth="1"/>
    <col min="5843" max="5843" width="14.5703125" style="46" customWidth="1"/>
    <col min="5844" max="5844" width="11.42578125" style="46" bestFit="1" customWidth="1"/>
    <col min="5845" max="6090" width="10.5703125" style="46"/>
    <col min="6091" max="6091" width="2" style="46" customWidth="1"/>
    <col min="6092" max="6092" width="68.28515625" style="46" customWidth="1"/>
    <col min="6093" max="6093" width="9" style="46" customWidth="1"/>
    <col min="6094" max="6094" width="0.7109375" style="46" customWidth="1"/>
    <col min="6095" max="6095" width="13.5703125" style="46" customWidth="1"/>
    <col min="6096" max="6096" width="0.7109375" style="46" customWidth="1"/>
    <col min="6097" max="6097" width="15.28515625" style="46" customWidth="1"/>
    <col min="6098" max="6098" width="0.7109375" style="46" customWidth="1"/>
    <col min="6099" max="6099" width="14.5703125" style="46" customWidth="1"/>
    <col min="6100" max="6100" width="11.42578125" style="46" bestFit="1" customWidth="1"/>
    <col min="6101" max="6346" width="10.5703125" style="46"/>
    <col min="6347" max="6347" width="2" style="46" customWidth="1"/>
    <col min="6348" max="6348" width="68.28515625" style="46" customWidth="1"/>
    <col min="6349" max="6349" width="9" style="46" customWidth="1"/>
    <col min="6350" max="6350" width="0.7109375" style="46" customWidth="1"/>
    <col min="6351" max="6351" width="13.5703125" style="46" customWidth="1"/>
    <col min="6352" max="6352" width="0.7109375" style="46" customWidth="1"/>
    <col min="6353" max="6353" width="15.28515625" style="46" customWidth="1"/>
    <col min="6354" max="6354" width="0.7109375" style="46" customWidth="1"/>
    <col min="6355" max="6355" width="14.5703125" style="46" customWidth="1"/>
    <col min="6356" max="6356" width="11.42578125" style="46" bestFit="1" customWidth="1"/>
    <col min="6357" max="6602" width="10.5703125" style="46"/>
    <col min="6603" max="6603" width="2" style="46" customWidth="1"/>
    <col min="6604" max="6604" width="68.28515625" style="46" customWidth="1"/>
    <col min="6605" max="6605" width="9" style="46" customWidth="1"/>
    <col min="6606" max="6606" width="0.7109375" style="46" customWidth="1"/>
    <col min="6607" max="6607" width="13.5703125" style="46" customWidth="1"/>
    <col min="6608" max="6608" width="0.7109375" style="46" customWidth="1"/>
    <col min="6609" max="6609" width="15.28515625" style="46" customWidth="1"/>
    <col min="6610" max="6610" width="0.7109375" style="46" customWidth="1"/>
    <col min="6611" max="6611" width="14.5703125" style="46" customWidth="1"/>
    <col min="6612" max="6612" width="11.42578125" style="46" bestFit="1" customWidth="1"/>
    <col min="6613" max="6858" width="10.5703125" style="46"/>
    <col min="6859" max="6859" width="2" style="46" customWidth="1"/>
    <col min="6860" max="6860" width="68.28515625" style="46" customWidth="1"/>
    <col min="6861" max="6861" width="9" style="46" customWidth="1"/>
    <col min="6862" max="6862" width="0.7109375" style="46" customWidth="1"/>
    <col min="6863" max="6863" width="13.5703125" style="46" customWidth="1"/>
    <col min="6864" max="6864" width="0.7109375" style="46" customWidth="1"/>
    <col min="6865" max="6865" width="15.28515625" style="46" customWidth="1"/>
    <col min="6866" max="6866" width="0.7109375" style="46" customWidth="1"/>
    <col min="6867" max="6867" width="14.5703125" style="46" customWidth="1"/>
    <col min="6868" max="6868" width="11.42578125" style="46" bestFit="1" customWidth="1"/>
    <col min="6869" max="7114" width="10.5703125" style="46"/>
    <col min="7115" max="7115" width="2" style="46" customWidth="1"/>
    <col min="7116" max="7116" width="68.28515625" style="46" customWidth="1"/>
    <col min="7117" max="7117" width="9" style="46" customWidth="1"/>
    <col min="7118" max="7118" width="0.7109375" style="46" customWidth="1"/>
    <col min="7119" max="7119" width="13.5703125" style="46" customWidth="1"/>
    <col min="7120" max="7120" width="0.7109375" style="46" customWidth="1"/>
    <col min="7121" max="7121" width="15.28515625" style="46" customWidth="1"/>
    <col min="7122" max="7122" width="0.7109375" style="46" customWidth="1"/>
    <col min="7123" max="7123" width="14.5703125" style="46" customWidth="1"/>
    <col min="7124" max="7124" width="11.42578125" style="46" bestFit="1" customWidth="1"/>
    <col min="7125" max="7370" width="10.5703125" style="46"/>
    <col min="7371" max="7371" width="2" style="46" customWidth="1"/>
    <col min="7372" max="7372" width="68.28515625" style="46" customWidth="1"/>
    <col min="7373" max="7373" width="9" style="46" customWidth="1"/>
    <col min="7374" max="7374" width="0.7109375" style="46" customWidth="1"/>
    <col min="7375" max="7375" width="13.5703125" style="46" customWidth="1"/>
    <col min="7376" max="7376" width="0.7109375" style="46" customWidth="1"/>
    <col min="7377" max="7377" width="15.28515625" style="46" customWidth="1"/>
    <col min="7378" max="7378" width="0.7109375" style="46" customWidth="1"/>
    <col min="7379" max="7379" width="14.5703125" style="46" customWidth="1"/>
    <col min="7380" max="7380" width="11.42578125" style="46" bestFit="1" customWidth="1"/>
    <col min="7381" max="7626" width="10.5703125" style="46"/>
    <col min="7627" max="7627" width="2" style="46" customWidth="1"/>
    <col min="7628" max="7628" width="68.28515625" style="46" customWidth="1"/>
    <col min="7629" max="7629" width="9" style="46" customWidth="1"/>
    <col min="7630" max="7630" width="0.7109375" style="46" customWidth="1"/>
    <col min="7631" max="7631" width="13.5703125" style="46" customWidth="1"/>
    <col min="7632" max="7632" width="0.7109375" style="46" customWidth="1"/>
    <col min="7633" max="7633" width="15.28515625" style="46" customWidth="1"/>
    <col min="7634" max="7634" width="0.7109375" style="46" customWidth="1"/>
    <col min="7635" max="7635" width="14.5703125" style="46" customWidth="1"/>
    <col min="7636" max="7636" width="11.42578125" style="46" bestFit="1" customWidth="1"/>
    <col min="7637" max="7882" width="10.5703125" style="46"/>
    <col min="7883" max="7883" width="2" style="46" customWidth="1"/>
    <col min="7884" max="7884" width="68.28515625" style="46" customWidth="1"/>
    <col min="7885" max="7885" width="9" style="46" customWidth="1"/>
    <col min="7886" max="7886" width="0.7109375" style="46" customWidth="1"/>
    <col min="7887" max="7887" width="13.5703125" style="46" customWidth="1"/>
    <col min="7888" max="7888" width="0.7109375" style="46" customWidth="1"/>
    <col min="7889" max="7889" width="15.28515625" style="46" customWidth="1"/>
    <col min="7890" max="7890" width="0.7109375" style="46" customWidth="1"/>
    <col min="7891" max="7891" width="14.5703125" style="46" customWidth="1"/>
    <col min="7892" max="7892" width="11.42578125" style="46" bestFit="1" customWidth="1"/>
    <col min="7893" max="8138" width="10.5703125" style="46"/>
    <col min="8139" max="8139" width="2" style="46" customWidth="1"/>
    <col min="8140" max="8140" width="68.28515625" style="46" customWidth="1"/>
    <col min="8141" max="8141" width="9" style="46" customWidth="1"/>
    <col min="8142" max="8142" width="0.7109375" style="46" customWidth="1"/>
    <col min="8143" max="8143" width="13.5703125" style="46" customWidth="1"/>
    <col min="8144" max="8144" width="0.7109375" style="46" customWidth="1"/>
    <col min="8145" max="8145" width="15.28515625" style="46" customWidth="1"/>
    <col min="8146" max="8146" width="0.7109375" style="46" customWidth="1"/>
    <col min="8147" max="8147" width="14.5703125" style="46" customWidth="1"/>
    <col min="8148" max="8148" width="11.42578125" style="46" bestFit="1" customWidth="1"/>
    <col min="8149" max="8394" width="10.5703125" style="46"/>
    <col min="8395" max="8395" width="2" style="46" customWidth="1"/>
    <col min="8396" max="8396" width="68.28515625" style="46" customWidth="1"/>
    <col min="8397" max="8397" width="9" style="46" customWidth="1"/>
    <col min="8398" max="8398" width="0.7109375" style="46" customWidth="1"/>
    <col min="8399" max="8399" width="13.5703125" style="46" customWidth="1"/>
    <col min="8400" max="8400" width="0.7109375" style="46" customWidth="1"/>
    <col min="8401" max="8401" width="15.28515625" style="46" customWidth="1"/>
    <col min="8402" max="8402" width="0.7109375" style="46" customWidth="1"/>
    <col min="8403" max="8403" width="14.5703125" style="46" customWidth="1"/>
    <col min="8404" max="8404" width="11.42578125" style="46" bestFit="1" customWidth="1"/>
    <col min="8405" max="8650" width="10.5703125" style="46"/>
    <col min="8651" max="8651" width="2" style="46" customWidth="1"/>
    <col min="8652" max="8652" width="68.28515625" style="46" customWidth="1"/>
    <col min="8653" max="8653" width="9" style="46" customWidth="1"/>
    <col min="8654" max="8654" width="0.7109375" style="46" customWidth="1"/>
    <col min="8655" max="8655" width="13.5703125" style="46" customWidth="1"/>
    <col min="8656" max="8656" width="0.7109375" style="46" customWidth="1"/>
    <col min="8657" max="8657" width="15.28515625" style="46" customWidth="1"/>
    <col min="8658" max="8658" width="0.7109375" style="46" customWidth="1"/>
    <col min="8659" max="8659" width="14.5703125" style="46" customWidth="1"/>
    <col min="8660" max="8660" width="11.42578125" style="46" bestFit="1" customWidth="1"/>
    <col min="8661" max="8906" width="10.5703125" style="46"/>
    <col min="8907" max="8907" width="2" style="46" customWidth="1"/>
    <col min="8908" max="8908" width="68.28515625" style="46" customWidth="1"/>
    <col min="8909" max="8909" width="9" style="46" customWidth="1"/>
    <col min="8910" max="8910" width="0.7109375" style="46" customWidth="1"/>
    <col min="8911" max="8911" width="13.5703125" style="46" customWidth="1"/>
    <col min="8912" max="8912" width="0.7109375" style="46" customWidth="1"/>
    <col min="8913" max="8913" width="15.28515625" style="46" customWidth="1"/>
    <col min="8914" max="8914" width="0.7109375" style="46" customWidth="1"/>
    <col min="8915" max="8915" width="14.5703125" style="46" customWidth="1"/>
    <col min="8916" max="8916" width="11.42578125" style="46" bestFit="1" customWidth="1"/>
    <col min="8917" max="9162" width="10.5703125" style="46"/>
    <col min="9163" max="9163" width="2" style="46" customWidth="1"/>
    <col min="9164" max="9164" width="68.28515625" style="46" customWidth="1"/>
    <col min="9165" max="9165" width="9" style="46" customWidth="1"/>
    <col min="9166" max="9166" width="0.7109375" style="46" customWidth="1"/>
    <col min="9167" max="9167" width="13.5703125" style="46" customWidth="1"/>
    <col min="9168" max="9168" width="0.7109375" style="46" customWidth="1"/>
    <col min="9169" max="9169" width="15.28515625" style="46" customWidth="1"/>
    <col min="9170" max="9170" width="0.7109375" style="46" customWidth="1"/>
    <col min="9171" max="9171" width="14.5703125" style="46" customWidth="1"/>
    <col min="9172" max="9172" width="11.42578125" style="46" bestFit="1" customWidth="1"/>
    <col min="9173" max="9418" width="10.5703125" style="46"/>
    <col min="9419" max="9419" width="2" style="46" customWidth="1"/>
    <col min="9420" max="9420" width="68.28515625" style="46" customWidth="1"/>
    <col min="9421" max="9421" width="9" style="46" customWidth="1"/>
    <col min="9422" max="9422" width="0.7109375" style="46" customWidth="1"/>
    <col min="9423" max="9423" width="13.5703125" style="46" customWidth="1"/>
    <col min="9424" max="9424" width="0.7109375" style="46" customWidth="1"/>
    <col min="9425" max="9425" width="15.28515625" style="46" customWidth="1"/>
    <col min="9426" max="9426" width="0.7109375" style="46" customWidth="1"/>
    <col min="9427" max="9427" width="14.5703125" style="46" customWidth="1"/>
    <col min="9428" max="9428" width="11.42578125" style="46" bestFit="1" customWidth="1"/>
    <col min="9429" max="9674" width="10.5703125" style="46"/>
    <col min="9675" max="9675" width="2" style="46" customWidth="1"/>
    <col min="9676" max="9676" width="68.28515625" style="46" customWidth="1"/>
    <col min="9677" max="9677" width="9" style="46" customWidth="1"/>
    <col min="9678" max="9678" width="0.7109375" style="46" customWidth="1"/>
    <col min="9679" max="9679" width="13.5703125" style="46" customWidth="1"/>
    <col min="9680" max="9680" width="0.7109375" style="46" customWidth="1"/>
    <col min="9681" max="9681" width="15.28515625" style="46" customWidth="1"/>
    <col min="9682" max="9682" width="0.7109375" style="46" customWidth="1"/>
    <col min="9683" max="9683" width="14.5703125" style="46" customWidth="1"/>
    <col min="9684" max="9684" width="11.42578125" style="46" bestFit="1" customWidth="1"/>
    <col min="9685" max="9930" width="10.5703125" style="46"/>
    <col min="9931" max="9931" width="2" style="46" customWidth="1"/>
    <col min="9932" max="9932" width="68.28515625" style="46" customWidth="1"/>
    <col min="9933" max="9933" width="9" style="46" customWidth="1"/>
    <col min="9934" max="9934" width="0.7109375" style="46" customWidth="1"/>
    <col min="9935" max="9935" width="13.5703125" style="46" customWidth="1"/>
    <col min="9936" max="9936" width="0.7109375" style="46" customWidth="1"/>
    <col min="9937" max="9937" width="15.28515625" style="46" customWidth="1"/>
    <col min="9938" max="9938" width="0.7109375" style="46" customWidth="1"/>
    <col min="9939" max="9939" width="14.5703125" style="46" customWidth="1"/>
    <col min="9940" max="9940" width="11.42578125" style="46" bestFit="1" customWidth="1"/>
    <col min="9941" max="10186" width="10.5703125" style="46"/>
    <col min="10187" max="10187" width="2" style="46" customWidth="1"/>
    <col min="10188" max="10188" width="68.28515625" style="46" customWidth="1"/>
    <col min="10189" max="10189" width="9" style="46" customWidth="1"/>
    <col min="10190" max="10190" width="0.7109375" style="46" customWidth="1"/>
    <col min="10191" max="10191" width="13.5703125" style="46" customWidth="1"/>
    <col min="10192" max="10192" width="0.7109375" style="46" customWidth="1"/>
    <col min="10193" max="10193" width="15.28515625" style="46" customWidth="1"/>
    <col min="10194" max="10194" width="0.7109375" style="46" customWidth="1"/>
    <col min="10195" max="10195" width="14.5703125" style="46" customWidth="1"/>
    <col min="10196" max="10196" width="11.42578125" style="46" bestFit="1" customWidth="1"/>
    <col min="10197" max="10442" width="10.5703125" style="46"/>
    <col min="10443" max="10443" width="2" style="46" customWidth="1"/>
    <col min="10444" max="10444" width="68.28515625" style="46" customWidth="1"/>
    <col min="10445" max="10445" width="9" style="46" customWidth="1"/>
    <col min="10446" max="10446" width="0.7109375" style="46" customWidth="1"/>
    <col min="10447" max="10447" width="13.5703125" style="46" customWidth="1"/>
    <col min="10448" max="10448" width="0.7109375" style="46" customWidth="1"/>
    <col min="10449" max="10449" width="15.28515625" style="46" customWidth="1"/>
    <col min="10450" max="10450" width="0.7109375" style="46" customWidth="1"/>
    <col min="10451" max="10451" width="14.5703125" style="46" customWidth="1"/>
    <col min="10452" max="10452" width="11.42578125" style="46" bestFit="1" customWidth="1"/>
    <col min="10453" max="10698" width="10.5703125" style="46"/>
    <col min="10699" max="10699" width="2" style="46" customWidth="1"/>
    <col min="10700" max="10700" width="68.28515625" style="46" customWidth="1"/>
    <col min="10701" max="10701" width="9" style="46" customWidth="1"/>
    <col min="10702" max="10702" width="0.7109375" style="46" customWidth="1"/>
    <col min="10703" max="10703" width="13.5703125" style="46" customWidth="1"/>
    <col min="10704" max="10704" width="0.7109375" style="46" customWidth="1"/>
    <col min="10705" max="10705" width="15.28515625" style="46" customWidth="1"/>
    <col min="10706" max="10706" width="0.7109375" style="46" customWidth="1"/>
    <col min="10707" max="10707" width="14.5703125" style="46" customWidth="1"/>
    <col min="10708" max="10708" width="11.42578125" style="46" bestFit="1" customWidth="1"/>
    <col min="10709" max="10954" width="10.5703125" style="46"/>
    <col min="10955" max="10955" width="2" style="46" customWidth="1"/>
    <col min="10956" max="10956" width="68.28515625" style="46" customWidth="1"/>
    <col min="10957" max="10957" width="9" style="46" customWidth="1"/>
    <col min="10958" max="10958" width="0.7109375" style="46" customWidth="1"/>
    <col min="10959" max="10959" width="13.5703125" style="46" customWidth="1"/>
    <col min="10960" max="10960" width="0.7109375" style="46" customWidth="1"/>
    <col min="10961" max="10961" width="15.28515625" style="46" customWidth="1"/>
    <col min="10962" max="10962" width="0.7109375" style="46" customWidth="1"/>
    <col min="10963" max="10963" width="14.5703125" style="46" customWidth="1"/>
    <col min="10964" max="10964" width="11.42578125" style="46" bestFit="1" customWidth="1"/>
    <col min="10965" max="11210" width="10.5703125" style="46"/>
    <col min="11211" max="11211" width="2" style="46" customWidth="1"/>
    <col min="11212" max="11212" width="68.28515625" style="46" customWidth="1"/>
    <col min="11213" max="11213" width="9" style="46" customWidth="1"/>
    <col min="11214" max="11214" width="0.7109375" style="46" customWidth="1"/>
    <col min="11215" max="11215" width="13.5703125" style="46" customWidth="1"/>
    <col min="11216" max="11216" width="0.7109375" style="46" customWidth="1"/>
    <col min="11217" max="11217" width="15.28515625" style="46" customWidth="1"/>
    <col min="11218" max="11218" width="0.7109375" style="46" customWidth="1"/>
    <col min="11219" max="11219" width="14.5703125" style="46" customWidth="1"/>
    <col min="11220" max="11220" width="11.42578125" style="46" bestFit="1" customWidth="1"/>
    <col min="11221" max="11466" width="10.5703125" style="46"/>
    <col min="11467" max="11467" width="2" style="46" customWidth="1"/>
    <col min="11468" max="11468" width="68.28515625" style="46" customWidth="1"/>
    <col min="11469" max="11469" width="9" style="46" customWidth="1"/>
    <col min="11470" max="11470" width="0.7109375" style="46" customWidth="1"/>
    <col min="11471" max="11471" width="13.5703125" style="46" customWidth="1"/>
    <col min="11472" max="11472" width="0.7109375" style="46" customWidth="1"/>
    <col min="11473" max="11473" width="15.28515625" style="46" customWidth="1"/>
    <col min="11474" max="11474" width="0.7109375" style="46" customWidth="1"/>
    <col min="11475" max="11475" width="14.5703125" style="46" customWidth="1"/>
    <col min="11476" max="11476" width="11.42578125" style="46" bestFit="1" customWidth="1"/>
    <col min="11477" max="11722" width="10.5703125" style="46"/>
    <col min="11723" max="11723" width="2" style="46" customWidth="1"/>
    <col min="11724" max="11724" width="68.28515625" style="46" customWidth="1"/>
    <col min="11725" max="11725" width="9" style="46" customWidth="1"/>
    <col min="11726" max="11726" width="0.7109375" style="46" customWidth="1"/>
    <col min="11727" max="11727" width="13.5703125" style="46" customWidth="1"/>
    <col min="11728" max="11728" width="0.7109375" style="46" customWidth="1"/>
    <col min="11729" max="11729" width="15.28515625" style="46" customWidth="1"/>
    <col min="11730" max="11730" width="0.7109375" style="46" customWidth="1"/>
    <col min="11731" max="11731" width="14.5703125" style="46" customWidth="1"/>
    <col min="11732" max="11732" width="11.42578125" style="46" bestFit="1" customWidth="1"/>
    <col min="11733" max="11978" width="10.5703125" style="46"/>
    <col min="11979" max="11979" width="2" style="46" customWidth="1"/>
    <col min="11980" max="11980" width="68.28515625" style="46" customWidth="1"/>
    <col min="11981" max="11981" width="9" style="46" customWidth="1"/>
    <col min="11982" max="11982" width="0.7109375" style="46" customWidth="1"/>
    <col min="11983" max="11983" width="13.5703125" style="46" customWidth="1"/>
    <col min="11984" max="11984" width="0.7109375" style="46" customWidth="1"/>
    <col min="11985" max="11985" width="15.28515625" style="46" customWidth="1"/>
    <col min="11986" max="11986" width="0.7109375" style="46" customWidth="1"/>
    <col min="11987" max="11987" width="14.5703125" style="46" customWidth="1"/>
    <col min="11988" max="11988" width="11.42578125" style="46" bestFit="1" customWidth="1"/>
    <col min="11989" max="12234" width="10.5703125" style="46"/>
    <col min="12235" max="12235" width="2" style="46" customWidth="1"/>
    <col min="12236" max="12236" width="68.28515625" style="46" customWidth="1"/>
    <col min="12237" max="12237" width="9" style="46" customWidth="1"/>
    <col min="12238" max="12238" width="0.7109375" style="46" customWidth="1"/>
    <col min="12239" max="12239" width="13.5703125" style="46" customWidth="1"/>
    <col min="12240" max="12240" width="0.7109375" style="46" customWidth="1"/>
    <col min="12241" max="12241" width="15.28515625" style="46" customWidth="1"/>
    <col min="12242" max="12242" width="0.7109375" style="46" customWidth="1"/>
    <col min="12243" max="12243" width="14.5703125" style="46" customWidth="1"/>
    <col min="12244" max="12244" width="11.42578125" style="46" bestFit="1" customWidth="1"/>
    <col min="12245" max="12490" width="10.5703125" style="46"/>
    <col min="12491" max="12491" width="2" style="46" customWidth="1"/>
    <col min="12492" max="12492" width="68.28515625" style="46" customWidth="1"/>
    <col min="12493" max="12493" width="9" style="46" customWidth="1"/>
    <col min="12494" max="12494" width="0.7109375" style="46" customWidth="1"/>
    <col min="12495" max="12495" width="13.5703125" style="46" customWidth="1"/>
    <col min="12496" max="12496" width="0.7109375" style="46" customWidth="1"/>
    <col min="12497" max="12497" width="15.28515625" style="46" customWidth="1"/>
    <col min="12498" max="12498" width="0.7109375" style="46" customWidth="1"/>
    <col min="12499" max="12499" width="14.5703125" style="46" customWidth="1"/>
    <col min="12500" max="12500" width="11.42578125" style="46" bestFit="1" customWidth="1"/>
    <col min="12501" max="12746" width="10.5703125" style="46"/>
    <col min="12747" max="12747" width="2" style="46" customWidth="1"/>
    <col min="12748" max="12748" width="68.28515625" style="46" customWidth="1"/>
    <col min="12749" max="12749" width="9" style="46" customWidth="1"/>
    <col min="12750" max="12750" width="0.7109375" style="46" customWidth="1"/>
    <col min="12751" max="12751" width="13.5703125" style="46" customWidth="1"/>
    <col min="12752" max="12752" width="0.7109375" style="46" customWidth="1"/>
    <col min="12753" max="12753" width="15.28515625" style="46" customWidth="1"/>
    <col min="12754" max="12754" width="0.7109375" style="46" customWidth="1"/>
    <col min="12755" max="12755" width="14.5703125" style="46" customWidth="1"/>
    <col min="12756" max="12756" width="11.42578125" style="46" bestFit="1" customWidth="1"/>
    <col min="12757" max="13002" width="10.5703125" style="46"/>
    <col min="13003" max="13003" width="2" style="46" customWidth="1"/>
    <col min="13004" max="13004" width="68.28515625" style="46" customWidth="1"/>
    <col min="13005" max="13005" width="9" style="46" customWidth="1"/>
    <col min="13006" max="13006" width="0.7109375" style="46" customWidth="1"/>
    <col min="13007" max="13007" width="13.5703125" style="46" customWidth="1"/>
    <col min="13008" max="13008" width="0.7109375" style="46" customWidth="1"/>
    <col min="13009" max="13009" width="15.28515625" style="46" customWidth="1"/>
    <col min="13010" max="13010" width="0.7109375" style="46" customWidth="1"/>
    <col min="13011" max="13011" width="14.5703125" style="46" customWidth="1"/>
    <col min="13012" max="13012" width="11.42578125" style="46" bestFit="1" customWidth="1"/>
    <col min="13013" max="13258" width="10.5703125" style="46"/>
    <col min="13259" max="13259" width="2" style="46" customWidth="1"/>
    <col min="13260" max="13260" width="68.28515625" style="46" customWidth="1"/>
    <col min="13261" max="13261" width="9" style="46" customWidth="1"/>
    <col min="13262" max="13262" width="0.7109375" style="46" customWidth="1"/>
    <col min="13263" max="13263" width="13.5703125" style="46" customWidth="1"/>
    <col min="13264" max="13264" width="0.7109375" style="46" customWidth="1"/>
    <col min="13265" max="13265" width="15.28515625" style="46" customWidth="1"/>
    <col min="13266" max="13266" width="0.7109375" style="46" customWidth="1"/>
    <col min="13267" max="13267" width="14.5703125" style="46" customWidth="1"/>
    <col min="13268" max="13268" width="11.42578125" style="46" bestFit="1" customWidth="1"/>
    <col min="13269" max="13514" width="10.5703125" style="46"/>
    <col min="13515" max="13515" width="2" style="46" customWidth="1"/>
    <col min="13516" max="13516" width="68.28515625" style="46" customWidth="1"/>
    <col min="13517" max="13517" width="9" style="46" customWidth="1"/>
    <col min="13518" max="13518" width="0.7109375" style="46" customWidth="1"/>
    <col min="13519" max="13519" width="13.5703125" style="46" customWidth="1"/>
    <col min="13520" max="13520" width="0.7109375" style="46" customWidth="1"/>
    <col min="13521" max="13521" width="15.28515625" style="46" customWidth="1"/>
    <col min="13522" max="13522" width="0.7109375" style="46" customWidth="1"/>
    <col min="13523" max="13523" width="14.5703125" style="46" customWidth="1"/>
    <col min="13524" max="13524" width="11.42578125" style="46" bestFit="1" customWidth="1"/>
    <col min="13525" max="13770" width="10.5703125" style="46"/>
    <col min="13771" max="13771" width="2" style="46" customWidth="1"/>
    <col min="13772" max="13772" width="68.28515625" style="46" customWidth="1"/>
    <col min="13773" max="13773" width="9" style="46" customWidth="1"/>
    <col min="13774" max="13774" width="0.7109375" style="46" customWidth="1"/>
    <col min="13775" max="13775" width="13.5703125" style="46" customWidth="1"/>
    <col min="13776" max="13776" width="0.7109375" style="46" customWidth="1"/>
    <col min="13777" max="13777" width="15.28515625" style="46" customWidth="1"/>
    <col min="13778" max="13778" width="0.7109375" style="46" customWidth="1"/>
    <col min="13779" max="13779" width="14.5703125" style="46" customWidth="1"/>
    <col min="13780" max="13780" width="11.42578125" style="46" bestFit="1" customWidth="1"/>
    <col min="13781" max="14026" width="10.5703125" style="46"/>
    <col min="14027" max="14027" width="2" style="46" customWidth="1"/>
    <col min="14028" max="14028" width="68.28515625" style="46" customWidth="1"/>
    <col min="14029" max="14029" width="9" style="46" customWidth="1"/>
    <col min="14030" max="14030" width="0.7109375" style="46" customWidth="1"/>
    <col min="14031" max="14031" width="13.5703125" style="46" customWidth="1"/>
    <col min="14032" max="14032" width="0.7109375" style="46" customWidth="1"/>
    <col min="14033" max="14033" width="15.28515625" style="46" customWidth="1"/>
    <col min="14034" max="14034" width="0.7109375" style="46" customWidth="1"/>
    <col min="14035" max="14035" width="14.5703125" style="46" customWidth="1"/>
    <col min="14036" max="14036" width="11.42578125" style="46" bestFit="1" customWidth="1"/>
    <col min="14037" max="14282" width="10.5703125" style="46"/>
    <col min="14283" max="14283" width="2" style="46" customWidth="1"/>
    <col min="14284" max="14284" width="68.28515625" style="46" customWidth="1"/>
    <col min="14285" max="14285" width="9" style="46" customWidth="1"/>
    <col min="14286" max="14286" width="0.7109375" style="46" customWidth="1"/>
    <col min="14287" max="14287" width="13.5703125" style="46" customWidth="1"/>
    <col min="14288" max="14288" width="0.7109375" style="46" customWidth="1"/>
    <col min="14289" max="14289" width="15.28515625" style="46" customWidth="1"/>
    <col min="14290" max="14290" width="0.7109375" style="46" customWidth="1"/>
    <col min="14291" max="14291" width="14.5703125" style="46" customWidth="1"/>
    <col min="14292" max="14292" width="11.42578125" style="46" bestFit="1" customWidth="1"/>
    <col min="14293" max="14538" width="10.5703125" style="46"/>
    <col min="14539" max="14539" width="2" style="46" customWidth="1"/>
    <col min="14540" max="14540" width="68.28515625" style="46" customWidth="1"/>
    <col min="14541" max="14541" width="9" style="46" customWidth="1"/>
    <col min="14542" max="14542" width="0.7109375" style="46" customWidth="1"/>
    <col min="14543" max="14543" width="13.5703125" style="46" customWidth="1"/>
    <col min="14544" max="14544" width="0.7109375" style="46" customWidth="1"/>
    <col min="14545" max="14545" width="15.28515625" style="46" customWidth="1"/>
    <col min="14546" max="14546" width="0.7109375" style="46" customWidth="1"/>
    <col min="14547" max="14547" width="14.5703125" style="46" customWidth="1"/>
    <col min="14548" max="14548" width="11.42578125" style="46" bestFit="1" customWidth="1"/>
    <col min="14549" max="14794" width="10.5703125" style="46"/>
    <col min="14795" max="14795" width="2" style="46" customWidth="1"/>
    <col min="14796" max="14796" width="68.28515625" style="46" customWidth="1"/>
    <col min="14797" max="14797" width="9" style="46" customWidth="1"/>
    <col min="14798" max="14798" width="0.7109375" style="46" customWidth="1"/>
    <col min="14799" max="14799" width="13.5703125" style="46" customWidth="1"/>
    <col min="14800" max="14800" width="0.7109375" style="46" customWidth="1"/>
    <col min="14801" max="14801" width="15.28515625" style="46" customWidth="1"/>
    <col min="14802" max="14802" width="0.7109375" style="46" customWidth="1"/>
    <col min="14803" max="14803" width="14.5703125" style="46" customWidth="1"/>
    <col min="14804" max="14804" width="11.42578125" style="46" bestFit="1" customWidth="1"/>
    <col min="14805" max="15050" width="10.5703125" style="46"/>
    <col min="15051" max="15051" width="2" style="46" customWidth="1"/>
    <col min="15052" max="15052" width="68.28515625" style="46" customWidth="1"/>
    <col min="15053" max="15053" width="9" style="46" customWidth="1"/>
    <col min="15054" max="15054" width="0.7109375" style="46" customWidth="1"/>
    <col min="15055" max="15055" width="13.5703125" style="46" customWidth="1"/>
    <col min="15056" max="15056" width="0.7109375" style="46" customWidth="1"/>
    <col min="15057" max="15057" width="15.28515625" style="46" customWidth="1"/>
    <col min="15058" max="15058" width="0.7109375" style="46" customWidth="1"/>
    <col min="15059" max="15059" width="14.5703125" style="46" customWidth="1"/>
    <col min="15060" max="15060" width="11.42578125" style="46" bestFit="1" customWidth="1"/>
    <col min="15061" max="15306" width="10.5703125" style="46"/>
    <col min="15307" max="15307" width="2" style="46" customWidth="1"/>
    <col min="15308" max="15308" width="68.28515625" style="46" customWidth="1"/>
    <col min="15309" max="15309" width="9" style="46" customWidth="1"/>
    <col min="15310" max="15310" width="0.7109375" style="46" customWidth="1"/>
    <col min="15311" max="15311" width="13.5703125" style="46" customWidth="1"/>
    <col min="15312" max="15312" width="0.7109375" style="46" customWidth="1"/>
    <col min="15313" max="15313" width="15.28515625" style="46" customWidth="1"/>
    <col min="15314" max="15314" width="0.7109375" style="46" customWidth="1"/>
    <col min="15315" max="15315" width="14.5703125" style="46" customWidth="1"/>
    <col min="15316" max="15316" width="11.42578125" style="46" bestFit="1" customWidth="1"/>
    <col min="15317" max="15562" width="10.5703125" style="46"/>
    <col min="15563" max="15563" width="2" style="46" customWidth="1"/>
    <col min="15564" max="15564" width="68.28515625" style="46" customWidth="1"/>
    <col min="15565" max="15565" width="9" style="46" customWidth="1"/>
    <col min="15566" max="15566" width="0.7109375" style="46" customWidth="1"/>
    <col min="15567" max="15567" width="13.5703125" style="46" customWidth="1"/>
    <col min="15568" max="15568" width="0.7109375" style="46" customWidth="1"/>
    <col min="15569" max="15569" width="15.28515625" style="46" customWidth="1"/>
    <col min="15570" max="15570" width="0.7109375" style="46" customWidth="1"/>
    <col min="15571" max="15571" width="14.5703125" style="46" customWidth="1"/>
    <col min="15572" max="15572" width="11.42578125" style="46" bestFit="1" customWidth="1"/>
    <col min="15573" max="15818" width="10.5703125" style="46"/>
    <col min="15819" max="15819" width="2" style="46" customWidth="1"/>
    <col min="15820" max="15820" width="68.28515625" style="46" customWidth="1"/>
    <col min="15821" max="15821" width="9" style="46" customWidth="1"/>
    <col min="15822" max="15822" width="0.7109375" style="46" customWidth="1"/>
    <col min="15823" max="15823" width="13.5703125" style="46" customWidth="1"/>
    <col min="15824" max="15824" width="0.7109375" style="46" customWidth="1"/>
    <col min="15825" max="15825" width="15.28515625" style="46" customWidth="1"/>
    <col min="15826" max="15826" width="0.7109375" style="46" customWidth="1"/>
    <col min="15827" max="15827" width="14.5703125" style="46" customWidth="1"/>
    <col min="15828" max="15828" width="11.42578125" style="46" bestFit="1" customWidth="1"/>
    <col min="15829" max="16074" width="10.5703125" style="46"/>
    <col min="16075" max="16075" width="2" style="46" customWidth="1"/>
    <col min="16076" max="16076" width="68.28515625" style="46" customWidth="1"/>
    <col min="16077" max="16077" width="9" style="46" customWidth="1"/>
    <col min="16078" max="16078" width="0.7109375" style="46" customWidth="1"/>
    <col min="16079" max="16079" width="13.5703125" style="46" customWidth="1"/>
    <col min="16080" max="16080" width="0.7109375" style="46" customWidth="1"/>
    <col min="16081" max="16081" width="15.28515625" style="46" customWidth="1"/>
    <col min="16082" max="16082" width="0.7109375" style="46" customWidth="1"/>
    <col min="16083" max="16083" width="14.5703125" style="46" customWidth="1"/>
    <col min="16084" max="16084" width="11.42578125" style="46" bestFit="1" customWidth="1"/>
    <col min="16085" max="16384" width="10.5703125" style="46"/>
  </cols>
  <sheetData>
    <row r="1" spans="1:15" ht="16.5" customHeight="1">
      <c r="A1" s="1" t="str">
        <f>'ENG7-8'!A1</f>
        <v>Origin Global Empire Public Company Limited (Formerly named Twenty-Four Con &amp; Supply Public Company Limited)</v>
      </c>
      <c r="B1" s="42"/>
      <c r="C1" s="43"/>
      <c r="D1" s="43"/>
      <c r="E1" s="44"/>
      <c r="F1" s="43"/>
      <c r="G1" s="44"/>
      <c r="H1" s="43"/>
      <c r="I1" s="43"/>
      <c r="J1" s="43"/>
      <c r="K1" s="45"/>
      <c r="L1" s="45"/>
      <c r="M1" s="44"/>
      <c r="N1" s="43"/>
      <c r="O1" s="71"/>
    </row>
    <row r="2" spans="1:15" ht="16.5" customHeight="1">
      <c r="A2" s="47" t="s">
        <v>183</v>
      </c>
      <c r="B2" s="42"/>
      <c r="C2" s="43"/>
      <c r="D2" s="43"/>
      <c r="E2" s="44"/>
      <c r="F2" s="43"/>
      <c r="G2" s="44"/>
      <c r="H2" s="43"/>
      <c r="I2" s="43"/>
      <c r="J2" s="43"/>
      <c r="K2" s="45"/>
      <c r="L2" s="45"/>
      <c r="M2" s="44"/>
      <c r="N2" s="43"/>
      <c r="O2" s="55"/>
    </row>
    <row r="3" spans="1:15" s="13" customFormat="1" ht="16.5" customHeight="1">
      <c r="A3" s="5" t="s">
        <v>62</v>
      </c>
      <c r="B3" s="5"/>
      <c r="C3" s="7"/>
      <c r="D3" s="8"/>
      <c r="E3" s="5"/>
      <c r="F3" s="8"/>
      <c r="G3" s="5"/>
      <c r="H3" s="8"/>
      <c r="I3" s="8"/>
      <c r="J3" s="8"/>
      <c r="K3" s="5"/>
      <c r="L3" s="5"/>
      <c r="M3" s="5"/>
      <c r="N3" s="8"/>
      <c r="O3" s="30"/>
    </row>
    <row r="4" spans="1:15" s="13" customFormat="1" ht="16.5" customHeight="1">
      <c r="A4" s="1"/>
      <c r="B4" s="1"/>
      <c r="C4" s="3"/>
      <c r="D4" s="9"/>
      <c r="E4" s="1"/>
      <c r="F4" s="9"/>
      <c r="G4" s="1"/>
      <c r="H4" s="9"/>
      <c r="I4" s="9"/>
      <c r="J4" s="9"/>
      <c r="K4" s="1"/>
      <c r="L4" s="1"/>
      <c r="M4" s="1"/>
      <c r="N4" s="9"/>
    </row>
    <row r="5" spans="1:15" ht="16.5" customHeight="1">
      <c r="A5" s="47"/>
      <c r="B5" s="42"/>
      <c r="C5" s="43"/>
      <c r="D5" s="43"/>
      <c r="E5" s="44"/>
      <c r="F5" s="43"/>
      <c r="G5" s="44"/>
      <c r="H5" s="43"/>
      <c r="I5" s="43"/>
      <c r="J5" s="43"/>
      <c r="K5" s="48"/>
      <c r="L5" s="48"/>
      <c r="M5" s="44"/>
      <c r="N5" s="43"/>
      <c r="O5" s="55"/>
    </row>
    <row r="6" spans="1:15" ht="16.5" customHeight="1">
      <c r="A6" s="47"/>
      <c r="B6" s="42"/>
      <c r="C6" s="43"/>
      <c r="D6" s="43"/>
      <c r="E6" s="130" t="s">
        <v>113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16.5" customHeight="1">
      <c r="A7" s="47"/>
      <c r="B7" s="42"/>
      <c r="C7" s="43"/>
      <c r="D7" s="43"/>
      <c r="E7" s="51" t="s">
        <v>93</v>
      </c>
      <c r="F7" s="43"/>
      <c r="G7" s="51" t="s">
        <v>94</v>
      </c>
      <c r="H7" s="43"/>
      <c r="I7" s="129" t="s">
        <v>95</v>
      </c>
      <c r="J7" s="129"/>
      <c r="K7" s="129"/>
      <c r="L7" s="52"/>
      <c r="M7" s="51"/>
      <c r="N7" s="43"/>
      <c r="O7" s="55"/>
    </row>
    <row r="8" spans="1:15" ht="16.5" customHeight="1">
      <c r="A8" s="54"/>
      <c r="B8" s="54"/>
      <c r="C8" s="55"/>
      <c r="D8" s="55"/>
      <c r="E8" s="51" t="s">
        <v>96</v>
      </c>
      <c r="F8" s="55"/>
      <c r="G8" s="51" t="s">
        <v>97</v>
      </c>
      <c r="H8" s="55"/>
      <c r="I8" s="56" t="s">
        <v>98</v>
      </c>
      <c r="J8" s="55"/>
      <c r="K8" s="51"/>
      <c r="L8" s="51"/>
      <c r="M8" s="51" t="s">
        <v>99</v>
      </c>
      <c r="N8" s="55"/>
      <c r="O8" s="53" t="s">
        <v>100</v>
      </c>
    </row>
    <row r="9" spans="1:15" s="57" customFormat="1" ht="16.5" customHeight="1">
      <c r="C9" s="51"/>
      <c r="D9" s="51"/>
      <c r="E9" s="51" t="s">
        <v>101</v>
      </c>
      <c r="F9" s="51"/>
      <c r="G9" s="51" t="s">
        <v>102</v>
      </c>
      <c r="H9" s="51"/>
      <c r="I9" s="51" t="s">
        <v>103</v>
      </c>
      <c r="J9" s="51"/>
      <c r="K9" s="56" t="s">
        <v>58</v>
      </c>
      <c r="L9" s="56"/>
      <c r="M9" s="51" t="s">
        <v>104</v>
      </c>
      <c r="N9" s="51"/>
      <c r="O9" s="53" t="s">
        <v>105</v>
      </c>
    </row>
    <row r="10" spans="1:15" s="57" customFormat="1" ht="16.5" customHeight="1">
      <c r="C10" s="11" t="s">
        <v>185</v>
      </c>
      <c r="D10" s="10"/>
      <c r="E10" s="58" t="s">
        <v>7</v>
      </c>
      <c r="F10" s="10"/>
      <c r="G10" s="58" t="s">
        <v>7</v>
      </c>
      <c r="H10" s="59"/>
      <c r="I10" s="58" t="s">
        <v>7</v>
      </c>
      <c r="J10" s="59"/>
      <c r="K10" s="58" t="s">
        <v>7</v>
      </c>
      <c r="L10" s="51"/>
      <c r="M10" s="58" t="s">
        <v>7</v>
      </c>
      <c r="N10" s="59"/>
      <c r="O10" s="58" t="s">
        <v>7</v>
      </c>
    </row>
    <row r="11" spans="1:15" s="57" customFormat="1" ht="16.5" customHeight="1">
      <c r="C11" s="10"/>
      <c r="D11" s="10"/>
      <c r="E11" s="51"/>
      <c r="F11" s="10"/>
      <c r="G11" s="51"/>
      <c r="H11" s="59"/>
      <c r="I11" s="51"/>
      <c r="J11" s="59"/>
      <c r="K11" s="51"/>
      <c r="L11" s="51"/>
      <c r="M11" s="51"/>
      <c r="N11" s="59"/>
      <c r="O11" s="51"/>
    </row>
    <row r="12" spans="1:15" ht="16.5" customHeight="1">
      <c r="A12" s="47" t="s">
        <v>106</v>
      </c>
      <c r="B12" s="62"/>
      <c r="C12" s="63"/>
      <c r="D12" s="64"/>
      <c r="E12" s="64">
        <v>215000000</v>
      </c>
      <c r="F12" s="64"/>
      <c r="G12" s="64">
        <v>365378656</v>
      </c>
      <c r="H12" s="64"/>
      <c r="I12" s="64">
        <v>2675000</v>
      </c>
      <c r="J12" s="64"/>
      <c r="K12" s="64">
        <v>-20796207</v>
      </c>
      <c r="L12" s="64"/>
      <c r="M12" s="64">
        <v>2730615</v>
      </c>
      <c r="N12" s="64"/>
      <c r="O12" s="64">
        <f>SUM(E12:M12)</f>
        <v>564988064</v>
      </c>
    </row>
    <row r="13" spans="1:15" ht="6" customHeight="1">
      <c r="A13" s="47"/>
      <c r="B13" s="62"/>
      <c r="C13" s="63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</row>
    <row r="14" spans="1:15" ht="16.5" customHeight="1">
      <c r="A14" s="47" t="s">
        <v>114</v>
      </c>
      <c r="B14" s="62"/>
      <c r="C14" s="63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6.5" customHeight="1">
      <c r="A15" s="34" t="s">
        <v>107</v>
      </c>
      <c r="B15" s="65"/>
      <c r="C15" s="63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</row>
    <row r="16" spans="1:15" ht="16.5" customHeight="1">
      <c r="A16" s="34"/>
      <c r="B16" s="65" t="s">
        <v>108</v>
      </c>
      <c r="C16" s="63"/>
      <c r="D16" s="64"/>
      <c r="E16" s="64">
        <v>0</v>
      </c>
      <c r="F16" s="64"/>
      <c r="G16" s="64">
        <v>-266494976</v>
      </c>
      <c r="H16" s="64"/>
      <c r="I16" s="64">
        <v>-2675000</v>
      </c>
      <c r="J16" s="64"/>
      <c r="K16" s="64">
        <v>269169976</v>
      </c>
      <c r="L16" s="64"/>
      <c r="M16" s="64">
        <v>0</v>
      </c>
      <c r="N16" s="64"/>
      <c r="O16" s="64">
        <f>SUM(E16:M16)</f>
        <v>0</v>
      </c>
    </row>
    <row r="17" spans="1:15" ht="16.5" customHeight="1">
      <c r="A17" s="67" t="s">
        <v>88</v>
      </c>
      <c r="B17" s="62"/>
      <c r="C17" s="63"/>
      <c r="D17" s="64"/>
      <c r="E17" s="66">
        <v>0</v>
      </c>
      <c r="F17" s="64"/>
      <c r="G17" s="66">
        <v>0</v>
      </c>
      <c r="H17" s="64"/>
      <c r="I17" s="66">
        <v>0</v>
      </c>
      <c r="J17" s="64"/>
      <c r="K17" s="66">
        <v>-439462413</v>
      </c>
      <c r="L17" s="64"/>
      <c r="M17" s="66">
        <v>0</v>
      </c>
      <c r="N17" s="64"/>
      <c r="O17" s="66">
        <f>SUM(E17:M17)</f>
        <v>-439462413</v>
      </c>
    </row>
    <row r="18" spans="1:15" ht="16.5" customHeight="1">
      <c r="A18" s="67"/>
      <c r="B18" s="62"/>
      <c r="C18" s="63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6.5" customHeight="1" thickBot="1">
      <c r="A19" s="1" t="s">
        <v>109</v>
      </c>
      <c r="B19" s="62"/>
      <c r="C19" s="63"/>
      <c r="D19" s="64"/>
      <c r="E19" s="68">
        <f>SUM(E12:E17)</f>
        <v>215000000</v>
      </c>
      <c r="F19" s="64"/>
      <c r="G19" s="68">
        <f>SUM(G12:G17)</f>
        <v>98883680</v>
      </c>
      <c r="H19" s="64"/>
      <c r="I19" s="68">
        <f>SUM(I12:I17)</f>
        <v>0</v>
      </c>
      <c r="J19" s="64"/>
      <c r="K19" s="68">
        <f>SUM(K12:K17)</f>
        <v>-191088644</v>
      </c>
      <c r="L19" s="64"/>
      <c r="M19" s="68">
        <f>SUM(M12:M17)</f>
        <v>2730615</v>
      </c>
      <c r="N19" s="64"/>
      <c r="O19" s="68">
        <f>SUM(O12:O17)</f>
        <v>125525651</v>
      </c>
    </row>
    <row r="20" spans="1:15" ht="16.5" customHeight="1" thickTop="1">
      <c r="A20" s="1"/>
      <c r="B20" s="62"/>
      <c r="C20" s="63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16.5" customHeight="1">
      <c r="A21" s="1"/>
      <c r="B21" s="62"/>
      <c r="C21" s="63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</row>
    <row r="22" spans="1:15" ht="16.5" customHeight="1">
      <c r="A22" s="47" t="s">
        <v>110</v>
      </c>
      <c r="B22" s="62"/>
      <c r="C22" s="63"/>
      <c r="D22" s="64"/>
      <c r="E22" s="64">
        <v>215000000</v>
      </c>
      <c r="F22" s="64"/>
      <c r="G22" s="64">
        <v>98883680</v>
      </c>
      <c r="H22" s="64"/>
      <c r="I22" s="64">
        <v>0</v>
      </c>
      <c r="J22" s="64"/>
      <c r="K22" s="64">
        <v>-191088644</v>
      </c>
      <c r="L22" s="64"/>
      <c r="M22" s="64">
        <v>2730615</v>
      </c>
      <c r="N22" s="64"/>
      <c r="O22" s="64">
        <f>SUM(E22:M22)</f>
        <v>125525651</v>
      </c>
    </row>
    <row r="23" spans="1:15" ht="6" customHeight="1">
      <c r="A23" s="47"/>
      <c r="B23" s="62"/>
      <c r="C23" s="63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6.5" customHeight="1">
      <c r="A24" s="47" t="s">
        <v>114</v>
      </c>
      <c r="B24" s="62"/>
      <c r="C24" s="63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6.5" customHeight="1">
      <c r="A25" s="69" t="s">
        <v>111</v>
      </c>
      <c r="B25" s="65"/>
      <c r="C25" s="63">
        <v>28</v>
      </c>
      <c r="D25" s="64"/>
      <c r="E25" s="64">
        <v>27500000</v>
      </c>
      <c r="F25" s="64"/>
      <c r="G25" s="64">
        <v>143000000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f t="shared" ref="O25:O26" si="0">SUM(E25:M25)</f>
        <v>170500000</v>
      </c>
    </row>
    <row r="26" spans="1:15" ht="16.5" customHeight="1">
      <c r="A26" s="67" t="s">
        <v>88</v>
      </c>
      <c r="B26" s="62"/>
      <c r="C26" s="63"/>
      <c r="D26" s="64"/>
      <c r="E26" s="66">
        <v>0</v>
      </c>
      <c r="F26" s="64"/>
      <c r="G26" s="66">
        <v>0</v>
      </c>
      <c r="H26" s="64"/>
      <c r="I26" s="66">
        <v>0</v>
      </c>
      <c r="J26" s="64"/>
      <c r="K26" s="66">
        <v>-197239594</v>
      </c>
      <c r="L26" s="64"/>
      <c r="M26" s="66">
        <v>0</v>
      </c>
      <c r="N26" s="64"/>
      <c r="O26" s="66">
        <f t="shared" si="0"/>
        <v>-197239594</v>
      </c>
    </row>
    <row r="27" spans="1:15" ht="16.5" customHeight="1">
      <c r="A27" s="67"/>
      <c r="B27" s="62"/>
      <c r="C27" s="63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6.5" customHeight="1" thickBot="1">
      <c r="A28" s="1" t="s">
        <v>112</v>
      </c>
      <c r="B28" s="62"/>
      <c r="C28" s="63"/>
      <c r="D28" s="64"/>
      <c r="E28" s="68">
        <f>SUM(E22:E26)</f>
        <v>242500000</v>
      </c>
      <c r="F28" s="64"/>
      <c r="G28" s="68">
        <f>SUM(G22:G26)</f>
        <v>241883680</v>
      </c>
      <c r="H28" s="64"/>
      <c r="I28" s="68">
        <f>SUM(I22:I26)</f>
        <v>0</v>
      </c>
      <c r="J28" s="64"/>
      <c r="K28" s="68">
        <f>SUM(K22:K26)</f>
        <v>-388328238</v>
      </c>
      <c r="L28" s="64"/>
      <c r="M28" s="68">
        <f>SUM(M22:M26)</f>
        <v>2730615</v>
      </c>
      <c r="N28" s="64"/>
      <c r="O28" s="68">
        <f>SUM(O22:O26)</f>
        <v>98786057</v>
      </c>
    </row>
    <row r="29" spans="1:15" ht="16.5" customHeight="1" thickTop="1">
      <c r="A29" s="1"/>
      <c r="B29" s="62"/>
      <c r="C29" s="63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9.75" customHeight="1">
      <c r="A30" s="1"/>
      <c r="B30" s="62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</row>
    <row r="33" spans="1:15" ht="13.5" customHeight="1"/>
    <row r="34" spans="1:15" ht="22.35" customHeight="1">
      <c r="A34" s="131" t="s">
        <v>176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</row>
  </sheetData>
  <mergeCells count="3">
    <mergeCell ref="E6:O6"/>
    <mergeCell ref="I7:K7"/>
    <mergeCell ref="A34:O34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C782C-114C-436A-AB11-FFD68C3F95EB}">
  <dimension ref="A1:M112"/>
  <sheetViews>
    <sheetView tabSelected="1" topLeftCell="A102" zoomScaleNormal="100" zoomScaleSheetLayoutView="100" workbookViewId="0">
      <selection activeCell="D91" sqref="D91"/>
    </sheetView>
  </sheetViews>
  <sheetFormatPr defaultColWidth="9.28515625" defaultRowHeight="16.5" customHeight="1"/>
  <cols>
    <col min="1" max="3" width="1.7109375" style="72" customWidth="1"/>
    <col min="4" max="4" width="41.140625" style="72" customWidth="1"/>
    <col min="5" max="5" width="6" style="72" bestFit="1" customWidth="1"/>
    <col min="6" max="6" width="0.85546875" style="72" customWidth="1"/>
    <col min="7" max="7" width="12.42578125" style="72" customWidth="1"/>
    <col min="8" max="8" width="0.85546875" style="72" customWidth="1"/>
    <col min="9" max="9" width="12.42578125" style="72" customWidth="1"/>
    <col min="10" max="10" width="0.85546875" style="72" customWidth="1"/>
    <col min="11" max="11" width="12.42578125" style="72" customWidth="1"/>
    <col min="12" max="12" width="0.85546875" style="72" customWidth="1"/>
    <col min="13" max="13" width="12.42578125" style="72" customWidth="1"/>
    <col min="14" max="16384" width="9.28515625" style="72"/>
  </cols>
  <sheetData>
    <row r="1" spans="1:13" ht="16.5" customHeight="1">
      <c r="A1" s="1" t="str">
        <f>'ENG7-8'!A1</f>
        <v>Origin Global Empire Public Company Limited (Formerly named Twenty-Four Con &amp; Supply Public Company Limited)</v>
      </c>
      <c r="B1" s="1"/>
      <c r="C1" s="1"/>
      <c r="D1" s="2"/>
      <c r="E1" s="3"/>
      <c r="F1" s="1"/>
      <c r="G1" s="1"/>
      <c r="H1" s="1"/>
      <c r="I1" s="4"/>
    </row>
    <row r="2" spans="1:13" ht="16.5" customHeight="1">
      <c r="A2" s="1" t="s">
        <v>186</v>
      </c>
      <c r="B2" s="1"/>
      <c r="C2" s="1"/>
      <c r="D2" s="2"/>
      <c r="E2" s="3"/>
      <c r="F2" s="1"/>
      <c r="G2" s="1"/>
      <c r="H2" s="1"/>
      <c r="I2" s="4"/>
    </row>
    <row r="3" spans="1:13" ht="16.5" customHeight="1">
      <c r="A3" s="5" t="s">
        <v>62</v>
      </c>
      <c r="B3" s="5"/>
      <c r="C3" s="5"/>
      <c r="D3" s="6"/>
      <c r="E3" s="7"/>
      <c r="F3" s="5"/>
      <c r="G3" s="5"/>
      <c r="H3" s="5"/>
      <c r="I3" s="8"/>
      <c r="J3" s="73"/>
      <c r="K3" s="73"/>
      <c r="L3" s="73"/>
      <c r="M3" s="73"/>
    </row>
    <row r="6" spans="1:13" ht="16.5" customHeight="1">
      <c r="G6" s="121" t="s">
        <v>1</v>
      </c>
      <c r="H6" s="121"/>
      <c r="I6" s="121"/>
      <c r="J6" s="1"/>
      <c r="K6" s="122" t="s">
        <v>2</v>
      </c>
      <c r="L6" s="123"/>
      <c r="M6" s="123"/>
    </row>
    <row r="7" spans="1:13" ht="16.5" customHeight="1">
      <c r="G7" s="124" t="s">
        <v>3</v>
      </c>
      <c r="H7" s="124"/>
      <c r="I7" s="124"/>
      <c r="J7" s="1"/>
      <c r="K7" s="125" t="s">
        <v>3</v>
      </c>
      <c r="L7" s="125"/>
      <c r="M7" s="125"/>
    </row>
    <row r="8" spans="1:13" ht="16.5" customHeight="1">
      <c r="A8" s="74"/>
      <c r="B8" s="74"/>
      <c r="C8" s="74"/>
      <c r="D8" s="75"/>
      <c r="E8" s="76"/>
      <c r="F8" s="76"/>
      <c r="G8" s="77">
        <v>2025</v>
      </c>
      <c r="H8" s="76"/>
      <c r="I8" s="77">
        <v>2024</v>
      </c>
      <c r="J8" s="77"/>
      <c r="K8" s="77">
        <v>2025</v>
      </c>
      <c r="L8" s="77"/>
      <c r="M8" s="77">
        <v>2024</v>
      </c>
    </row>
    <row r="9" spans="1:13" ht="16.5" customHeight="1">
      <c r="A9" s="74"/>
      <c r="B9" s="74"/>
      <c r="C9" s="74"/>
      <c r="D9" s="75"/>
      <c r="E9" s="78" t="s">
        <v>6</v>
      </c>
      <c r="F9" s="79"/>
      <c r="G9" s="80" t="s">
        <v>7</v>
      </c>
      <c r="H9" s="79"/>
      <c r="I9" s="80" t="s">
        <v>7</v>
      </c>
      <c r="J9" s="13"/>
      <c r="K9" s="80" t="s">
        <v>7</v>
      </c>
      <c r="L9" s="13"/>
      <c r="M9" s="80" t="s">
        <v>7</v>
      </c>
    </row>
    <row r="10" spans="1:13" ht="16.5" customHeight="1">
      <c r="A10" s="74"/>
      <c r="B10" s="74"/>
      <c r="C10" s="74"/>
      <c r="D10" s="75"/>
      <c r="E10" s="79"/>
      <c r="F10" s="79"/>
      <c r="G10" s="77"/>
      <c r="H10" s="79"/>
      <c r="I10" s="77"/>
      <c r="J10" s="13"/>
      <c r="K10" s="77"/>
      <c r="L10" s="13"/>
      <c r="M10" s="77"/>
    </row>
    <row r="11" spans="1:13" ht="16.5" customHeight="1">
      <c r="A11" s="76" t="s">
        <v>115</v>
      </c>
      <c r="B11" s="74"/>
      <c r="C11" s="74"/>
      <c r="D11" s="74"/>
      <c r="E11" s="74"/>
      <c r="F11" s="74"/>
      <c r="G11" s="81"/>
      <c r="H11" s="74"/>
      <c r="I11" s="81"/>
      <c r="J11" s="74"/>
      <c r="K11" s="81"/>
      <c r="L11" s="74"/>
      <c r="M11" s="81"/>
    </row>
    <row r="12" spans="1:13" ht="16.5" customHeight="1">
      <c r="A12" s="74" t="s">
        <v>116</v>
      </c>
      <c r="B12" s="74"/>
      <c r="C12" s="74"/>
      <c r="D12" s="74"/>
      <c r="E12" s="74"/>
      <c r="F12" s="74"/>
      <c r="G12" s="82">
        <v>-100568834</v>
      </c>
      <c r="H12" s="83"/>
      <c r="I12" s="82">
        <v>-447232984</v>
      </c>
      <c r="J12" s="83"/>
      <c r="K12" s="82">
        <v>-145864404</v>
      </c>
      <c r="L12" s="82"/>
      <c r="M12" s="82">
        <v>-447779690</v>
      </c>
    </row>
    <row r="13" spans="1:13" ht="16.5" customHeight="1">
      <c r="A13" s="74" t="s">
        <v>117</v>
      </c>
      <c r="B13" s="74"/>
      <c r="C13" s="74"/>
      <c r="D13" s="74"/>
      <c r="E13" s="75"/>
      <c r="F13" s="74"/>
      <c r="G13" s="82"/>
      <c r="H13" s="83"/>
      <c r="I13" s="82"/>
      <c r="J13" s="83"/>
      <c r="K13" s="82"/>
      <c r="L13" s="83"/>
      <c r="M13" s="82"/>
    </row>
    <row r="14" spans="1:13" ht="16.5" customHeight="1">
      <c r="A14" s="74"/>
      <c r="B14" s="74" t="s">
        <v>118</v>
      </c>
      <c r="C14" s="74"/>
      <c r="D14" s="74"/>
      <c r="E14" s="75">
        <v>31</v>
      </c>
      <c r="F14" s="74"/>
      <c r="G14" s="84">
        <v>22414340</v>
      </c>
      <c r="H14" s="83"/>
      <c r="I14" s="84">
        <v>10520499</v>
      </c>
      <c r="J14" s="83"/>
      <c r="K14" s="84">
        <v>9048034</v>
      </c>
      <c r="L14" s="85"/>
      <c r="M14" s="84">
        <v>10488093</v>
      </c>
    </row>
    <row r="15" spans="1:13" ht="16.5" customHeight="1">
      <c r="A15" s="74"/>
      <c r="B15" s="74" t="s">
        <v>187</v>
      </c>
      <c r="C15" s="74"/>
      <c r="D15" s="74"/>
      <c r="E15" s="75">
        <v>12</v>
      </c>
      <c r="F15" s="74"/>
      <c r="G15" s="84">
        <v>62291090</v>
      </c>
      <c r="H15" s="83"/>
      <c r="I15" s="84">
        <v>411314218</v>
      </c>
      <c r="J15" s="83"/>
      <c r="K15" s="84">
        <v>62248938</v>
      </c>
      <c r="L15" s="85"/>
      <c r="M15" s="84">
        <v>411314218</v>
      </c>
    </row>
    <row r="16" spans="1:13" ht="16.5" customHeight="1">
      <c r="A16" s="74"/>
      <c r="B16" s="74" t="s">
        <v>189</v>
      </c>
      <c r="C16" s="74"/>
      <c r="D16" s="74"/>
      <c r="E16" s="75">
        <v>17</v>
      </c>
      <c r="F16" s="74"/>
      <c r="G16" s="84">
        <v>0</v>
      </c>
      <c r="H16" s="83"/>
      <c r="I16" s="84">
        <v>0</v>
      </c>
      <c r="J16" s="83"/>
      <c r="K16" s="84">
        <v>87868</v>
      </c>
      <c r="L16" s="85"/>
      <c r="M16" s="84">
        <v>0</v>
      </c>
    </row>
    <row r="17" spans="1:13" ht="16.5" customHeight="1">
      <c r="A17" s="74"/>
      <c r="B17" s="74" t="s">
        <v>119</v>
      </c>
      <c r="C17" s="74"/>
      <c r="D17" s="74"/>
      <c r="E17" s="75"/>
      <c r="F17" s="74"/>
      <c r="G17" s="84"/>
      <c r="H17" s="83"/>
      <c r="I17" s="84"/>
      <c r="J17" s="83"/>
      <c r="K17" s="84"/>
      <c r="L17" s="85"/>
      <c r="M17" s="84"/>
    </row>
    <row r="18" spans="1:13" ht="16.5" customHeight="1">
      <c r="A18" s="74"/>
      <c r="B18" s="74"/>
      <c r="C18" s="74" t="s">
        <v>188</v>
      </c>
      <c r="D18" s="74"/>
      <c r="E18" s="75">
        <v>31</v>
      </c>
      <c r="F18" s="74"/>
      <c r="G18" s="84">
        <v>6599075</v>
      </c>
      <c r="H18" s="83"/>
      <c r="I18" s="84">
        <v>0</v>
      </c>
      <c r="J18" s="83"/>
      <c r="K18" s="84">
        <v>0</v>
      </c>
      <c r="L18" s="85"/>
      <c r="M18" s="84">
        <v>0</v>
      </c>
    </row>
    <row r="19" spans="1:13" ht="16.5" customHeight="1">
      <c r="A19" s="74"/>
      <c r="B19" s="74" t="s">
        <v>170</v>
      </c>
      <c r="C19" s="74"/>
      <c r="D19" s="74"/>
      <c r="E19" s="75">
        <v>31</v>
      </c>
      <c r="F19" s="74"/>
      <c r="G19" s="84">
        <v>16670849</v>
      </c>
      <c r="H19" s="83"/>
      <c r="I19" s="84">
        <v>0</v>
      </c>
      <c r="J19" s="83"/>
      <c r="K19" s="84">
        <v>16670849</v>
      </c>
      <c r="L19" s="85"/>
      <c r="M19" s="84">
        <v>0</v>
      </c>
    </row>
    <row r="20" spans="1:13" ht="16.5" customHeight="1">
      <c r="A20" s="74"/>
      <c r="B20" s="74" t="s">
        <v>120</v>
      </c>
      <c r="C20" s="74"/>
      <c r="D20" s="74"/>
      <c r="E20" s="75">
        <v>31</v>
      </c>
      <c r="F20" s="74"/>
      <c r="G20" s="84">
        <v>1468834</v>
      </c>
      <c r="H20" s="83"/>
      <c r="I20" s="84">
        <v>0</v>
      </c>
      <c r="J20" s="83"/>
      <c r="K20" s="84">
        <v>1468834</v>
      </c>
      <c r="L20" s="85"/>
      <c r="M20" s="84">
        <v>0</v>
      </c>
    </row>
    <row r="21" spans="1:13" ht="16.5" customHeight="1">
      <c r="A21" s="74"/>
      <c r="B21" s="74" t="s">
        <v>121</v>
      </c>
      <c r="C21" s="74"/>
      <c r="D21" s="74"/>
      <c r="E21" s="75">
        <v>30</v>
      </c>
      <c r="F21" s="74"/>
      <c r="G21" s="84">
        <v>-3678692</v>
      </c>
      <c r="H21" s="83"/>
      <c r="I21" s="84">
        <v>0</v>
      </c>
      <c r="J21" s="83"/>
      <c r="K21" s="84">
        <v>-3678692</v>
      </c>
      <c r="L21" s="85"/>
      <c r="M21" s="84">
        <v>0</v>
      </c>
    </row>
    <row r="22" spans="1:13" ht="16.5" customHeight="1">
      <c r="A22" s="74"/>
      <c r="B22" s="74" t="s">
        <v>168</v>
      </c>
      <c r="C22" s="74"/>
      <c r="D22" s="74"/>
      <c r="E22" s="75">
        <v>30</v>
      </c>
      <c r="F22" s="74"/>
      <c r="G22" s="84">
        <v>-2808116</v>
      </c>
      <c r="H22" s="83"/>
      <c r="I22" s="84">
        <v>0</v>
      </c>
      <c r="J22" s="83"/>
      <c r="K22" s="84">
        <v>-2808116</v>
      </c>
      <c r="L22" s="85"/>
      <c r="M22" s="84">
        <v>0</v>
      </c>
    </row>
    <row r="23" spans="1:13" ht="16.5" customHeight="1">
      <c r="A23" s="74"/>
      <c r="B23" s="74" t="s">
        <v>122</v>
      </c>
      <c r="C23" s="74"/>
      <c r="D23" s="74"/>
      <c r="E23" s="75"/>
      <c r="F23" s="74"/>
      <c r="G23" s="84">
        <v>500659</v>
      </c>
      <c r="H23" s="83"/>
      <c r="I23" s="84">
        <v>70</v>
      </c>
      <c r="J23" s="83"/>
      <c r="K23" s="84">
        <v>500659</v>
      </c>
      <c r="L23" s="85"/>
      <c r="M23" s="84">
        <v>70</v>
      </c>
    </row>
    <row r="24" spans="1:13" ht="16.5" customHeight="1">
      <c r="A24" s="74"/>
      <c r="B24" s="74" t="s">
        <v>123</v>
      </c>
      <c r="C24" s="74"/>
      <c r="D24" s="74"/>
      <c r="E24" s="75">
        <v>30</v>
      </c>
      <c r="F24" s="74"/>
      <c r="G24" s="84">
        <v>-27211</v>
      </c>
      <c r="H24" s="83"/>
      <c r="I24" s="84">
        <v>0</v>
      </c>
      <c r="J24" s="83"/>
      <c r="K24" s="84">
        <v>-27211</v>
      </c>
      <c r="L24" s="85"/>
      <c r="M24" s="84">
        <v>0</v>
      </c>
    </row>
    <row r="25" spans="1:13" ht="16.5" customHeight="1">
      <c r="A25" s="74"/>
      <c r="B25" s="74" t="s">
        <v>124</v>
      </c>
      <c r="C25" s="74"/>
      <c r="D25" s="74"/>
      <c r="E25" s="75">
        <v>30</v>
      </c>
      <c r="F25" s="74"/>
      <c r="G25" s="84">
        <v>-464660</v>
      </c>
      <c r="H25" s="83"/>
      <c r="I25" s="84">
        <v>0</v>
      </c>
      <c r="J25" s="83"/>
      <c r="K25" s="84">
        <v>-464660</v>
      </c>
      <c r="L25" s="85"/>
      <c r="M25" s="84">
        <v>0</v>
      </c>
    </row>
    <row r="26" spans="1:13" ht="16.5" customHeight="1">
      <c r="A26" s="74"/>
      <c r="B26" s="87" t="s">
        <v>125</v>
      </c>
      <c r="C26" s="74"/>
      <c r="D26" s="74"/>
      <c r="E26" s="75">
        <v>30</v>
      </c>
      <c r="F26" s="74"/>
      <c r="G26" s="84">
        <v>-11631</v>
      </c>
      <c r="H26" s="83"/>
      <c r="I26" s="84">
        <v>-29368</v>
      </c>
      <c r="J26" s="83"/>
      <c r="K26" s="84">
        <v>-11631</v>
      </c>
      <c r="L26" s="85"/>
      <c r="M26" s="84">
        <v>-29368</v>
      </c>
    </row>
    <row r="27" spans="1:13" ht="16.5" customHeight="1">
      <c r="A27" s="74"/>
      <c r="B27" s="74" t="s">
        <v>126</v>
      </c>
      <c r="C27" s="74"/>
      <c r="D27" s="74"/>
      <c r="E27" s="75"/>
      <c r="F27" s="74"/>
      <c r="G27" s="84">
        <v>0</v>
      </c>
      <c r="H27" s="83"/>
      <c r="I27" s="84">
        <v>-864658</v>
      </c>
      <c r="J27" s="83"/>
      <c r="K27" s="84">
        <v>0</v>
      </c>
      <c r="L27" s="85"/>
      <c r="M27" s="84">
        <v>-864658</v>
      </c>
    </row>
    <row r="28" spans="1:13" ht="16.5" customHeight="1">
      <c r="A28" s="74"/>
      <c r="B28" s="35" t="s">
        <v>169</v>
      </c>
      <c r="C28" s="74"/>
      <c r="D28" s="74"/>
      <c r="E28" s="75">
        <v>27</v>
      </c>
      <c r="F28" s="74"/>
      <c r="G28" s="84">
        <v>33408823</v>
      </c>
      <c r="H28" s="83"/>
      <c r="I28" s="84">
        <v>0</v>
      </c>
      <c r="J28" s="83"/>
      <c r="K28" s="84">
        <v>33408823</v>
      </c>
      <c r="L28" s="85"/>
      <c r="M28" s="84">
        <v>0</v>
      </c>
    </row>
    <row r="29" spans="1:13" ht="16.5" customHeight="1">
      <c r="A29" s="74"/>
      <c r="B29" s="87" t="s">
        <v>127</v>
      </c>
      <c r="C29" s="74"/>
      <c r="D29" s="74"/>
      <c r="E29" s="75">
        <v>26</v>
      </c>
      <c r="F29" s="74"/>
      <c r="G29" s="82">
        <v>-259510</v>
      </c>
      <c r="H29" s="83"/>
      <c r="I29" s="82">
        <v>1338670</v>
      </c>
      <c r="J29" s="83"/>
      <c r="K29" s="82">
        <v>-3703635</v>
      </c>
      <c r="L29" s="85"/>
      <c r="M29" s="82">
        <v>1338670</v>
      </c>
    </row>
    <row r="30" spans="1:13" ht="16.5" customHeight="1">
      <c r="A30" s="74"/>
      <c r="B30" s="87" t="s">
        <v>128</v>
      </c>
      <c r="C30" s="74"/>
      <c r="D30" s="74"/>
      <c r="E30" s="75"/>
      <c r="F30" s="74"/>
      <c r="G30" s="82">
        <v>-977113</v>
      </c>
      <c r="H30" s="83"/>
      <c r="I30" s="82">
        <v>-911200</v>
      </c>
      <c r="J30" s="83"/>
      <c r="K30" s="82">
        <v>-696076</v>
      </c>
      <c r="L30" s="85"/>
      <c r="M30" s="82">
        <v>-906298</v>
      </c>
    </row>
    <row r="31" spans="1:13" ht="16.5" customHeight="1">
      <c r="A31" s="74"/>
      <c r="B31" s="87" t="s">
        <v>76</v>
      </c>
      <c r="C31" s="74"/>
      <c r="D31" s="74"/>
      <c r="E31" s="75"/>
      <c r="F31" s="74"/>
      <c r="G31" s="88">
        <v>4943908</v>
      </c>
      <c r="H31" s="83"/>
      <c r="I31" s="88">
        <v>3714219</v>
      </c>
      <c r="J31" s="83"/>
      <c r="K31" s="88">
        <v>3652150</v>
      </c>
      <c r="L31" s="85"/>
      <c r="M31" s="88">
        <v>3754664</v>
      </c>
    </row>
    <row r="32" spans="1:13" ht="16.5" customHeight="1">
      <c r="A32" s="74"/>
      <c r="B32" s="89"/>
      <c r="C32" s="74"/>
      <c r="D32" s="74"/>
      <c r="E32" s="75"/>
      <c r="F32" s="74"/>
      <c r="G32" s="90"/>
      <c r="H32" s="83"/>
      <c r="I32" s="90"/>
      <c r="J32" s="83"/>
      <c r="K32" s="90"/>
      <c r="L32" s="85"/>
      <c r="M32" s="90"/>
    </row>
    <row r="33" spans="1:13" ht="16.5" customHeight="1">
      <c r="A33" s="74" t="s">
        <v>129</v>
      </c>
      <c r="B33" s="74"/>
      <c r="C33" s="74"/>
      <c r="D33" s="74"/>
      <c r="E33" s="74"/>
      <c r="F33" s="74"/>
      <c r="G33" s="85">
        <f>SUM(G12:G31)</f>
        <v>39501811</v>
      </c>
      <c r="H33" s="83"/>
      <c r="I33" s="85">
        <f>SUM(I12:I31)</f>
        <v>-22150534</v>
      </c>
      <c r="J33" s="83"/>
      <c r="K33" s="85">
        <f>SUM(K12:K31)</f>
        <v>-30168270</v>
      </c>
      <c r="L33" s="85"/>
      <c r="M33" s="85">
        <f>SUM(M12:M31)</f>
        <v>-22684299</v>
      </c>
    </row>
    <row r="34" spans="1:13" ht="16.5" customHeight="1">
      <c r="A34" s="74"/>
      <c r="B34" s="89"/>
      <c r="C34" s="74"/>
      <c r="D34" s="74"/>
      <c r="E34" s="75"/>
      <c r="F34" s="74"/>
      <c r="G34" s="90"/>
      <c r="H34" s="83"/>
      <c r="I34" s="90"/>
      <c r="J34" s="83"/>
      <c r="K34" s="90"/>
      <c r="L34" s="85"/>
      <c r="M34" s="90"/>
    </row>
    <row r="35" spans="1:13" ht="16.5" customHeight="1">
      <c r="A35" s="74" t="s">
        <v>130</v>
      </c>
      <c r="B35" s="74"/>
      <c r="C35" s="74"/>
      <c r="D35" s="74"/>
      <c r="E35" s="74"/>
      <c r="F35" s="74"/>
      <c r="G35" s="91"/>
      <c r="H35" s="83"/>
      <c r="I35" s="91"/>
      <c r="J35" s="83"/>
      <c r="K35" s="91"/>
      <c r="L35" s="83"/>
      <c r="M35" s="91"/>
    </row>
    <row r="36" spans="1:13" ht="16.5" customHeight="1">
      <c r="A36" s="74"/>
      <c r="B36" s="74" t="s">
        <v>131</v>
      </c>
      <c r="C36" s="74"/>
      <c r="D36" s="74"/>
      <c r="E36" s="74"/>
      <c r="F36" s="74"/>
      <c r="G36" s="82">
        <v>139709998</v>
      </c>
      <c r="H36" s="83"/>
      <c r="I36" s="82">
        <v>994747</v>
      </c>
      <c r="J36" s="83"/>
      <c r="K36" s="82">
        <v>17989550</v>
      </c>
      <c r="L36" s="82"/>
      <c r="M36" s="82">
        <v>4089826</v>
      </c>
    </row>
    <row r="37" spans="1:13" ht="16.5" customHeight="1">
      <c r="A37" s="74"/>
      <c r="B37" s="74" t="s">
        <v>12</v>
      </c>
      <c r="C37" s="74"/>
      <c r="D37" s="74"/>
      <c r="E37" s="74"/>
      <c r="F37" s="74"/>
      <c r="G37" s="82">
        <v>6270757</v>
      </c>
      <c r="H37" s="83"/>
      <c r="I37" s="82">
        <v>22489851</v>
      </c>
      <c r="J37" s="83"/>
      <c r="K37" s="82">
        <v>6270757</v>
      </c>
      <c r="L37" s="82"/>
      <c r="M37" s="82">
        <v>22489851</v>
      </c>
    </row>
    <row r="38" spans="1:13" ht="16.5" customHeight="1">
      <c r="A38" s="74"/>
      <c r="B38" s="74" t="s">
        <v>13</v>
      </c>
      <c r="C38" s="74"/>
      <c r="D38" s="74"/>
      <c r="E38" s="74"/>
      <c r="F38" s="74"/>
      <c r="G38" s="83">
        <v>-32344306</v>
      </c>
      <c r="H38" s="83"/>
      <c r="I38" s="83">
        <v>9265321</v>
      </c>
      <c r="J38" s="83"/>
      <c r="K38" s="83">
        <v>9519951</v>
      </c>
      <c r="L38" s="82"/>
      <c r="M38" s="83">
        <v>9344955</v>
      </c>
    </row>
    <row r="39" spans="1:13" ht="16.5" customHeight="1">
      <c r="A39" s="74"/>
      <c r="B39" s="74" t="s">
        <v>14</v>
      </c>
      <c r="C39" s="74"/>
      <c r="D39" s="74"/>
      <c r="E39" s="74"/>
      <c r="F39" s="74"/>
      <c r="G39" s="82">
        <v>37823091</v>
      </c>
      <c r="H39" s="83"/>
      <c r="I39" s="82">
        <v>-3744841</v>
      </c>
      <c r="J39" s="83"/>
      <c r="K39" s="82">
        <v>31528366</v>
      </c>
      <c r="L39" s="82"/>
      <c r="M39" s="82">
        <v>-3761231</v>
      </c>
    </row>
    <row r="40" spans="1:13" ht="16.5" customHeight="1">
      <c r="A40" s="74"/>
      <c r="B40" s="74" t="s">
        <v>23</v>
      </c>
      <c r="C40" s="74"/>
      <c r="D40" s="74"/>
      <c r="E40" s="74"/>
      <c r="F40" s="74"/>
      <c r="G40" s="82">
        <v>-8721676</v>
      </c>
      <c r="H40" s="83"/>
      <c r="I40" s="82">
        <v>-73244</v>
      </c>
      <c r="J40" s="83"/>
      <c r="K40" s="82">
        <v>-8279965</v>
      </c>
      <c r="L40" s="82"/>
      <c r="M40" s="82">
        <v>-73244</v>
      </c>
    </row>
    <row r="41" spans="1:13" ht="16.5" customHeight="1">
      <c r="A41" s="74"/>
      <c r="B41" s="74" t="s">
        <v>34</v>
      </c>
      <c r="C41" s="74"/>
      <c r="D41" s="74"/>
      <c r="E41" s="74"/>
      <c r="F41" s="74"/>
      <c r="G41" s="82">
        <v>-157976346</v>
      </c>
      <c r="H41" s="83"/>
      <c r="I41" s="82">
        <v>892939</v>
      </c>
      <c r="J41" s="83"/>
      <c r="K41" s="82">
        <v>-31355582</v>
      </c>
      <c r="L41" s="82"/>
      <c r="M41" s="82">
        <v>-2372390</v>
      </c>
    </row>
    <row r="42" spans="1:13" ht="16.5" customHeight="1">
      <c r="A42" s="74"/>
      <c r="B42" s="74" t="s">
        <v>132</v>
      </c>
      <c r="C42" s="74"/>
      <c r="D42" s="74"/>
      <c r="E42" s="74"/>
      <c r="F42" s="74"/>
      <c r="G42" s="82">
        <v>-5713647</v>
      </c>
      <c r="H42" s="83"/>
      <c r="I42" s="82">
        <v>949554</v>
      </c>
      <c r="J42" s="83"/>
      <c r="K42" s="82">
        <v>-12366466</v>
      </c>
      <c r="L42" s="82"/>
      <c r="M42" s="82">
        <v>1155819</v>
      </c>
    </row>
    <row r="43" spans="1:13" ht="16.5" customHeight="1">
      <c r="A43" s="74"/>
      <c r="B43" s="74" t="s">
        <v>39</v>
      </c>
      <c r="C43" s="74"/>
      <c r="D43" s="74"/>
      <c r="E43" s="74"/>
      <c r="F43" s="74"/>
      <c r="G43" s="82">
        <v>-2356824</v>
      </c>
      <c r="H43" s="83"/>
      <c r="I43" s="82">
        <v>-3398321</v>
      </c>
      <c r="J43" s="83"/>
      <c r="K43" s="82">
        <v>1402030</v>
      </c>
      <c r="L43" s="82"/>
      <c r="M43" s="82">
        <v>-3419579</v>
      </c>
    </row>
    <row r="44" spans="1:13" ht="16.5" customHeight="1">
      <c r="A44" s="74"/>
      <c r="B44" s="74" t="s">
        <v>47</v>
      </c>
      <c r="C44" s="74"/>
      <c r="D44" s="74"/>
      <c r="E44" s="75"/>
      <c r="F44" s="74"/>
      <c r="G44" s="92">
        <v>1585512</v>
      </c>
      <c r="H44" s="83"/>
      <c r="I44" s="92">
        <v>5609699</v>
      </c>
      <c r="J44" s="83"/>
      <c r="K44" s="92">
        <v>1585512</v>
      </c>
      <c r="L44" s="82"/>
      <c r="M44" s="92">
        <v>5609699</v>
      </c>
    </row>
    <row r="45" spans="1:13" ht="16.5" customHeight="1">
      <c r="A45" s="74"/>
      <c r="B45" s="93"/>
      <c r="C45" s="74"/>
      <c r="D45" s="74"/>
      <c r="E45" s="74"/>
      <c r="F45" s="74"/>
      <c r="G45" s="83"/>
      <c r="H45" s="83"/>
      <c r="I45" s="83"/>
      <c r="J45" s="83"/>
      <c r="K45" s="83"/>
      <c r="L45" s="83"/>
      <c r="M45" s="83"/>
    </row>
    <row r="46" spans="1:13" ht="16.5" customHeight="1">
      <c r="A46" s="76" t="s">
        <v>133</v>
      </c>
      <c r="B46" s="76"/>
      <c r="C46" s="76"/>
      <c r="D46" s="74"/>
      <c r="E46" s="74"/>
      <c r="F46" s="74"/>
      <c r="G46" s="83"/>
      <c r="H46" s="83"/>
      <c r="I46" s="83"/>
      <c r="J46" s="83"/>
      <c r="K46" s="83"/>
      <c r="L46" s="83"/>
      <c r="M46" s="83"/>
    </row>
    <row r="47" spans="1:13" ht="16.5" customHeight="1">
      <c r="A47" s="76"/>
      <c r="B47" s="76" t="s">
        <v>134</v>
      </c>
      <c r="D47" s="74"/>
      <c r="E47" s="74"/>
      <c r="F47" s="74"/>
      <c r="G47" s="85">
        <f>SUM(G33:G44)</f>
        <v>17778370</v>
      </c>
      <c r="H47" s="83"/>
      <c r="I47" s="85">
        <f>SUM(I33:I44)</f>
        <v>10835171</v>
      </c>
      <c r="J47" s="83"/>
      <c r="K47" s="85">
        <f>SUM(K33:K44)</f>
        <v>-13874117</v>
      </c>
      <c r="L47" s="85"/>
      <c r="M47" s="85">
        <f>SUM(M33:M44)</f>
        <v>10379407</v>
      </c>
    </row>
    <row r="48" spans="1:13" ht="16.5" customHeight="1">
      <c r="A48" s="74"/>
      <c r="B48" s="74"/>
      <c r="C48" s="74" t="s">
        <v>135</v>
      </c>
      <c r="D48" s="74"/>
      <c r="E48" s="74"/>
      <c r="F48" s="74"/>
      <c r="G48" s="85">
        <v>-3876106</v>
      </c>
      <c r="H48" s="83"/>
      <c r="I48" s="85">
        <v>-1726923</v>
      </c>
      <c r="J48" s="83"/>
      <c r="K48" s="85">
        <v>-3031069</v>
      </c>
      <c r="L48" s="83"/>
      <c r="M48" s="85">
        <v>-1809330</v>
      </c>
    </row>
    <row r="49" spans="1:13" ht="16.5" customHeight="1">
      <c r="A49" s="74"/>
      <c r="B49" s="74"/>
      <c r="C49" s="74" t="s">
        <v>136</v>
      </c>
      <c r="D49" s="74"/>
      <c r="E49" s="74"/>
      <c r="F49" s="74"/>
      <c r="G49" s="94">
        <v>-24972959</v>
      </c>
      <c r="H49" s="83"/>
      <c r="I49" s="94">
        <v>-6985283</v>
      </c>
      <c r="J49" s="83"/>
      <c r="K49" s="94">
        <v>-1853741</v>
      </c>
      <c r="L49" s="83"/>
      <c r="M49" s="94">
        <v>-6958937</v>
      </c>
    </row>
    <row r="50" spans="1:13" ht="16.5" customHeight="1">
      <c r="A50" s="74"/>
      <c r="B50" s="93"/>
      <c r="C50" s="74"/>
      <c r="D50" s="74"/>
      <c r="E50" s="74"/>
      <c r="F50" s="74"/>
      <c r="G50" s="95"/>
      <c r="H50" s="83"/>
      <c r="I50" s="95"/>
      <c r="J50" s="83"/>
      <c r="K50" s="95"/>
      <c r="L50" s="83"/>
      <c r="M50" s="95"/>
    </row>
    <row r="51" spans="1:13" ht="16.5" customHeight="1">
      <c r="A51" s="76" t="s">
        <v>137</v>
      </c>
      <c r="B51" s="74"/>
      <c r="C51" s="74"/>
      <c r="D51" s="74"/>
      <c r="E51" s="74"/>
      <c r="F51" s="74"/>
      <c r="G51" s="96">
        <f>SUM(G47:G50)</f>
        <v>-11070695</v>
      </c>
      <c r="H51" s="83"/>
      <c r="I51" s="96">
        <f>SUM(I47:I50)</f>
        <v>2122965</v>
      </c>
      <c r="J51" s="83"/>
      <c r="K51" s="96">
        <f>SUM(K47:K50)</f>
        <v>-18758927</v>
      </c>
      <c r="L51" s="95"/>
      <c r="M51" s="96">
        <f>SUM(M47:M50)</f>
        <v>1611140</v>
      </c>
    </row>
    <row r="52" spans="1:13" ht="16.5" customHeight="1">
      <c r="A52" s="76"/>
      <c r="B52" s="74"/>
      <c r="C52" s="74"/>
      <c r="D52" s="74"/>
      <c r="E52" s="74"/>
      <c r="F52" s="74"/>
      <c r="G52" s="83"/>
      <c r="H52" s="83"/>
      <c r="I52" s="83"/>
      <c r="J52" s="83"/>
      <c r="K52" s="95"/>
      <c r="L52" s="95"/>
      <c r="M52" s="95"/>
    </row>
    <row r="53" spans="1:13" ht="16.5" customHeight="1">
      <c r="A53" s="76"/>
      <c r="B53" s="74"/>
      <c r="C53" s="74"/>
      <c r="D53" s="74"/>
      <c r="E53" s="74"/>
      <c r="F53" s="74"/>
      <c r="G53" s="83"/>
      <c r="H53" s="83"/>
      <c r="I53" s="83"/>
      <c r="J53" s="83"/>
      <c r="K53" s="95"/>
      <c r="L53" s="95"/>
      <c r="M53" s="95"/>
    </row>
    <row r="54" spans="1:13" ht="16.5" customHeight="1">
      <c r="A54" s="76"/>
      <c r="B54" s="74"/>
      <c r="C54" s="74"/>
      <c r="D54" s="74"/>
      <c r="E54" s="74"/>
      <c r="F54" s="74"/>
      <c r="G54" s="83"/>
      <c r="H54" s="83"/>
      <c r="I54" s="83"/>
      <c r="J54" s="83"/>
      <c r="K54" s="95"/>
      <c r="L54" s="95"/>
      <c r="M54" s="95"/>
    </row>
    <row r="55" spans="1:13" ht="17.25" customHeight="1">
      <c r="A55" s="76"/>
      <c r="B55" s="74"/>
      <c r="C55" s="74"/>
      <c r="D55" s="74"/>
      <c r="E55" s="74"/>
      <c r="F55" s="74"/>
      <c r="G55" s="83"/>
      <c r="H55" s="83"/>
      <c r="I55" s="83"/>
      <c r="J55" s="83"/>
      <c r="K55" s="95"/>
      <c r="L55" s="95"/>
      <c r="M55" s="95"/>
    </row>
    <row r="56" spans="1:13" ht="22.35" customHeight="1">
      <c r="A56" s="97" t="s">
        <v>138</v>
      </c>
      <c r="B56" s="97"/>
      <c r="C56" s="97"/>
      <c r="D56" s="97"/>
      <c r="E56" s="98"/>
      <c r="F56" s="97"/>
      <c r="G56" s="97"/>
      <c r="H56" s="97"/>
      <c r="I56" s="99"/>
      <c r="J56" s="99"/>
      <c r="K56" s="99"/>
      <c r="L56" s="99"/>
      <c r="M56" s="99"/>
    </row>
    <row r="57" spans="1:13" ht="16.5" customHeight="1">
      <c r="A57" s="1" t="str">
        <f>'ENG7-8'!A1</f>
        <v>Origin Global Empire Public Company Limited (Formerly named Twenty-Four Con &amp; Supply Public Company Limited)</v>
      </c>
      <c r="B57" s="100"/>
      <c r="C57" s="74"/>
      <c r="D57" s="75"/>
      <c r="E57" s="74"/>
      <c r="F57" s="74"/>
      <c r="G57" s="74"/>
      <c r="H57" s="74"/>
      <c r="I57" s="101"/>
      <c r="J57" s="102"/>
      <c r="K57" s="102"/>
      <c r="L57" s="102"/>
      <c r="M57" s="102"/>
    </row>
    <row r="58" spans="1:13" ht="16.5" customHeight="1">
      <c r="A58" s="1" t="s">
        <v>193</v>
      </c>
      <c r="B58" s="74"/>
      <c r="C58" s="74"/>
      <c r="D58" s="75"/>
      <c r="E58" s="74"/>
      <c r="F58" s="74"/>
      <c r="G58" s="74"/>
      <c r="H58" s="74"/>
      <c r="I58" s="101"/>
      <c r="J58" s="102"/>
      <c r="K58" s="102"/>
      <c r="L58" s="102"/>
      <c r="M58" s="102"/>
    </row>
    <row r="59" spans="1:13" ht="16.5" customHeight="1">
      <c r="A59" s="5" t="s">
        <v>62</v>
      </c>
      <c r="B59" s="97"/>
      <c r="C59" s="97"/>
      <c r="D59" s="98"/>
      <c r="E59" s="97"/>
      <c r="F59" s="97"/>
      <c r="G59" s="97"/>
      <c r="H59" s="97"/>
      <c r="I59" s="103"/>
      <c r="J59" s="104"/>
      <c r="K59" s="104"/>
      <c r="L59" s="104"/>
      <c r="M59" s="104"/>
    </row>
    <row r="60" spans="1:13" ht="16.5" customHeight="1">
      <c r="A60" s="76"/>
      <c r="B60" s="74"/>
      <c r="C60" s="74"/>
      <c r="D60" s="75"/>
      <c r="E60" s="74"/>
      <c r="F60" s="74"/>
      <c r="G60" s="74"/>
      <c r="H60" s="74"/>
      <c r="I60" s="101"/>
      <c r="J60" s="102"/>
      <c r="K60" s="102"/>
      <c r="L60" s="102"/>
      <c r="M60" s="102"/>
    </row>
    <row r="61" spans="1:13" ht="16.5" customHeight="1">
      <c r="A61" s="74"/>
      <c r="B61" s="74"/>
      <c r="C61" s="74"/>
      <c r="D61" s="75"/>
    </row>
    <row r="62" spans="1:13" ht="16.5" customHeight="1">
      <c r="A62" s="74"/>
      <c r="B62" s="74"/>
      <c r="C62" s="74"/>
      <c r="D62" s="75"/>
      <c r="G62" s="121" t="s">
        <v>1</v>
      </c>
      <c r="H62" s="121"/>
      <c r="I62" s="121"/>
      <c r="J62" s="1"/>
      <c r="K62" s="122" t="s">
        <v>2</v>
      </c>
      <c r="L62" s="123"/>
      <c r="M62" s="123"/>
    </row>
    <row r="63" spans="1:13" ht="16.5" customHeight="1">
      <c r="A63" s="74"/>
      <c r="B63" s="74"/>
      <c r="C63" s="74"/>
      <c r="D63" s="75"/>
      <c r="G63" s="124" t="s">
        <v>3</v>
      </c>
      <c r="H63" s="124"/>
      <c r="I63" s="124"/>
      <c r="J63" s="1"/>
      <c r="K63" s="125" t="s">
        <v>3</v>
      </c>
      <c r="L63" s="125"/>
      <c r="M63" s="125"/>
    </row>
    <row r="64" spans="1:13" ht="16.5" customHeight="1">
      <c r="A64" s="74"/>
      <c r="B64" s="74"/>
      <c r="C64" s="74"/>
      <c r="D64" s="75"/>
      <c r="E64" s="76"/>
      <c r="F64" s="76"/>
      <c r="G64" s="77">
        <v>2025</v>
      </c>
      <c r="H64" s="76"/>
      <c r="I64" s="77">
        <v>2024</v>
      </c>
      <c r="J64" s="77"/>
      <c r="K64" s="77">
        <v>2025</v>
      </c>
      <c r="L64" s="77"/>
      <c r="M64" s="77">
        <v>2024</v>
      </c>
    </row>
    <row r="65" spans="1:13" ht="16.5" customHeight="1">
      <c r="A65" s="74"/>
      <c r="B65" s="74"/>
      <c r="C65" s="74"/>
      <c r="D65" s="75"/>
      <c r="E65" s="78" t="s">
        <v>6</v>
      </c>
      <c r="F65" s="79"/>
      <c r="G65" s="80" t="s">
        <v>7</v>
      </c>
      <c r="H65" s="79"/>
      <c r="I65" s="80" t="s">
        <v>7</v>
      </c>
      <c r="J65" s="13"/>
      <c r="K65" s="80" t="s">
        <v>7</v>
      </c>
      <c r="L65" s="13"/>
      <c r="M65" s="80" t="s">
        <v>7</v>
      </c>
    </row>
    <row r="66" spans="1:13" ht="16.5" customHeight="1">
      <c r="A66" s="74"/>
      <c r="B66" s="74"/>
      <c r="C66" s="74"/>
      <c r="D66" s="75"/>
      <c r="E66" s="79"/>
      <c r="F66" s="76"/>
      <c r="G66" s="77"/>
      <c r="H66" s="76"/>
      <c r="I66" s="77"/>
      <c r="J66" s="13"/>
      <c r="K66" s="77"/>
      <c r="L66" s="13"/>
      <c r="M66" s="77"/>
    </row>
    <row r="67" spans="1:13" ht="16.5" customHeight="1">
      <c r="A67" s="76" t="s">
        <v>139</v>
      </c>
      <c r="B67" s="74"/>
      <c r="C67" s="74"/>
      <c r="D67" s="74"/>
      <c r="E67" s="74"/>
      <c r="F67" s="74"/>
      <c r="G67" s="105"/>
      <c r="H67" s="74"/>
      <c r="I67" s="105"/>
      <c r="J67" s="74"/>
      <c r="K67" s="105"/>
      <c r="L67" s="74"/>
      <c r="M67" s="105"/>
    </row>
    <row r="68" spans="1:13" ht="16.5" customHeight="1">
      <c r="A68" s="74" t="s">
        <v>140</v>
      </c>
      <c r="B68" s="74"/>
      <c r="C68" s="74"/>
      <c r="D68" s="74"/>
      <c r="E68" s="74"/>
      <c r="F68" s="74"/>
    </row>
    <row r="69" spans="1:13" ht="16.5" customHeight="1">
      <c r="A69" s="74"/>
      <c r="B69" s="74" t="s">
        <v>141</v>
      </c>
      <c r="C69" s="74"/>
      <c r="D69" s="74"/>
      <c r="E69" s="74"/>
      <c r="F69" s="74"/>
      <c r="G69" s="95">
        <v>7477515</v>
      </c>
      <c r="H69" s="83"/>
      <c r="I69" s="95">
        <v>2350553</v>
      </c>
      <c r="J69" s="83"/>
      <c r="K69" s="95">
        <v>10451161</v>
      </c>
      <c r="L69" s="83"/>
      <c r="M69" s="95">
        <v>2350553</v>
      </c>
    </row>
    <row r="70" spans="1:13" ht="16.5" customHeight="1">
      <c r="A70" s="74" t="s">
        <v>171</v>
      </c>
      <c r="B70" s="74"/>
      <c r="C70" s="74"/>
      <c r="D70" s="74"/>
      <c r="E70" s="74"/>
      <c r="F70" s="74"/>
    </row>
    <row r="71" spans="1:13" ht="16.5" customHeight="1">
      <c r="A71" s="74"/>
      <c r="B71" s="74" t="s">
        <v>142</v>
      </c>
      <c r="C71" s="74"/>
      <c r="D71" s="74"/>
      <c r="E71" s="74"/>
      <c r="F71" s="74"/>
      <c r="G71" s="90">
        <v>-16167390</v>
      </c>
      <c r="H71" s="83"/>
      <c r="I71" s="90">
        <v>-13031528</v>
      </c>
      <c r="J71" s="83"/>
      <c r="K71" s="90">
        <v>-86348</v>
      </c>
      <c r="L71" s="83"/>
      <c r="M71" s="90">
        <v>-13031528</v>
      </c>
    </row>
    <row r="72" spans="1:13" ht="16.5" customHeight="1">
      <c r="A72" s="74" t="s">
        <v>143</v>
      </c>
      <c r="B72" s="74"/>
      <c r="C72" s="74"/>
      <c r="D72" s="74"/>
      <c r="E72" s="74"/>
      <c r="F72" s="74"/>
      <c r="G72" s="90">
        <v>-2966421</v>
      </c>
      <c r="H72" s="83"/>
      <c r="I72" s="90">
        <v>-159500</v>
      </c>
      <c r="J72" s="83"/>
      <c r="K72" s="90">
        <v>0</v>
      </c>
      <c r="L72" s="83"/>
      <c r="M72" s="90">
        <v>-159500</v>
      </c>
    </row>
    <row r="73" spans="1:13" s="86" customFormat="1" ht="16.5" customHeight="1">
      <c r="A73" s="74" t="s">
        <v>144</v>
      </c>
      <c r="B73" s="74"/>
      <c r="C73" s="74"/>
      <c r="D73" s="74"/>
      <c r="E73" s="75"/>
      <c r="F73" s="74"/>
      <c r="G73" s="84">
        <v>7496150</v>
      </c>
      <c r="H73" s="83"/>
      <c r="I73" s="84">
        <v>0</v>
      </c>
      <c r="J73" s="83"/>
      <c r="K73" s="84">
        <v>7496150</v>
      </c>
      <c r="L73" s="83"/>
      <c r="M73" s="84">
        <v>0</v>
      </c>
    </row>
    <row r="74" spans="1:13" s="86" customFormat="1" ht="16.5" customHeight="1">
      <c r="A74" s="74" t="s">
        <v>145</v>
      </c>
      <c r="B74" s="74"/>
      <c r="C74" s="74"/>
      <c r="D74" s="74"/>
      <c r="E74" s="75"/>
      <c r="F74" s="74"/>
      <c r="G74" s="84">
        <v>49598166</v>
      </c>
      <c r="H74" s="83"/>
      <c r="I74" s="84">
        <v>0</v>
      </c>
      <c r="J74" s="83"/>
      <c r="K74" s="84">
        <v>0</v>
      </c>
      <c r="L74" s="83"/>
      <c r="M74" s="84">
        <v>0</v>
      </c>
    </row>
    <row r="75" spans="1:13" ht="16.5" customHeight="1">
      <c r="A75" s="74" t="s">
        <v>146</v>
      </c>
      <c r="B75" s="74"/>
      <c r="C75" s="74"/>
      <c r="D75" s="74"/>
      <c r="E75" s="75"/>
      <c r="F75" s="74"/>
      <c r="G75" s="106">
        <v>138454</v>
      </c>
      <c r="H75" s="83"/>
      <c r="I75" s="106">
        <v>163782</v>
      </c>
      <c r="J75" s="83"/>
      <c r="K75" s="106">
        <v>81587</v>
      </c>
      <c r="L75" s="83"/>
      <c r="M75" s="106">
        <v>158880</v>
      </c>
    </row>
    <row r="76" spans="1:13" ht="16.5" customHeight="1">
      <c r="A76" s="74"/>
      <c r="B76" s="74"/>
      <c r="C76" s="74"/>
      <c r="D76" s="74"/>
      <c r="E76" s="74"/>
      <c r="F76" s="74"/>
      <c r="G76" s="90"/>
      <c r="H76" s="83"/>
      <c r="I76" s="90"/>
      <c r="J76" s="83"/>
      <c r="K76" s="90"/>
      <c r="L76" s="85"/>
      <c r="M76" s="90"/>
    </row>
    <row r="77" spans="1:13" ht="16.5" customHeight="1">
      <c r="A77" s="76" t="s">
        <v>147</v>
      </c>
      <c r="B77" s="74"/>
      <c r="C77" s="74"/>
      <c r="D77" s="74"/>
      <c r="E77" s="75"/>
      <c r="F77" s="74"/>
      <c r="G77" s="94">
        <f>SUM(G69:G76)</f>
        <v>45576474</v>
      </c>
      <c r="H77" s="83"/>
      <c r="I77" s="94">
        <f>SUM(I69:I76)</f>
        <v>-10676693</v>
      </c>
      <c r="J77" s="83"/>
      <c r="K77" s="94">
        <f>SUM(K69:K76)</f>
        <v>17942550</v>
      </c>
      <c r="L77" s="85"/>
      <c r="M77" s="94">
        <f>SUM(M69:M76)</f>
        <v>-10681595</v>
      </c>
    </row>
    <row r="78" spans="1:13" ht="16.5" customHeight="1">
      <c r="A78" s="74"/>
      <c r="B78" s="74"/>
      <c r="C78" s="74"/>
      <c r="D78" s="74"/>
      <c r="E78" s="75"/>
      <c r="F78" s="74"/>
      <c r="G78" s="85"/>
      <c r="H78" s="83"/>
      <c r="I78" s="85"/>
      <c r="J78" s="83"/>
      <c r="K78" s="85"/>
      <c r="L78" s="85"/>
      <c r="M78" s="85"/>
    </row>
    <row r="79" spans="1:13" ht="16.5" customHeight="1">
      <c r="A79" s="76" t="s">
        <v>148</v>
      </c>
      <c r="B79" s="74"/>
      <c r="C79" s="74"/>
      <c r="D79" s="74"/>
      <c r="E79" s="74"/>
      <c r="F79" s="74"/>
      <c r="G79" s="83"/>
      <c r="H79" s="83"/>
      <c r="I79" s="83"/>
      <c r="J79" s="83"/>
      <c r="K79" s="83"/>
      <c r="L79" s="83"/>
      <c r="M79" s="83"/>
    </row>
    <row r="80" spans="1:13" ht="16.5" customHeight="1">
      <c r="A80" s="74" t="s">
        <v>149</v>
      </c>
      <c r="B80" s="74"/>
      <c r="C80" s="74"/>
      <c r="D80" s="74"/>
      <c r="E80" s="75">
        <v>34</v>
      </c>
      <c r="F80" s="74"/>
      <c r="G80" s="83">
        <v>319864793</v>
      </c>
      <c r="H80" s="83"/>
      <c r="I80" s="83">
        <v>4940089</v>
      </c>
      <c r="J80" s="83"/>
      <c r="K80" s="83">
        <v>7995165</v>
      </c>
      <c r="L80" s="83"/>
      <c r="M80" s="83">
        <v>4940089</v>
      </c>
    </row>
    <row r="81" spans="1:13" ht="16.5" customHeight="1">
      <c r="A81" s="74" t="s">
        <v>150</v>
      </c>
      <c r="B81" s="74"/>
      <c r="C81" s="74"/>
      <c r="D81" s="74"/>
      <c r="E81" s="75">
        <v>34</v>
      </c>
      <c r="F81" s="74"/>
      <c r="G81" s="83">
        <v>-317879893</v>
      </c>
      <c r="H81" s="83"/>
      <c r="I81" s="83">
        <v>-7795948</v>
      </c>
      <c r="J81" s="83"/>
      <c r="K81" s="83">
        <v>-7995165</v>
      </c>
      <c r="L81" s="83"/>
      <c r="M81" s="83">
        <v>-7795948</v>
      </c>
    </row>
    <row r="82" spans="1:13" ht="16.5" customHeight="1">
      <c r="A82" s="74" t="s">
        <v>151</v>
      </c>
      <c r="B82" s="74"/>
      <c r="C82" s="74"/>
      <c r="D82" s="74"/>
      <c r="E82" s="75">
        <v>34</v>
      </c>
      <c r="F82" s="74"/>
      <c r="G82" s="83">
        <v>19764349</v>
      </c>
      <c r="H82" s="83"/>
      <c r="I82" s="83">
        <v>35721476</v>
      </c>
      <c r="J82" s="83"/>
      <c r="K82" s="83">
        <v>19764349</v>
      </c>
      <c r="L82" s="85"/>
      <c r="M82" s="83">
        <v>35721476</v>
      </c>
    </row>
    <row r="83" spans="1:13" ht="16.5" customHeight="1">
      <c r="A83" s="74" t="s">
        <v>152</v>
      </c>
      <c r="B83" s="74"/>
      <c r="C83" s="74"/>
      <c r="D83" s="74"/>
      <c r="E83" s="75">
        <v>34</v>
      </c>
      <c r="F83" s="74"/>
      <c r="G83" s="83">
        <v>-31932947</v>
      </c>
      <c r="H83" s="83"/>
      <c r="I83" s="83">
        <v>-25705312</v>
      </c>
      <c r="J83" s="83"/>
      <c r="K83" s="83">
        <v>-31932947</v>
      </c>
      <c r="L83" s="85"/>
      <c r="M83" s="83">
        <v>-25705312</v>
      </c>
    </row>
    <row r="84" spans="1:13" ht="16.5" customHeight="1">
      <c r="A84" s="74" t="s">
        <v>153</v>
      </c>
      <c r="B84" s="74"/>
      <c r="C84" s="74"/>
      <c r="D84" s="74"/>
      <c r="E84" s="75"/>
      <c r="F84" s="74"/>
      <c r="G84" s="84"/>
      <c r="H84" s="83"/>
      <c r="I84" s="84"/>
      <c r="J84" s="83"/>
      <c r="K84" s="84"/>
      <c r="L84" s="85"/>
      <c r="M84" s="84"/>
    </row>
    <row r="85" spans="1:13" ht="16.5" customHeight="1">
      <c r="A85" s="74"/>
      <c r="B85" s="74" t="s">
        <v>43</v>
      </c>
      <c r="C85" s="74"/>
      <c r="D85" s="74"/>
      <c r="E85" s="75">
        <v>34</v>
      </c>
      <c r="F85" s="74"/>
      <c r="G85" s="84">
        <v>0</v>
      </c>
      <c r="H85" s="83"/>
      <c r="I85" s="84">
        <v>6300000</v>
      </c>
      <c r="J85" s="83"/>
      <c r="K85" s="84">
        <v>0</v>
      </c>
      <c r="L85" s="85"/>
      <c r="M85" s="84">
        <v>6300000</v>
      </c>
    </row>
    <row r="86" spans="1:13" ht="16.5" customHeight="1">
      <c r="A86" s="74" t="s">
        <v>154</v>
      </c>
      <c r="B86" s="74"/>
      <c r="C86" s="74"/>
      <c r="D86" s="74"/>
      <c r="E86" s="75"/>
      <c r="F86" s="74"/>
      <c r="G86" s="83"/>
      <c r="H86" s="83"/>
      <c r="I86" s="83"/>
      <c r="J86" s="83"/>
      <c r="K86" s="83"/>
      <c r="L86" s="85"/>
      <c r="M86" s="83"/>
    </row>
    <row r="87" spans="1:13" ht="16.5" customHeight="1">
      <c r="A87" s="74"/>
      <c r="B87" s="74" t="s">
        <v>43</v>
      </c>
      <c r="C87" s="74"/>
      <c r="D87" s="74"/>
      <c r="E87" s="75">
        <v>34</v>
      </c>
      <c r="F87" s="74"/>
      <c r="G87" s="83">
        <v>-6200406</v>
      </c>
      <c r="H87" s="83"/>
      <c r="I87" s="83">
        <v>-11246942</v>
      </c>
      <c r="J87" s="83"/>
      <c r="K87" s="83">
        <v>-3848406</v>
      </c>
      <c r="L87" s="85"/>
      <c r="M87" s="83">
        <v>-11246942</v>
      </c>
    </row>
    <row r="88" spans="1:13" s="86" customFormat="1" ht="16.5" customHeight="1">
      <c r="A88" s="74" t="s">
        <v>155</v>
      </c>
      <c r="B88" s="74"/>
      <c r="C88" s="74"/>
      <c r="D88" s="74"/>
      <c r="E88" s="75" t="s">
        <v>156</v>
      </c>
      <c r="F88" s="74"/>
      <c r="G88" s="84">
        <v>7000000</v>
      </c>
      <c r="H88" s="83"/>
      <c r="I88" s="84">
        <v>0</v>
      </c>
      <c r="J88" s="83"/>
      <c r="K88" s="84">
        <v>10300000</v>
      </c>
      <c r="L88" s="83"/>
      <c r="M88" s="83">
        <v>800000</v>
      </c>
    </row>
    <row r="89" spans="1:13" s="86" customFormat="1" ht="16.5" customHeight="1">
      <c r="A89" s="74" t="s">
        <v>157</v>
      </c>
      <c r="B89" s="74"/>
      <c r="C89" s="74"/>
      <c r="D89" s="74"/>
      <c r="E89" s="75" t="s">
        <v>156</v>
      </c>
      <c r="F89" s="74"/>
      <c r="G89" s="84">
        <v>-17000000</v>
      </c>
      <c r="H89" s="83"/>
      <c r="I89" s="84">
        <v>0</v>
      </c>
      <c r="J89" s="83"/>
      <c r="K89" s="84">
        <v>0</v>
      </c>
      <c r="L89" s="83"/>
      <c r="M89" s="83">
        <v>-800000</v>
      </c>
    </row>
    <row r="90" spans="1:13" ht="16.5" customHeight="1">
      <c r="A90" s="74" t="s">
        <v>158</v>
      </c>
      <c r="B90" s="74"/>
      <c r="C90" s="74"/>
      <c r="D90" s="74"/>
      <c r="E90" s="75"/>
      <c r="F90" s="74"/>
      <c r="G90" s="88">
        <v>-6106556</v>
      </c>
      <c r="H90" s="83"/>
      <c r="I90" s="88">
        <v>-5555927</v>
      </c>
      <c r="J90" s="83"/>
      <c r="K90" s="88">
        <v>-3117375</v>
      </c>
      <c r="L90" s="85"/>
      <c r="M90" s="88">
        <v>-5555927</v>
      </c>
    </row>
    <row r="91" spans="1:13" ht="16.5" customHeight="1">
      <c r="A91" s="74"/>
      <c r="B91" s="74"/>
      <c r="C91" s="74"/>
      <c r="D91" s="74"/>
      <c r="E91" s="75"/>
      <c r="F91" s="74"/>
      <c r="G91" s="83"/>
      <c r="H91" s="83"/>
      <c r="I91" s="83"/>
      <c r="J91" s="83"/>
      <c r="K91" s="83"/>
      <c r="L91" s="85"/>
      <c r="M91" s="83"/>
    </row>
    <row r="92" spans="1:13" ht="16.5" customHeight="1">
      <c r="A92" s="76" t="s">
        <v>159</v>
      </c>
      <c r="B92" s="74"/>
      <c r="C92" s="74"/>
      <c r="D92" s="74"/>
      <c r="E92" s="75"/>
      <c r="F92" s="74"/>
      <c r="G92" s="94">
        <f>SUM(G80:G91)</f>
        <v>-32490660</v>
      </c>
      <c r="H92" s="83"/>
      <c r="I92" s="94">
        <f>SUM(I80:I91)</f>
        <v>-3342564</v>
      </c>
      <c r="J92" s="83"/>
      <c r="K92" s="94">
        <f>SUM(K80:K91)</f>
        <v>-8834379</v>
      </c>
      <c r="L92" s="83"/>
      <c r="M92" s="94">
        <f>SUM(M80:M91)</f>
        <v>-3342564</v>
      </c>
    </row>
    <row r="93" spans="1:13" ht="16.5" customHeight="1">
      <c r="A93" s="74"/>
      <c r="B93" s="74"/>
      <c r="C93" s="74"/>
      <c r="D93" s="74"/>
      <c r="E93" s="75"/>
      <c r="F93" s="74"/>
      <c r="G93" s="83"/>
      <c r="H93" s="83"/>
      <c r="I93" s="83"/>
      <c r="J93" s="83"/>
      <c r="K93" s="83"/>
      <c r="L93" s="85"/>
      <c r="M93" s="83"/>
    </row>
    <row r="94" spans="1:13" ht="16.5" customHeight="1">
      <c r="A94" s="76" t="s">
        <v>160</v>
      </c>
      <c r="B94" s="74"/>
      <c r="C94" s="74"/>
      <c r="D94" s="74"/>
      <c r="E94" s="75"/>
      <c r="F94" s="74"/>
      <c r="G94" s="83">
        <f>G92+G77+G51</f>
        <v>2015119</v>
      </c>
      <c r="H94" s="83"/>
      <c r="I94" s="83">
        <f>I92+I77+I51</f>
        <v>-11896292</v>
      </c>
      <c r="J94" s="83"/>
      <c r="K94" s="83">
        <f>K92+K77+K51</f>
        <v>-9650756</v>
      </c>
      <c r="L94" s="85"/>
      <c r="M94" s="83">
        <f>M92+M77+M51</f>
        <v>-12413019</v>
      </c>
    </row>
    <row r="95" spans="1:13" ht="16.5" customHeight="1">
      <c r="A95" s="76" t="s">
        <v>161</v>
      </c>
      <c r="B95" s="74"/>
      <c r="C95" s="74"/>
      <c r="D95" s="74"/>
      <c r="E95" s="75"/>
      <c r="F95" s="74"/>
      <c r="G95" s="83"/>
      <c r="H95" s="83"/>
      <c r="I95" s="83"/>
      <c r="J95" s="83"/>
      <c r="K95" s="83"/>
      <c r="L95" s="85"/>
      <c r="M95" s="83"/>
    </row>
    <row r="96" spans="1:13" ht="16.5" customHeight="1">
      <c r="A96" s="93" t="s">
        <v>10</v>
      </c>
      <c r="B96" s="74"/>
      <c r="C96" s="74"/>
      <c r="D96" s="74"/>
      <c r="E96" s="75"/>
      <c r="F96" s="74"/>
      <c r="G96" s="88">
        <v>11859323</v>
      </c>
      <c r="H96" s="83"/>
      <c r="I96" s="88">
        <v>23755615</v>
      </c>
      <c r="J96" s="83"/>
      <c r="K96" s="88">
        <v>11119620</v>
      </c>
      <c r="L96" s="85"/>
      <c r="M96" s="88">
        <v>23532639</v>
      </c>
    </row>
    <row r="97" spans="1:13" ht="16.5" customHeight="1">
      <c r="A97" s="76"/>
      <c r="B97" s="76"/>
      <c r="C97" s="74"/>
      <c r="D97" s="74"/>
      <c r="E97" s="74"/>
      <c r="F97" s="74"/>
      <c r="G97" s="90"/>
      <c r="H97" s="83"/>
      <c r="I97" s="90"/>
      <c r="J97" s="83"/>
      <c r="K97" s="90"/>
      <c r="L97" s="85"/>
      <c r="M97" s="90"/>
    </row>
    <row r="98" spans="1:13" ht="16.5" customHeight="1" thickBot="1">
      <c r="A98" s="76" t="s">
        <v>162</v>
      </c>
      <c r="B98" s="76"/>
      <c r="C98" s="74"/>
      <c r="D98" s="74"/>
      <c r="E98" s="74"/>
      <c r="F98" s="74"/>
      <c r="G98" s="107">
        <f>SUM(G94:G96)</f>
        <v>13874442</v>
      </c>
      <c r="H98" s="83"/>
      <c r="I98" s="107">
        <f>SUM(I94:I96)</f>
        <v>11859323</v>
      </c>
      <c r="J98" s="83"/>
      <c r="K98" s="107">
        <f>SUM(K94:K96)</f>
        <v>1468864</v>
      </c>
      <c r="L98" s="85"/>
      <c r="M98" s="107">
        <f>SUM(M94:M96)</f>
        <v>11119620</v>
      </c>
    </row>
    <row r="99" spans="1:13" ht="16.5" customHeight="1" thickTop="1">
      <c r="A99" s="74"/>
      <c r="B99" s="74"/>
      <c r="C99" s="74"/>
      <c r="D99" s="74"/>
      <c r="E99" s="74"/>
      <c r="F99" s="74"/>
      <c r="G99" s="83"/>
      <c r="H99" s="83"/>
      <c r="I99" s="83"/>
      <c r="J99" s="83"/>
      <c r="K99" s="85"/>
      <c r="L99" s="85"/>
      <c r="M99" s="85"/>
    </row>
    <row r="100" spans="1:13" ht="16.5" customHeight="1">
      <c r="A100" s="76" t="s">
        <v>163</v>
      </c>
      <c r="B100" s="74"/>
      <c r="C100" s="74"/>
      <c r="D100" s="74"/>
      <c r="E100" s="74"/>
      <c r="F100" s="74"/>
      <c r="G100" s="83"/>
      <c r="H100" s="83"/>
      <c r="I100" s="83"/>
      <c r="J100" s="83"/>
      <c r="K100" s="85"/>
      <c r="L100" s="85"/>
      <c r="M100" s="85"/>
    </row>
    <row r="101" spans="1:13" ht="16.5" customHeight="1">
      <c r="A101" s="76"/>
      <c r="B101" s="74"/>
      <c r="C101" s="74"/>
      <c r="D101" s="74"/>
      <c r="E101" s="74"/>
      <c r="F101" s="74"/>
      <c r="G101" s="83"/>
      <c r="H101" s="83"/>
      <c r="I101" s="83"/>
      <c r="J101" s="83"/>
      <c r="K101" s="85"/>
      <c r="L101" s="85"/>
      <c r="M101" s="85"/>
    </row>
    <row r="102" spans="1:13" ht="16.5" customHeight="1">
      <c r="A102" s="108" t="s">
        <v>190</v>
      </c>
      <c r="B102" s="109"/>
      <c r="C102" s="109"/>
      <c r="D102" s="109"/>
      <c r="E102" s="109"/>
      <c r="F102" s="109"/>
      <c r="G102" s="110"/>
      <c r="H102" s="110"/>
      <c r="I102" s="110"/>
      <c r="J102" s="110"/>
      <c r="K102" s="110"/>
      <c r="L102" s="110"/>
      <c r="M102" s="110"/>
    </row>
    <row r="103" spans="1:13" ht="16.5" customHeight="1">
      <c r="A103" s="74"/>
      <c r="B103" s="74"/>
      <c r="C103" s="74"/>
      <c r="D103" s="74"/>
      <c r="E103" s="74"/>
      <c r="F103" s="74"/>
      <c r="G103" s="83"/>
      <c r="H103" s="83"/>
      <c r="I103" s="83"/>
      <c r="J103" s="83"/>
      <c r="K103" s="85"/>
      <c r="L103" s="85"/>
      <c r="M103" s="85"/>
    </row>
    <row r="104" spans="1:13" ht="16.5" customHeight="1">
      <c r="A104" s="74" t="s">
        <v>164</v>
      </c>
      <c r="B104" s="74"/>
      <c r="C104" s="74"/>
      <c r="D104" s="74"/>
      <c r="E104" s="75"/>
      <c r="F104" s="74"/>
      <c r="G104" s="83">
        <v>13313426</v>
      </c>
      <c r="H104" s="83"/>
      <c r="I104" s="83">
        <v>2119426</v>
      </c>
      <c r="J104" s="83"/>
      <c r="K104" s="83">
        <v>665500</v>
      </c>
      <c r="L104" s="85"/>
      <c r="M104" s="83">
        <v>2119426</v>
      </c>
    </row>
    <row r="105" spans="1:13" ht="16.5" customHeight="1">
      <c r="A105" s="74" t="s">
        <v>111</v>
      </c>
      <c r="B105" s="74"/>
      <c r="C105" s="74"/>
      <c r="D105" s="74"/>
      <c r="E105" s="75">
        <v>28</v>
      </c>
      <c r="F105" s="74"/>
      <c r="G105" s="83">
        <v>170500000</v>
      </c>
      <c r="H105" s="83"/>
      <c r="I105" s="83">
        <v>0</v>
      </c>
      <c r="J105" s="83"/>
      <c r="K105" s="83">
        <v>170500000</v>
      </c>
      <c r="L105" s="85"/>
      <c r="M105" s="83">
        <v>0</v>
      </c>
    </row>
    <row r="106" spans="1:13" ht="16.5" customHeight="1">
      <c r="A106" s="74" t="s">
        <v>165</v>
      </c>
      <c r="B106" s="74"/>
      <c r="C106" s="74"/>
      <c r="D106" s="74"/>
      <c r="E106" s="75"/>
      <c r="F106" s="74"/>
      <c r="G106" s="83">
        <v>22864183.400000002</v>
      </c>
      <c r="H106" s="83"/>
      <c r="I106" s="83">
        <v>2349441</v>
      </c>
      <c r="J106" s="83"/>
      <c r="K106" s="83">
        <v>22744731</v>
      </c>
      <c r="L106" s="85"/>
      <c r="M106" s="83">
        <v>2349441</v>
      </c>
    </row>
    <row r="107" spans="1:13" ht="16.5" customHeight="1">
      <c r="A107" s="74" t="s">
        <v>166</v>
      </c>
      <c r="B107" s="74"/>
      <c r="C107" s="74"/>
      <c r="D107" s="74"/>
      <c r="E107" s="75"/>
      <c r="F107" s="74"/>
      <c r="G107" s="83">
        <v>23972297.300000001</v>
      </c>
      <c r="H107" s="83"/>
      <c r="I107" s="83">
        <v>0</v>
      </c>
      <c r="J107" s="83"/>
      <c r="K107" s="83">
        <v>28549870</v>
      </c>
      <c r="L107" s="85"/>
      <c r="M107" s="83">
        <v>0</v>
      </c>
    </row>
    <row r="108" spans="1:13" ht="16.5" customHeight="1">
      <c r="A108" s="74" t="s">
        <v>167</v>
      </c>
      <c r="B108" s="74"/>
      <c r="C108" s="74"/>
      <c r="D108" s="74"/>
      <c r="E108" s="75"/>
      <c r="F108" s="74"/>
      <c r="G108" s="83">
        <v>1150241</v>
      </c>
      <c r="H108" s="83"/>
      <c r="I108" s="83">
        <v>0</v>
      </c>
      <c r="J108" s="83"/>
      <c r="K108" s="83">
        <v>0</v>
      </c>
      <c r="L108" s="85"/>
      <c r="M108" s="83">
        <v>0</v>
      </c>
    </row>
    <row r="109" spans="1:13" ht="16.5" customHeight="1">
      <c r="A109" s="74" t="s">
        <v>172</v>
      </c>
      <c r="B109" s="74"/>
      <c r="C109" s="74"/>
      <c r="D109" s="74"/>
      <c r="E109" s="75"/>
      <c r="F109" s="74"/>
      <c r="G109" s="83"/>
      <c r="H109" s="83"/>
      <c r="I109" s="83"/>
      <c r="J109" s="83"/>
      <c r="K109" s="83"/>
      <c r="L109" s="85"/>
      <c r="M109" s="83"/>
    </row>
    <row r="110" spans="1:13" ht="16.5" customHeight="1">
      <c r="A110" s="74"/>
      <c r="B110" s="74" t="s">
        <v>173</v>
      </c>
      <c r="C110" s="74"/>
      <c r="D110" s="74"/>
      <c r="E110" s="75"/>
      <c r="F110" s="74"/>
      <c r="G110" s="112">
        <v>13084537</v>
      </c>
      <c r="H110" s="112"/>
      <c r="I110" s="84">
        <v>0</v>
      </c>
      <c r="J110" s="112"/>
      <c r="K110" s="84">
        <v>0</v>
      </c>
      <c r="L110" s="112"/>
      <c r="M110" s="84">
        <v>0</v>
      </c>
    </row>
    <row r="111" spans="1:13" ht="18.75" customHeight="1">
      <c r="A111" s="74"/>
      <c r="B111" s="74"/>
      <c r="C111" s="74"/>
      <c r="D111" s="74"/>
      <c r="E111" s="75"/>
      <c r="F111" s="74"/>
      <c r="G111" s="83"/>
      <c r="H111" s="83"/>
      <c r="I111" s="83"/>
      <c r="J111" s="85"/>
      <c r="K111" s="83"/>
      <c r="L111" s="85"/>
      <c r="M111" s="83"/>
    </row>
    <row r="112" spans="1:13" ht="21.95" customHeight="1">
      <c r="A112" s="97" t="s">
        <v>138</v>
      </c>
      <c r="B112" s="97"/>
      <c r="C112" s="97"/>
      <c r="D112" s="97"/>
      <c r="E112" s="97"/>
      <c r="F112" s="97"/>
      <c r="G112" s="97"/>
      <c r="H112" s="97"/>
      <c r="I112" s="111"/>
      <c r="J112" s="97"/>
      <c r="K112" s="97"/>
      <c r="L112" s="97"/>
      <c r="M112" s="97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B5E1789D25954C81E0190FDDC7AC8C" ma:contentTypeVersion="13" ma:contentTypeDescription="Create a new document." ma:contentTypeScope="" ma:versionID="994acb4c0597ad45d13bc054915b02f6">
  <xsd:schema xmlns:xsd="http://www.w3.org/2001/XMLSchema" xmlns:xs="http://www.w3.org/2001/XMLSchema" xmlns:p="http://schemas.microsoft.com/office/2006/metadata/properties" xmlns:ns2="b981eba1-1bb5-4ffa-b202-49c26230dbef" xmlns:ns3="c20507d4-0ee6-4f2e-8441-055f7985b195" targetNamespace="http://schemas.microsoft.com/office/2006/metadata/properties" ma:root="true" ma:fieldsID="c904d6aef1dd77777047aa14a660035e" ns2:_="" ns3:_="">
    <xsd:import namespace="b981eba1-1bb5-4ffa-b202-49c26230dbef"/>
    <xsd:import namespace="c20507d4-0ee6-4f2e-8441-055f7985b1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1eba1-1bb5-4ffa-b202-49c26230d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e5812d5-5651-4591-b69a-f3fa829ca6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507d4-0ee6-4f2e-8441-055f7985b1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47c8da-53bd-45f9-ba75-bd4bd712c60a}" ma:internalName="TaxCatchAll" ma:showField="CatchAllData" ma:web="c20507d4-0ee6-4f2e-8441-055f7985b1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0507d4-0ee6-4f2e-8441-055f7985b195" xsi:nil="true"/>
    <lcf76f155ced4ddcb4097134ff3c332f xmlns="b981eba1-1bb5-4ffa-b202-49c26230dbe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78A98E-27CF-4149-8F38-3A67DB26959C}"/>
</file>

<file path=customXml/itemProps2.xml><?xml version="1.0" encoding="utf-8"?>
<ds:datastoreItem xmlns:ds="http://schemas.openxmlformats.org/officeDocument/2006/customXml" ds:itemID="{A7D2212F-3D31-4296-9F6F-8201DDD7E86B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89819279-d0a4-41c8-b0c9-5621653b6e03"/>
    <ds:schemaRef ds:uri="http://schemas.openxmlformats.org/package/2006/metadata/core-properties"/>
    <ds:schemaRef ds:uri="667dd317-6523-4d4f-a36f-bc7311fa18f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FFF334E-13F7-440D-B4DF-33F404CA4C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ENG7-8</vt:lpstr>
      <vt:lpstr>ENG 9</vt:lpstr>
      <vt:lpstr>ENG 10</vt:lpstr>
      <vt:lpstr>ENG 11</vt:lpstr>
      <vt:lpstr>CF 12-13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Duangporn Pongvitayakorn (TH)</cp:lastModifiedBy>
  <cp:lastPrinted>2026-03-04T01:58:29Z</cp:lastPrinted>
  <dcterms:created xsi:type="dcterms:W3CDTF">2026-03-03T09:52:54Z</dcterms:created>
  <dcterms:modified xsi:type="dcterms:W3CDTF">2026-03-04T01:58:36Z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0x01010039B5E1789D25954C81E0190FDDC7AC8C</vt:lpwstr>
  </property>
  <property fmtid="{D5CDD505-2E9C-101B-9397-08002B2CF9AE}" pid="3" name="MediaServiceImageTags">
    <vt:lpwstr/>
  </property>
</Properties>
</file>