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L:\ABAS-Listed\ORIGIN GLOBAL EMPIRE PUBLIC COMPANY LIMITED\Origin Global Emprie (ชื่อเดิมTwenty-Four Con &amp; Supply)_Dec2025 (YE)\"/>
    </mc:Choice>
  </mc:AlternateContent>
  <xr:revisionPtr revIDLastSave="0" documentId="13_ncr:1_{E7898E84-13E6-4209-A8CD-2FE03E91DBCC}" xr6:coauthVersionLast="47" xr6:coauthVersionMax="47" xr10:uidLastSave="{00000000-0000-0000-0000-000000000000}"/>
  <bookViews>
    <workbookView xWindow="-120" yWindow="-120" windowWidth="29040" windowHeight="15720" activeTab="4" xr2:uid="{87116E3B-1D39-4572-AAF1-076B226892CF}"/>
  </bookViews>
  <sheets>
    <sheet name="Thai 9-11" sheetId="1" r:id="rId1"/>
    <sheet name="Thai12" sheetId="2" r:id="rId2"/>
    <sheet name="Thai13" sheetId="3" r:id="rId3"/>
    <sheet name="Thai14" sheetId="4" r:id="rId4"/>
    <sheet name="Thai 15-16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1" i="5" l="1"/>
  <c r="K81" i="5"/>
  <c r="I81" i="5"/>
  <c r="G81" i="5"/>
  <c r="M68" i="5"/>
  <c r="K68" i="5"/>
  <c r="I68" i="5"/>
  <c r="G68" i="5"/>
  <c r="M32" i="5"/>
  <c r="M46" i="5" s="1"/>
  <c r="M50" i="5" s="1"/>
  <c r="I32" i="5"/>
  <c r="I46" i="5" s="1"/>
  <c r="I50" i="5" s="1"/>
  <c r="G32" i="5"/>
  <c r="G46" i="5" s="1"/>
  <c r="G50" i="5" s="1"/>
  <c r="M26" i="4"/>
  <c r="I26" i="4"/>
  <c r="G26" i="4"/>
  <c r="E26" i="4"/>
  <c r="K26" i="4"/>
  <c r="O23" i="4"/>
  <c r="O20" i="4"/>
  <c r="M18" i="4"/>
  <c r="K18" i="4"/>
  <c r="I18" i="4"/>
  <c r="G18" i="4"/>
  <c r="E18" i="4"/>
  <c r="O16" i="4"/>
  <c r="O15" i="4"/>
  <c r="O11" i="4"/>
  <c r="M27" i="3"/>
  <c r="I27" i="3"/>
  <c r="G27" i="3"/>
  <c r="E27" i="3"/>
  <c r="K27" i="3"/>
  <c r="O24" i="3"/>
  <c r="O21" i="3"/>
  <c r="M19" i="3"/>
  <c r="K19" i="3"/>
  <c r="I19" i="3"/>
  <c r="G19" i="3"/>
  <c r="E19" i="3"/>
  <c r="O17" i="3"/>
  <c r="O16" i="3"/>
  <c r="O12" i="3"/>
  <c r="L49" i="2"/>
  <c r="J49" i="2"/>
  <c r="H49" i="2"/>
  <c r="F49" i="2"/>
  <c r="L31" i="2"/>
  <c r="J31" i="2"/>
  <c r="H31" i="2"/>
  <c r="F31" i="2"/>
  <c r="L17" i="2"/>
  <c r="J17" i="2"/>
  <c r="H17" i="2"/>
  <c r="F17" i="2"/>
  <c r="L12" i="2"/>
  <c r="L19" i="2" s="1"/>
  <c r="L24" i="2" s="1"/>
  <c r="J12" i="2"/>
  <c r="H12" i="2"/>
  <c r="F12" i="2"/>
  <c r="M114" i="1"/>
  <c r="K114" i="1"/>
  <c r="I114" i="1"/>
  <c r="G114" i="1"/>
  <c r="M79" i="1"/>
  <c r="K79" i="1"/>
  <c r="I79" i="1"/>
  <c r="G79" i="1"/>
  <c r="M68" i="1"/>
  <c r="K68" i="1"/>
  <c r="I68" i="1"/>
  <c r="G68" i="1"/>
  <c r="M32" i="1"/>
  <c r="K32" i="1"/>
  <c r="I32" i="1"/>
  <c r="G32" i="1"/>
  <c r="M19" i="1"/>
  <c r="K19" i="1"/>
  <c r="I19" i="1"/>
  <c r="G19" i="1"/>
  <c r="O18" i="4" l="1"/>
  <c r="O19" i="3"/>
  <c r="L33" i="2"/>
  <c r="L36" i="2" s="1"/>
  <c r="L39" i="2" s="1"/>
  <c r="K34" i="1"/>
  <c r="K32" i="5"/>
  <c r="K46" i="5" s="1"/>
  <c r="K50" i="5" s="1"/>
  <c r="K83" i="5" s="1"/>
  <c r="K87" i="5" s="1"/>
  <c r="G83" i="5"/>
  <c r="G87" i="5" s="1"/>
  <c r="I83" i="5"/>
  <c r="I87" i="5" s="1"/>
  <c r="M83" i="5"/>
  <c r="M87" i="5" s="1"/>
  <c r="O24" i="4"/>
  <c r="O26" i="4" s="1"/>
  <c r="O25" i="3"/>
  <c r="O27" i="3" s="1"/>
  <c r="J19" i="2"/>
  <c r="J24" i="2" s="1"/>
  <c r="J33" i="2" s="1"/>
  <c r="J36" i="2" s="1"/>
  <c r="J39" i="2" s="1"/>
  <c r="J51" i="2" s="1"/>
  <c r="F19" i="2"/>
  <c r="F24" i="2" s="1"/>
  <c r="F33" i="2" s="1"/>
  <c r="F36" i="2" s="1"/>
  <c r="F39" i="2" s="1"/>
  <c r="F51" i="2" s="1"/>
  <c r="H19" i="2"/>
  <c r="H24" i="2" s="1"/>
  <c r="H33" i="2" s="1"/>
  <c r="H36" i="2" s="1"/>
  <c r="H39" i="2" s="1"/>
  <c r="H55" i="2" s="1"/>
  <c r="L55" i="2"/>
  <c r="L51" i="2"/>
  <c r="G81" i="1"/>
  <c r="G116" i="1" s="1"/>
  <c r="I81" i="1"/>
  <c r="I116" i="1" s="1"/>
  <c r="K81" i="1"/>
  <c r="K116" i="1" s="1"/>
  <c r="M81" i="1"/>
  <c r="M116" i="1" s="1"/>
  <c r="G34" i="1"/>
  <c r="I34" i="1"/>
  <c r="M34" i="1"/>
  <c r="H51" i="2" l="1"/>
</calcChain>
</file>

<file path=xl/sharedStrings.xml><?xml version="1.0" encoding="utf-8"?>
<sst xmlns="http://schemas.openxmlformats.org/spreadsheetml/2006/main" count="322" uniqueCount="186">
  <si>
    <t>บริษัท ออริจิ้น โกลบอล เอมไพร์ จำกัด (มหาชน) (เดิมชื่อ บริษัท ทเวนตี้ โฟร์ คอน แอนด์ ซัพพลาย จำกัด (มหาชน))</t>
  </si>
  <si>
    <t>งบฐานะทางการเงิน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</si>
  <si>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</si>
  <si>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</si>
  <si>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</si>
  <si>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</si>
  <si>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</si>
  <si>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</si>
  <si>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</si>
  <si>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</si>
  <si>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</si>
  <si>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</si>
  <si>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</si>
  <si>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</si>
  <si>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</si>
  <si>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</si>
  <si>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</si>
  <si>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</si>
  <si>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</si>
  <si>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</si>
  <si>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ค่าความนิยม</t>
  </si>
  <si>
    <t>อาคาร ส่วนปรับปรุงอาคารเช่าและอุปกรณ์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</si>
  <si>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</si>
  <si>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</si>
  <si>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</si>
  <si>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</si>
  <si>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</si>
  <si>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</si>
  <si>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_____________________________  </t>
  </si>
  <si>
    <t>หมายเหตุประกอบงบการเงินเป็นส่วนหนึ่งของงบการเงินนี้</t>
  </si>
  <si>
    <r>
      <t>งบฐานะทางการเงิน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</si>
  <si>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</si>
  <si>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</si>
  <si>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</si>
  <si>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เงินกู้ยืมระยะยาวจากสถาบันการเงินและบริษัทอื่น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</si>
  <si>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</si>
  <si>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</si>
  <si>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</si>
  <si>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</si>
  <si>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</si>
  <si>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เงินกู้ยืมระยะสั้นจากกิจการที่เกี่ยวข้องกัน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</si>
  <si>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</si>
  <si>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</si>
  <si>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</si>
  <si>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</si>
  <si>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</si>
  <si>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</si>
  <si>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</si>
  <si>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</si>
  <si>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</si>
  <si>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</si>
  <si>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</si>
  <si>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</si>
  <si>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</si>
  <si>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</si>
  <si>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   หุ้นสามัญ จำนวน 727,500,000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</si>
  <si>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</si>
  <si>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</si>
  <si>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หุ้นสามัญ จำนวน 485,000,000 หุ้น</t>
  </si>
  <si>
    <t xml:space="preserve">   มูลค่าที่ได้ชำระแล้วหุ้นละ 0.50 บาท</t>
  </si>
  <si>
    <t xml:space="preserve"> </t>
  </si>
  <si>
    <t xml:space="preserve">   (พ.ศ. 2567 : หุ้นสามัญ จำนวน 430,000,000 หุ้น</t>
  </si>
  <si>
    <t xml:space="preserve">      มูลค่าที่ได้ชำระแล้วหุ้นละ 0.50 บาท)</t>
  </si>
  <si>
    <t>ส่วนเกินมูลค่าหุ้นสามัญ</t>
  </si>
  <si>
    <t>ขาดทุนสะสม</t>
  </si>
  <si>
    <t>การจ่ายโดยใช้หุ้นเป็นเกณฑ์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</si>
  <si>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</si>
  <si>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</si>
  <si>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</si>
  <si>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</si>
  <si>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รายได้จากการก่อสร้างและการบริการ</t>
  </si>
  <si>
    <t>รายได้จากการขายสินค้า</t>
  </si>
  <si>
    <t>รวมรายได้</t>
  </si>
  <si>
    <t>ต้นทุนการก่อสร้างและการบริการ</t>
  </si>
  <si>
    <t>ต้นทุนการขายสินค้า</t>
  </si>
  <si>
    <t>รวมต้นทุน</t>
  </si>
  <si>
    <t>กำไร (ขาดทุน) ขั้นต้น</t>
  </si>
  <si>
    <t>รายได้อื่น</t>
  </si>
  <si>
    <t>กำไร (ขาดทุน) อื่น - สุทธิ</t>
  </si>
  <si>
    <t>กำไร (ขาดทุน) 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</si>
  <si>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</si>
  <si>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</si>
  <si>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</si>
  <si>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12, 13</t>
  </si>
  <si>
    <t>ผลขาดทุนการด้อยค่าเงินลงทุนในบริษัทย่อย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</si>
  <si>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</si>
  <si>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</si>
  <si>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</si>
  <si>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</si>
  <si>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</si>
  <si>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ขาดทุนสำหรับปี</t>
  </si>
  <si>
    <t>กำไรขาดทุนเบ็ดเสร็จอื่น: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</si>
  <si>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</si>
  <si>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</si>
  <si>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</si>
  <si>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</si>
  <si>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ภาษีเงินได้ที่เกี่ยวกับรายการจะไม่จัดประเภทรายการใหม่</t>
  </si>
  <si>
    <t>กำไรเบ็ดเสร็จอื่นสำหรับปี - สุทธิจากภาษี</t>
  </si>
  <si>
    <t>ขาดทุนเบ็ดเสร็จรวมสำหรับปี</t>
  </si>
  <si>
    <t>ขาดทุนต่อหุ้น</t>
  </si>
  <si>
    <t>ขาดทุนต่อหุ้นขั้นพื้นฐาน (บาท)</t>
  </si>
  <si>
    <t>งบการเปลี่ยนแปลงส่วนของเจ้าของ</t>
  </si>
  <si>
    <t>ส่วนของผู้เป็นเจ้าของของบริษัทใหญ่</t>
  </si>
  <si>
    <t>(ขาดทุน) กำไรสะสม</t>
  </si>
  <si>
    <t>ทุนที่ออก</t>
  </si>
  <si>
    <t>ส่วนเกิน</t>
  </si>
  <si>
    <t>จัดสรรแล้ว -</t>
  </si>
  <si>
    <t>การจ่ายโดยใช้</t>
  </si>
  <si>
    <t>และชำระแล้ว</t>
  </si>
  <si>
    <t>มูลค่าหุ้นสามัญ</t>
  </si>
  <si>
    <t>ทุนสำรองตามกฎหมาย</t>
  </si>
  <si>
    <t>ยังไม่ได้จัดสรร</t>
  </si>
  <si>
    <t>หุ้นเป็นเกณฑ์</t>
  </si>
  <si>
    <t>รวม</t>
  </si>
  <si>
    <t>ยอดคงเหลือ ณ วันที่ 1 มกราคม พ.ศ. 2567</t>
  </si>
  <si>
    <t>การเปลี่ยนแปลงในส่วนของเจ้าของสำหรับปี</t>
  </si>
  <si>
    <t>โอนสำรองตามกฎหมายและส่วนเกินมูลค่าหุ้นสามัญ</t>
  </si>
  <si>
    <t>เพื่อชดเชยผลขาดทุนสะสม</t>
  </si>
  <si>
    <t>ยอดคงเหลือปลายปี ณ วันที่ 31 ธันวาคม พ.ศ. 2567</t>
  </si>
  <si>
    <t>ยอดคงเหลือ ณ วันที่ 1 มกราคม พ.ศ. 2568</t>
  </si>
  <si>
    <t>การแลกหุ้นสำหรับการซื้อธุรกิจ</t>
  </si>
  <si>
    <t>ยอดคงเหลือปลายปี ณ วันที่ 31 ธันวาคม พ.ศ. 2568</t>
  </si>
  <si>
    <t>ยอดคงเหลือต้นปี ณ วันที่ 1 มกราคม พ.ศ. 2567</t>
  </si>
  <si>
    <t>ยอดคงเหลือต้นปี ณ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</si>
  <si>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</si>
  <si>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</si>
  <si>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</si>
  <si>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</si>
  <si>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และการตัดจำหน่ายหนี้สูญ</t>
  </si>
  <si>
    <t>ผลขาดทุนจากการด้อยค่าของเงินลงทุนในบริษัทย่อย</t>
  </si>
  <si>
    <t>ผลขาดทุนจากการลดลงของมูลค่าสุทธิที่คาดว่าจะได้รับ</t>
  </si>
  <si>
    <t>ของสินค้าคงเหลือและสินค้าล้าสมัย</t>
  </si>
  <si>
    <t>ผลขาดทุนจากการตั้งค่าเผื่อสินค้าสูญหาย</t>
  </si>
  <si>
    <t>ผลขาดทุนจากการด้อยค่าส่วนปรับปรุงอาคารเช่า</t>
  </si>
  <si>
    <t>กำไรจากการจำหน่ายสินทรัพย์</t>
  </si>
  <si>
    <t>กำไรจากการยกเลิกสัญญาเช่า</t>
  </si>
  <si>
    <t>กำไรจากการปรับปรุงสัญญาเช่า</t>
  </si>
  <si>
    <t>กำไรจากอัตราแลกเปลี่ยนที่ยังไม่เกิดขึ้นจริง</t>
  </si>
  <si>
    <t>กำไรจากมูลค่ายุติธรรมของอนุพันธ์ทางการเงิน</t>
  </si>
  <si>
    <t>ค่าใช้จ่ายผลประโยชน์พนักงาน</t>
  </si>
  <si>
    <t>รายได้ดอกเบี้ย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</si>
  <si>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</si>
  <si>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</si>
  <si>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</si>
  <si>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สินค้าคงเหลือ</t>
  </si>
  <si>
    <t>กระแสเงินสดได้มาจาก (ใช้ไปใน) การดำเนินงาน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</si>
  <si>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</si>
  <si>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</si>
  <si>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</si>
  <si>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เงินสดสุทธิ (ใช้ไปใน) 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</si>
  <si>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</si>
  <si>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</si>
  <si>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เงินสดจ่ายเพื่อซื้ออาคาร ส่วนปรับปรุงอาคารเช่าและอุปกรณ์</t>
  </si>
  <si>
    <t>เงินสดจ่ายเพื่อซื้อสินทรัพย์ไม่มีตัวตน</t>
  </si>
  <si>
    <t>เงินสดรับจากการขายสินทรัพย์</t>
  </si>
  <si>
    <t>เงินสดรับจากการซื้อธุรกิจ - สุทธิ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</si>
  <si>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</si>
  <si>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</si>
  <si>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</si>
  <si>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เงินสดรับจากเงินเบิกเกินบัญชี</t>
  </si>
  <si>
    <t>เงินสดจ่ายคืนเงินเบิกเกินบัญชี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</si>
  <si>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</si>
  <si>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</si>
  <si>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เงินสดรับจากเงินกู้ยืมระยะยาวจากสถาบันการเงินและบริษัทอื่น</t>
  </si>
  <si>
    <t>เงินสดจ่ายคืนเงินกู้ยืมระยะยาวจากสถาบันการเงินและบริษัทอื่น</t>
  </si>
  <si>
    <t>เงินสดรับจากเงินกู้ยืมระยะสั้นจากกิจการที่เกี่ยวข้องกัน</t>
  </si>
  <si>
    <t>35 ค)</t>
  </si>
  <si>
    <t>เงินสดจ่ายคืนเงินกู้ยืมระยะสั้นจากกิจการที่เกี่ยวข้องกัน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</si>
  <si>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</si>
  <si>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</si>
  <si>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ยอดคงเหลือต้นปี</t>
  </si>
  <si>
    <t>ยอดคงเหลือปลายรอบปี</t>
  </si>
  <si>
    <t>รายการที่ไม่ใช่เงินสดที่มีสาระสำคัญสำหรับปีสิ้นสุดวันที่ 31 ธันวาคม พ.ศ. 2568 และ พ.ศ. 2567 มีดังนี้</t>
  </si>
  <si>
    <t>ตัดจำหน่ายภาษีถูกหัก ณ ที่จ่าย</t>
  </si>
  <si>
    <t>ตัดจำหน่ายสินทรัพย์ภาษีเงินได้รอการตัดบัญชี</t>
  </si>
  <si>
    <t>การโอนสินทรัพย์ถาวรจากสินทรัพย์สิทธิการใช้</t>
  </si>
  <si>
    <t>กำไรจากการจำหน่ายสินทรัพย์สิทธิการใช้</t>
  </si>
  <si>
    <t>ขาดทุนจากการตัดจำหน่ายสินทรัพย์</t>
  </si>
  <si>
    <t>การได้มาซื้อสินทรัพย์ภายใต้สัญญาเช่า</t>
  </si>
  <si>
    <t xml:space="preserve">การปรับปรุงมูลค่ายุติธรรมของอาคารและอุปกรณ์ </t>
  </si>
  <si>
    <t>และสินทรัพย์ไม่มีตัวตน</t>
  </si>
  <si>
    <t>ประมาณการหนี้สินจากสัญญา</t>
  </si>
  <si>
    <t>ลูกหนี้การค้าและลูกหนี้หมุนเวียนอื่น</t>
  </si>
  <si>
    <t>หนี้สินที่เกิดจากสัญญา - หมุนเวียน</t>
  </si>
  <si>
    <t>เงินฝากสถาบันการเงินที่มีข้อจำกัดในการเบิกใช้ลดลง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</si>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</sst>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_-* #,##0_-;\-* #,##0_-;_-* &quot;-&quot;??_-;_-@_-"/>
    <numFmt numFmtId="169" formatCode="#,##0;\(#,##0\);\-"/>
    <numFmt numFmtId="170" formatCode="_-* #,##0.00\ _€_-;\-* #,##0.00\ _€_-;_-* &quot;-&quot;??\ _€_-;_-@_-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i/>
      <sz val="13"/>
      <name val="Browallia New"/>
      <family val="2"/>
    </font>
    <font>
      <sz val="10"/>
      <name val="ApFont"/>
    </font>
    <font>
      <sz val="14"/>
      <name val="Angsana New"/>
      <family val="1"/>
    </font>
    <font>
      <sz val="10"/>
      <name val="Arial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0" fontId="9" fillId="0" borderId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5">
    <xf numFmtId="0" fontId="0" fillId="0" borderId="0" xfId="0"/>
    <xf numFmtId="165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4" fillId="0" borderId="0" xfId="4" quotePrefix="1" applyNumberFormat="1" applyFont="1" applyFill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2" xfId="4" applyNumberFormat="1" applyFont="1" applyFill="1" applyBorder="1" applyAlignment="1">
      <alignment horizontal="right" vertical="center"/>
    </xf>
    <xf numFmtId="9" fontId="4" fillId="0" borderId="0" xfId="2" applyFont="1" applyFill="1" applyAlignment="1">
      <alignment vertical="center"/>
    </xf>
    <xf numFmtId="165" fontId="4" fillId="0" borderId="0" xfId="4" quotePrefix="1" applyNumberFormat="1" applyFont="1" applyFill="1" applyBorder="1" applyAlignment="1">
      <alignment horizontal="right" vertical="center"/>
    </xf>
    <xf numFmtId="165" fontId="4" fillId="0" borderId="1" xfId="4" quotePrefix="1" applyNumberFormat="1" applyFont="1" applyFill="1" applyBorder="1" applyAlignment="1">
      <alignment horizontal="right" vertical="center"/>
    </xf>
    <xf numFmtId="9" fontId="4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 vertical="center"/>
    </xf>
    <xf numFmtId="167" fontId="4" fillId="0" borderId="2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horizontal="right" vertical="center"/>
    </xf>
    <xf numFmtId="169" fontId="4" fillId="0" borderId="0" xfId="9" applyNumberFormat="1" applyFont="1" applyFill="1" applyAlignment="1">
      <alignment vertical="center"/>
    </xf>
    <xf numFmtId="169" fontId="4" fillId="0" borderId="0" xfId="9" applyNumberFormat="1" applyFont="1" applyFill="1" applyBorder="1" applyAlignment="1">
      <alignment vertical="center"/>
    </xf>
    <xf numFmtId="169" fontId="4" fillId="0" borderId="0" xfId="10" applyNumberFormat="1" applyFont="1" applyFill="1" applyAlignment="1">
      <alignment vertical="center"/>
    </xf>
    <xf numFmtId="169" fontId="4" fillId="0" borderId="0" xfId="10" applyNumberFormat="1" applyFont="1" applyFill="1" applyBorder="1" applyAlignment="1">
      <alignment vertical="center"/>
    </xf>
    <xf numFmtId="169" fontId="4" fillId="0" borderId="1" xfId="10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69" fontId="4" fillId="0" borderId="1" xfId="9" applyNumberFormat="1" applyFont="1" applyFill="1" applyBorder="1" applyAlignment="1">
      <alignment vertical="center"/>
    </xf>
    <xf numFmtId="165" fontId="3" fillId="0" borderId="1" xfId="4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10" fillId="0" borderId="0" xfId="0" applyFont="1" applyFill="1"/>
    <xf numFmtId="0" fontId="3" fillId="0" borderId="1" xfId="3" applyFont="1" applyFill="1" applyBorder="1" applyAlignment="1">
      <alignment vertical="center"/>
    </xf>
    <xf numFmtId="37" fontId="3" fillId="0" borderId="1" xfId="3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center" vertical="center"/>
    </xf>
    <xf numFmtId="0" fontId="3" fillId="0" borderId="0" xfId="8" applyFont="1" applyFill="1" applyAlignment="1">
      <alignment vertical="center"/>
    </xf>
    <xf numFmtId="0" fontId="3" fillId="0" borderId="0" xfId="3" applyFont="1" applyFill="1" applyAlignment="1">
      <alignment horizontal="right" vertical="center"/>
    </xf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1" xfId="3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vertical="center"/>
    </xf>
    <xf numFmtId="169" fontId="4" fillId="0" borderId="0" xfId="8" applyNumberFormat="1" applyFont="1" applyFill="1" applyAlignment="1">
      <alignment vertical="center"/>
    </xf>
    <xf numFmtId="169" fontId="4" fillId="0" borderId="0" xfId="6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vertical="center"/>
    </xf>
    <xf numFmtId="0" fontId="4" fillId="0" borderId="0" xfId="8" quotePrefix="1" applyFont="1" applyFill="1" applyAlignment="1">
      <alignment vertical="center"/>
    </xf>
    <xf numFmtId="169" fontId="4" fillId="0" borderId="0" xfId="3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1" xfId="3" applyNumberFormat="1" applyFont="1" applyFill="1" applyBorder="1" applyAlignment="1">
      <alignment horizontal="right" vertical="center"/>
    </xf>
    <xf numFmtId="0" fontId="4" fillId="0" borderId="1" xfId="8" applyFont="1" applyFill="1" applyBorder="1" applyAlignment="1">
      <alignment vertical="center"/>
    </xf>
    <xf numFmtId="0" fontId="4" fillId="0" borderId="1" xfId="8" applyFont="1" applyFill="1" applyBorder="1" applyAlignment="1">
      <alignment horizontal="center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9" fontId="4" fillId="0" borderId="2" xfId="3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horizontal="left" vertical="center"/>
    </xf>
    <xf numFmtId="0" fontId="4" fillId="0" borderId="0" xfId="8" applyFont="1" applyFill="1" applyAlignment="1">
      <alignment horizontal="left" vertical="center"/>
    </xf>
    <xf numFmtId="169" fontId="4" fillId="0" borderId="0" xfId="8" applyNumberFormat="1" applyFont="1" applyFill="1" applyAlignment="1">
      <alignment horizontal="left" vertical="center"/>
    </xf>
    <xf numFmtId="169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166" fontId="4" fillId="0" borderId="1" xfId="8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165" fontId="6" fillId="0" borderId="0" xfId="5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centerContinuous" vertical="center"/>
    </xf>
    <xf numFmtId="0" fontId="0" fillId="0" borderId="0" xfId="0" applyFill="1"/>
    <xf numFmtId="166" fontId="3" fillId="0" borderId="0" xfId="7" applyNumberFormat="1" applyFont="1" applyFill="1" applyAlignment="1">
      <alignment vertical="center"/>
    </xf>
    <xf numFmtId="165" fontId="4" fillId="0" borderId="0" xfId="6" applyNumberFormat="1" applyFont="1" applyFill="1" applyAlignment="1">
      <alignment horizontal="left" vertical="center"/>
    </xf>
    <xf numFmtId="0" fontId="4" fillId="0" borderId="1" xfId="3" applyFont="1" applyFill="1" applyBorder="1" applyAlignment="1">
      <alignment vertical="center"/>
    </xf>
    <xf numFmtId="165" fontId="4" fillId="0" borderId="0" xfId="6" applyNumberFormat="1" applyFont="1" applyFill="1" applyAlignment="1">
      <alignment vertical="center"/>
    </xf>
    <xf numFmtId="37" fontId="4" fillId="0" borderId="0" xfId="6" applyNumberFormat="1" applyFont="1" applyFill="1" applyAlignment="1">
      <alignment horizontal="left" vertical="center"/>
    </xf>
    <xf numFmtId="165" fontId="3" fillId="0" borderId="0" xfId="7" applyNumberFormat="1" applyFont="1" applyFill="1" applyAlignment="1">
      <alignment horizontal="right" vertical="center"/>
    </xf>
    <xf numFmtId="37" fontId="4" fillId="0" borderId="0" xfId="6" applyNumberFormat="1" applyFont="1" applyFill="1" applyAlignment="1">
      <alignment horizontal="center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37" fontId="3" fillId="0" borderId="0" xfId="6" applyNumberFormat="1" applyFont="1" applyFill="1" applyAlignment="1">
      <alignment vertical="center"/>
    </xf>
    <xf numFmtId="37" fontId="3" fillId="0" borderId="0" xfId="6" quotePrefix="1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4" fillId="0" borderId="0" xfId="6" applyNumberFormat="1" applyFont="1" applyFill="1" applyAlignment="1">
      <alignment horizontal="center" vertical="center"/>
    </xf>
    <xf numFmtId="165" fontId="4" fillId="0" borderId="0" xfId="6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37" fontId="4" fillId="0" borderId="0" xfId="6" quotePrefix="1" applyNumberFormat="1" applyFont="1" applyFill="1" applyAlignment="1">
      <alignment vertical="center"/>
    </xf>
    <xf numFmtId="166" fontId="4" fillId="0" borderId="0" xfId="7" applyNumberFormat="1" applyFont="1" applyFill="1" applyAlignment="1">
      <alignment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37" fontId="4" fillId="0" borderId="1" xfId="6" applyNumberFormat="1" applyFont="1" applyFill="1" applyBorder="1" applyAlignment="1">
      <alignment horizontal="justify" vertical="center"/>
    </xf>
    <xf numFmtId="37" fontId="4" fillId="0" borderId="0" xfId="6" applyNumberFormat="1" applyFont="1" applyFill="1" applyAlignment="1">
      <alignment vertical="center"/>
    </xf>
    <xf numFmtId="166" fontId="3" fillId="0" borderId="3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7" fontId="4" fillId="0" borderId="1" xfId="6" applyNumberFormat="1" applyFont="1" applyFill="1" applyBorder="1" applyAlignment="1">
      <alignment vertical="center"/>
    </xf>
    <xf numFmtId="0" fontId="3" fillId="0" borderId="0" xfId="3" quotePrefix="1" applyFont="1" applyFill="1" applyAlignment="1">
      <alignment vertical="center"/>
    </xf>
    <xf numFmtId="0" fontId="4" fillId="0" borderId="0" xfId="3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166" fontId="3" fillId="0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center" vertical="center"/>
    </xf>
    <xf numFmtId="165" fontId="3" fillId="0" borderId="0" xfId="3" quotePrefix="1" applyNumberFormat="1" applyFont="1" applyFill="1" applyAlignment="1">
      <alignment vertical="center"/>
    </xf>
    <xf numFmtId="0" fontId="4" fillId="0" borderId="0" xfId="3" quotePrefix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1" xfId="3" applyNumberFormat="1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0" fontId="4" fillId="0" borderId="0" xfId="3" quotePrefix="1" applyFont="1" applyFill="1" applyAlignment="1">
      <alignment horizontal="center" vertical="center"/>
    </xf>
    <xf numFmtId="37" fontId="4" fillId="0" borderId="0" xfId="3" quotePrefix="1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</cellXfs>
  <cellStyles count="11">
    <cellStyle name="Comma" xfId="1" builtinId="3"/>
    <cellStyle name="Comma 2" xfId="4" xr:uid="{5489CE6F-6E61-49EB-9FB9-2CB9BBF2B7B5}"/>
    <cellStyle name="Comma 2 2" xfId="9" xr:uid="{4EFC4915-27F8-4CA2-8D12-A7D3175F8CDB}"/>
    <cellStyle name="Comma_Cashflow megachem 2" xfId="10" xr:uid="{9BDC76A7-94D8-4B7C-BB19-A92EE64BB2A9}"/>
    <cellStyle name="Normal" xfId="0" builtinId="0"/>
    <cellStyle name="Normal 2" xfId="3" xr:uid="{071FC1E8-C229-4CE6-828D-230D3D007046}"/>
    <cellStyle name="Normal 2 2" xfId="6" xr:uid="{21BAD732-7045-452D-9E3A-C86031FFB063}"/>
    <cellStyle name="Normal 3" xfId="5" xr:uid="{45E28B0E-5E0A-4BCB-B34B-0201BB5D1795}"/>
    <cellStyle name="Normal_Cashflow megachem 2" xfId="8" xr:uid="{D9CAC774-FD75-42ED-A404-C7C535A9D03A}"/>
    <cellStyle name="Normal_TH Swedish Assembly_Dec47 T" xfId="7" xr:uid="{5C7F631E-BF9D-432A-A752-D5AAF73B3E8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5B54C-A3CE-4CBB-90B6-A4C9F89FADC0}">
  <dimension ref="A1:M129"/>
  <sheetViews>
    <sheetView topLeftCell="A122" zoomScaleNormal="100" workbookViewId="0">
      <selection activeCell="D136" sqref="D136"/>
    </sheetView>
  </sheetViews>
  <sheetFormatPr defaultRowHeight="21.75" customHeight="1"/>
  <cols>
    <col min="1" max="3" width="1.85546875" style="70" customWidth="1"/>
    <col min="4" max="4" width="35" style="70" customWidth="1"/>
    <col min="5" max="5" width="7.85546875" style="70" customWidth="1"/>
    <col min="6" max="6" width="0.85546875" style="70" customWidth="1"/>
    <col min="7" max="7" width="11.85546875" style="70" customWidth="1"/>
    <col min="8" max="8" width="0.85546875" style="70" customWidth="1"/>
    <col min="9" max="9" width="11.85546875" style="70" customWidth="1"/>
    <col min="10" max="10" width="0.85546875" style="70" customWidth="1"/>
    <col min="11" max="11" width="11.85546875" style="70" customWidth="1"/>
    <col min="12" max="12" width="0.85546875" style="70" customWidth="1"/>
    <col min="13" max="13" width="11.85546875" style="70" customWidth="1"/>
    <col min="14" max="16384" width="9.140625" style="70"/>
  </cols>
  <sheetData>
    <row r="1" spans="1:13" ht="21.75" customHeight="1">
      <c r="A1" s="28" t="s">
        <v>0</v>
      </c>
      <c r="B1" s="28"/>
      <c r="C1" s="29"/>
      <c r="D1" s="29"/>
      <c r="E1" s="30"/>
      <c r="F1" s="28"/>
      <c r="G1" s="1"/>
      <c r="H1" s="1"/>
      <c r="I1" s="1"/>
      <c r="J1" s="28"/>
      <c r="K1" s="28"/>
      <c r="L1" s="28"/>
      <c r="M1" s="28"/>
    </row>
    <row r="2" spans="1:13" ht="21.75" customHeight="1">
      <c r="A2" s="28" t="s">
        <v>1</v>
      </c>
      <c r="B2" s="28"/>
      <c r="C2" s="29"/>
      <c r="D2" s="29"/>
      <c r="E2" s="30"/>
      <c r="F2" s="28"/>
      <c r="G2" s="1"/>
      <c r="H2" s="1"/>
      <c r="I2" s="1"/>
      <c r="J2" s="28"/>
      <c r="K2" s="28"/>
      <c r="L2" s="28"/>
      <c r="M2" s="28"/>
    </row>
    <row r="3" spans="1:13" ht="21.75" customHeight="1">
      <c r="A3" s="32" t="s">
        <v>2</v>
      </c>
      <c r="B3" s="32"/>
      <c r="C3" s="33"/>
      <c r="D3" s="33"/>
      <c r="E3" s="34"/>
      <c r="F3" s="32"/>
      <c r="G3" s="2"/>
      <c r="H3" s="2"/>
      <c r="I3" s="2"/>
      <c r="J3" s="32"/>
      <c r="K3" s="32"/>
      <c r="L3" s="32"/>
      <c r="M3" s="32"/>
    </row>
    <row r="4" spans="1:13" ht="21.75" customHeight="1">
      <c r="A4" s="105"/>
      <c r="B4" s="98"/>
      <c r="C4" s="100"/>
      <c r="D4" s="100"/>
      <c r="E4" s="101"/>
      <c r="F4" s="98"/>
      <c r="G4" s="3"/>
      <c r="H4" s="3"/>
      <c r="I4" s="3"/>
      <c r="J4" s="98"/>
      <c r="K4" s="98"/>
      <c r="L4" s="98"/>
      <c r="M4" s="98"/>
    </row>
    <row r="5" spans="1:13" ht="21.75" customHeight="1">
      <c r="A5" s="105"/>
      <c r="B5" s="98"/>
      <c r="C5" s="100"/>
      <c r="D5" s="100"/>
      <c r="E5" s="101"/>
      <c r="F5" s="98"/>
      <c r="G5" s="110" t="s">
        <v>3</v>
      </c>
      <c r="H5" s="110"/>
      <c r="I5" s="110"/>
      <c r="J5" s="35"/>
      <c r="K5" s="36" t="s">
        <v>4</v>
      </c>
      <c r="L5" s="36"/>
      <c r="M5" s="36"/>
    </row>
    <row r="6" spans="1:13" ht="21.75" customHeight="1">
      <c r="A6" s="105"/>
      <c r="B6" s="98"/>
      <c r="C6" s="100"/>
      <c r="D6" s="100"/>
      <c r="E6" s="101"/>
      <c r="F6" s="98"/>
      <c r="G6" s="1" t="s">
        <v>5</v>
      </c>
      <c r="H6" s="1"/>
      <c r="I6" s="1" t="s">
        <v>6</v>
      </c>
      <c r="J6" s="28"/>
      <c r="K6" s="1" t="s">
        <v>5</v>
      </c>
      <c r="L6" s="28"/>
      <c r="M6" s="1" t="s">
        <v>6</v>
      </c>
    </row>
    <row r="7" spans="1:13" ht="21.75" customHeight="1">
      <c r="A7" s="105"/>
      <c r="B7" s="98"/>
      <c r="C7" s="100"/>
      <c r="D7" s="100"/>
      <c r="E7" s="34" t="s">
        <v>7</v>
      </c>
      <c r="F7" s="97"/>
      <c r="G7" s="2" t="s">
        <v>8</v>
      </c>
      <c r="H7" s="4"/>
      <c r="I7" s="2" t="s">
        <v>8</v>
      </c>
      <c r="J7" s="97"/>
      <c r="K7" s="2" t="s">
        <v>8</v>
      </c>
      <c r="L7" s="97"/>
      <c r="M7" s="2" t="s">
        <v>8</v>
      </c>
    </row>
    <row r="8" spans="1:13" ht="21.75" customHeight="1">
      <c r="A8" s="105"/>
      <c r="B8" s="98"/>
      <c r="C8" s="100"/>
      <c r="D8" s="100"/>
      <c r="E8" s="30"/>
      <c r="F8" s="97"/>
      <c r="G8" s="4"/>
      <c r="H8" s="4"/>
      <c r="I8" s="4"/>
      <c r="J8" s="97"/>
      <c r="K8" s="4"/>
      <c r="L8" s="97"/>
      <c r="M8" s="4"/>
    </row>
    <row r="9" spans="1:13" ht="21.75" customHeight="1">
      <c r="A9" s="28" t="s">
        <v>9</v>
      </c>
      <c r="B9" s="98"/>
      <c r="C9" s="100"/>
      <c r="D9" s="100"/>
      <c r="E9" s="111"/>
      <c r="F9" s="105"/>
      <c r="G9" s="5"/>
      <c r="H9" s="5"/>
      <c r="I9" s="5"/>
      <c r="J9" s="105"/>
      <c r="K9" s="5"/>
      <c r="L9" s="105"/>
      <c r="M9" s="5"/>
    </row>
    <row r="10" spans="1:13" ht="6" customHeight="1">
      <c r="A10" s="105"/>
      <c r="B10" s="98"/>
      <c r="C10" s="100"/>
      <c r="D10" s="100"/>
      <c r="E10" s="30"/>
      <c r="F10" s="97"/>
      <c r="G10" s="4"/>
      <c r="H10" s="4"/>
      <c r="I10" s="4"/>
      <c r="J10" s="97"/>
      <c r="K10" s="4"/>
      <c r="L10" s="97"/>
      <c r="M10" s="4"/>
    </row>
    <row r="11" spans="1:13" ht="21.75" customHeight="1">
      <c r="A11" s="28" t="s">
        <v>10</v>
      </c>
      <c r="B11" s="98"/>
      <c r="C11" s="100"/>
      <c r="D11" s="100"/>
      <c r="E11" s="101"/>
      <c r="F11" s="98"/>
      <c r="G11" s="3"/>
      <c r="H11" s="3"/>
      <c r="I11" s="3"/>
      <c r="J11" s="98"/>
      <c r="K11" s="3"/>
      <c r="L11" s="98"/>
      <c r="M11" s="3"/>
    </row>
    <row r="12" spans="1:13" ht="6" customHeight="1">
      <c r="A12" s="28"/>
      <c r="B12" s="98"/>
      <c r="C12" s="100"/>
      <c r="D12" s="100"/>
      <c r="E12" s="101"/>
      <c r="F12" s="98"/>
      <c r="G12" s="3"/>
      <c r="H12" s="3"/>
      <c r="I12" s="3"/>
      <c r="J12" s="98"/>
      <c r="K12" s="3"/>
      <c r="L12" s="98"/>
      <c r="M12" s="3"/>
    </row>
    <row r="13" spans="1:13" ht="21.75" customHeight="1">
      <c r="A13" s="98" t="s">
        <v>11</v>
      </c>
      <c r="B13" s="98"/>
      <c r="C13" s="100"/>
      <c r="D13" s="100"/>
      <c r="E13" s="101">
        <v>11</v>
      </c>
      <c r="F13" s="98"/>
      <c r="G13" s="6">
        <v>13874442</v>
      </c>
      <c r="H13" s="6"/>
      <c r="I13" s="6">
        <v>11859323</v>
      </c>
      <c r="J13" s="6"/>
      <c r="K13" s="6">
        <v>1468864</v>
      </c>
      <c r="L13" s="98"/>
      <c r="M13" s="6">
        <v>11119620</v>
      </c>
    </row>
    <row r="14" spans="1:13" ht="21.75" customHeight="1">
      <c r="A14" s="98" t="s">
        <v>12</v>
      </c>
      <c r="B14" s="98"/>
      <c r="C14" s="100"/>
      <c r="D14" s="112"/>
      <c r="E14" s="101">
        <v>12</v>
      </c>
      <c r="F14" s="98"/>
      <c r="G14" s="6">
        <v>46069592</v>
      </c>
      <c r="H14" s="6"/>
      <c r="I14" s="6">
        <v>52069254</v>
      </c>
      <c r="J14" s="6"/>
      <c r="K14" s="6">
        <v>18033198</v>
      </c>
      <c r="L14" s="98"/>
      <c r="M14" s="6">
        <v>47879556</v>
      </c>
    </row>
    <row r="15" spans="1:13" ht="21.75" customHeight="1">
      <c r="A15" s="98" t="s">
        <v>13</v>
      </c>
      <c r="B15" s="98"/>
      <c r="C15" s="100"/>
      <c r="D15" s="112"/>
      <c r="E15" s="101">
        <v>12</v>
      </c>
      <c r="F15" s="98"/>
      <c r="G15" s="6">
        <v>738091</v>
      </c>
      <c r="H15" s="6"/>
      <c r="I15" s="6">
        <v>7008848</v>
      </c>
      <c r="J15" s="6"/>
      <c r="K15" s="6">
        <v>738091</v>
      </c>
      <c r="L15" s="98"/>
      <c r="M15" s="6">
        <v>7008848</v>
      </c>
    </row>
    <row r="16" spans="1:13" ht="21.75" customHeight="1">
      <c r="A16" s="98" t="s">
        <v>14</v>
      </c>
      <c r="B16" s="98"/>
      <c r="C16" s="100"/>
      <c r="D16" s="112"/>
      <c r="E16" s="101">
        <v>14</v>
      </c>
      <c r="F16" s="98"/>
      <c r="G16" s="6">
        <v>69694537</v>
      </c>
      <c r="H16" s="6"/>
      <c r="I16" s="6">
        <v>29489977</v>
      </c>
      <c r="J16" s="6"/>
      <c r="K16" s="6">
        <v>3163374</v>
      </c>
      <c r="L16" s="98"/>
      <c r="M16" s="6">
        <v>29354174</v>
      </c>
    </row>
    <row r="17" spans="1:13" ht="21.75" customHeight="1">
      <c r="A17" s="98" t="s">
        <v>15</v>
      </c>
      <c r="B17" s="98"/>
      <c r="C17" s="100"/>
      <c r="D17" s="112"/>
      <c r="E17" s="101">
        <v>15</v>
      </c>
      <c r="F17" s="98"/>
      <c r="G17" s="7">
        <v>28997135</v>
      </c>
      <c r="H17" s="6"/>
      <c r="I17" s="7">
        <v>45324919</v>
      </c>
      <c r="J17" s="6"/>
      <c r="K17" s="7">
        <v>13581592</v>
      </c>
      <c r="L17" s="98"/>
      <c r="M17" s="7">
        <v>45276209</v>
      </c>
    </row>
    <row r="18" spans="1:13" ht="6" customHeight="1">
      <c r="A18" s="105"/>
      <c r="B18" s="98"/>
      <c r="C18" s="100"/>
      <c r="D18" s="100"/>
      <c r="E18" s="30"/>
      <c r="F18" s="97"/>
      <c r="G18" s="4"/>
      <c r="H18" s="4"/>
      <c r="I18" s="4"/>
      <c r="J18" s="4"/>
      <c r="K18" s="4"/>
      <c r="L18" s="97"/>
      <c r="M18" s="4"/>
    </row>
    <row r="19" spans="1:13" ht="21.75" customHeight="1">
      <c r="A19" s="29" t="s">
        <v>16</v>
      </c>
      <c r="B19" s="98"/>
      <c r="C19" s="29"/>
      <c r="D19" s="100"/>
      <c r="E19" s="101"/>
      <c r="F19" s="98"/>
      <c r="G19" s="7">
        <f>+SUM(G13:G17)</f>
        <v>159373797</v>
      </c>
      <c r="H19" s="6"/>
      <c r="I19" s="7">
        <f>+SUM(I13:I17)</f>
        <v>145752321</v>
      </c>
      <c r="J19" s="6"/>
      <c r="K19" s="7">
        <f>+SUM(K13:K17)</f>
        <v>36985119</v>
      </c>
      <c r="L19" s="98"/>
      <c r="M19" s="7">
        <f>+SUM(M13:M17)</f>
        <v>140638407</v>
      </c>
    </row>
    <row r="20" spans="1:13" ht="21.75" customHeight="1">
      <c r="A20" s="105"/>
      <c r="B20" s="98"/>
      <c r="C20" s="100"/>
      <c r="D20" s="100"/>
      <c r="E20" s="30"/>
      <c r="F20" s="97"/>
      <c r="G20" s="4"/>
      <c r="H20" s="4"/>
      <c r="I20" s="4"/>
      <c r="J20" s="4"/>
      <c r="K20" s="4"/>
      <c r="L20" s="97"/>
      <c r="M20" s="4"/>
    </row>
    <row r="21" spans="1:13" ht="21.75" customHeight="1">
      <c r="A21" s="28" t="s">
        <v>17</v>
      </c>
      <c r="B21" s="98"/>
      <c r="C21" s="98"/>
      <c r="D21" s="98"/>
      <c r="E21" s="101"/>
      <c r="F21" s="98"/>
      <c r="G21" s="3"/>
      <c r="H21" s="3"/>
      <c r="I21" s="3"/>
      <c r="J21" s="3"/>
      <c r="K21" s="3"/>
      <c r="L21" s="98"/>
      <c r="M21" s="3"/>
    </row>
    <row r="22" spans="1:13" ht="6" customHeight="1">
      <c r="A22" s="105"/>
      <c r="B22" s="98"/>
      <c r="C22" s="100"/>
      <c r="D22" s="100"/>
      <c r="E22" s="30"/>
      <c r="F22" s="97"/>
      <c r="G22" s="6"/>
      <c r="H22" s="6"/>
      <c r="I22" s="6"/>
      <c r="J22" s="6"/>
      <c r="K22" s="6"/>
      <c r="L22" s="97"/>
      <c r="M22" s="6"/>
    </row>
    <row r="23" spans="1:13" ht="21.75" customHeight="1">
      <c r="A23" s="105" t="s">
        <v>18</v>
      </c>
      <c r="B23" s="98"/>
      <c r="C23" s="100"/>
      <c r="D23" s="100"/>
      <c r="E23" s="101">
        <v>16</v>
      </c>
      <c r="F23" s="97"/>
      <c r="G23" s="6">
        <v>31671583</v>
      </c>
      <c r="H23" s="6"/>
      <c r="I23" s="6">
        <v>21477598</v>
      </c>
      <c r="J23" s="6"/>
      <c r="K23" s="6">
        <v>11026437</v>
      </c>
      <c r="L23" s="28"/>
      <c r="M23" s="6">
        <v>21477598</v>
      </c>
    </row>
    <row r="24" spans="1:13" ht="21.75" customHeight="1">
      <c r="A24" s="105" t="s">
        <v>19</v>
      </c>
      <c r="B24" s="98"/>
      <c r="C24" s="100"/>
      <c r="D24" s="100"/>
      <c r="E24" s="101">
        <v>17</v>
      </c>
      <c r="F24" s="97"/>
      <c r="G24" s="6">
        <v>0</v>
      </c>
      <c r="H24" s="6"/>
      <c r="I24" s="6">
        <v>0</v>
      </c>
      <c r="J24" s="6"/>
      <c r="K24" s="6">
        <v>175411832</v>
      </c>
      <c r="L24" s="28"/>
      <c r="M24" s="6">
        <v>4999700</v>
      </c>
    </row>
    <row r="25" spans="1:13" ht="21.75" customHeight="1">
      <c r="A25" s="105" t="s">
        <v>20</v>
      </c>
      <c r="B25" s="98"/>
      <c r="C25" s="100"/>
      <c r="D25" s="100"/>
      <c r="E25" s="101">
        <v>21</v>
      </c>
      <c r="F25" s="97"/>
      <c r="G25" s="6">
        <v>96770850</v>
      </c>
      <c r="H25" s="6"/>
      <c r="I25" s="6">
        <v>0</v>
      </c>
      <c r="J25" s="6"/>
      <c r="K25" s="6">
        <v>0</v>
      </c>
      <c r="L25" s="28"/>
      <c r="M25" s="6">
        <v>0</v>
      </c>
    </row>
    <row r="26" spans="1:13" ht="21.75" customHeight="1">
      <c r="A26" s="35" t="s">
        <v>21</v>
      </c>
      <c r="B26" s="98"/>
      <c r="C26" s="100"/>
      <c r="D26" s="100"/>
      <c r="E26" s="101">
        <v>19</v>
      </c>
      <c r="F26" s="98"/>
      <c r="G26" s="6">
        <v>56998730</v>
      </c>
      <c r="H26" s="6"/>
      <c r="I26" s="6">
        <v>20067771</v>
      </c>
      <c r="J26" s="6"/>
      <c r="K26" s="6">
        <v>13280684</v>
      </c>
      <c r="L26" s="98"/>
      <c r="M26" s="6">
        <v>19967750</v>
      </c>
    </row>
    <row r="27" spans="1:13" ht="21.75" customHeight="1">
      <c r="A27" s="35" t="s">
        <v>22</v>
      </c>
      <c r="B27" s="98"/>
      <c r="C27" s="100"/>
      <c r="D27" s="100"/>
      <c r="E27" s="101"/>
      <c r="F27" s="98"/>
      <c r="G27" s="6">
        <v>14479918</v>
      </c>
      <c r="H27" s="6"/>
      <c r="I27" s="6">
        <v>193611</v>
      </c>
      <c r="J27" s="6"/>
      <c r="K27" s="6">
        <v>101933</v>
      </c>
      <c r="L27" s="98"/>
      <c r="M27" s="6">
        <v>188889</v>
      </c>
    </row>
    <row r="28" spans="1:13" ht="21.75" customHeight="1">
      <c r="A28" s="35" t="s">
        <v>23</v>
      </c>
      <c r="B28" s="98"/>
      <c r="C28" s="100"/>
      <c r="D28" s="100"/>
      <c r="E28" s="101">
        <v>20</v>
      </c>
      <c r="F28" s="98"/>
      <c r="G28" s="6">
        <v>24250679</v>
      </c>
      <c r="H28" s="6"/>
      <c r="I28" s="6">
        <v>17534820</v>
      </c>
      <c r="J28" s="6"/>
      <c r="K28" s="6">
        <v>5626685</v>
      </c>
      <c r="L28" s="98"/>
      <c r="M28" s="6">
        <v>17534820</v>
      </c>
    </row>
    <row r="29" spans="1:13" ht="21.75" customHeight="1">
      <c r="A29" s="35" t="s">
        <v>24</v>
      </c>
      <c r="B29" s="98"/>
      <c r="C29" s="100"/>
      <c r="D29" s="100"/>
      <c r="E29" s="101">
        <v>22</v>
      </c>
      <c r="F29" s="98"/>
      <c r="G29" s="6">
        <v>6728588</v>
      </c>
      <c r="H29" s="6"/>
      <c r="I29" s="6">
        <v>22866193</v>
      </c>
      <c r="J29" s="6"/>
      <c r="K29" s="6">
        <v>0</v>
      </c>
      <c r="L29" s="98"/>
      <c r="M29" s="6">
        <v>22744731</v>
      </c>
    </row>
    <row r="30" spans="1:13" ht="21.75" customHeight="1">
      <c r="A30" s="35" t="s">
        <v>25</v>
      </c>
      <c r="B30" s="98"/>
      <c r="C30" s="100"/>
      <c r="D30" s="100"/>
      <c r="E30" s="101">
        <v>23</v>
      </c>
      <c r="F30" s="98"/>
      <c r="G30" s="7">
        <v>31287708</v>
      </c>
      <c r="H30" s="6"/>
      <c r="I30" s="7">
        <v>95825108</v>
      </c>
      <c r="J30" s="6"/>
      <c r="K30" s="7">
        <v>27631603</v>
      </c>
      <c r="L30" s="98"/>
      <c r="M30" s="7">
        <v>95825408</v>
      </c>
    </row>
    <row r="31" spans="1:13" ht="6" customHeight="1">
      <c r="A31" s="105"/>
      <c r="B31" s="98"/>
      <c r="C31" s="100"/>
      <c r="D31" s="100"/>
      <c r="E31" s="30"/>
      <c r="F31" s="97"/>
      <c r="G31" s="6"/>
      <c r="H31" s="6"/>
      <c r="I31" s="6"/>
      <c r="J31" s="6"/>
      <c r="K31" s="6"/>
      <c r="L31" s="97"/>
      <c r="M31" s="6"/>
    </row>
    <row r="32" spans="1:13" ht="21.75" customHeight="1">
      <c r="A32" s="28" t="s">
        <v>26</v>
      </c>
      <c r="B32" s="105"/>
      <c r="C32" s="100"/>
      <c r="D32" s="100"/>
      <c r="E32" s="101"/>
      <c r="F32" s="98"/>
      <c r="G32" s="7">
        <f>SUM(G23:G30)</f>
        <v>262188056</v>
      </c>
      <c r="H32" s="6"/>
      <c r="I32" s="7">
        <f>SUM(I23:I30)</f>
        <v>177965101</v>
      </c>
      <c r="J32" s="6"/>
      <c r="K32" s="7">
        <f>SUM(K23:K30)</f>
        <v>233079174</v>
      </c>
      <c r="L32" s="98"/>
      <c r="M32" s="7">
        <f>SUM(M23:M30)</f>
        <v>182738896</v>
      </c>
    </row>
    <row r="33" spans="1:13" ht="6" customHeight="1">
      <c r="A33" s="105"/>
      <c r="B33" s="98"/>
      <c r="C33" s="100"/>
      <c r="D33" s="100"/>
      <c r="E33" s="30"/>
      <c r="F33" s="97"/>
      <c r="G33" s="4"/>
      <c r="H33" s="4"/>
      <c r="I33" s="4"/>
      <c r="J33" s="4"/>
      <c r="K33" s="4"/>
      <c r="L33" s="97"/>
      <c r="M33" s="4"/>
    </row>
    <row r="34" spans="1:13" ht="21.75" customHeight="1" thickBot="1">
      <c r="A34" s="28" t="s">
        <v>27</v>
      </c>
      <c r="B34" s="105"/>
      <c r="C34" s="100"/>
      <c r="D34" s="100"/>
      <c r="E34" s="101"/>
      <c r="F34" s="98"/>
      <c r="G34" s="8">
        <f>SUM(G19+G32)</f>
        <v>421561853</v>
      </c>
      <c r="H34" s="6"/>
      <c r="I34" s="8">
        <f>SUM(I19+I32)</f>
        <v>323717422</v>
      </c>
      <c r="J34" s="6"/>
      <c r="K34" s="8">
        <f>SUM(K19+K32)</f>
        <v>270064293</v>
      </c>
      <c r="L34" s="98"/>
      <c r="M34" s="8">
        <f>SUM(M19+M32)</f>
        <v>323377303</v>
      </c>
    </row>
    <row r="35" spans="1:13" ht="21.75" customHeight="1" thickTop="1">
      <c r="A35" s="28"/>
      <c r="B35" s="105"/>
      <c r="C35" s="100"/>
      <c r="D35" s="100"/>
      <c r="E35" s="101"/>
      <c r="F35" s="98"/>
      <c r="G35" s="6"/>
      <c r="H35" s="6"/>
      <c r="I35" s="6"/>
      <c r="J35" s="6"/>
      <c r="K35" s="6"/>
      <c r="L35" s="98"/>
      <c r="M35" s="98"/>
    </row>
    <row r="36" spans="1:13" ht="21.75" customHeight="1">
      <c r="A36" s="28"/>
      <c r="B36" s="105"/>
      <c r="C36" s="100"/>
      <c r="D36" s="100"/>
      <c r="E36" s="101"/>
      <c r="F36" s="98"/>
      <c r="G36" s="6"/>
      <c r="H36" s="6"/>
      <c r="I36" s="6"/>
      <c r="J36" s="6"/>
      <c r="K36" s="6"/>
      <c r="L36" s="98"/>
      <c r="M36" s="98"/>
    </row>
    <row r="37" spans="1:13" ht="21.75" customHeight="1">
      <c r="A37" s="28"/>
      <c r="B37" s="105"/>
      <c r="C37" s="100"/>
      <c r="D37" s="100"/>
      <c r="E37" s="101"/>
      <c r="F37" s="98"/>
      <c r="G37" s="6"/>
      <c r="H37" s="6"/>
      <c r="I37" s="6"/>
      <c r="J37" s="6"/>
      <c r="K37" s="6"/>
      <c r="L37" s="98"/>
      <c r="M37" s="98"/>
    </row>
    <row r="38" spans="1:13" ht="21.75" customHeight="1">
      <c r="A38" s="28"/>
      <c r="B38" s="105"/>
      <c r="C38" s="100"/>
      <c r="D38" s="100"/>
      <c r="E38" s="101"/>
      <c r="F38" s="98"/>
      <c r="G38" s="6"/>
      <c r="H38" s="6"/>
      <c r="I38" s="6"/>
      <c r="J38" s="6"/>
      <c r="K38" s="6"/>
      <c r="L38" s="98"/>
      <c r="M38" s="98"/>
    </row>
    <row r="39" spans="1:13" ht="6" customHeight="1">
      <c r="A39" s="28"/>
      <c r="B39" s="105"/>
      <c r="C39" s="100"/>
      <c r="D39" s="100"/>
      <c r="E39" s="101"/>
      <c r="F39" s="98"/>
      <c r="G39" s="6"/>
      <c r="H39" s="6"/>
      <c r="I39" s="6"/>
      <c r="J39" s="6"/>
      <c r="K39" s="6"/>
      <c r="L39" s="98"/>
      <c r="M39" s="98"/>
    </row>
    <row r="40" spans="1:13" ht="21.75" customHeight="1">
      <c r="A40" s="28"/>
      <c r="B40" s="105"/>
      <c r="C40" s="100"/>
      <c r="D40" s="100"/>
      <c r="E40" s="101"/>
      <c r="F40" s="98"/>
      <c r="G40" s="6"/>
      <c r="H40" s="6"/>
      <c r="I40" s="6"/>
      <c r="J40" s="98"/>
      <c r="K40" s="98"/>
      <c r="L40" s="98"/>
      <c r="M40" s="98"/>
    </row>
    <row r="41" spans="1:13" ht="21.75" customHeight="1">
      <c r="A41" s="113" t="s">
        <v>28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</row>
    <row r="42" spans="1:13" ht="21.75" customHeight="1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</row>
    <row r="43" spans="1:13" ht="10.5" customHeight="1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</row>
    <row r="44" spans="1:13" ht="21.95" customHeight="1">
      <c r="A44" s="73" t="s">
        <v>29</v>
      </c>
      <c r="B44" s="73"/>
      <c r="C44" s="108"/>
      <c r="D44" s="108"/>
      <c r="E44" s="109"/>
      <c r="F44" s="73"/>
      <c r="G44" s="7"/>
      <c r="H44" s="7"/>
      <c r="I44" s="7"/>
      <c r="J44" s="73"/>
      <c r="K44" s="73"/>
      <c r="L44" s="73"/>
      <c r="M44" s="73"/>
    </row>
    <row r="45" spans="1:13" ht="21.75" customHeight="1">
      <c r="A45" s="28" t="s">
        <v>0</v>
      </c>
      <c r="B45" s="28"/>
      <c r="C45" s="29"/>
      <c r="D45" s="29"/>
      <c r="E45" s="30"/>
      <c r="F45" s="28"/>
      <c r="G45" s="1"/>
      <c r="H45" s="1"/>
      <c r="I45" s="1"/>
      <c r="J45" s="28"/>
      <c r="K45" s="28"/>
      <c r="L45" s="28"/>
      <c r="M45" s="28"/>
    </row>
    <row r="46" spans="1:13" ht="21.75" customHeight="1">
      <c r="A46" s="28" t="s">
        <v>30</v>
      </c>
      <c r="B46" s="28"/>
      <c r="C46" s="29"/>
      <c r="D46" s="29"/>
      <c r="E46" s="30"/>
      <c r="F46" s="28"/>
      <c r="G46" s="1"/>
      <c r="H46" s="1"/>
      <c r="I46" s="1"/>
      <c r="J46" s="28"/>
      <c r="K46" s="28"/>
      <c r="L46" s="28"/>
      <c r="M46" s="28"/>
    </row>
    <row r="47" spans="1:13" ht="21.75" customHeight="1">
      <c r="A47" s="32" t="s">
        <v>2</v>
      </c>
      <c r="B47" s="32"/>
      <c r="C47" s="33"/>
      <c r="D47" s="33"/>
      <c r="E47" s="34"/>
      <c r="F47" s="32"/>
      <c r="G47" s="2"/>
      <c r="H47" s="2"/>
      <c r="I47" s="2"/>
      <c r="J47" s="32"/>
      <c r="K47" s="32"/>
      <c r="L47" s="32"/>
      <c r="M47" s="32"/>
    </row>
    <row r="48" spans="1:13" ht="21.75" customHeight="1">
      <c r="A48" s="28"/>
      <c r="B48" s="28"/>
      <c r="C48" s="100"/>
      <c r="D48" s="100"/>
      <c r="E48" s="101"/>
      <c r="F48" s="98"/>
      <c r="G48" s="6"/>
      <c r="H48" s="6"/>
      <c r="I48" s="6"/>
      <c r="J48" s="98"/>
      <c r="K48" s="98"/>
      <c r="L48" s="98"/>
      <c r="M48" s="98"/>
    </row>
    <row r="49" spans="1:13" ht="21.75" customHeight="1">
      <c r="A49" s="28"/>
      <c r="B49" s="28"/>
      <c r="C49" s="100"/>
      <c r="D49" s="100"/>
      <c r="E49" s="101"/>
      <c r="F49" s="98"/>
      <c r="G49" s="36" t="s">
        <v>3</v>
      </c>
      <c r="H49" s="36"/>
      <c r="I49" s="36"/>
      <c r="J49" s="35"/>
      <c r="K49" s="36" t="s">
        <v>4</v>
      </c>
      <c r="L49" s="36"/>
      <c r="M49" s="36"/>
    </row>
    <row r="50" spans="1:13" ht="21.75" customHeight="1">
      <c r="A50" s="28"/>
      <c r="B50" s="28"/>
      <c r="C50" s="100"/>
      <c r="D50" s="100"/>
      <c r="E50" s="101"/>
      <c r="F50" s="98"/>
      <c r="G50" s="1" t="s">
        <v>5</v>
      </c>
      <c r="H50" s="1"/>
      <c r="I50" s="1" t="s">
        <v>6</v>
      </c>
      <c r="J50" s="28"/>
      <c r="K50" s="1" t="s">
        <v>5</v>
      </c>
      <c r="L50" s="28"/>
      <c r="M50" s="1" t="s">
        <v>6</v>
      </c>
    </row>
    <row r="51" spans="1:13" ht="21.75" customHeight="1">
      <c r="A51" s="105"/>
      <c r="B51" s="98"/>
      <c r="C51" s="100"/>
      <c r="D51" s="100"/>
      <c r="E51" s="34" t="s">
        <v>7</v>
      </c>
      <c r="F51" s="97"/>
      <c r="G51" s="2" t="s">
        <v>8</v>
      </c>
      <c r="H51" s="4"/>
      <c r="I51" s="2" t="s">
        <v>8</v>
      </c>
      <c r="J51" s="97"/>
      <c r="K51" s="2" t="s">
        <v>8</v>
      </c>
      <c r="L51" s="97"/>
      <c r="M51" s="2" t="s">
        <v>8</v>
      </c>
    </row>
    <row r="52" spans="1:13" ht="21.75" customHeight="1">
      <c r="A52" s="105"/>
      <c r="B52" s="98"/>
      <c r="C52" s="100"/>
      <c r="D52" s="100"/>
      <c r="E52" s="30"/>
      <c r="F52" s="97"/>
      <c r="G52" s="4"/>
      <c r="H52" s="4"/>
      <c r="I52" s="4"/>
      <c r="J52" s="97"/>
      <c r="K52" s="4"/>
      <c r="L52" s="97"/>
      <c r="M52" s="4"/>
    </row>
    <row r="53" spans="1:13" ht="21.75" customHeight="1">
      <c r="A53" s="28" t="s">
        <v>31</v>
      </c>
      <c r="B53" s="98"/>
      <c r="C53" s="29"/>
      <c r="D53" s="100"/>
      <c r="E53" s="101"/>
      <c r="F53" s="98"/>
      <c r="G53" s="98"/>
      <c r="H53" s="98"/>
      <c r="I53" s="98"/>
      <c r="J53" s="98"/>
      <c r="K53" s="98"/>
      <c r="L53" s="98"/>
      <c r="M53" s="98"/>
    </row>
    <row r="54" spans="1:13" ht="6" customHeight="1">
      <c r="A54" s="105"/>
      <c r="B54" s="98"/>
      <c r="C54" s="100"/>
      <c r="D54" s="100"/>
      <c r="E54" s="30"/>
      <c r="F54" s="97"/>
      <c r="G54" s="6"/>
      <c r="H54" s="6"/>
      <c r="I54" s="6"/>
      <c r="J54" s="97"/>
      <c r="K54" s="6"/>
      <c r="L54" s="97"/>
      <c r="M54" s="6"/>
    </row>
    <row r="55" spans="1:13" ht="21.75" customHeight="1">
      <c r="A55" s="28" t="s">
        <v>32</v>
      </c>
      <c r="B55" s="98"/>
      <c r="C55" s="100"/>
      <c r="D55" s="100"/>
      <c r="E55" s="101"/>
      <c r="F55" s="98"/>
      <c r="G55" s="6"/>
      <c r="H55" s="6"/>
      <c r="I55" s="6"/>
      <c r="J55" s="98"/>
      <c r="K55" s="6"/>
      <c r="L55" s="98"/>
      <c r="M55" s="6"/>
    </row>
    <row r="56" spans="1:13" ht="6" customHeight="1">
      <c r="A56" s="105"/>
      <c r="B56" s="98"/>
      <c r="C56" s="100"/>
      <c r="D56" s="100"/>
      <c r="E56" s="30"/>
      <c r="F56" s="97"/>
      <c r="G56" s="4"/>
      <c r="H56" s="4"/>
      <c r="I56" s="4"/>
      <c r="J56" s="97"/>
      <c r="K56" s="4"/>
      <c r="L56" s="97"/>
      <c r="M56" s="4"/>
    </row>
    <row r="57" spans="1:13" ht="21.75" customHeight="1">
      <c r="A57" s="105" t="s">
        <v>33</v>
      </c>
      <c r="B57" s="98"/>
      <c r="C57" s="100"/>
      <c r="D57" s="100"/>
      <c r="E57" s="101">
        <v>24</v>
      </c>
      <c r="F57" s="97"/>
      <c r="G57" s="6">
        <v>11476756</v>
      </c>
      <c r="H57" s="6"/>
      <c r="I57" s="6">
        <v>14816164</v>
      </c>
      <c r="J57" s="6"/>
      <c r="K57" s="6">
        <v>2647566</v>
      </c>
      <c r="L57" s="28"/>
      <c r="M57" s="6">
        <v>14816164</v>
      </c>
    </row>
    <row r="58" spans="1:13" ht="21.75" customHeight="1">
      <c r="A58" s="105" t="s">
        <v>34</v>
      </c>
      <c r="B58" s="98"/>
      <c r="C58" s="100"/>
      <c r="D58" s="100"/>
      <c r="E58" s="101"/>
      <c r="F58" s="97"/>
      <c r="G58" s="6"/>
      <c r="H58" s="6"/>
      <c r="I58" s="6"/>
      <c r="J58" s="6"/>
      <c r="K58" s="6"/>
      <c r="L58" s="28"/>
      <c r="M58" s="6"/>
    </row>
    <row r="59" spans="1:13" ht="21.75" customHeight="1">
      <c r="A59" s="105"/>
      <c r="B59" s="9" t="s">
        <v>35</v>
      </c>
      <c r="C59" s="100"/>
      <c r="D59" s="100"/>
      <c r="E59" s="101">
        <v>24</v>
      </c>
      <c r="F59" s="97"/>
      <c r="G59" s="6">
        <v>4555226</v>
      </c>
      <c r="H59" s="6"/>
      <c r="I59" s="6">
        <v>3639232</v>
      </c>
      <c r="J59" s="6"/>
      <c r="K59" s="6">
        <v>2549062</v>
      </c>
      <c r="L59" s="28"/>
      <c r="M59" s="6">
        <v>3639232</v>
      </c>
    </row>
    <row r="60" spans="1:13" ht="21.75" customHeight="1">
      <c r="A60" s="35" t="s">
        <v>36</v>
      </c>
      <c r="B60" s="98"/>
      <c r="C60" s="100"/>
      <c r="D60" s="100"/>
      <c r="E60" s="101">
        <v>25</v>
      </c>
      <c r="F60" s="98"/>
      <c r="G60" s="6">
        <v>117051271</v>
      </c>
      <c r="H60" s="6"/>
      <c r="I60" s="6">
        <v>98770135</v>
      </c>
      <c r="J60" s="6"/>
      <c r="K60" s="6">
        <v>63175169</v>
      </c>
      <c r="L60" s="98"/>
      <c r="M60" s="6">
        <v>94395396</v>
      </c>
    </row>
    <row r="61" spans="1:13" ht="21.75" customHeight="1">
      <c r="A61" s="35" t="s">
        <v>37</v>
      </c>
      <c r="B61" s="98"/>
      <c r="C61" s="100"/>
      <c r="D61" s="100"/>
      <c r="E61" s="101">
        <v>29</v>
      </c>
      <c r="F61" s="98"/>
      <c r="G61" s="6">
        <v>29281551</v>
      </c>
      <c r="H61" s="6"/>
      <c r="I61" s="6">
        <v>12601916</v>
      </c>
      <c r="J61" s="6"/>
      <c r="K61" s="6">
        <v>231453</v>
      </c>
      <c r="L61" s="98"/>
      <c r="M61" s="6">
        <v>12597919</v>
      </c>
    </row>
    <row r="62" spans="1:13" ht="21.75" customHeight="1">
      <c r="A62" s="35" t="s">
        <v>38</v>
      </c>
      <c r="B62" s="98"/>
      <c r="C62" s="100"/>
      <c r="D62" s="100"/>
      <c r="E62" s="101">
        <v>24</v>
      </c>
      <c r="F62" s="98"/>
      <c r="G62" s="6">
        <v>6513398</v>
      </c>
      <c r="H62" s="6"/>
      <c r="I62" s="6">
        <v>4465387</v>
      </c>
      <c r="J62" s="6"/>
      <c r="K62" s="6">
        <v>1737375</v>
      </c>
      <c r="L62" s="98"/>
      <c r="M62" s="6">
        <v>4465387</v>
      </c>
    </row>
    <row r="63" spans="1:13" ht="21.75" customHeight="1">
      <c r="A63" s="35" t="s">
        <v>39</v>
      </c>
      <c r="B63" s="98"/>
      <c r="C63" s="100"/>
      <c r="D63" s="100"/>
      <c r="E63" s="101"/>
      <c r="F63" s="98"/>
      <c r="G63" s="6">
        <v>3594757</v>
      </c>
      <c r="H63" s="6"/>
      <c r="I63" s="6">
        <v>0</v>
      </c>
      <c r="J63" s="6"/>
      <c r="K63" s="6">
        <v>0</v>
      </c>
      <c r="L63" s="98"/>
      <c r="M63" s="6">
        <v>0</v>
      </c>
    </row>
    <row r="64" spans="1:13" ht="21.75" customHeight="1">
      <c r="A64" s="35" t="s">
        <v>40</v>
      </c>
      <c r="B64" s="98"/>
      <c r="C64" s="100"/>
      <c r="D64" s="100"/>
      <c r="E64" s="101">
        <v>24</v>
      </c>
      <c r="F64" s="98"/>
      <c r="G64" s="6">
        <v>0</v>
      </c>
      <c r="H64" s="6"/>
      <c r="I64" s="6">
        <v>0</v>
      </c>
      <c r="J64" s="6"/>
      <c r="K64" s="6">
        <v>13800000</v>
      </c>
      <c r="L64" s="98"/>
      <c r="M64" s="6">
        <v>3500000</v>
      </c>
    </row>
    <row r="65" spans="1:13" ht="21.75" customHeight="1">
      <c r="A65" s="35" t="s">
        <v>181</v>
      </c>
      <c r="B65" s="35"/>
      <c r="C65" s="98"/>
      <c r="D65" s="98"/>
      <c r="E65" s="101">
        <v>27</v>
      </c>
      <c r="F65" s="98"/>
      <c r="G65" s="6">
        <v>33408823</v>
      </c>
      <c r="H65" s="6"/>
      <c r="I65" s="6">
        <v>0</v>
      </c>
      <c r="J65" s="6"/>
      <c r="K65" s="6">
        <v>33408823</v>
      </c>
      <c r="L65" s="98"/>
      <c r="M65" s="6">
        <v>0</v>
      </c>
    </row>
    <row r="66" spans="1:13" ht="21.75" customHeight="1">
      <c r="A66" s="98" t="s">
        <v>41</v>
      </c>
      <c r="B66" s="35"/>
      <c r="C66" s="98"/>
      <c r="D66" s="98"/>
      <c r="E66" s="101"/>
      <c r="F66" s="98"/>
      <c r="G66" s="7">
        <v>8474154</v>
      </c>
      <c r="H66" s="6"/>
      <c r="I66" s="7">
        <v>6362720</v>
      </c>
      <c r="J66" s="6"/>
      <c r="K66" s="7">
        <v>7735738</v>
      </c>
      <c r="L66" s="98"/>
      <c r="M66" s="7">
        <v>6333708</v>
      </c>
    </row>
    <row r="67" spans="1:13" ht="6" customHeight="1">
      <c r="A67" s="105"/>
      <c r="B67" s="98"/>
      <c r="C67" s="100"/>
      <c r="D67" s="100"/>
      <c r="E67" s="30"/>
      <c r="F67" s="97"/>
      <c r="G67" s="4"/>
      <c r="H67" s="4"/>
      <c r="I67" s="4"/>
      <c r="J67" s="4"/>
      <c r="K67" s="4"/>
      <c r="L67" s="97"/>
      <c r="M67" s="4"/>
    </row>
    <row r="68" spans="1:13" ht="21.75" customHeight="1">
      <c r="A68" s="28" t="s">
        <v>42</v>
      </c>
      <c r="B68" s="98"/>
      <c r="C68" s="98"/>
      <c r="D68" s="98"/>
      <c r="E68" s="101"/>
      <c r="F68" s="98"/>
      <c r="G68" s="7">
        <f>SUM(G57:G66)</f>
        <v>214355936</v>
      </c>
      <c r="H68" s="10"/>
      <c r="I68" s="11">
        <f>SUM(I57:I66)</f>
        <v>140655554</v>
      </c>
      <c r="J68" s="10"/>
      <c r="K68" s="11">
        <f>SUM(K57:K66)</f>
        <v>125285186</v>
      </c>
      <c r="L68" s="98"/>
      <c r="M68" s="11">
        <f>SUM(M57:M66)</f>
        <v>139747806</v>
      </c>
    </row>
    <row r="69" spans="1:13" ht="21.75" customHeight="1">
      <c r="A69" s="98"/>
      <c r="B69" s="98"/>
      <c r="C69" s="100"/>
      <c r="D69" s="100"/>
      <c r="E69" s="101"/>
      <c r="F69" s="98"/>
      <c r="G69" s="6"/>
      <c r="H69" s="6"/>
      <c r="I69" s="6"/>
      <c r="J69" s="6"/>
      <c r="K69" s="6"/>
      <c r="L69" s="98"/>
      <c r="M69" s="6"/>
    </row>
    <row r="70" spans="1:13" ht="21.75" customHeight="1">
      <c r="A70" s="28" t="s">
        <v>43</v>
      </c>
      <c r="B70" s="98"/>
      <c r="C70" s="100"/>
      <c r="D70" s="100"/>
      <c r="E70" s="101"/>
      <c r="F70" s="98"/>
      <c r="G70" s="3"/>
      <c r="H70" s="3"/>
      <c r="I70" s="3"/>
      <c r="J70" s="3"/>
      <c r="K70" s="3"/>
      <c r="L70" s="98"/>
      <c r="M70" s="3"/>
    </row>
    <row r="71" spans="1:13" ht="6" customHeight="1">
      <c r="A71" s="28"/>
      <c r="B71" s="98"/>
      <c r="C71" s="100"/>
      <c r="D71" s="100"/>
      <c r="E71" s="101"/>
      <c r="F71" s="98"/>
      <c r="G71" s="3"/>
      <c r="H71" s="3"/>
      <c r="I71" s="3"/>
      <c r="J71" s="3"/>
      <c r="K71" s="3"/>
      <c r="L71" s="98"/>
      <c r="M71" s="3"/>
    </row>
    <row r="72" spans="1:13" ht="21.75" customHeight="1">
      <c r="A72" s="98" t="s">
        <v>34</v>
      </c>
      <c r="B72" s="98"/>
      <c r="C72" s="100"/>
      <c r="D72" s="100"/>
      <c r="E72" s="101">
        <v>24</v>
      </c>
      <c r="F72" s="98"/>
      <c r="G72" s="3">
        <v>8828470</v>
      </c>
      <c r="H72" s="3"/>
      <c r="I72" s="3">
        <v>6514162</v>
      </c>
      <c r="J72" s="3"/>
      <c r="K72" s="3">
        <v>4230021</v>
      </c>
      <c r="L72" s="98"/>
      <c r="M72" s="3">
        <v>6514162</v>
      </c>
    </row>
    <row r="73" spans="1:13" ht="21.75" customHeight="1">
      <c r="A73" s="35" t="s">
        <v>44</v>
      </c>
      <c r="B73" s="35"/>
      <c r="C73" s="98"/>
      <c r="D73" s="98"/>
      <c r="E73" s="101">
        <v>24</v>
      </c>
      <c r="F73" s="98"/>
      <c r="G73" s="6">
        <v>15475246</v>
      </c>
      <c r="H73" s="6"/>
      <c r="I73" s="6">
        <v>11332158</v>
      </c>
      <c r="J73" s="6"/>
      <c r="K73" s="6">
        <v>3543035</v>
      </c>
      <c r="L73" s="98"/>
      <c r="M73" s="6">
        <v>11332158</v>
      </c>
    </row>
    <row r="74" spans="1:13" ht="21.75" customHeight="1">
      <c r="A74" s="35" t="s">
        <v>45</v>
      </c>
      <c r="B74" s="35"/>
      <c r="C74" s="98"/>
      <c r="D74" s="98"/>
      <c r="E74" s="101">
        <v>22</v>
      </c>
      <c r="F74" s="98"/>
      <c r="G74" s="6">
        <v>7010024</v>
      </c>
      <c r="H74" s="6"/>
      <c r="I74" s="6">
        <v>0</v>
      </c>
      <c r="J74" s="6"/>
      <c r="K74" s="6">
        <v>80591</v>
      </c>
      <c r="L74" s="98"/>
      <c r="M74" s="6">
        <v>0</v>
      </c>
    </row>
    <row r="75" spans="1:13" ht="21.75" customHeight="1">
      <c r="A75" s="35" t="s">
        <v>46</v>
      </c>
      <c r="B75" s="35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</row>
    <row r="76" spans="1:13" ht="21.75" customHeight="1">
      <c r="A76" s="35"/>
      <c r="B76" s="35" t="s">
        <v>47</v>
      </c>
      <c r="C76" s="98"/>
      <c r="D76" s="98"/>
      <c r="E76" s="101">
        <v>26</v>
      </c>
      <c r="F76" s="98"/>
      <c r="G76" s="6">
        <v>9015831</v>
      </c>
      <c r="H76" s="6"/>
      <c r="I76" s="6">
        <v>5817280</v>
      </c>
      <c r="J76" s="6"/>
      <c r="K76" s="6">
        <v>2113645</v>
      </c>
      <c r="L76" s="98"/>
      <c r="M76" s="6">
        <v>5817280</v>
      </c>
    </row>
    <row r="77" spans="1:13" ht="21.75" customHeight="1">
      <c r="A77" s="35" t="s">
        <v>48</v>
      </c>
      <c r="B77" s="35"/>
      <c r="C77" s="98"/>
      <c r="D77" s="98"/>
      <c r="E77" s="101"/>
      <c r="F77" s="98"/>
      <c r="G77" s="7">
        <v>36025758</v>
      </c>
      <c r="H77" s="6"/>
      <c r="I77" s="7">
        <v>34440246</v>
      </c>
      <c r="J77" s="6"/>
      <c r="K77" s="7">
        <v>36025758</v>
      </c>
      <c r="L77" s="98"/>
      <c r="M77" s="7">
        <v>34440246</v>
      </c>
    </row>
    <row r="78" spans="1:13" ht="6" customHeight="1">
      <c r="A78" s="105"/>
      <c r="B78" s="98"/>
      <c r="C78" s="100"/>
      <c r="D78" s="100"/>
      <c r="E78" s="30"/>
      <c r="F78" s="97"/>
      <c r="G78" s="4"/>
      <c r="H78" s="4"/>
      <c r="I78" s="4"/>
      <c r="J78" s="4"/>
      <c r="K78" s="4"/>
      <c r="L78" s="97"/>
      <c r="M78" s="4"/>
    </row>
    <row r="79" spans="1:13" ht="21.75" customHeight="1">
      <c r="A79" s="28" t="s">
        <v>49</v>
      </c>
      <c r="B79" s="98"/>
      <c r="C79" s="98"/>
      <c r="D79" s="100"/>
      <c r="E79" s="101"/>
      <c r="F79" s="98"/>
      <c r="G79" s="7">
        <f>SUM(G72:G77)</f>
        <v>76355329</v>
      </c>
      <c r="H79" s="6"/>
      <c r="I79" s="7">
        <f>SUM(I72:I77)</f>
        <v>58103846</v>
      </c>
      <c r="J79" s="6"/>
      <c r="K79" s="7">
        <f>SUM(K72:K77)</f>
        <v>45993050</v>
      </c>
      <c r="L79" s="98"/>
      <c r="M79" s="7">
        <f>SUM(M72:M77)</f>
        <v>58103846</v>
      </c>
    </row>
    <row r="80" spans="1:13" ht="6" customHeight="1">
      <c r="A80" s="105"/>
      <c r="B80" s="98"/>
      <c r="C80" s="100"/>
      <c r="D80" s="100"/>
      <c r="E80" s="30"/>
      <c r="F80" s="97"/>
      <c r="G80" s="4"/>
      <c r="H80" s="4"/>
      <c r="I80" s="4"/>
      <c r="J80" s="4"/>
      <c r="K80" s="4"/>
      <c r="L80" s="97"/>
      <c r="M80" s="4"/>
    </row>
    <row r="81" spans="1:13" ht="21.75" customHeight="1">
      <c r="A81" s="28" t="s">
        <v>50</v>
      </c>
      <c r="B81" s="98"/>
      <c r="C81" s="98"/>
      <c r="D81" s="98"/>
      <c r="E81" s="101"/>
      <c r="F81" s="98"/>
      <c r="G81" s="7">
        <f>SUM(G68+G79)</f>
        <v>290711265</v>
      </c>
      <c r="H81" s="6"/>
      <c r="I81" s="7">
        <f>SUM(I68+I79)</f>
        <v>198759400</v>
      </c>
      <c r="J81" s="6"/>
      <c r="K81" s="7">
        <f>SUM(K68+K79)</f>
        <v>171278236</v>
      </c>
      <c r="L81" s="98"/>
      <c r="M81" s="7">
        <f>SUM(M68+M79)</f>
        <v>197851652</v>
      </c>
    </row>
    <row r="82" spans="1:13" ht="21.75" customHeight="1">
      <c r="A82" s="98"/>
      <c r="B82" s="98"/>
      <c r="C82" s="100"/>
      <c r="D82" s="100"/>
      <c r="E82" s="101"/>
      <c r="F82" s="98"/>
      <c r="G82" s="3"/>
      <c r="H82" s="3"/>
      <c r="I82" s="3"/>
      <c r="J82" s="3"/>
      <c r="K82" s="3"/>
      <c r="L82" s="98"/>
      <c r="M82" s="3"/>
    </row>
    <row r="83" spans="1:13" ht="21.75" customHeight="1">
      <c r="A83" s="98"/>
      <c r="B83" s="98"/>
      <c r="C83" s="100"/>
      <c r="D83" s="100"/>
      <c r="E83" s="101"/>
      <c r="F83" s="98"/>
      <c r="G83" s="3"/>
      <c r="H83" s="3"/>
      <c r="I83" s="3"/>
      <c r="J83" s="3"/>
      <c r="K83" s="3"/>
      <c r="L83" s="98"/>
      <c r="M83" s="3"/>
    </row>
    <row r="84" spans="1:13" ht="21.75" customHeight="1">
      <c r="A84" s="98"/>
      <c r="B84" s="98"/>
      <c r="C84" s="100"/>
      <c r="D84" s="100"/>
      <c r="E84" s="101"/>
      <c r="F84" s="98"/>
      <c r="G84" s="3"/>
      <c r="H84" s="3"/>
      <c r="I84" s="3"/>
      <c r="J84" s="3"/>
      <c r="K84" s="3"/>
      <c r="L84" s="98"/>
      <c r="M84" s="3"/>
    </row>
    <row r="85" spans="1:13" ht="21.75" customHeight="1">
      <c r="A85" s="98"/>
      <c r="B85" s="98"/>
      <c r="C85" s="100"/>
      <c r="D85" s="100"/>
      <c r="E85" s="101"/>
      <c r="F85" s="98"/>
      <c r="G85" s="3"/>
      <c r="H85" s="3"/>
      <c r="I85" s="3"/>
      <c r="J85" s="3"/>
      <c r="K85" s="3"/>
      <c r="L85" s="98"/>
      <c r="M85" s="3"/>
    </row>
    <row r="86" spans="1:13" ht="16.5" customHeight="1">
      <c r="A86" s="98"/>
      <c r="B86" s="98"/>
      <c r="C86" s="100"/>
      <c r="D86" s="100"/>
      <c r="E86" s="101"/>
      <c r="F86" s="98"/>
      <c r="G86" s="3"/>
      <c r="H86" s="3"/>
      <c r="I86" s="3"/>
      <c r="J86" s="3"/>
      <c r="K86" s="3"/>
      <c r="L86" s="98"/>
      <c r="M86" s="3"/>
    </row>
    <row r="87" spans="1:13" ht="21.95" customHeight="1">
      <c r="A87" s="73" t="s">
        <v>29</v>
      </c>
      <c r="B87" s="73"/>
      <c r="C87" s="108"/>
      <c r="D87" s="108"/>
      <c r="E87" s="109"/>
      <c r="F87" s="73"/>
      <c r="G87" s="7"/>
      <c r="H87" s="7"/>
      <c r="I87" s="7"/>
      <c r="J87" s="73"/>
      <c r="K87" s="7"/>
      <c r="L87" s="73"/>
      <c r="M87" s="7"/>
    </row>
    <row r="88" spans="1:13" ht="21.75" customHeight="1">
      <c r="A88" s="28" t="s">
        <v>0</v>
      </c>
      <c r="B88" s="28"/>
      <c r="C88" s="29"/>
      <c r="D88" s="29"/>
      <c r="E88" s="30"/>
      <c r="F88" s="28"/>
      <c r="G88" s="1"/>
      <c r="H88" s="1"/>
      <c r="I88" s="1"/>
      <c r="J88" s="28"/>
      <c r="K88" s="1"/>
      <c r="L88" s="28"/>
      <c r="M88" s="1"/>
    </row>
    <row r="89" spans="1:13" ht="21.75" customHeight="1">
      <c r="A89" s="28" t="s">
        <v>30</v>
      </c>
      <c r="B89" s="28"/>
      <c r="C89" s="29"/>
      <c r="D89" s="29"/>
      <c r="E89" s="30"/>
      <c r="F89" s="28"/>
      <c r="G89" s="1"/>
      <c r="H89" s="1"/>
      <c r="I89" s="1"/>
      <c r="J89" s="28"/>
      <c r="K89" s="1"/>
      <c r="L89" s="28"/>
      <c r="M89" s="1"/>
    </row>
    <row r="90" spans="1:13" ht="21.75" customHeight="1">
      <c r="A90" s="32" t="s">
        <v>2</v>
      </c>
      <c r="B90" s="32"/>
      <c r="C90" s="33"/>
      <c r="D90" s="33"/>
      <c r="E90" s="34"/>
      <c r="F90" s="32"/>
      <c r="G90" s="2"/>
      <c r="H90" s="2"/>
      <c r="I90" s="2"/>
      <c r="J90" s="32"/>
      <c r="K90" s="2"/>
      <c r="L90" s="32"/>
      <c r="M90" s="2"/>
    </row>
    <row r="91" spans="1:13" ht="21.75" customHeight="1">
      <c r="A91" s="105"/>
      <c r="B91" s="98"/>
      <c r="C91" s="100"/>
      <c r="D91" s="100"/>
      <c r="E91" s="101"/>
      <c r="F91" s="98"/>
      <c r="G91" s="3"/>
      <c r="H91" s="3"/>
      <c r="I91" s="3"/>
      <c r="J91" s="98"/>
      <c r="K91" s="3"/>
      <c r="L91" s="98"/>
      <c r="M91" s="3"/>
    </row>
    <row r="92" spans="1:13" ht="21.75" customHeight="1">
      <c r="A92" s="105"/>
      <c r="B92" s="98"/>
      <c r="C92" s="100"/>
      <c r="D92" s="100"/>
      <c r="E92" s="101"/>
      <c r="F92" s="98"/>
      <c r="G92" s="36" t="s">
        <v>3</v>
      </c>
      <c r="H92" s="36"/>
      <c r="I92" s="36"/>
      <c r="J92" s="35"/>
      <c r="K92" s="36" t="s">
        <v>4</v>
      </c>
      <c r="L92" s="36"/>
      <c r="M92" s="36"/>
    </row>
    <row r="93" spans="1:13" ht="21.75" customHeight="1">
      <c r="A93" s="105"/>
      <c r="B93" s="98"/>
      <c r="C93" s="100"/>
      <c r="D93" s="100"/>
      <c r="E93" s="101"/>
      <c r="F93" s="98"/>
      <c r="G93" s="1" t="s">
        <v>5</v>
      </c>
      <c r="H93" s="1"/>
      <c r="I93" s="1" t="s">
        <v>6</v>
      </c>
      <c r="J93" s="28"/>
      <c r="K93" s="1" t="s">
        <v>5</v>
      </c>
      <c r="L93" s="28"/>
      <c r="M93" s="1" t="s">
        <v>6</v>
      </c>
    </row>
    <row r="94" spans="1:13" ht="21.75" customHeight="1">
      <c r="A94" s="105"/>
      <c r="B94" s="98"/>
      <c r="C94" s="100"/>
      <c r="D94" s="100"/>
      <c r="E94" s="34" t="s">
        <v>7</v>
      </c>
      <c r="F94" s="97"/>
      <c r="G94" s="2" t="s">
        <v>8</v>
      </c>
      <c r="H94" s="4"/>
      <c r="I94" s="2" t="s">
        <v>8</v>
      </c>
      <c r="J94" s="97"/>
      <c r="K94" s="2" t="s">
        <v>8</v>
      </c>
      <c r="L94" s="97"/>
      <c r="M94" s="2" t="s">
        <v>8</v>
      </c>
    </row>
    <row r="95" spans="1:13" ht="21.75" customHeight="1">
      <c r="A95" s="98"/>
      <c r="B95" s="98"/>
      <c r="C95" s="100"/>
      <c r="D95" s="100"/>
      <c r="E95" s="101"/>
      <c r="F95" s="98"/>
      <c r="G95" s="3"/>
      <c r="H95" s="3"/>
      <c r="I95" s="3"/>
      <c r="J95" s="98"/>
      <c r="K95" s="3"/>
      <c r="L95" s="98"/>
      <c r="M95" s="3"/>
    </row>
    <row r="96" spans="1:13" ht="21.75" customHeight="1">
      <c r="A96" s="28" t="s">
        <v>51</v>
      </c>
      <c r="B96" s="98"/>
      <c r="C96" s="29"/>
      <c r="D96" s="100"/>
      <c r="E96" s="101"/>
      <c r="F96" s="98"/>
      <c r="G96" s="98"/>
      <c r="H96" s="98"/>
      <c r="I96" s="98"/>
      <c r="J96" s="98"/>
      <c r="K96" s="98"/>
      <c r="L96" s="98"/>
      <c r="M96" s="98"/>
    </row>
    <row r="97" spans="1:13" ht="6" customHeight="1">
      <c r="A97" s="28"/>
      <c r="B97" s="98"/>
      <c r="C97" s="29"/>
      <c r="D97" s="100"/>
      <c r="E97" s="101"/>
      <c r="F97" s="98"/>
      <c r="G97" s="98"/>
      <c r="H97" s="98"/>
      <c r="I97" s="98"/>
      <c r="J97" s="98"/>
      <c r="K97" s="98"/>
      <c r="L97" s="98"/>
      <c r="M97" s="98"/>
    </row>
    <row r="98" spans="1:13" ht="21.75" customHeight="1">
      <c r="A98" s="28" t="s">
        <v>52</v>
      </c>
      <c r="B98" s="98"/>
      <c r="C98" s="100"/>
      <c r="D98" s="100"/>
      <c r="E98" s="101"/>
      <c r="F98" s="98"/>
      <c r="G98" s="6"/>
      <c r="H98" s="6"/>
      <c r="I98" s="6"/>
      <c r="J98" s="98"/>
      <c r="K98" s="6"/>
      <c r="L98" s="98"/>
      <c r="M98" s="6"/>
    </row>
    <row r="99" spans="1:13" ht="6" customHeight="1">
      <c r="A99" s="28"/>
      <c r="B99" s="98"/>
      <c r="C99" s="100"/>
      <c r="D99" s="100"/>
      <c r="E99" s="101"/>
      <c r="F99" s="98"/>
      <c r="G99" s="3"/>
      <c r="H99" s="3"/>
      <c r="I99" s="3"/>
      <c r="J99" s="98"/>
      <c r="K99" s="3"/>
      <c r="L99" s="98"/>
      <c r="M99" s="3"/>
    </row>
    <row r="100" spans="1:13" ht="21.75" customHeight="1">
      <c r="A100" s="35" t="s">
        <v>53</v>
      </c>
      <c r="B100" s="35"/>
      <c r="C100" s="114"/>
      <c r="D100" s="114"/>
      <c r="E100" s="101"/>
      <c r="F100" s="98"/>
      <c r="G100" s="6"/>
      <c r="H100" s="6"/>
      <c r="I100" s="6"/>
      <c r="J100" s="98"/>
      <c r="K100" s="6"/>
      <c r="L100" s="98"/>
      <c r="M100" s="6"/>
    </row>
    <row r="101" spans="1:13" ht="21.75" customHeight="1">
      <c r="A101" s="35"/>
      <c r="B101" s="35" t="s">
        <v>54</v>
      </c>
      <c r="C101" s="114"/>
      <c r="D101" s="114"/>
      <c r="E101" s="101"/>
      <c r="F101" s="98"/>
      <c r="G101" s="6"/>
      <c r="H101" s="6"/>
      <c r="I101" s="6"/>
      <c r="J101" s="98"/>
      <c r="K101" s="6"/>
      <c r="L101" s="98"/>
      <c r="M101" s="6"/>
    </row>
    <row r="102" spans="1:13" ht="21.75" customHeight="1">
      <c r="A102" s="35"/>
      <c r="B102" s="114" t="s">
        <v>55</v>
      </c>
      <c r="C102" s="98"/>
      <c r="D102" s="114"/>
      <c r="E102" s="101"/>
      <c r="F102" s="98"/>
      <c r="G102" s="6"/>
      <c r="H102" s="6"/>
      <c r="I102" s="6"/>
      <c r="J102" s="98"/>
      <c r="K102" s="6"/>
      <c r="L102" s="98"/>
      <c r="M102" s="6"/>
    </row>
    <row r="103" spans="1:13" ht="21.75" customHeight="1" thickBot="1">
      <c r="A103" s="35"/>
      <c r="B103" s="114"/>
      <c r="C103" s="98" t="s">
        <v>56</v>
      </c>
      <c r="D103" s="114"/>
      <c r="E103" s="101">
        <v>28</v>
      </c>
      <c r="F103" s="98"/>
      <c r="G103" s="8">
        <v>363750000</v>
      </c>
      <c r="H103" s="6"/>
      <c r="I103" s="8">
        <v>363750000</v>
      </c>
      <c r="J103" s="6"/>
      <c r="K103" s="8">
        <v>363750000</v>
      </c>
      <c r="L103" s="98"/>
      <c r="M103" s="8">
        <v>363750000</v>
      </c>
    </row>
    <row r="104" spans="1:13" ht="6" customHeight="1" thickTop="1">
      <c r="A104" s="105"/>
      <c r="B104" s="98"/>
      <c r="C104" s="100"/>
      <c r="D104" s="100"/>
      <c r="E104" s="30"/>
      <c r="F104" s="97"/>
      <c r="G104" s="4"/>
      <c r="H104" s="4"/>
      <c r="I104" s="4"/>
      <c r="J104" s="4"/>
      <c r="K104" s="4"/>
      <c r="L104" s="97"/>
      <c r="M104" s="4"/>
    </row>
    <row r="105" spans="1:13" ht="21.75" customHeight="1">
      <c r="A105" s="35"/>
      <c r="B105" s="35" t="s">
        <v>57</v>
      </c>
      <c r="C105" s="114"/>
      <c r="D105" s="114"/>
      <c r="E105" s="101"/>
      <c r="F105" s="98"/>
      <c r="G105" s="6"/>
      <c r="H105" s="6"/>
      <c r="I105" s="6"/>
      <c r="J105" s="6"/>
      <c r="K105" s="6"/>
      <c r="L105" s="98"/>
      <c r="M105" s="6"/>
    </row>
    <row r="106" spans="1:13" ht="21.75" customHeight="1">
      <c r="A106" s="35"/>
      <c r="B106" s="114" t="s">
        <v>58</v>
      </c>
      <c r="C106" s="114"/>
      <c r="D106" s="114"/>
      <c r="E106" s="101"/>
      <c r="F106" s="98"/>
      <c r="G106" s="6"/>
      <c r="H106" s="6"/>
      <c r="I106" s="6"/>
      <c r="J106" s="6"/>
      <c r="K106" s="6"/>
      <c r="L106" s="98"/>
      <c r="M106" s="6"/>
    </row>
    <row r="107" spans="1:13" ht="21.75" customHeight="1">
      <c r="A107" s="35"/>
      <c r="B107" s="114"/>
      <c r="C107" s="98" t="s">
        <v>59</v>
      </c>
      <c r="D107" s="114"/>
      <c r="E107" s="101"/>
      <c r="F107" s="98"/>
      <c r="G107" s="6"/>
      <c r="H107" s="6"/>
      <c r="I107" s="6"/>
      <c r="J107" s="6"/>
      <c r="K107" s="6"/>
      <c r="L107" s="98"/>
      <c r="M107" s="6"/>
    </row>
    <row r="108" spans="1:13" ht="21.75" customHeight="1">
      <c r="A108" s="35"/>
      <c r="B108" s="114" t="s">
        <v>60</v>
      </c>
      <c r="C108" s="114" t="s">
        <v>61</v>
      </c>
      <c r="D108" s="114"/>
      <c r="E108" s="101"/>
      <c r="F108" s="98"/>
      <c r="G108" s="6"/>
      <c r="H108" s="6"/>
      <c r="I108" s="6"/>
      <c r="J108" s="6"/>
      <c r="K108" s="6"/>
      <c r="L108" s="98"/>
      <c r="M108" s="6"/>
    </row>
    <row r="109" spans="1:13" ht="21.75" customHeight="1">
      <c r="A109" s="35"/>
      <c r="B109" s="114"/>
      <c r="C109" s="98" t="s">
        <v>62</v>
      </c>
      <c r="D109" s="114"/>
      <c r="E109" s="101"/>
      <c r="F109" s="98"/>
      <c r="G109" s="6">
        <v>242500000</v>
      </c>
      <c r="H109" s="6"/>
      <c r="I109" s="6">
        <v>215000000</v>
      </c>
      <c r="J109" s="6"/>
      <c r="K109" s="6">
        <v>242500000</v>
      </c>
      <c r="L109" s="98"/>
      <c r="M109" s="6">
        <v>215000000</v>
      </c>
    </row>
    <row r="110" spans="1:13" ht="21.75" customHeight="1">
      <c r="A110" s="35" t="s">
        <v>63</v>
      </c>
      <c r="B110" s="114"/>
      <c r="C110" s="98"/>
      <c r="D110" s="114"/>
      <c r="E110" s="101">
        <v>28</v>
      </c>
      <c r="F110" s="98"/>
      <c r="G110" s="6">
        <v>241883680</v>
      </c>
      <c r="H110" s="6"/>
      <c r="I110" s="6">
        <v>98883680</v>
      </c>
      <c r="J110" s="6"/>
      <c r="K110" s="6">
        <v>241883680</v>
      </c>
      <c r="L110" s="98"/>
      <c r="M110" s="6">
        <v>98883680</v>
      </c>
    </row>
    <row r="111" spans="1:13" ht="21.75" customHeight="1">
      <c r="A111" s="35" t="s">
        <v>64</v>
      </c>
      <c r="B111" s="35"/>
      <c r="C111" s="35"/>
      <c r="D111" s="35"/>
      <c r="E111" s="101"/>
      <c r="F111" s="98"/>
      <c r="G111" s="6">
        <v>-356263707</v>
      </c>
      <c r="H111" s="6"/>
      <c r="I111" s="6">
        <v>-191656273</v>
      </c>
      <c r="J111" s="6"/>
      <c r="K111" s="6">
        <v>-388328238</v>
      </c>
      <c r="L111" s="98"/>
      <c r="M111" s="6">
        <v>-191088644</v>
      </c>
    </row>
    <row r="112" spans="1:13" ht="21.75" customHeight="1">
      <c r="A112" s="35" t="s">
        <v>65</v>
      </c>
      <c r="B112" s="35"/>
      <c r="C112" s="35"/>
      <c r="D112" s="35"/>
      <c r="E112" s="101"/>
      <c r="F112" s="98"/>
      <c r="G112" s="7">
        <v>2730615</v>
      </c>
      <c r="H112" s="6"/>
      <c r="I112" s="7">
        <v>2730615</v>
      </c>
      <c r="J112" s="6"/>
      <c r="K112" s="7">
        <v>2730615</v>
      </c>
      <c r="L112" s="98"/>
      <c r="M112" s="7">
        <v>2730615</v>
      </c>
    </row>
    <row r="113" spans="1:13" ht="6" customHeight="1">
      <c r="A113" s="105"/>
      <c r="B113" s="114"/>
      <c r="C113" s="100"/>
      <c r="D113" s="100"/>
      <c r="E113" s="30"/>
      <c r="F113" s="97"/>
      <c r="G113" s="4"/>
      <c r="H113" s="4"/>
      <c r="I113" s="4"/>
      <c r="J113" s="4"/>
      <c r="K113" s="4"/>
      <c r="L113" s="97"/>
      <c r="M113" s="4"/>
    </row>
    <row r="114" spans="1:13" ht="21.75" customHeight="1">
      <c r="A114" s="28" t="s">
        <v>66</v>
      </c>
      <c r="B114" s="98"/>
      <c r="C114" s="100"/>
      <c r="D114" s="100"/>
      <c r="E114" s="101"/>
      <c r="F114" s="98"/>
      <c r="G114" s="7">
        <f>SUM(G109:G112)</f>
        <v>130850588</v>
      </c>
      <c r="H114" s="6"/>
      <c r="I114" s="7">
        <f>SUM(I109:I112)</f>
        <v>124958022</v>
      </c>
      <c r="J114" s="6"/>
      <c r="K114" s="7">
        <f>SUM(K109:K112)</f>
        <v>98786057</v>
      </c>
      <c r="L114" s="98"/>
      <c r="M114" s="7">
        <f>SUM(M109:M112)</f>
        <v>125525651</v>
      </c>
    </row>
    <row r="115" spans="1:13" ht="6" customHeight="1">
      <c r="A115" s="105"/>
      <c r="B115" s="98"/>
      <c r="C115" s="100"/>
      <c r="D115" s="100"/>
      <c r="E115" s="30"/>
      <c r="F115" s="97"/>
      <c r="G115" s="4"/>
      <c r="H115" s="4"/>
      <c r="I115" s="4"/>
      <c r="J115" s="4"/>
      <c r="K115" s="4"/>
      <c r="L115" s="97"/>
      <c r="M115" s="4"/>
    </row>
    <row r="116" spans="1:13" ht="21.75" customHeight="1" thickBot="1">
      <c r="A116" s="28" t="s">
        <v>67</v>
      </c>
      <c r="B116" s="28"/>
      <c r="C116" s="100"/>
      <c r="D116" s="100"/>
      <c r="E116" s="101"/>
      <c r="F116" s="98"/>
      <c r="G116" s="8">
        <f>SUM(G81+G114)</f>
        <v>421561853</v>
      </c>
      <c r="H116" s="6"/>
      <c r="I116" s="8">
        <f>SUM(I81+I114)</f>
        <v>323717422</v>
      </c>
      <c r="J116" s="6"/>
      <c r="K116" s="8">
        <f>SUM(K81+K114)</f>
        <v>270064293</v>
      </c>
      <c r="L116" s="98"/>
      <c r="M116" s="8">
        <f>SUM(M81+M114)</f>
        <v>323377303</v>
      </c>
    </row>
    <row r="117" spans="1:13" ht="21.75" customHeight="1" thickTop="1">
      <c r="A117" s="28"/>
      <c r="B117" s="28"/>
      <c r="C117" s="100"/>
      <c r="D117" s="100"/>
      <c r="E117" s="101"/>
      <c r="F117" s="98"/>
      <c r="G117" s="6"/>
      <c r="H117" s="6"/>
      <c r="I117" s="6"/>
      <c r="J117" s="6"/>
      <c r="K117" s="6"/>
      <c r="L117" s="98"/>
      <c r="M117" s="98"/>
    </row>
    <row r="118" spans="1:13" ht="21.75" customHeight="1">
      <c r="A118" s="98"/>
      <c r="B118" s="98"/>
      <c r="C118" s="98"/>
      <c r="D118" s="98"/>
      <c r="E118" s="101"/>
      <c r="F118" s="98"/>
      <c r="G118" s="3"/>
      <c r="H118" s="3"/>
      <c r="I118" s="3"/>
      <c r="J118" s="3"/>
      <c r="K118" s="3"/>
      <c r="L118" s="98"/>
      <c r="M118" s="3"/>
    </row>
    <row r="119" spans="1:13" ht="21.75" customHeight="1">
      <c r="A119" s="98"/>
      <c r="B119" s="98"/>
      <c r="C119" s="98"/>
      <c r="D119" s="98"/>
      <c r="E119" s="101"/>
      <c r="F119" s="98"/>
      <c r="G119" s="12"/>
      <c r="H119" s="3"/>
      <c r="I119" s="12"/>
      <c r="J119" s="3"/>
      <c r="K119" s="12"/>
      <c r="L119" s="98"/>
      <c r="M119" s="12"/>
    </row>
    <row r="120" spans="1:13" ht="21.75" customHeight="1">
      <c r="A120" s="98"/>
      <c r="B120" s="98"/>
      <c r="C120" s="98"/>
      <c r="D120" s="98"/>
      <c r="E120" s="101"/>
      <c r="F120" s="98"/>
      <c r="G120" s="3"/>
      <c r="H120" s="3"/>
      <c r="I120" s="3"/>
      <c r="J120" s="3"/>
      <c r="K120" s="3"/>
      <c r="L120" s="98"/>
      <c r="M120" s="98"/>
    </row>
    <row r="121" spans="1:13" ht="21.75" customHeight="1">
      <c r="A121" s="98"/>
      <c r="B121" s="98"/>
      <c r="C121" s="98"/>
      <c r="D121" s="98"/>
      <c r="E121" s="101"/>
      <c r="F121" s="98"/>
      <c r="G121" s="3"/>
      <c r="H121" s="3"/>
      <c r="I121" s="3"/>
      <c r="J121" s="3"/>
      <c r="K121" s="3"/>
      <c r="L121" s="98"/>
      <c r="M121" s="98"/>
    </row>
    <row r="122" spans="1:13" ht="21.75" customHeight="1">
      <c r="A122" s="98"/>
      <c r="B122" s="98"/>
      <c r="C122" s="98"/>
      <c r="D122" s="98"/>
      <c r="E122" s="101"/>
      <c r="F122" s="98"/>
      <c r="G122" s="3"/>
      <c r="H122" s="3"/>
      <c r="I122" s="3"/>
      <c r="J122" s="3"/>
      <c r="K122" s="3"/>
      <c r="L122" s="98"/>
      <c r="M122" s="98"/>
    </row>
    <row r="123" spans="1:13" ht="21.75" customHeight="1">
      <c r="A123" s="98"/>
      <c r="B123" s="98"/>
      <c r="C123" s="98"/>
      <c r="D123" s="98"/>
      <c r="E123" s="101"/>
      <c r="F123" s="98"/>
      <c r="G123" s="3"/>
      <c r="H123" s="3"/>
      <c r="I123" s="3"/>
      <c r="J123" s="3"/>
      <c r="K123" s="3"/>
      <c r="L123" s="98"/>
      <c r="M123" s="98"/>
    </row>
    <row r="124" spans="1:13" ht="21.75" customHeight="1">
      <c r="A124" s="98"/>
      <c r="B124" s="98"/>
      <c r="C124" s="98"/>
      <c r="D124" s="98"/>
      <c r="E124" s="101"/>
      <c r="F124" s="98"/>
      <c r="G124" s="3"/>
      <c r="H124" s="3"/>
      <c r="I124" s="3"/>
      <c r="J124" s="3"/>
      <c r="K124" s="3"/>
      <c r="L124" s="98"/>
      <c r="M124" s="98"/>
    </row>
    <row r="125" spans="1:13" ht="21.75" customHeight="1">
      <c r="A125" s="98"/>
      <c r="B125" s="98"/>
      <c r="C125" s="98"/>
      <c r="D125" s="98"/>
      <c r="E125" s="101"/>
      <c r="F125" s="98"/>
      <c r="G125" s="3"/>
      <c r="H125" s="3"/>
      <c r="I125" s="3"/>
      <c r="J125" s="3"/>
      <c r="K125" s="3"/>
      <c r="L125" s="98"/>
      <c r="M125" s="98"/>
    </row>
    <row r="126" spans="1:13" ht="21.75" customHeight="1">
      <c r="A126" s="98"/>
      <c r="B126" s="98"/>
      <c r="C126" s="98"/>
      <c r="D126" s="98"/>
      <c r="E126" s="101"/>
      <c r="F126" s="98"/>
      <c r="G126" s="3"/>
      <c r="H126" s="3"/>
      <c r="I126" s="3"/>
      <c r="J126" s="3"/>
      <c r="K126" s="3"/>
      <c r="L126" s="98"/>
      <c r="M126" s="98"/>
    </row>
    <row r="127" spans="1:13" ht="21.75" customHeight="1">
      <c r="A127" s="98"/>
      <c r="B127" s="98"/>
      <c r="C127" s="98"/>
      <c r="D127" s="98"/>
      <c r="E127" s="101"/>
      <c r="F127" s="98"/>
      <c r="G127" s="3"/>
      <c r="H127" s="3"/>
      <c r="I127" s="3"/>
      <c r="J127" s="3"/>
      <c r="K127" s="3"/>
      <c r="L127" s="98"/>
      <c r="M127" s="98"/>
    </row>
    <row r="128" spans="1:13" ht="24" customHeight="1">
      <c r="A128" s="98"/>
      <c r="B128" s="98"/>
      <c r="C128" s="98"/>
      <c r="D128" s="98"/>
      <c r="E128" s="101"/>
      <c r="F128" s="98"/>
      <c r="G128" s="3"/>
      <c r="H128" s="3"/>
      <c r="I128" s="3"/>
      <c r="J128" s="3"/>
      <c r="K128" s="3"/>
      <c r="L128" s="98"/>
      <c r="M128" s="98"/>
    </row>
    <row r="129" spans="1:13" ht="21.95" customHeight="1">
      <c r="A129" s="73" t="s">
        <v>29</v>
      </c>
      <c r="B129" s="73"/>
      <c r="C129" s="108"/>
      <c r="D129" s="108"/>
      <c r="E129" s="109"/>
      <c r="F129" s="73"/>
      <c r="G129" s="7"/>
      <c r="H129" s="7"/>
      <c r="I129" s="7"/>
      <c r="J129" s="73"/>
      <c r="K129" s="73"/>
      <c r="L129" s="73"/>
      <c r="M129" s="73"/>
    </row>
  </sheetData>
  <mergeCells count="7">
    <mergeCell ref="G92:I92"/>
    <mergeCell ref="K92:M92"/>
    <mergeCell ref="G5:I5"/>
    <mergeCell ref="K5:M5"/>
    <mergeCell ref="A41:M41"/>
    <mergeCell ref="G49:I49"/>
    <mergeCell ref="K49:M4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9B81B-7909-4AB4-ADB3-C83FE915A251}">
  <dimension ref="A1:L57"/>
  <sheetViews>
    <sheetView topLeftCell="A30" workbookViewId="0">
      <selection activeCell="U14" sqref="U14"/>
    </sheetView>
  </sheetViews>
  <sheetFormatPr defaultRowHeight="21.75" customHeight="1"/>
  <cols>
    <col min="1" max="2" width="1.85546875" style="70" customWidth="1"/>
    <col min="3" max="3" width="42.5703125" style="70" customWidth="1"/>
    <col min="4" max="4" width="8.7109375" style="70" customWidth="1"/>
    <col min="5" max="5" width="0.85546875" style="70" customWidth="1"/>
    <col min="6" max="6" width="11.7109375" style="70" customWidth="1"/>
    <col min="7" max="7" width="0.85546875" style="70" customWidth="1"/>
    <col min="8" max="8" width="11.7109375" style="70" customWidth="1"/>
    <col min="9" max="9" width="0.85546875" style="70" customWidth="1"/>
    <col min="10" max="10" width="11.7109375" style="70" customWidth="1"/>
    <col min="11" max="11" width="0.85546875" style="70" customWidth="1"/>
    <col min="12" max="12" width="11.7109375" style="70" customWidth="1"/>
    <col min="13" max="16384" width="9.140625" style="70"/>
  </cols>
  <sheetData>
    <row r="1" spans="1:12" ht="21.75" customHeight="1">
      <c r="A1" s="28" t="s">
        <v>0</v>
      </c>
      <c r="B1" s="28"/>
      <c r="C1" s="29"/>
      <c r="D1" s="30"/>
      <c r="E1" s="28"/>
      <c r="F1" s="1"/>
      <c r="G1" s="28"/>
      <c r="H1" s="1"/>
      <c r="I1" s="28"/>
      <c r="J1" s="28"/>
      <c r="K1" s="28"/>
      <c r="L1" s="28"/>
    </row>
    <row r="2" spans="1:12" ht="21.75" customHeight="1">
      <c r="A2" s="28" t="s">
        <v>68</v>
      </c>
      <c r="B2" s="28"/>
      <c r="C2" s="29"/>
      <c r="D2" s="30"/>
      <c r="E2" s="28"/>
      <c r="F2" s="1"/>
      <c r="G2" s="28"/>
      <c r="H2" s="1"/>
      <c r="I2" s="28"/>
      <c r="J2" s="28"/>
      <c r="K2" s="28"/>
      <c r="L2" s="28"/>
    </row>
    <row r="3" spans="1:12" ht="21.75" customHeight="1">
      <c r="A3" s="32" t="s">
        <v>69</v>
      </c>
      <c r="B3" s="32"/>
      <c r="C3" s="33"/>
      <c r="D3" s="34"/>
      <c r="E3" s="32"/>
      <c r="F3" s="2"/>
      <c r="G3" s="32"/>
      <c r="H3" s="2"/>
      <c r="I3" s="32"/>
      <c r="J3" s="32"/>
      <c r="K3" s="32"/>
      <c r="L3" s="32"/>
    </row>
    <row r="4" spans="1:12" ht="18.95" customHeight="1">
      <c r="A4" s="97"/>
      <c r="B4" s="28"/>
      <c r="C4" s="29"/>
      <c r="D4" s="30"/>
      <c r="E4" s="28"/>
      <c r="F4" s="1"/>
      <c r="G4" s="28"/>
      <c r="H4" s="1"/>
      <c r="I4" s="28"/>
      <c r="J4" s="28"/>
      <c r="K4" s="28"/>
      <c r="L4" s="28"/>
    </row>
    <row r="5" spans="1:12" ht="18.600000000000001" customHeight="1">
      <c r="A5" s="97"/>
      <c r="B5" s="28"/>
      <c r="C5" s="29"/>
      <c r="D5" s="30"/>
      <c r="E5" s="28"/>
      <c r="F5" s="36" t="s">
        <v>3</v>
      </c>
      <c r="G5" s="36"/>
      <c r="H5" s="36"/>
      <c r="I5" s="35"/>
      <c r="J5" s="36" t="s">
        <v>4</v>
      </c>
      <c r="K5" s="36"/>
      <c r="L5" s="36"/>
    </row>
    <row r="6" spans="1:12" ht="18.600000000000001" customHeight="1">
      <c r="A6" s="97"/>
      <c r="B6" s="28"/>
      <c r="C6" s="29"/>
      <c r="D6" s="30"/>
      <c r="E6" s="28"/>
      <c r="F6" s="1" t="s">
        <v>5</v>
      </c>
      <c r="G6" s="28"/>
      <c r="H6" s="1" t="s">
        <v>6</v>
      </c>
      <c r="I6" s="28"/>
      <c r="J6" s="1" t="s">
        <v>5</v>
      </c>
      <c r="K6" s="28"/>
      <c r="L6" s="1" t="s">
        <v>6</v>
      </c>
    </row>
    <row r="7" spans="1:12" ht="18.600000000000001" customHeight="1">
      <c r="A7" s="97"/>
      <c r="B7" s="98"/>
      <c r="C7" s="29"/>
      <c r="D7" s="13" t="s">
        <v>7</v>
      </c>
      <c r="E7" s="97"/>
      <c r="F7" s="2" t="s">
        <v>8</v>
      </c>
      <c r="G7" s="97"/>
      <c r="H7" s="2" t="s">
        <v>8</v>
      </c>
      <c r="I7" s="97"/>
      <c r="J7" s="2" t="s">
        <v>8</v>
      </c>
      <c r="K7" s="97"/>
      <c r="L7" s="2" t="s">
        <v>8</v>
      </c>
    </row>
    <row r="8" spans="1:12" ht="6" customHeight="1">
      <c r="A8" s="99"/>
      <c r="B8" s="98"/>
      <c r="C8" s="100"/>
      <c r="D8" s="30"/>
      <c r="E8" s="97"/>
      <c r="F8" s="6"/>
      <c r="G8" s="97"/>
      <c r="H8" s="6"/>
      <c r="I8" s="97"/>
      <c r="J8" s="6"/>
      <c r="K8" s="97"/>
      <c r="L8" s="6"/>
    </row>
    <row r="9" spans="1:12" ht="18.600000000000001" customHeight="1">
      <c r="A9" s="99" t="s">
        <v>70</v>
      </c>
      <c r="B9" s="98"/>
      <c r="C9" s="100"/>
      <c r="D9" s="101"/>
      <c r="E9" s="98"/>
      <c r="F9" s="6">
        <v>98692413</v>
      </c>
      <c r="G9" s="98"/>
      <c r="H9" s="6">
        <v>286476009</v>
      </c>
      <c r="I9" s="98"/>
      <c r="J9" s="6">
        <v>77547373</v>
      </c>
      <c r="K9" s="98"/>
      <c r="L9" s="6">
        <v>284372721</v>
      </c>
    </row>
    <row r="10" spans="1:12" ht="18.600000000000001" customHeight="1">
      <c r="A10" s="99" t="s">
        <v>71</v>
      </c>
      <c r="B10" s="98"/>
      <c r="C10" s="100"/>
      <c r="D10" s="101"/>
      <c r="E10" s="98"/>
      <c r="F10" s="7">
        <v>611997216</v>
      </c>
      <c r="G10" s="98"/>
      <c r="H10" s="7">
        <v>166561215</v>
      </c>
      <c r="I10" s="98"/>
      <c r="J10" s="7">
        <v>52741519</v>
      </c>
      <c r="K10" s="98"/>
      <c r="L10" s="7">
        <v>149824870</v>
      </c>
    </row>
    <row r="11" spans="1:12" ht="6" customHeight="1">
      <c r="A11" s="99"/>
      <c r="B11" s="98"/>
      <c r="C11" s="100"/>
      <c r="D11" s="101"/>
      <c r="E11" s="97"/>
      <c r="F11" s="6"/>
      <c r="G11" s="97"/>
      <c r="H11" s="6"/>
      <c r="I11" s="97"/>
      <c r="J11" s="6"/>
      <c r="K11" s="97"/>
      <c r="L11" s="6"/>
    </row>
    <row r="12" spans="1:12" ht="18.600000000000001" customHeight="1">
      <c r="A12" s="102" t="s">
        <v>72</v>
      </c>
      <c r="B12" s="98"/>
      <c r="C12" s="100"/>
      <c r="D12" s="103"/>
      <c r="E12" s="98"/>
      <c r="F12" s="7">
        <f>SUM(F9:F11)</f>
        <v>710689629</v>
      </c>
      <c r="G12" s="98"/>
      <c r="H12" s="7">
        <f>SUM(H9:H11)</f>
        <v>453037224</v>
      </c>
      <c r="I12" s="98"/>
      <c r="J12" s="7">
        <f>SUM(J9:J11)</f>
        <v>130288892</v>
      </c>
      <c r="K12" s="98"/>
      <c r="L12" s="7">
        <f>SUM(L9:L11)</f>
        <v>434197591</v>
      </c>
    </row>
    <row r="13" spans="1:12" ht="12" customHeight="1">
      <c r="A13" s="99"/>
      <c r="B13" s="98"/>
      <c r="C13" s="100"/>
      <c r="D13" s="101"/>
      <c r="E13" s="104"/>
      <c r="F13" s="6"/>
      <c r="G13" s="104"/>
      <c r="H13" s="6"/>
      <c r="I13" s="104"/>
      <c r="J13" s="6"/>
      <c r="K13" s="104"/>
      <c r="L13" s="6"/>
    </row>
    <row r="14" spans="1:12" ht="18.600000000000001" customHeight="1">
      <c r="A14" s="98" t="s">
        <v>73</v>
      </c>
      <c r="B14" s="98"/>
      <c r="C14" s="100"/>
      <c r="D14" s="101"/>
      <c r="E14" s="98"/>
      <c r="F14" s="6">
        <v>-137191817</v>
      </c>
      <c r="G14" s="98"/>
      <c r="H14" s="10">
        <v>-274302134</v>
      </c>
      <c r="I14" s="98"/>
      <c r="J14" s="6">
        <v>-119416586</v>
      </c>
      <c r="K14" s="98"/>
      <c r="L14" s="10">
        <v>-273075375</v>
      </c>
    </row>
    <row r="15" spans="1:12" ht="18.600000000000001" customHeight="1">
      <c r="A15" s="98" t="s">
        <v>74</v>
      </c>
      <c r="B15" s="98"/>
      <c r="C15" s="100"/>
      <c r="D15" s="103"/>
      <c r="E15" s="98"/>
      <c r="F15" s="7">
        <v>-417001059</v>
      </c>
      <c r="G15" s="98"/>
      <c r="H15" s="11">
        <v>-145998028</v>
      </c>
      <c r="I15" s="98"/>
      <c r="J15" s="7">
        <v>-54165358</v>
      </c>
      <c r="K15" s="98"/>
      <c r="L15" s="11">
        <v>-130467058</v>
      </c>
    </row>
    <row r="16" spans="1:12" ht="6" customHeight="1">
      <c r="A16" s="99"/>
      <c r="B16" s="98"/>
      <c r="C16" s="100"/>
      <c r="D16" s="101"/>
      <c r="E16" s="97"/>
      <c r="F16" s="6"/>
      <c r="G16" s="97"/>
      <c r="H16" s="6"/>
      <c r="I16" s="97"/>
      <c r="J16" s="6"/>
      <c r="K16" s="97"/>
      <c r="L16" s="6"/>
    </row>
    <row r="17" spans="1:12" ht="18.600000000000001" customHeight="1">
      <c r="A17" s="102" t="s">
        <v>75</v>
      </c>
      <c r="B17" s="98"/>
      <c r="C17" s="100"/>
      <c r="D17" s="101"/>
      <c r="E17" s="98"/>
      <c r="F17" s="7">
        <f>SUM(F14:F16)</f>
        <v>-554192876</v>
      </c>
      <c r="G17" s="98"/>
      <c r="H17" s="7">
        <f>SUM(H14:H16)</f>
        <v>-420300162</v>
      </c>
      <c r="I17" s="98"/>
      <c r="J17" s="7">
        <f>SUM(J14:J16)</f>
        <v>-173581944</v>
      </c>
      <c r="K17" s="98"/>
      <c r="L17" s="7">
        <f>SUM(L14:L16)</f>
        <v>-403542433</v>
      </c>
    </row>
    <row r="18" spans="1:12" ht="12" customHeight="1">
      <c r="A18" s="98"/>
      <c r="B18" s="98"/>
      <c r="C18" s="100"/>
      <c r="D18" s="101"/>
      <c r="E18" s="97"/>
      <c r="F18" s="6"/>
      <c r="G18" s="97"/>
      <c r="H18" s="6"/>
      <c r="I18" s="97"/>
      <c r="J18" s="6"/>
      <c r="K18" s="97"/>
      <c r="L18" s="6"/>
    </row>
    <row r="19" spans="1:12" ht="18.600000000000001" customHeight="1">
      <c r="A19" s="102" t="s">
        <v>76</v>
      </c>
      <c r="B19" s="98"/>
      <c r="C19" s="100"/>
      <c r="D19" s="30"/>
      <c r="E19" s="97"/>
      <c r="F19" s="10">
        <f>+F12+F17</f>
        <v>156496753</v>
      </c>
      <c r="G19" s="97"/>
      <c r="H19" s="10">
        <f>+H12+H17</f>
        <v>32737062</v>
      </c>
      <c r="I19" s="97"/>
      <c r="J19" s="10">
        <f>+J12+J17</f>
        <v>-43293052</v>
      </c>
      <c r="K19" s="97"/>
      <c r="L19" s="10">
        <f>+L12+L17</f>
        <v>30655158</v>
      </c>
    </row>
    <row r="20" spans="1:12" ht="6" customHeight="1">
      <c r="A20" s="102"/>
      <c r="B20" s="98"/>
      <c r="C20" s="100"/>
      <c r="D20" s="101"/>
      <c r="E20" s="98"/>
      <c r="F20" s="6"/>
      <c r="G20" s="98"/>
      <c r="H20" s="6"/>
      <c r="I20" s="98"/>
      <c r="J20" s="6"/>
      <c r="K20" s="98"/>
      <c r="L20" s="6"/>
    </row>
    <row r="21" spans="1:12" ht="18.600000000000001" customHeight="1">
      <c r="A21" s="99" t="s">
        <v>77</v>
      </c>
      <c r="B21" s="98"/>
      <c r="C21" s="29"/>
      <c r="D21" s="14"/>
      <c r="E21" s="98"/>
      <c r="F21" s="10">
        <v>916394</v>
      </c>
      <c r="G21" s="97"/>
      <c r="H21" s="10">
        <v>1955561</v>
      </c>
      <c r="I21" s="97"/>
      <c r="J21" s="10">
        <v>5926101</v>
      </c>
      <c r="K21" s="97"/>
      <c r="L21" s="10">
        <v>2217773</v>
      </c>
    </row>
    <row r="22" spans="1:12" ht="18.600000000000001" customHeight="1">
      <c r="A22" s="99" t="s">
        <v>78</v>
      </c>
      <c r="B22" s="98"/>
      <c r="C22" s="29"/>
      <c r="D22" s="14">
        <v>30</v>
      </c>
      <c r="E22" s="98"/>
      <c r="F22" s="7">
        <v>6715882</v>
      </c>
      <c r="G22" s="98"/>
      <c r="H22" s="7">
        <v>0</v>
      </c>
      <c r="I22" s="98"/>
      <c r="J22" s="7">
        <v>6997381</v>
      </c>
      <c r="K22" s="98"/>
      <c r="L22" s="7">
        <v>0</v>
      </c>
    </row>
    <row r="23" spans="1:12" ht="6" customHeight="1">
      <c r="A23" s="99"/>
      <c r="B23" s="98"/>
      <c r="C23" s="29"/>
      <c r="D23" s="101"/>
      <c r="E23" s="98"/>
      <c r="F23" s="6"/>
      <c r="G23" s="98"/>
      <c r="H23" s="6"/>
      <c r="I23" s="98"/>
      <c r="J23" s="6"/>
      <c r="K23" s="98"/>
      <c r="L23" s="6"/>
    </row>
    <row r="24" spans="1:12" ht="18.600000000000001" customHeight="1">
      <c r="A24" s="102" t="s">
        <v>79</v>
      </c>
      <c r="B24" s="98"/>
      <c r="C24" s="100"/>
      <c r="D24" s="101"/>
      <c r="E24" s="98"/>
      <c r="F24" s="6">
        <f>+F19+F21+F22</f>
        <v>164129029</v>
      </c>
      <c r="G24" s="98"/>
      <c r="H24" s="6">
        <f>+H19+H21+H22</f>
        <v>34692623</v>
      </c>
      <c r="I24" s="98"/>
      <c r="J24" s="6">
        <f>+J19+J21+J22</f>
        <v>-30369570</v>
      </c>
      <c r="K24" s="98"/>
      <c r="L24" s="6">
        <f>+L19+L21+L22</f>
        <v>32872931</v>
      </c>
    </row>
    <row r="25" spans="1:12" ht="12" customHeight="1">
      <c r="A25" s="102"/>
      <c r="B25" s="98"/>
      <c r="C25" s="100"/>
      <c r="D25" s="101"/>
      <c r="E25" s="98"/>
      <c r="F25" s="6"/>
      <c r="G25" s="98"/>
      <c r="H25" s="6"/>
      <c r="I25" s="98"/>
      <c r="J25" s="6"/>
      <c r="K25" s="98"/>
      <c r="L25" s="6"/>
    </row>
    <row r="26" spans="1:12" ht="18.600000000000001" customHeight="1">
      <c r="A26" s="98" t="s">
        <v>80</v>
      </c>
      <c r="B26" s="98"/>
      <c r="C26" s="100"/>
      <c r="D26" s="101"/>
      <c r="E26" s="97"/>
      <c r="F26" s="6">
        <v>-79962439</v>
      </c>
      <c r="G26" s="97"/>
      <c r="H26" s="6">
        <v>-2357086</v>
      </c>
      <c r="I26" s="97"/>
      <c r="J26" s="6">
        <v>-577160</v>
      </c>
      <c r="K26" s="97"/>
      <c r="L26" s="6">
        <v>-2061959</v>
      </c>
    </row>
    <row r="27" spans="1:12" ht="18.600000000000001" customHeight="1">
      <c r="A27" s="98" t="s">
        <v>81</v>
      </c>
      <c r="B27" s="98"/>
      <c r="C27" s="100"/>
      <c r="D27" s="101"/>
      <c r="E27" s="97"/>
      <c r="F27" s="6">
        <v>-117500426</v>
      </c>
      <c r="G27" s="97"/>
      <c r="H27" s="6">
        <v>-64540084</v>
      </c>
      <c r="I27" s="97"/>
      <c r="J27" s="6">
        <v>-48928718</v>
      </c>
      <c r="K27" s="97"/>
      <c r="L27" s="6">
        <v>-63521780</v>
      </c>
    </row>
    <row r="28" spans="1:12" ht="18.600000000000001" customHeight="1">
      <c r="A28" s="98" t="s">
        <v>82</v>
      </c>
      <c r="B28" s="98"/>
      <c r="C28" s="100"/>
      <c r="D28" s="101" t="s">
        <v>83</v>
      </c>
      <c r="E28" s="97"/>
      <c r="F28" s="6">
        <v>-62291090</v>
      </c>
      <c r="G28" s="97"/>
      <c r="H28" s="6">
        <v>-411314218</v>
      </c>
      <c r="I28" s="97"/>
      <c r="J28" s="6">
        <v>-62248938</v>
      </c>
      <c r="K28" s="97"/>
      <c r="L28" s="6">
        <v>-411314218</v>
      </c>
    </row>
    <row r="29" spans="1:12" ht="18.600000000000001" customHeight="1">
      <c r="A29" s="98" t="s">
        <v>84</v>
      </c>
      <c r="B29" s="98"/>
      <c r="C29" s="100"/>
      <c r="D29" s="101">
        <v>17</v>
      </c>
      <c r="E29" s="97"/>
      <c r="F29" s="7">
        <v>0</v>
      </c>
      <c r="G29" s="97"/>
      <c r="H29" s="7">
        <v>0</v>
      </c>
      <c r="I29" s="97"/>
      <c r="J29" s="7">
        <v>-87868</v>
      </c>
      <c r="K29" s="97"/>
      <c r="L29" s="7">
        <v>0</v>
      </c>
    </row>
    <row r="30" spans="1:12" ht="5.0999999999999996" customHeight="1">
      <c r="A30" s="105"/>
      <c r="B30" s="98"/>
      <c r="C30" s="100"/>
      <c r="D30" s="30"/>
      <c r="E30" s="97"/>
      <c r="F30" s="6"/>
      <c r="G30" s="97"/>
      <c r="H30" s="6"/>
      <c r="I30" s="97"/>
      <c r="J30" s="6"/>
      <c r="K30" s="97"/>
      <c r="L30" s="6"/>
    </row>
    <row r="31" spans="1:12" ht="18.600000000000001" customHeight="1">
      <c r="A31" s="28" t="s">
        <v>85</v>
      </c>
      <c r="B31" s="98"/>
      <c r="C31" s="100"/>
      <c r="D31" s="101"/>
      <c r="E31" s="98"/>
      <c r="F31" s="7">
        <f>SUM(F26:F29)</f>
        <v>-259753955</v>
      </c>
      <c r="G31" s="98"/>
      <c r="H31" s="7">
        <f>SUM(H26:H29)</f>
        <v>-478211388</v>
      </c>
      <c r="I31" s="98"/>
      <c r="J31" s="7">
        <f>SUM(J26:J29)</f>
        <v>-111842684</v>
      </c>
      <c r="K31" s="98"/>
      <c r="L31" s="7">
        <f>SUM(L26:L29)</f>
        <v>-476897957</v>
      </c>
    </row>
    <row r="32" spans="1:12" ht="12" customHeight="1">
      <c r="A32" s="105"/>
      <c r="B32" s="98"/>
      <c r="C32" s="100"/>
      <c r="D32" s="30"/>
      <c r="E32" s="97"/>
      <c r="F32" s="6"/>
      <c r="G32" s="97"/>
      <c r="H32" s="6"/>
      <c r="I32" s="97"/>
      <c r="J32" s="6"/>
      <c r="K32" s="97"/>
      <c r="L32" s="6"/>
    </row>
    <row r="33" spans="1:12" ht="18.600000000000001" customHeight="1">
      <c r="A33" s="28" t="s">
        <v>86</v>
      </c>
      <c r="B33" s="28"/>
      <c r="C33" s="98"/>
      <c r="D33" s="101"/>
      <c r="E33" s="97"/>
      <c r="F33" s="6">
        <f>+F24+F31</f>
        <v>-95624926</v>
      </c>
      <c r="G33" s="97"/>
      <c r="H33" s="6">
        <f>+H24+H31</f>
        <v>-443518765</v>
      </c>
      <c r="I33" s="97"/>
      <c r="J33" s="6">
        <f>+J24+J31</f>
        <v>-142212254</v>
      </c>
      <c r="K33" s="97"/>
      <c r="L33" s="6">
        <f>+L24+L31</f>
        <v>-444025026</v>
      </c>
    </row>
    <row r="34" spans="1:12" ht="18.600000000000001" customHeight="1">
      <c r="A34" s="98" t="s">
        <v>87</v>
      </c>
      <c r="B34" s="98"/>
      <c r="C34" s="100"/>
      <c r="D34" s="101"/>
      <c r="E34" s="97"/>
      <c r="F34" s="7">
        <v>-4943908</v>
      </c>
      <c r="G34" s="97"/>
      <c r="H34" s="7">
        <v>-3714219</v>
      </c>
      <c r="I34" s="97"/>
      <c r="J34" s="7">
        <v>-3652150</v>
      </c>
      <c r="K34" s="97"/>
      <c r="L34" s="7">
        <v>-3754664</v>
      </c>
    </row>
    <row r="35" spans="1:12" ht="5.0999999999999996" customHeight="1">
      <c r="A35" s="98"/>
      <c r="B35" s="98"/>
      <c r="C35" s="100"/>
      <c r="D35" s="101"/>
      <c r="E35" s="97"/>
      <c r="F35" s="6"/>
      <c r="G35" s="97"/>
      <c r="H35" s="6"/>
      <c r="I35" s="97"/>
      <c r="J35" s="6"/>
      <c r="K35" s="97"/>
      <c r="L35" s="6"/>
    </row>
    <row r="36" spans="1:12" ht="18.600000000000001" customHeight="1">
      <c r="A36" s="28" t="s">
        <v>88</v>
      </c>
      <c r="B36" s="98"/>
      <c r="C36" s="100"/>
      <c r="D36" s="101"/>
      <c r="E36" s="97"/>
      <c r="F36" s="6">
        <f>+F33+F34</f>
        <v>-100568834</v>
      </c>
      <c r="G36" s="97"/>
      <c r="H36" s="6">
        <f>+H33+H34</f>
        <v>-447232984</v>
      </c>
      <c r="I36" s="97"/>
      <c r="J36" s="6">
        <f>+J33+J34</f>
        <v>-145864404</v>
      </c>
      <c r="K36" s="97"/>
      <c r="L36" s="6">
        <f>+L33+L34</f>
        <v>-447779690</v>
      </c>
    </row>
    <row r="37" spans="1:12" ht="18.600000000000001" customHeight="1">
      <c r="A37" s="98" t="s">
        <v>89</v>
      </c>
      <c r="B37" s="98"/>
      <c r="C37" s="100"/>
      <c r="D37" s="101">
        <v>32</v>
      </c>
      <c r="E37" s="97"/>
      <c r="F37" s="7">
        <v>-64038600</v>
      </c>
      <c r="G37" s="97"/>
      <c r="H37" s="7">
        <v>7824277</v>
      </c>
      <c r="I37" s="97"/>
      <c r="J37" s="7">
        <v>-51375190</v>
      </c>
      <c r="K37" s="97"/>
      <c r="L37" s="7">
        <v>7949435</v>
      </c>
    </row>
    <row r="38" spans="1:12" ht="5.0999999999999996" customHeight="1">
      <c r="A38" s="98"/>
      <c r="B38" s="98"/>
      <c r="C38" s="100"/>
      <c r="D38" s="101"/>
      <c r="E38" s="97"/>
      <c r="F38" s="6"/>
      <c r="G38" s="97"/>
      <c r="H38" s="6"/>
      <c r="I38" s="97"/>
      <c r="J38" s="6"/>
      <c r="K38" s="97"/>
      <c r="L38" s="6"/>
    </row>
    <row r="39" spans="1:12" ht="18.600000000000001" customHeight="1">
      <c r="A39" s="102" t="s">
        <v>90</v>
      </c>
      <c r="B39" s="98"/>
      <c r="C39" s="100"/>
      <c r="D39" s="101"/>
      <c r="E39" s="97"/>
      <c r="F39" s="7">
        <f>+F36+F37</f>
        <v>-164607434</v>
      </c>
      <c r="G39" s="97"/>
      <c r="H39" s="7">
        <f>+H36+H37</f>
        <v>-439408707</v>
      </c>
      <c r="I39" s="97"/>
      <c r="J39" s="7">
        <f>+J36+J37</f>
        <v>-197239594</v>
      </c>
      <c r="K39" s="97"/>
      <c r="L39" s="7">
        <f>+L36+L37</f>
        <v>-439830255</v>
      </c>
    </row>
    <row r="40" spans="1:12" ht="12" customHeight="1">
      <c r="A40" s="102"/>
      <c r="B40" s="98"/>
      <c r="C40" s="100"/>
      <c r="D40" s="101"/>
      <c r="E40" s="98"/>
      <c r="F40" s="6"/>
      <c r="G40" s="98"/>
      <c r="H40" s="6"/>
      <c r="I40" s="98"/>
      <c r="J40" s="6"/>
      <c r="K40" s="98"/>
      <c r="L40" s="6"/>
    </row>
    <row r="41" spans="1:12" ht="18.600000000000001" customHeight="1">
      <c r="A41" s="102" t="s">
        <v>91</v>
      </c>
      <c r="B41" s="98"/>
      <c r="C41" s="100"/>
      <c r="D41" s="101"/>
      <c r="E41" s="97"/>
      <c r="F41" s="6"/>
      <c r="G41" s="97"/>
      <c r="H41" s="6"/>
      <c r="I41" s="97"/>
      <c r="J41" s="6"/>
      <c r="K41" s="97"/>
      <c r="L41" s="6"/>
    </row>
    <row r="42" spans="1:12" ht="18.600000000000001" customHeight="1">
      <c r="A42" s="102" t="s">
        <v>92</v>
      </c>
      <c r="B42" s="98"/>
      <c r="C42" s="100"/>
      <c r="D42" s="101"/>
      <c r="E42" s="97"/>
      <c r="F42" s="6"/>
      <c r="G42" s="97"/>
      <c r="H42" s="6"/>
      <c r="I42" s="97"/>
      <c r="J42" s="6"/>
      <c r="K42" s="97"/>
      <c r="L42" s="6"/>
    </row>
    <row r="43" spans="1:12" ht="18.600000000000001" customHeight="1">
      <c r="A43" s="102" t="s">
        <v>93</v>
      </c>
      <c r="B43" s="98"/>
      <c r="C43" s="100"/>
      <c r="D43" s="101"/>
      <c r="E43" s="97"/>
      <c r="F43" s="6"/>
      <c r="G43" s="97"/>
      <c r="H43" s="6"/>
      <c r="I43" s="97"/>
      <c r="J43" s="6"/>
      <c r="K43" s="97"/>
      <c r="L43" s="6"/>
    </row>
    <row r="44" spans="1:12" ht="18.600000000000001" customHeight="1">
      <c r="A44" s="102"/>
      <c r="B44" s="98" t="s">
        <v>94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</row>
    <row r="45" spans="1:12" ht="18.600000000000001" customHeight="1">
      <c r="A45" s="102"/>
      <c r="B45" s="98"/>
      <c r="C45" s="98" t="s">
        <v>95</v>
      </c>
      <c r="D45" s="101">
        <v>26</v>
      </c>
      <c r="E45" s="97"/>
      <c r="F45" s="6">
        <v>0</v>
      </c>
      <c r="G45" s="97"/>
      <c r="H45" s="6">
        <v>459802</v>
      </c>
      <c r="I45" s="97"/>
      <c r="J45" s="6">
        <v>0</v>
      </c>
      <c r="K45" s="97"/>
      <c r="L45" s="6">
        <v>459802</v>
      </c>
    </row>
    <row r="46" spans="1:12" ht="18.600000000000001" customHeight="1">
      <c r="A46" s="102"/>
      <c r="B46" s="98" t="s">
        <v>96</v>
      </c>
      <c r="C46" s="98"/>
      <c r="D46" s="101"/>
      <c r="E46" s="97"/>
      <c r="F46" s="6"/>
      <c r="G46" s="97"/>
      <c r="H46" s="6"/>
      <c r="I46" s="97"/>
      <c r="J46" s="6"/>
      <c r="K46" s="97"/>
      <c r="L46" s="6"/>
    </row>
    <row r="47" spans="1:12" ht="18.600000000000001" customHeight="1">
      <c r="A47" s="102"/>
      <c r="B47" s="98" t="s">
        <v>93</v>
      </c>
      <c r="C47" s="98"/>
      <c r="D47" s="101">
        <v>32</v>
      </c>
      <c r="E47" s="97"/>
      <c r="F47" s="7">
        <v>0</v>
      </c>
      <c r="G47" s="97"/>
      <c r="H47" s="7">
        <v>-91960</v>
      </c>
      <c r="I47" s="97"/>
      <c r="J47" s="7">
        <v>0</v>
      </c>
      <c r="K47" s="97"/>
      <c r="L47" s="7">
        <v>-91960</v>
      </c>
    </row>
    <row r="48" spans="1:12" ht="5.0999999999999996" customHeight="1">
      <c r="A48" s="102"/>
      <c r="B48" s="98"/>
      <c r="C48" s="98"/>
      <c r="D48" s="100"/>
      <c r="E48" s="101"/>
      <c r="F48" s="6"/>
      <c r="G48" s="98"/>
      <c r="H48" s="6"/>
      <c r="I48" s="98"/>
      <c r="J48" s="6"/>
      <c r="K48" s="98"/>
      <c r="L48" s="6"/>
    </row>
    <row r="49" spans="1:12" ht="18.600000000000001" customHeight="1">
      <c r="A49" s="28" t="s">
        <v>97</v>
      </c>
      <c r="B49" s="98"/>
      <c r="C49" s="98"/>
      <c r="D49" s="100"/>
      <c r="E49" s="101"/>
      <c r="F49" s="7">
        <f>SUM(F45:F47)</f>
        <v>0</v>
      </c>
      <c r="G49" s="97"/>
      <c r="H49" s="7">
        <f>SUM(H45:H47)</f>
        <v>367842</v>
      </c>
      <c r="I49" s="97"/>
      <c r="J49" s="7">
        <f>SUM(J45:J47)</f>
        <v>0</v>
      </c>
      <c r="K49" s="97"/>
      <c r="L49" s="7">
        <f>SUM(L45:L47)</f>
        <v>367842</v>
      </c>
    </row>
    <row r="50" spans="1:12" ht="5.0999999999999996" customHeight="1">
      <c r="A50" s="28"/>
      <c r="B50" s="98"/>
      <c r="C50" s="98"/>
      <c r="D50" s="100"/>
      <c r="E50" s="101"/>
      <c r="F50" s="6"/>
      <c r="G50" s="98"/>
      <c r="H50" s="6"/>
      <c r="I50" s="98"/>
      <c r="J50" s="6"/>
      <c r="K50" s="98"/>
      <c r="L50" s="6"/>
    </row>
    <row r="51" spans="1:12" ht="18.600000000000001" customHeight="1" thickBot="1">
      <c r="A51" s="28" t="s">
        <v>98</v>
      </c>
      <c r="B51" s="98"/>
      <c r="C51" s="98"/>
      <c r="D51" s="100"/>
      <c r="E51" s="101"/>
      <c r="F51" s="8">
        <f>F39+F49</f>
        <v>-164607434</v>
      </c>
      <c r="G51" s="106"/>
      <c r="H51" s="8">
        <f>H39+H49</f>
        <v>-439040865</v>
      </c>
      <c r="I51" s="106"/>
      <c r="J51" s="8">
        <f>J39+J49</f>
        <v>-197239594</v>
      </c>
      <c r="K51" s="106"/>
      <c r="L51" s="8">
        <f>L39+L49</f>
        <v>-439462413</v>
      </c>
    </row>
    <row r="52" spans="1:12" ht="12" customHeight="1" thickTop="1">
      <c r="A52" s="28"/>
      <c r="B52" s="98"/>
      <c r="C52" s="98"/>
      <c r="D52" s="100"/>
      <c r="E52" s="101"/>
      <c r="F52" s="6"/>
      <c r="G52" s="98"/>
      <c r="H52" s="6"/>
      <c r="I52" s="98"/>
      <c r="J52" s="6"/>
      <c r="K52" s="98"/>
      <c r="L52" s="6"/>
    </row>
    <row r="53" spans="1:12" ht="18.600000000000001" customHeight="1">
      <c r="A53" s="28" t="s">
        <v>99</v>
      </c>
      <c r="B53" s="98"/>
      <c r="C53" s="98"/>
      <c r="D53" s="100"/>
      <c r="E53" s="101"/>
      <c r="F53" s="6"/>
      <c r="G53" s="98"/>
      <c r="H53" s="6"/>
      <c r="I53" s="98"/>
      <c r="J53" s="6"/>
      <c r="K53" s="98"/>
      <c r="L53" s="6"/>
    </row>
    <row r="54" spans="1:12" ht="5.0999999999999996" customHeight="1">
      <c r="A54" s="28"/>
      <c r="B54" s="98"/>
      <c r="C54" s="98"/>
      <c r="D54" s="100"/>
      <c r="E54" s="101"/>
      <c r="F54" s="6"/>
      <c r="G54" s="98"/>
      <c r="H54" s="6"/>
      <c r="I54" s="98"/>
      <c r="J54" s="6"/>
      <c r="K54" s="98"/>
      <c r="L54" s="6"/>
    </row>
    <row r="55" spans="1:12" ht="18.600000000000001" customHeight="1" thickBot="1">
      <c r="A55" s="98" t="s">
        <v>100</v>
      </c>
      <c r="B55" s="98"/>
      <c r="C55" s="98"/>
      <c r="D55" s="107">
        <v>33</v>
      </c>
      <c r="E55" s="101"/>
      <c r="F55" s="15">
        <v>-0.34</v>
      </c>
      <c r="G55" s="98"/>
      <c r="H55" s="15">
        <f>H39/430000000</f>
        <v>-1.0218807139534885</v>
      </c>
      <c r="I55" s="98"/>
      <c r="J55" s="15">
        <v>-0.41</v>
      </c>
      <c r="K55" s="98"/>
      <c r="L55" s="15">
        <f>L39/430000000</f>
        <v>-1.022861058139535</v>
      </c>
    </row>
    <row r="56" spans="1:12" ht="14.25" customHeight="1" thickTop="1">
      <c r="A56" s="98"/>
      <c r="B56" s="98"/>
      <c r="C56" s="98"/>
      <c r="D56" s="107"/>
      <c r="E56" s="101"/>
      <c r="F56" s="16"/>
      <c r="G56" s="98"/>
      <c r="H56" s="16"/>
      <c r="I56" s="98"/>
      <c r="J56" s="16"/>
      <c r="K56" s="98"/>
      <c r="L56" s="16"/>
    </row>
    <row r="57" spans="1:12" ht="21.75" customHeight="1">
      <c r="A57" s="73" t="s">
        <v>29</v>
      </c>
      <c r="B57" s="73"/>
      <c r="C57" s="108"/>
      <c r="D57" s="109"/>
      <c r="E57" s="73"/>
      <c r="F57" s="7"/>
      <c r="G57" s="73"/>
      <c r="H57" s="7"/>
      <c r="I57" s="73"/>
      <c r="J57" s="73"/>
      <c r="K57" s="73"/>
      <c r="L57" s="73"/>
    </row>
  </sheetData>
  <mergeCells count="2">
    <mergeCell ref="F5:H5"/>
    <mergeCell ref="J5:L5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ignoredErrors>
    <ignoredError sqref="D2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417C-B7EA-45D2-B811-3628F0F04140}">
  <dimension ref="A1:O30"/>
  <sheetViews>
    <sheetView topLeftCell="B1" workbookViewId="0">
      <selection activeCell="U14" sqref="U14"/>
    </sheetView>
  </sheetViews>
  <sheetFormatPr defaultRowHeight="21.75" customHeight="1"/>
  <cols>
    <col min="1" max="1" width="1.7109375" style="70" customWidth="1"/>
    <col min="2" max="2" width="39.7109375" style="70" customWidth="1"/>
    <col min="3" max="3" width="7.85546875" style="70" customWidth="1"/>
    <col min="4" max="4" width="0.85546875" style="70" customWidth="1"/>
    <col min="5" max="5" width="10.85546875" style="70" bestFit="1" customWidth="1"/>
    <col min="6" max="6" width="0.85546875" style="70" customWidth="1"/>
    <col min="7" max="7" width="12.140625" style="70" customWidth="1"/>
    <col min="8" max="8" width="0.85546875" style="70" customWidth="1"/>
    <col min="9" max="9" width="18.140625" style="70" bestFit="1" customWidth="1"/>
    <col min="10" max="10" width="0.85546875" style="70" customWidth="1"/>
    <col min="11" max="11" width="11.85546875" style="70" bestFit="1" customWidth="1"/>
    <col min="12" max="12" width="0.85546875" style="70" customWidth="1"/>
    <col min="13" max="13" width="11.5703125" style="70" bestFit="1" customWidth="1"/>
    <col min="14" max="14" width="0.85546875" style="70" customWidth="1"/>
    <col min="15" max="15" width="11" style="70" bestFit="1" customWidth="1"/>
    <col min="16" max="16384" width="9.140625" style="70"/>
  </cols>
  <sheetData>
    <row r="1" spans="1:15" ht="21.75" customHeight="1">
      <c r="A1" s="28" t="s">
        <v>0</v>
      </c>
      <c r="B1" s="65"/>
      <c r="C1" s="66"/>
      <c r="D1" s="66"/>
      <c r="E1" s="67"/>
      <c r="F1" s="66"/>
      <c r="G1" s="67"/>
      <c r="H1" s="66"/>
      <c r="I1" s="66"/>
      <c r="J1" s="66"/>
      <c r="K1" s="68"/>
      <c r="L1" s="68"/>
      <c r="M1" s="68"/>
      <c r="N1" s="68"/>
      <c r="O1" s="92"/>
    </row>
    <row r="2" spans="1:15" ht="21.75" customHeight="1">
      <c r="A2" s="71" t="s">
        <v>101</v>
      </c>
      <c r="B2" s="65"/>
      <c r="C2" s="66"/>
      <c r="D2" s="66"/>
      <c r="E2" s="67"/>
      <c r="F2" s="66"/>
      <c r="G2" s="67"/>
      <c r="H2" s="66"/>
      <c r="I2" s="66"/>
      <c r="J2" s="66"/>
      <c r="K2" s="68"/>
      <c r="L2" s="68"/>
      <c r="M2" s="68"/>
      <c r="N2" s="68"/>
      <c r="O2" s="92"/>
    </row>
    <row r="3" spans="1:15" ht="21.75" customHeight="1">
      <c r="A3" s="32" t="s">
        <v>69</v>
      </c>
      <c r="B3" s="32"/>
      <c r="C3" s="34"/>
      <c r="D3" s="2"/>
      <c r="E3" s="32"/>
      <c r="F3" s="2"/>
      <c r="G3" s="32"/>
      <c r="H3" s="2"/>
      <c r="I3" s="2"/>
      <c r="J3" s="2"/>
      <c r="K3" s="32"/>
      <c r="L3" s="32"/>
      <c r="M3" s="32"/>
      <c r="N3" s="2"/>
      <c r="O3" s="73"/>
    </row>
    <row r="4" spans="1:15" ht="19.5" customHeight="1">
      <c r="A4" s="71"/>
      <c r="B4" s="65"/>
      <c r="C4" s="66"/>
      <c r="D4" s="66"/>
      <c r="E4" s="67"/>
      <c r="F4" s="66"/>
      <c r="G4" s="67"/>
      <c r="H4" s="66"/>
      <c r="I4" s="66"/>
      <c r="J4" s="66"/>
      <c r="K4" s="74"/>
      <c r="L4" s="74"/>
      <c r="M4" s="74"/>
      <c r="N4" s="74"/>
      <c r="O4" s="92"/>
    </row>
    <row r="5" spans="1:15" ht="18.600000000000001" customHeight="1">
      <c r="A5" s="71"/>
      <c r="B5" s="65"/>
      <c r="C5" s="66"/>
      <c r="D5" s="66"/>
      <c r="E5" s="36" t="s">
        <v>3</v>
      </c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ht="18.600000000000001" customHeight="1">
      <c r="A6" s="71"/>
      <c r="B6" s="65"/>
      <c r="C6" s="66"/>
      <c r="D6" s="66"/>
      <c r="E6" s="93" t="s">
        <v>102</v>
      </c>
      <c r="F6" s="93"/>
      <c r="G6" s="93"/>
      <c r="H6" s="93"/>
      <c r="I6" s="93"/>
      <c r="J6" s="93"/>
      <c r="K6" s="93"/>
      <c r="L6" s="93"/>
      <c r="M6" s="93"/>
      <c r="N6" s="94"/>
      <c r="O6" s="95"/>
    </row>
    <row r="7" spans="1:15" ht="18.600000000000001" customHeight="1">
      <c r="A7" s="71"/>
      <c r="B7" s="65"/>
      <c r="C7" s="66"/>
      <c r="D7" s="66"/>
      <c r="E7" s="17"/>
      <c r="F7" s="66"/>
      <c r="G7" s="17"/>
      <c r="H7" s="17"/>
      <c r="I7" s="27" t="s">
        <v>103</v>
      </c>
      <c r="J7" s="27"/>
      <c r="K7" s="27"/>
      <c r="L7" s="17"/>
      <c r="M7" s="17"/>
      <c r="N7" s="17"/>
      <c r="O7" s="92"/>
    </row>
    <row r="8" spans="1:15" ht="18.600000000000001" customHeight="1">
      <c r="A8" s="75"/>
      <c r="B8" s="75"/>
      <c r="C8" s="72"/>
      <c r="D8" s="72"/>
      <c r="E8" s="76" t="s">
        <v>104</v>
      </c>
      <c r="F8" s="72"/>
      <c r="G8" s="76" t="s">
        <v>105</v>
      </c>
      <c r="H8" s="72"/>
      <c r="I8" s="76" t="s">
        <v>106</v>
      </c>
      <c r="J8" s="72"/>
      <c r="K8" s="76"/>
      <c r="L8" s="76"/>
      <c r="M8" s="76" t="s">
        <v>107</v>
      </c>
      <c r="N8" s="76"/>
      <c r="O8" s="92"/>
    </row>
    <row r="9" spans="1:15" ht="18.600000000000001" customHeight="1">
      <c r="A9" s="77"/>
      <c r="B9" s="77"/>
      <c r="C9" s="76"/>
      <c r="D9" s="76"/>
      <c r="E9" s="76" t="s">
        <v>108</v>
      </c>
      <c r="F9" s="76"/>
      <c r="G9" s="76" t="s">
        <v>109</v>
      </c>
      <c r="H9" s="76"/>
      <c r="I9" s="76" t="s">
        <v>110</v>
      </c>
      <c r="J9" s="76"/>
      <c r="K9" s="76" t="s">
        <v>111</v>
      </c>
      <c r="L9" s="76"/>
      <c r="M9" s="76" t="s">
        <v>112</v>
      </c>
      <c r="N9" s="76"/>
      <c r="O9" s="76" t="s">
        <v>113</v>
      </c>
    </row>
    <row r="10" spans="1:15" ht="18.600000000000001" customHeight="1">
      <c r="A10" s="77"/>
      <c r="B10" s="77"/>
      <c r="C10" s="13" t="s">
        <v>7</v>
      </c>
      <c r="D10" s="17"/>
      <c r="E10" s="78" t="s">
        <v>8</v>
      </c>
      <c r="F10" s="17"/>
      <c r="G10" s="78" t="s">
        <v>8</v>
      </c>
      <c r="H10" s="79"/>
      <c r="I10" s="78" t="s">
        <v>8</v>
      </c>
      <c r="J10" s="79"/>
      <c r="K10" s="78" t="s">
        <v>8</v>
      </c>
      <c r="L10" s="76"/>
      <c r="M10" s="78" t="s">
        <v>8</v>
      </c>
      <c r="N10" s="76"/>
      <c r="O10" s="78" t="s">
        <v>8</v>
      </c>
    </row>
    <row r="11" spans="1:15" ht="6" customHeight="1">
      <c r="A11" s="80"/>
      <c r="B11" s="81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74"/>
    </row>
    <row r="12" spans="1:15" ht="18.600000000000001" customHeight="1">
      <c r="A12" s="85" t="s">
        <v>114</v>
      </c>
      <c r="B12" s="81"/>
      <c r="C12" s="83"/>
      <c r="D12" s="84"/>
      <c r="E12" s="84">
        <v>215000000</v>
      </c>
      <c r="F12" s="84"/>
      <c r="G12" s="84">
        <v>365378656</v>
      </c>
      <c r="H12" s="84"/>
      <c r="I12" s="84">
        <v>2675000</v>
      </c>
      <c r="J12" s="84"/>
      <c r="K12" s="84">
        <v>-21785384</v>
      </c>
      <c r="L12" s="84"/>
      <c r="M12" s="84">
        <v>2730615</v>
      </c>
      <c r="N12" s="84"/>
      <c r="O12" s="84">
        <f>SUM(E12:M12)</f>
        <v>563998887</v>
      </c>
    </row>
    <row r="13" spans="1:15" ht="6" customHeight="1">
      <c r="A13" s="80"/>
      <c r="B13" s="81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74"/>
    </row>
    <row r="14" spans="1:15" ht="18.600000000000001" customHeight="1">
      <c r="A14" s="85" t="s">
        <v>115</v>
      </c>
      <c r="B14" s="81"/>
      <c r="C14" s="83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</row>
    <row r="15" spans="1:15" ht="18.600000000000001" customHeight="1">
      <c r="A15" s="86" t="s">
        <v>116</v>
      </c>
      <c r="B15" s="81"/>
      <c r="C15" s="83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</row>
    <row r="16" spans="1:15" ht="18.600000000000001" customHeight="1">
      <c r="A16" s="86"/>
      <c r="B16" s="87" t="s">
        <v>117</v>
      </c>
      <c r="C16" s="83"/>
      <c r="D16" s="84"/>
      <c r="E16" s="84">
        <v>0</v>
      </c>
      <c r="F16" s="84"/>
      <c r="G16" s="84">
        <v>-266494976</v>
      </c>
      <c r="H16" s="84"/>
      <c r="I16" s="84">
        <v>-2675000</v>
      </c>
      <c r="J16" s="84"/>
      <c r="K16" s="84">
        <v>269169976</v>
      </c>
      <c r="L16" s="84"/>
      <c r="M16" s="84">
        <v>0</v>
      </c>
      <c r="N16" s="84"/>
      <c r="O16" s="84">
        <f>SUM(E16:M16)</f>
        <v>0</v>
      </c>
    </row>
    <row r="17" spans="1:15" ht="18.600000000000001" customHeight="1">
      <c r="A17" s="88" t="s">
        <v>98</v>
      </c>
      <c r="B17" s="81"/>
      <c r="C17" s="84"/>
      <c r="D17" s="84"/>
      <c r="E17" s="89">
        <v>0</v>
      </c>
      <c r="F17" s="84"/>
      <c r="G17" s="89">
        <v>0</v>
      </c>
      <c r="H17" s="84"/>
      <c r="I17" s="89">
        <v>0</v>
      </c>
      <c r="J17" s="84"/>
      <c r="K17" s="89">
        <v>-439040865</v>
      </c>
      <c r="L17" s="84"/>
      <c r="M17" s="89">
        <v>0</v>
      </c>
      <c r="N17" s="84"/>
      <c r="O17" s="89">
        <f>SUM(E17:M17)</f>
        <v>-439040865</v>
      </c>
    </row>
    <row r="18" spans="1:15" ht="6" customHeight="1">
      <c r="A18" s="88"/>
      <c r="B18" s="81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</row>
    <row r="19" spans="1:15" ht="18.600000000000001" customHeight="1" thickBot="1">
      <c r="A19" s="71" t="s">
        <v>118</v>
      </c>
      <c r="B19" s="81"/>
      <c r="C19" s="84"/>
      <c r="D19" s="84"/>
      <c r="E19" s="90">
        <f>SUM(E12:E18)</f>
        <v>215000000</v>
      </c>
      <c r="F19" s="84"/>
      <c r="G19" s="90">
        <f>SUM(G12:G18)</f>
        <v>98883680</v>
      </c>
      <c r="H19" s="84"/>
      <c r="I19" s="90">
        <f>SUM(I12:I18)</f>
        <v>0</v>
      </c>
      <c r="J19" s="84"/>
      <c r="K19" s="90">
        <f>SUM(K12:K18)</f>
        <v>-191656273</v>
      </c>
      <c r="L19" s="84"/>
      <c r="M19" s="90">
        <f>SUM(M12:M18)</f>
        <v>2730615</v>
      </c>
      <c r="N19" s="84"/>
      <c r="O19" s="90">
        <f>SUM(O12:O18)</f>
        <v>124958022</v>
      </c>
    </row>
    <row r="20" spans="1:15" ht="18.600000000000001" customHeight="1" thickTop="1">
      <c r="A20" s="71"/>
      <c r="B20" s="81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92"/>
    </row>
    <row r="21" spans="1:15" ht="18.600000000000001" customHeight="1">
      <c r="A21" s="85" t="s">
        <v>119</v>
      </c>
      <c r="B21" s="81"/>
      <c r="C21" s="83"/>
      <c r="D21" s="84"/>
      <c r="E21" s="84">
        <v>215000000</v>
      </c>
      <c r="F21" s="84"/>
      <c r="G21" s="84">
        <v>98883680</v>
      </c>
      <c r="H21" s="84"/>
      <c r="I21" s="84">
        <v>0</v>
      </c>
      <c r="J21" s="84"/>
      <c r="K21" s="84">
        <v>-191656273</v>
      </c>
      <c r="L21" s="84"/>
      <c r="M21" s="84">
        <v>2730615</v>
      </c>
      <c r="N21" s="84"/>
      <c r="O21" s="84">
        <f>SUM(E21:M21)</f>
        <v>124958022</v>
      </c>
    </row>
    <row r="22" spans="1:15" ht="6" customHeight="1">
      <c r="A22" s="80"/>
      <c r="B22" s="81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74"/>
    </row>
    <row r="23" spans="1:15" ht="18.600000000000001" customHeight="1">
      <c r="A23" s="85" t="s">
        <v>115</v>
      </c>
      <c r="B23" s="81"/>
      <c r="C23" s="83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</row>
    <row r="24" spans="1:15" ht="18.600000000000001" customHeight="1">
      <c r="A24" s="86" t="s">
        <v>120</v>
      </c>
      <c r="B24" s="81"/>
      <c r="C24" s="83">
        <v>28</v>
      </c>
      <c r="D24" s="84"/>
      <c r="E24" s="84">
        <v>27500000</v>
      </c>
      <c r="F24" s="84"/>
      <c r="G24" s="84">
        <v>143000000</v>
      </c>
      <c r="H24" s="84"/>
      <c r="I24" s="84">
        <v>0</v>
      </c>
      <c r="J24" s="84"/>
      <c r="K24" s="84">
        <v>0</v>
      </c>
      <c r="L24" s="84"/>
      <c r="M24" s="84">
        <v>0</v>
      </c>
      <c r="N24" s="84"/>
      <c r="O24" s="84">
        <f t="shared" ref="O24:O25" si="0">SUM(E24:M24)</f>
        <v>170500000</v>
      </c>
    </row>
    <row r="25" spans="1:15" ht="18.600000000000001" customHeight="1">
      <c r="A25" s="88" t="s">
        <v>98</v>
      </c>
      <c r="B25" s="81"/>
      <c r="C25" s="84"/>
      <c r="D25" s="84"/>
      <c r="E25" s="89">
        <v>0</v>
      </c>
      <c r="F25" s="84"/>
      <c r="G25" s="89">
        <v>0</v>
      </c>
      <c r="H25" s="84"/>
      <c r="I25" s="89">
        <v>0</v>
      </c>
      <c r="J25" s="84"/>
      <c r="K25" s="89">
        <v>-164607434</v>
      </c>
      <c r="L25" s="84"/>
      <c r="M25" s="89">
        <v>0</v>
      </c>
      <c r="N25" s="84"/>
      <c r="O25" s="89">
        <f t="shared" si="0"/>
        <v>-164607434</v>
      </c>
    </row>
    <row r="26" spans="1:15" ht="6" customHeight="1">
      <c r="A26" s="88"/>
      <c r="B26" s="81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</row>
    <row r="27" spans="1:15" ht="18.600000000000001" customHeight="1" thickBot="1">
      <c r="A27" s="71" t="s">
        <v>121</v>
      </c>
      <c r="B27" s="81"/>
      <c r="C27" s="84"/>
      <c r="D27" s="84"/>
      <c r="E27" s="90">
        <f>SUM(E21:E26)</f>
        <v>242500000</v>
      </c>
      <c r="F27" s="84"/>
      <c r="G27" s="90">
        <f>SUM(G21:G26)</f>
        <v>241883680</v>
      </c>
      <c r="H27" s="84"/>
      <c r="I27" s="90">
        <f>SUM(I21:I26)</f>
        <v>0</v>
      </c>
      <c r="J27" s="84"/>
      <c r="K27" s="90">
        <f>SUM(K21:K26)</f>
        <v>-356263707</v>
      </c>
      <c r="L27" s="84"/>
      <c r="M27" s="90">
        <f>SUM(M21:M26)</f>
        <v>2730615</v>
      </c>
      <c r="N27" s="84"/>
      <c r="O27" s="90">
        <f>SUM(O21:O26)</f>
        <v>130850588</v>
      </c>
    </row>
    <row r="28" spans="1:15" ht="21.75" customHeight="1" thickTop="1">
      <c r="A28" s="88"/>
      <c r="B28" s="81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92"/>
    </row>
    <row r="29" spans="1:15" ht="14.25" customHeight="1">
      <c r="A29" s="88"/>
      <c r="B29" s="81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92"/>
    </row>
    <row r="30" spans="1:15" ht="21.95" customHeight="1">
      <c r="A30" s="91" t="s">
        <v>29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6"/>
    </row>
  </sheetData>
  <mergeCells count="4">
    <mergeCell ref="E5:O5"/>
    <mergeCell ref="E6:N6"/>
    <mergeCell ref="I7:K7"/>
    <mergeCell ref="A30:N30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C80A7-2DF8-43EF-8754-7123C81BA280}">
  <dimension ref="A1:O30"/>
  <sheetViews>
    <sheetView topLeftCell="B1" workbookViewId="0">
      <selection activeCell="E27" sqref="E27"/>
    </sheetView>
  </sheetViews>
  <sheetFormatPr defaultRowHeight="21.75" customHeight="1"/>
  <cols>
    <col min="1" max="1" width="1.85546875" style="70" customWidth="1"/>
    <col min="2" max="2" width="39.5703125" style="70" customWidth="1"/>
    <col min="3" max="3" width="7.85546875" style="70" customWidth="1"/>
    <col min="4" max="4" width="0.85546875" style="70" customWidth="1"/>
    <col min="5" max="5" width="10.85546875" style="70" bestFit="1" customWidth="1"/>
    <col min="6" max="6" width="0.85546875" style="70" customWidth="1"/>
    <col min="7" max="7" width="12.140625" style="70" customWidth="1"/>
    <col min="8" max="8" width="0.85546875" style="70" customWidth="1"/>
    <col min="9" max="9" width="18.140625" style="70" bestFit="1" customWidth="1"/>
    <col min="10" max="10" width="0.85546875" style="70" customWidth="1"/>
    <col min="11" max="11" width="11.85546875" style="70" bestFit="1" customWidth="1"/>
    <col min="12" max="12" width="0.85546875" style="70" customWidth="1"/>
    <col min="13" max="13" width="11.5703125" style="70" bestFit="1" customWidth="1"/>
    <col min="14" max="14" width="0.85546875" style="70" customWidth="1"/>
    <col min="15" max="15" width="10.85546875" style="70" bestFit="1" customWidth="1"/>
    <col min="16" max="16384" width="9.140625" style="70"/>
  </cols>
  <sheetData>
    <row r="1" spans="1:15" ht="21.75" customHeight="1">
      <c r="A1" s="28" t="s">
        <v>0</v>
      </c>
      <c r="B1" s="65"/>
      <c r="C1" s="66"/>
      <c r="D1" s="66"/>
      <c r="E1" s="67"/>
      <c r="F1" s="66"/>
      <c r="G1" s="67"/>
      <c r="H1" s="66"/>
      <c r="I1" s="66"/>
      <c r="J1" s="66"/>
      <c r="K1" s="68"/>
      <c r="L1" s="68"/>
      <c r="M1" s="68"/>
      <c r="N1" s="68"/>
      <c r="O1" s="69"/>
    </row>
    <row r="2" spans="1:15" ht="21.75" customHeight="1">
      <c r="A2" s="71" t="s">
        <v>101</v>
      </c>
      <c r="B2" s="65"/>
      <c r="C2" s="66"/>
      <c r="D2" s="66"/>
      <c r="E2" s="67"/>
      <c r="F2" s="66"/>
      <c r="G2" s="67"/>
      <c r="H2" s="66"/>
      <c r="I2" s="66"/>
      <c r="J2" s="66"/>
      <c r="K2" s="68"/>
      <c r="L2" s="68"/>
      <c r="M2" s="68"/>
      <c r="N2" s="68"/>
      <c r="O2" s="72"/>
    </row>
    <row r="3" spans="1:15" ht="21.75" customHeight="1">
      <c r="A3" s="32" t="s">
        <v>69</v>
      </c>
      <c r="B3" s="32"/>
      <c r="C3" s="34"/>
      <c r="D3" s="2"/>
      <c r="E3" s="32"/>
      <c r="F3" s="2"/>
      <c r="G3" s="32"/>
      <c r="H3" s="2"/>
      <c r="I3" s="2"/>
      <c r="J3" s="2"/>
      <c r="K3" s="32"/>
      <c r="L3" s="32"/>
      <c r="M3" s="32"/>
      <c r="N3" s="2"/>
      <c r="O3" s="73"/>
    </row>
    <row r="4" spans="1:15" ht="21.75" customHeight="1">
      <c r="A4" s="71"/>
      <c r="B4" s="65"/>
      <c r="C4" s="66"/>
      <c r="D4" s="66"/>
      <c r="E4" s="67"/>
      <c r="F4" s="66"/>
      <c r="G4" s="67"/>
      <c r="H4" s="66"/>
      <c r="I4" s="66"/>
      <c r="J4" s="66"/>
      <c r="K4" s="74"/>
      <c r="L4" s="74"/>
      <c r="M4" s="74"/>
      <c r="N4" s="74"/>
      <c r="O4" s="72"/>
    </row>
    <row r="5" spans="1:15" ht="18.95" customHeight="1">
      <c r="A5" s="71"/>
      <c r="B5" s="65"/>
      <c r="C5" s="66"/>
      <c r="D5" s="66"/>
      <c r="E5" s="36" t="s">
        <v>4</v>
      </c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15" ht="18.95" customHeight="1">
      <c r="A6" s="71"/>
      <c r="B6" s="65"/>
      <c r="C6" s="66"/>
      <c r="D6" s="66"/>
      <c r="E6" s="17"/>
      <c r="F6" s="66"/>
      <c r="G6" s="17"/>
      <c r="H6" s="17"/>
      <c r="I6" s="27" t="s">
        <v>103</v>
      </c>
      <c r="J6" s="27"/>
      <c r="K6" s="27"/>
      <c r="L6" s="17"/>
      <c r="M6" s="17"/>
      <c r="N6" s="17"/>
      <c r="O6" s="17"/>
    </row>
    <row r="7" spans="1:15" ht="18.95" customHeight="1">
      <c r="A7" s="75"/>
      <c r="B7" s="75"/>
      <c r="C7" s="72"/>
      <c r="D7" s="72"/>
      <c r="E7" s="76" t="s">
        <v>104</v>
      </c>
      <c r="F7" s="72"/>
      <c r="G7" s="76" t="s">
        <v>105</v>
      </c>
      <c r="H7" s="72"/>
      <c r="I7" s="76" t="s">
        <v>106</v>
      </c>
      <c r="J7" s="72"/>
      <c r="K7" s="76"/>
      <c r="L7" s="76"/>
      <c r="M7" s="76" t="s">
        <v>107</v>
      </c>
      <c r="N7" s="76"/>
      <c r="O7" s="72"/>
    </row>
    <row r="8" spans="1:15" ht="18.95" customHeight="1">
      <c r="A8" s="77"/>
      <c r="B8" s="77"/>
      <c r="C8" s="76"/>
      <c r="D8" s="76"/>
      <c r="E8" s="76" t="s">
        <v>108</v>
      </c>
      <c r="F8" s="76"/>
      <c r="G8" s="76" t="s">
        <v>109</v>
      </c>
      <c r="H8" s="76"/>
      <c r="I8" s="76" t="s">
        <v>110</v>
      </c>
      <c r="J8" s="76"/>
      <c r="K8" s="76" t="s">
        <v>111</v>
      </c>
      <c r="L8" s="76"/>
      <c r="M8" s="76" t="s">
        <v>112</v>
      </c>
      <c r="N8" s="76"/>
      <c r="O8" s="76" t="s">
        <v>113</v>
      </c>
    </row>
    <row r="9" spans="1:15" ht="18.95" customHeight="1">
      <c r="A9" s="77"/>
      <c r="B9" s="77"/>
      <c r="C9" s="13" t="s">
        <v>7</v>
      </c>
      <c r="D9" s="17"/>
      <c r="E9" s="78" t="s">
        <v>8</v>
      </c>
      <c r="F9" s="17"/>
      <c r="G9" s="78" t="s">
        <v>8</v>
      </c>
      <c r="H9" s="79"/>
      <c r="I9" s="78" t="s">
        <v>8</v>
      </c>
      <c r="J9" s="79"/>
      <c r="K9" s="78" t="s">
        <v>8</v>
      </c>
      <c r="L9" s="76"/>
      <c r="M9" s="78" t="s">
        <v>8</v>
      </c>
      <c r="N9" s="76"/>
      <c r="O9" s="78" t="s">
        <v>8</v>
      </c>
    </row>
    <row r="10" spans="1:15" ht="6" customHeight="1">
      <c r="A10" s="80"/>
      <c r="B10" s="81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74"/>
    </row>
    <row r="11" spans="1:15" ht="18.95" customHeight="1">
      <c r="A11" s="71" t="s">
        <v>122</v>
      </c>
      <c r="B11" s="81"/>
      <c r="C11" s="83"/>
      <c r="D11" s="84"/>
      <c r="E11" s="84">
        <v>215000000</v>
      </c>
      <c r="F11" s="84"/>
      <c r="G11" s="84">
        <v>365378656</v>
      </c>
      <c r="H11" s="84"/>
      <c r="I11" s="84">
        <v>2675000</v>
      </c>
      <c r="J11" s="84"/>
      <c r="K11" s="84">
        <v>-20796207</v>
      </c>
      <c r="L11" s="84"/>
      <c r="M11" s="84">
        <v>2730615</v>
      </c>
      <c r="N11" s="84"/>
      <c r="O11" s="84">
        <f>SUM(E11:M11)</f>
        <v>564988064</v>
      </c>
    </row>
    <row r="12" spans="1:15" ht="6" customHeight="1">
      <c r="A12" s="80"/>
      <c r="B12" s="81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74"/>
    </row>
    <row r="13" spans="1:15" ht="18.95" customHeight="1">
      <c r="A13" s="85" t="s">
        <v>115</v>
      </c>
      <c r="B13" s="81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</row>
    <row r="14" spans="1:15" ht="18.95" customHeight="1">
      <c r="A14" s="86" t="s">
        <v>116</v>
      </c>
      <c r="B14" s="81"/>
      <c r="C14" s="83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</row>
    <row r="15" spans="1:15" ht="18.95" customHeight="1">
      <c r="A15" s="86"/>
      <c r="B15" s="87" t="s">
        <v>117</v>
      </c>
      <c r="C15" s="83"/>
      <c r="D15" s="84"/>
      <c r="E15" s="84">
        <v>0</v>
      </c>
      <c r="F15" s="84"/>
      <c r="G15" s="84">
        <v>-266494976</v>
      </c>
      <c r="H15" s="84"/>
      <c r="I15" s="84">
        <v>-2675000</v>
      </c>
      <c r="J15" s="84"/>
      <c r="K15" s="84">
        <v>269169976</v>
      </c>
      <c r="L15" s="84"/>
      <c r="M15" s="84">
        <v>0</v>
      </c>
      <c r="N15" s="84"/>
      <c r="O15" s="84">
        <f t="shared" ref="O15:O16" si="0">SUM(E15:M15)</f>
        <v>0</v>
      </c>
    </row>
    <row r="16" spans="1:15" ht="18.95" customHeight="1">
      <c r="A16" s="88" t="s">
        <v>98</v>
      </c>
      <c r="B16" s="81"/>
      <c r="C16" s="84"/>
      <c r="D16" s="84"/>
      <c r="E16" s="89">
        <v>0</v>
      </c>
      <c r="F16" s="84"/>
      <c r="G16" s="89">
        <v>0</v>
      </c>
      <c r="H16" s="84"/>
      <c r="I16" s="89">
        <v>0</v>
      </c>
      <c r="J16" s="84"/>
      <c r="K16" s="89">
        <v>-439462413</v>
      </c>
      <c r="L16" s="84"/>
      <c r="M16" s="89">
        <v>0</v>
      </c>
      <c r="N16" s="84"/>
      <c r="O16" s="89">
        <f t="shared" si="0"/>
        <v>-439462413</v>
      </c>
    </row>
    <row r="17" spans="1:15" ht="6" customHeight="1">
      <c r="A17" s="88"/>
      <c r="B17" s="81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</row>
    <row r="18" spans="1:15" ht="18.95" customHeight="1" thickBot="1">
      <c r="A18" s="71" t="s">
        <v>118</v>
      </c>
      <c r="B18" s="81"/>
      <c r="C18" s="84"/>
      <c r="D18" s="84"/>
      <c r="E18" s="90">
        <f>SUM(E11:E16)</f>
        <v>215000000</v>
      </c>
      <c r="F18" s="84"/>
      <c r="G18" s="90">
        <f>SUM(G11:G16)</f>
        <v>98883680</v>
      </c>
      <c r="H18" s="84"/>
      <c r="I18" s="90">
        <f>SUM(I11:I16)</f>
        <v>0</v>
      </c>
      <c r="J18" s="84"/>
      <c r="K18" s="90">
        <f>SUM(K11:K16)</f>
        <v>-191088644</v>
      </c>
      <c r="L18" s="84"/>
      <c r="M18" s="90">
        <f>SUM(M11:M16)</f>
        <v>2730615</v>
      </c>
      <c r="N18" s="84"/>
      <c r="O18" s="90">
        <f>SUM(O11:O16)</f>
        <v>125525651</v>
      </c>
    </row>
    <row r="19" spans="1:15" ht="18.95" customHeight="1" thickTop="1">
      <c r="A19" s="71"/>
      <c r="B19" s="81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</row>
    <row r="20" spans="1:15" ht="18.95" customHeight="1">
      <c r="A20" s="71" t="s">
        <v>123</v>
      </c>
      <c r="B20" s="81"/>
      <c r="C20" s="83"/>
      <c r="D20" s="84"/>
      <c r="E20" s="84">
        <v>215000000</v>
      </c>
      <c r="F20" s="84"/>
      <c r="G20" s="84">
        <v>98883680</v>
      </c>
      <c r="H20" s="84"/>
      <c r="I20" s="84">
        <v>0</v>
      </c>
      <c r="J20" s="84"/>
      <c r="K20" s="84">
        <v>-191088644</v>
      </c>
      <c r="L20" s="84"/>
      <c r="M20" s="84">
        <v>2730615</v>
      </c>
      <c r="N20" s="84"/>
      <c r="O20" s="84">
        <f>SUM(E20:M20)</f>
        <v>125525651</v>
      </c>
    </row>
    <row r="21" spans="1:15" ht="6" customHeight="1">
      <c r="A21" s="80"/>
      <c r="B21" s="81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74"/>
    </row>
    <row r="22" spans="1:15" ht="18.95" customHeight="1">
      <c r="A22" s="85" t="s">
        <v>115</v>
      </c>
      <c r="B22" s="81"/>
      <c r="C22" s="83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</row>
    <row r="23" spans="1:15" ht="18.95" customHeight="1">
      <c r="A23" s="86" t="s">
        <v>120</v>
      </c>
      <c r="B23" s="81"/>
      <c r="C23" s="83">
        <v>28</v>
      </c>
      <c r="D23" s="84"/>
      <c r="E23" s="84">
        <v>27500000</v>
      </c>
      <c r="F23" s="84"/>
      <c r="G23" s="84">
        <v>143000000</v>
      </c>
      <c r="H23" s="84"/>
      <c r="I23" s="84">
        <v>0</v>
      </c>
      <c r="J23" s="84"/>
      <c r="K23" s="84">
        <v>0</v>
      </c>
      <c r="L23" s="84"/>
      <c r="M23" s="84">
        <v>0</v>
      </c>
      <c r="N23" s="84"/>
      <c r="O23" s="84">
        <f t="shared" ref="O23:O24" si="1">SUM(E23:M23)</f>
        <v>170500000</v>
      </c>
    </row>
    <row r="24" spans="1:15" ht="18.95" customHeight="1">
      <c r="A24" s="88" t="s">
        <v>98</v>
      </c>
      <c r="B24" s="81"/>
      <c r="C24" s="84"/>
      <c r="D24" s="84"/>
      <c r="E24" s="89">
        <v>0</v>
      </c>
      <c r="F24" s="84"/>
      <c r="G24" s="89">
        <v>0</v>
      </c>
      <c r="H24" s="84"/>
      <c r="I24" s="89">
        <v>0</v>
      </c>
      <c r="J24" s="84"/>
      <c r="K24" s="89">
        <v>-197239594</v>
      </c>
      <c r="L24" s="84"/>
      <c r="M24" s="89">
        <v>0</v>
      </c>
      <c r="N24" s="84"/>
      <c r="O24" s="89">
        <f t="shared" si="1"/>
        <v>-197239594</v>
      </c>
    </row>
    <row r="25" spans="1:15" ht="6" customHeight="1">
      <c r="A25" s="88"/>
      <c r="B25" s="81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</row>
    <row r="26" spans="1:15" ht="18.95" customHeight="1" thickBot="1">
      <c r="A26" s="71" t="s">
        <v>121</v>
      </c>
      <c r="B26" s="81"/>
      <c r="C26" s="84"/>
      <c r="D26" s="84"/>
      <c r="E26" s="90">
        <f>SUM(E20:E24)</f>
        <v>242500000</v>
      </c>
      <c r="F26" s="84"/>
      <c r="G26" s="90">
        <f>SUM(G20:G24)</f>
        <v>241883680</v>
      </c>
      <c r="H26" s="84"/>
      <c r="I26" s="90">
        <f>SUM(I20:I24)</f>
        <v>0</v>
      </c>
      <c r="J26" s="84"/>
      <c r="K26" s="90">
        <f>SUM(K20:K24)</f>
        <v>-388328238</v>
      </c>
      <c r="L26" s="84"/>
      <c r="M26" s="90">
        <f>SUM(M20:M24)</f>
        <v>2730615</v>
      </c>
      <c r="N26" s="84"/>
      <c r="O26" s="90">
        <f>SUM(O20:O24)</f>
        <v>98786057</v>
      </c>
    </row>
    <row r="27" spans="1:15" ht="18.95" customHeight="1" thickTop="1">
      <c r="A27" s="71"/>
      <c r="B27" s="81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</row>
    <row r="28" spans="1:15" ht="18.95" customHeight="1">
      <c r="A28" s="71"/>
      <c r="B28" s="81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</row>
    <row r="29" spans="1:15" ht="9" customHeight="1">
      <c r="A29" s="71"/>
      <c r="B29" s="81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</row>
    <row r="30" spans="1:15" ht="21.95" customHeight="1">
      <c r="A30" s="91" t="s">
        <v>29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</sheetData>
  <mergeCells count="3">
    <mergeCell ref="E5:O5"/>
    <mergeCell ref="I6:K6"/>
    <mergeCell ref="A30:O30"/>
  </mergeCells>
  <pageMargins left="0.8" right="0.8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27019-99B8-499C-B4C5-1C8CA5CC7A63}">
  <dimension ref="A1:M99"/>
  <sheetViews>
    <sheetView tabSelected="1" topLeftCell="A80" zoomScaleNormal="100" workbookViewId="0">
      <selection activeCell="D7" sqref="D7"/>
    </sheetView>
  </sheetViews>
  <sheetFormatPr defaultRowHeight="21.75" customHeight="1"/>
  <cols>
    <col min="1" max="3" width="1.85546875" style="31" customWidth="1"/>
    <col min="4" max="4" width="43.85546875" style="31" customWidth="1"/>
    <col min="5" max="5" width="8.140625" style="31" bestFit="1" customWidth="1"/>
    <col min="6" max="6" width="0.85546875" style="31" customWidth="1"/>
    <col min="7" max="7" width="11.7109375" style="31" customWidth="1"/>
    <col min="8" max="8" width="0.85546875" style="31" customWidth="1"/>
    <col min="9" max="9" width="11.7109375" style="31" customWidth="1"/>
    <col min="10" max="10" width="0.85546875" style="31" customWidth="1"/>
    <col min="11" max="11" width="11.7109375" style="31" customWidth="1"/>
    <col min="12" max="12" width="0.85546875" style="31" customWidth="1"/>
    <col min="13" max="13" width="11.7109375" style="31" customWidth="1"/>
    <col min="14" max="16384" width="9.140625" style="31"/>
  </cols>
  <sheetData>
    <row r="1" spans="1:13" ht="21.75" customHeight="1">
      <c r="A1" s="28" t="s">
        <v>0</v>
      </c>
      <c r="B1" s="28"/>
      <c r="C1" s="28"/>
      <c r="D1" s="29"/>
      <c r="E1" s="30"/>
      <c r="F1" s="28"/>
      <c r="G1" s="1"/>
      <c r="H1" s="28"/>
      <c r="I1" s="1"/>
      <c r="J1" s="28"/>
      <c r="K1" s="28"/>
      <c r="L1" s="28"/>
      <c r="M1" s="28"/>
    </row>
    <row r="2" spans="1:13" ht="21.75" customHeight="1">
      <c r="A2" s="28" t="s">
        <v>124</v>
      </c>
      <c r="B2" s="28"/>
      <c r="C2" s="28"/>
      <c r="D2" s="29"/>
      <c r="E2" s="30"/>
      <c r="F2" s="28"/>
      <c r="G2" s="1"/>
      <c r="H2" s="28"/>
      <c r="I2" s="1"/>
      <c r="J2" s="28"/>
      <c r="K2" s="28"/>
      <c r="L2" s="28"/>
      <c r="M2" s="28"/>
    </row>
    <row r="3" spans="1:13" ht="21.75" customHeight="1">
      <c r="A3" s="32" t="s">
        <v>69</v>
      </c>
      <c r="B3" s="32"/>
      <c r="C3" s="32"/>
      <c r="D3" s="33"/>
      <c r="E3" s="34"/>
      <c r="F3" s="32"/>
      <c r="G3" s="2"/>
      <c r="H3" s="32"/>
      <c r="I3" s="2"/>
      <c r="J3" s="32"/>
      <c r="K3" s="32"/>
      <c r="L3" s="32"/>
      <c r="M3" s="32"/>
    </row>
    <row r="4" spans="1:13" ht="21.7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8.2" customHeight="1">
      <c r="A5" s="35"/>
      <c r="B5" s="35"/>
      <c r="C5" s="35"/>
      <c r="D5" s="35"/>
      <c r="E5" s="35"/>
      <c r="F5" s="35"/>
      <c r="G5" s="36" t="s">
        <v>3</v>
      </c>
      <c r="H5" s="36"/>
      <c r="I5" s="36"/>
      <c r="J5" s="35"/>
      <c r="K5" s="36" t="s">
        <v>4</v>
      </c>
      <c r="L5" s="36"/>
      <c r="M5" s="36"/>
    </row>
    <row r="6" spans="1:13" ht="18.2" customHeight="1">
      <c r="A6" s="37"/>
      <c r="B6" s="37"/>
      <c r="C6" s="37"/>
      <c r="D6" s="38"/>
      <c r="E6" s="39"/>
      <c r="F6" s="39"/>
      <c r="G6" s="40" t="s">
        <v>5</v>
      </c>
      <c r="H6" s="39"/>
      <c r="I6" s="40" t="s">
        <v>6</v>
      </c>
      <c r="J6" s="39"/>
      <c r="K6" s="40" t="s">
        <v>5</v>
      </c>
      <c r="L6" s="39"/>
      <c r="M6" s="40" t="s">
        <v>6</v>
      </c>
    </row>
    <row r="7" spans="1:13" ht="18.2" customHeight="1">
      <c r="A7" s="37"/>
      <c r="B7" s="37"/>
      <c r="C7" s="37"/>
      <c r="D7" s="38"/>
      <c r="E7" s="41" t="s">
        <v>7</v>
      </c>
      <c r="F7" s="42"/>
      <c r="G7" s="43" t="s">
        <v>8</v>
      </c>
      <c r="H7" s="42"/>
      <c r="I7" s="43" t="s">
        <v>8</v>
      </c>
      <c r="J7" s="42"/>
      <c r="K7" s="43" t="s">
        <v>8</v>
      </c>
      <c r="L7" s="42"/>
      <c r="M7" s="43" t="s">
        <v>8</v>
      </c>
    </row>
    <row r="8" spans="1:13" ht="18.2" customHeight="1">
      <c r="A8" s="39" t="s">
        <v>125</v>
      </c>
      <c r="B8" s="37"/>
      <c r="C8" s="37"/>
      <c r="D8" s="37"/>
      <c r="E8" s="37"/>
      <c r="F8" s="37"/>
      <c r="G8" s="44"/>
      <c r="H8" s="37"/>
      <c r="I8" s="44"/>
      <c r="J8" s="37"/>
      <c r="K8" s="44"/>
      <c r="L8" s="37"/>
      <c r="M8" s="44"/>
    </row>
    <row r="9" spans="1:13" ht="18.2" customHeight="1">
      <c r="A9" s="37" t="s">
        <v>88</v>
      </c>
      <c r="B9" s="37"/>
      <c r="C9" s="37"/>
      <c r="D9" s="37"/>
      <c r="E9" s="37"/>
      <c r="F9" s="37"/>
      <c r="G9" s="6">
        <v>-100568834</v>
      </c>
      <c r="H9" s="37"/>
      <c r="I9" s="6">
        <v>-447232984</v>
      </c>
      <c r="J9" s="37"/>
      <c r="K9" s="6">
        <v>-145864404</v>
      </c>
      <c r="L9" s="37"/>
      <c r="M9" s="6">
        <v>-447779690</v>
      </c>
    </row>
    <row r="10" spans="1:13" ht="18.2" customHeight="1">
      <c r="A10" s="37" t="s">
        <v>126</v>
      </c>
      <c r="B10" s="37"/>
      <c r="C10" s="37"/>
      <c r="D10" s="37"/>
      <c r="E10" s="38"/>
      <c r="F10" s="37"/>
      <c r="G10" s="18"/>
      <c r="H10" s="37"/>
      <c r="I10" s="18"/>
      <c r="J10" s="37"/>
      <c r="K10" s="18"/>
      <c r="L10" s="37"/>
      <c r="M10" s="18"/>
    </row>
    <row r="11" spans="1:13" ht="18.2" customHeight="1">
      <c r="A11" s="37"/>
      <c r="B11" s="37" t="s">
        <v>127</v>
      </c>
      <c r="C11" s="37"/>
      <c r="D11" s="37"/>
      <c r="E11" s="38">
        <v>31</v>
      </c>
      <c r="F11" s="37"/>
      <c r="G11" s="19">
        <v>22414340</v>
      </c>
      <c r="H11" s="45"/>
      <c r="I11" s="19">
        <v>10520499</v>
      </c>
      <c r="J11" s="45"/>
      <c r="K11" s="46">
        <v>9048034</v>
      </c>
      <c r="L11" s="45"/>
      <c r="M11" s="19">
        <v>10488093</v>
      </c>
    </row>
    <row r="12" spans="1:13" ht="18.2" customHeight="1">
      <c r="A12" s="37"/>
      <c r="B12" s="37" t="s">
        <v>82</v>
      </c>
      <c r="C12" s="37"/>
      <c r="D12" s="35"/>
      <c r="E12" s="38"/>
      <c r="F12" s="37"/>
      <c r="G12" s="19"/>
      <c r="H12" s="45"/>
      <c r="I12" s="35"/>
      <c r="J12" s="35"/>
      <c r="K12" s="46"/>
      <c r="L12" s="35"/>
      <c r="M12" s="35"/>
    </row>
    <row r="13" spans="1:13" ht="18.2" customHeight="1">
      <c r="A13" s="37"/>
      <c r="B13" s="37"/>
      <c r="C13" s="37" t="s">
        <v>128</v>
      </c>
      <c r="D13" s="37"/>
      <c r="E13" s="38">
        <v>12</v>
      </c>
      <c r="F13" s="37"/>
      <c r="G13" s="19">
        <v>62291090</v>
      </c>
      <c r="H13" s="45"/>
      <c r="I13" s="19">
        <v>411314218</v>
      </c>
      <c r="J13" s="45"/>
      <c r="K13" s="46">
        <v>62248938</v>
      </c>
      <c r="L13" s="45"/>
      <c r="M13" s="19">
        <v>411314218</v>
      </c>
    </row>
    <row r="14" spans="1:13" ht="18.2" customHeight="1">
      <c r="A14" s="37"/>
      <c r="B14" s="37" t="s">
        <v>129</v>
      </c>
      <c r="C14" s="37"/>
      <c r="D14" s="37"/>
      <c r="E14" s="38">
        <v>17</v>
      </c>
      <c r="F14" s="37"/>
      <c r="G14" s="19">
        <v>0</v>
      </c>
      <c r="H14" s="45"/>
      <c r="I14" s="19">
        <v>0</v>
      </c>
      <c r="J14" s="45"/>
      <c r="K14" s="46">
        <v>87868</v>
      </c>
      <c r="L14" s="45"/>
      <c r="M14" s="19">
        <v>0</v>
      </c>
    </row>
    <row r="15" spans="1:13" ht="18.2" customHeight="1">
      <c r="A15" s="37"/>
      <c r="B15" s="37" t="s">
        <v>130</v>
      </c>
      <c r="C15" s="37"/>
      <c r="D15" s="37"/>
      <c r="E15" s="38"/>
      <c r="F15" s="37"/>
      <c r="G15" s="19"/>
      <c r="H15" s="45"/>
      <c r="I15" s="35"/>
      <c r="J15" s="35"/>
      <c r="K15" s="46"/>
      <c r="L15" s="35"/>
      <c r="M15" s="35"/>
    </row>
    <row r="16" spans="1:13" ht="18.2" customHeight="1">
      <c r="A16" s="37"/>
      <c r="B16" s="37"/>
      <c r="C16" s="37" t="s">
        <v>131</v>
      </c>
      <c r="D16" s="37"/>
      <c r="E16" s="38">
        <v>31</v>
      </c>
      <c r="F16" s="37"/>
      <c r="G16" s="19">
        <v>6599075</v>
      </c>
      <c r="H16" s="45"/>
      <c r="I16" s="19">
        <v>0</v>
      </c>
      <c r="J16" s="45"/>
      <c r="K16" s="19">
        <v>0</v>
      </c>
      <c r="L16" s="45"/>
      <c r="M16" s="19">
        <v>0</v>
      </c>
    </row>
    <row r="17" spans="1:13" ht="18.2" customHeight="1">
      <c r="A17" s="37"/>
      <c r="B17" s="37" t="s">
        <v>132</v>
      </c>
      <c r="C17" s="37"/>
      <c r="D17" s="37"/>
      <c r="E17" s="38">
        <v>31</v>
      </c>
      <c r="F17" s="37"/>
      <c r="G17" s="46">
        <v>16670849</v>
      </c>
      <c r="H17" s="45"/>
      <c r="I17" s="19">
        <v>0</v>
      </c>
      <c r="J17" s="45"/>
      <c r="K17" s="46">
        <v>16670849</v>
      </c>
      <c r="L17" s="45"/>
      <c r="M17" s="19">
        <v>0</v>
      </c>
    </row>
    <row r="18" spans="1:13" ht="18.2" customHeight="1">
      <c r="A18" s="37"/>
      <c r="B18" s="37" t="s">
        <v>133</v>
      </c>
      <c r="C18" s="37"/>
      <c r="D18" s="37"/>
      <c r="E18" s="38">
        <v>31</v>
      </c>
      <c r="F18" s="37"/>
      <c r="G18" s="19">
        <v>1468834</v>
      </c>
      <c r="H18" s="45"/>
      <c r="I18" s="19">
        <v>0</v>
      </c>
      <c r="J18" s="45"/>
      <c r="K18" s="19">
        <v>1468834</v>
      </c>
      <c r="L18" s="45"/>
      <c r="M18" s="19">
        <v>0</v>
      </c>
    </row>
    <row r="19" spans="1:13" ht="18.2" customHeight="1">
      <c r="A19" s="37"/>
      <c r="B19" s="37" t="s">
        <v>134</v>
      </c>
      <c r="C19" s="37"/>
      <c r="D19" s="37"/>
      <c r="E19" s="38">
        <v>30</v>
      </c>
      <c r="F19" s="37"/>
      <c r="G19" s="19">
        <v>-3678692</v>
      </c>
      <c r="H19" s="45"/>
      <c r="I19" s="19">
        <v>0</v>
      </c>
      <c r="J19" s="45"/>
      <c r="K19" s="46">
        <v>-3678692</v>
      </c>
      <c r="L19" s="45"/>
      <c r="M19" s="19">
        <v>0</v>
      </c>
    </row>
    <row r="20" spans="1:13" ht="18.2" customHeight="1">
      <c r="A20" s="37"/>
      <c r="B20" s="37" t="s">
        <v>176</v>
      </c>
      <c r="C20" s="37"/>
      <c r="D20" s="37"/>
      <c r="E20" s="38">
        <v>30</v>
      </c>
      <c r="F20" s="37"/>
      <c r="G20" s="19">
        <v>-2808116</v>
      </c>
      <c r="H20" s="45"/>
      <c r="I20" s="19">
        <v>0</v>
      </c>
      <c r="J20" s="45"/>
      <c r="K20" s="46">
        <v>-2808116</v>
      </c>
      <c r="L20" s="45"/>
      <c r="M20" s="19">
        <v>0</v>
      </c>
    </row>
    <row r="21" spans="1:13" ht="18.2" customHeight="1">
      <c r="A21" s="37"/>
      <c r="B21" s="37" t="s">
        <v>177</v>
      </c>
      <c r="C21" s="37"/>
      <c r="D21" s="37"/>
      <c r="E21" s="38"/>
      <c r="F21" s="37"/>
      <c r="G21" s="19">
        <v>500659</v>
      </c>
      <c r="H21" s="45"/>
      <c r="I21" s="19">
        <v>70</v>
      </c>
      <c r="J21" s="45"/>
      <c r="K21" s="46">
        <v>500659</v>
      </c>
      <c r="L21" s="45"/>
      <c r="M21" s="19">
        <v>70</v>
      </c>
    </row>
    <row r="22" spans="1:13" ht="18.2" customHeight="1">
      <c r="A22" s="37"/>
      <c r="B22" s="37" t="s">
        <v>135</v>
      </c>
      <c r="C22" s="37"/>
      <c r="D22" s="37"/>
      <c r="E22" s="38">
        <v>30</v>
      </c>
      <c r="F22" s="37"/>
      <c r="G22" s="19">
        <v>-27211</v>
      </c>
      <c r="H22" s="45"/>
      <c r="I22" s="19">
        <v>0</v>
      </c>
      <c r="J22" s="45"/>
      <c r="K22" s="46">
        <v>-27211</v>
      </c>
      <c r="L22" s="45"/>
      <c r="M22" s="19">
        <v>0</v>
      </c>
    </row>
    <row r="23" spans="1:13" ht="18.2" customHeight="1">
      <c r="A23" s="37"/>
      <c r="B23" s="37" t="s">
        <v>136</v>
      </c>
      <c r="C23" s="37"/>
      <c r="D23" s="37"/>
      <c r="E23" s="38">
        <v>30</v>
      </c>
      <c r="F23" s="37"/>
      <c r="G23" s="46">
        <v>-464660</v>
      </c>
      <c r="H23" s="45"/>
      <c r="I23" s="46">
        <v>0</v>
      </c>
      <c r="J23" s="45"/>
      <c r="K23" s="46">
        <v>-464660</v>
      </c>
      <c r="L23" s="45"/>
      <c r="M23" s="46">
        <v>0</v>
      </c>
    </row>
    <row r="24" spans="1:13" ht="18.2" customHeight="1">
      <c r="A24" s="37"/>
      <c r="B24" s="37" t="s">
        <v>137</v>
      </c>
      <c r="C24" s="37"/>
      <c r="D24" s="37"/>
      <c r="E24" s="38">
        <v>30</v>
      </c>
      <c r="F24" s="37"/>
      <c r="G24" s="46">
        <v>-11631</v>
      </c>
      <c r="H24" s="45"/>
      <c r="I24" s="46">
        <v>-29368</v>
      </c>
      <c r="J24" s="45"/>
      <c r="K24" s="46">
        <v>-11631</v>
      </c>
      <c r="L24" s="45"/>
      <c r="M24" s="46">
        <v>-29368</v>
      </c>
    </row>
    <row r="25" spans="1:13" ht="18.2" customHeight="1">
      <c r="A25" s="37"/>
      <c r="B25" s="37" t="s">
        <v>138</v>
      </c>
      <c r="C25" s="37"/>
      <c r="D25" s="37"/>
      <c r="E25" s="38"/>
      <c r="F25" s="37"/>
      <c r="G25" s="19">
        <v>0</v>
      </c>
      <c r="H25" s="45"/>
      <c r="I25" s="46">
        <v>-864658</v>
      </c>
      <c r="J25" s="45"/>
      <c r="K25" s="19">
        <v>0</v>
      </c>
      <c r="L25" s="45"/>
      <c r="M25" s="46">
        <v>-864658</v>
      </c>
    </row>
    <row r="26" spans="1:13" ht="18.2" customHeight="1">
      <c r="A26" s="37"/>
      <c r="B26" s="37" t="s">
        <v>181</v>
      </c>
      <c r="C26" s="37"/>
      <c r="D26" s="37"/>
      <c r="E26" s="38">
        <v>27</v>
      </c>
      <c r="F26" s="37"/>
      <c r="G26" s="19">
        <v>33408823</v>
      </c>
      <c r="H26" s="45"/>
      <c r="I26" s="46">
        <v>0</v>
      </c>
      <c r="J26" s="45"/>
      <c r="K26" s="19">
        <v>33408823</v>
      </c>
      <c r="L26" s="45"/>
      <c r="M26" s="46">
        <v>0</v>
      </c>
    </row>
    <row r="27" spans="1:13" ht="18.2" customHeight="1">
      <c r="A27" s="37"/>
      <c r="B27" s="37" t="s">
        <v>139</v>
      </c>
      <c r="C27" s="37"/>
      <c r="D27" s="37"/>
      <c r="E27" s="38">
        <v>26</v>
      </c>
      <c r="F27" s="37"/>
      <c r="G27" s="20">
        <v>-259510</v>
      </c>
      <c r="H27" s="45"/>
      <c r="I27" s="20">
        <v>1338670</v>
      </c>
      <c r="J27" s="45"/>
      <c r="K27" s="20">
        <v>-3703635</v>
      </c>
      <c r="L27" s="45"/>
      <c r="M27" s="20">
        <v>1338670</v>
      </c>
    </row>
    <row r="28" spans="1:13" ht="18.2" customHeight="1">
      <c r="A28" s="37"/>
      <c r="B28" s="37" t="s">
        <v>140</v>
      </c>
      <c r="C28" s="37"/>
      <c r="D28" s="37"/>
      <c r="E28" s="38"/>
      <c r="F28" s="37"/>
      <c r="G28" s="20">
        <v>-977113</v>
      </c>
      <c r="H28" s="45"/>
      <c r="I28" s="20">
        <v>-911200</v>
      </c>
      <c r="J28" s="45"/>
      <c r="K28" s="20">
        <v>-696076</v>
      </c>
      <c r="L28" s="45"/>
      <c r="M28" s="20">
        <v>-906298</v>
      </c>
    </row>
    <row r="29" spans="1:13" ht="18.2" customHeight="1">
      <c r="A29" s="37"/>
      <c r="B29" s="37" t="s">
        <v>87</v>
      </c>
      <c r="C29" s="37"/>
      <c r="D29" s="37"/>
      <c r="E29" s="38"/>
      <c r="F29" s="37"/>
      <c r="G29" s="47">
        <v>4943908</v>
      </c>
      <c r="H29" s="45"/>
      <c r="I29" s="47">
        <v>3714219</v>
      </c>
      <c r="J29" s="45"/>
      <c r="K29" s="47">
        <v>3652150</v>
      </c>
      <c r="L29" s="45"/>
      <c r="M29" s="47">
        <v>3754664</v>
      </c>
    </row>
    <row r="30" spans="1:13" ht="6" customHeight="1">
      <c r="A30" s="37"/>
      <c r="B30" s="48"/>
      <c r="C30" s="37"/>
      <c r="D30" s="37"/>
      <c r="E30" s="38"/>
      <c r="F30" s="37"/>
      <c r="G30" s="21"/>
      <c r="H30" s="45"/>
      <c r="I30" s="21"/>
      <c r="J30" s="45"/>
      <c r="K30" s="21"/>
      <c r="L30" s="45"/>
      <c r="M30" s="21"/>
    </row>
    <row r="31" spans="1:13" ht="18.2" customHeight="1">
      <c r="A31" s="37" t="s">
        <v>141</v>
      </c>
      <c r="B31" s="37"/>
      <c r="C31" s="37"/>
      <c r="D31" s="37"/>
      <c r="E31" s="37"/>
      <c r="F31" s="37"/>
      <c r="G31" s="49"/>
      <c r="H31" s="45"/>
      <c r="I31" s="49"/>
      <c r="J31" s="45"/>
      <c r="K31" s="49"/>
      <c r="L31" s="45"/>
      <c r="M31" s="49"/>
    </row>
    <row r="32" spans="1:13" ht="18.2" customHeight="1">
      <c r="A32" s="37"/>
      <c r="B32" s="37" t="s">
        <v>142</v>
      </c>
      <c r="C32" s="37"/>
      <c r="D32" s="37"/>
      <c r="E32" s="37"/>
      <c r="F32" s="37"/>
      <c r="G32" s="49">
        <f>SUM(G9:G29)</f>
        <v>39501811</v>
      </c>
      <c r="H32" s="45"/>
      <c r="I32" s="49">
        <f>SUM(I9:I29)</f>
        <v>-22150534</v>
      </c>
      <c r="J32" s="45"/>
      <c r="K32" s="49">
        <f>SUM(K9:K29)</f>
        <v>-30168270</v>
      </c>
      <c r="L32" s="45"/>
      <c r="M32" s="49">
        <f>SUM(M9:M29)</f>
        <v>-22684299</v>
      </c>
    </row>
    <row r="33" spans="1:13" ht="6" customHeight="1">
      <c r="A33" s="37"/>
      <c r="B33" s="48"/>
      <c r="C33" s="37"/>
      <c r="D33" s="37"/>
      <c r="E33" s="38"/>
      <c r="F33" s="37"/>
      <c r="G33" s="21"/>
      <c r="H33" s="45"/>
      <c r="I33" s="21"/>
      <c r="J33" s="45"/>
      <c r="K33" s="21"/>
      <c r="L33" s="45"/>
      <c r="M33" s="21"/>
    </row>
    <row r="34" spans="1:13" ht="18.2" customHeight="1">
      <c r="A34" s="37" t="s">
        <v>143</v>
      </c>
      <c r="B34" s="37"/>
      <c r="C34" s="37"/>
      <c r="D34" s="37"/>
      <c r="E34" s="37"/>
      <c r="F34" s="37"/>
      <c r="G34" s="22"/>
      <c r="H34" s="45"/>
      <c r="I34" s="22"/>
      <c r="J34" s="45"/>
      <c r="K34" s="22"/>
      <c r="L34" s="45"/>
      <c r="M34" s="22"/>
    </row>
    <row r="35" spans="1:13" ht="18.2" customHeight="1">
      <c r="A35" s="37"/>
      <c r="B35" s="37" t="s">
        <v>182</v>
      </c>
      <c r="C35" s="37"/>
      <c r="D35" s="37"/>
      <c r="E35" s="37"/>
      <c r="F35" s="37"/>
      <c r="G35" s="20">
        <v>139709998</v>
      </c>
      <c r="H35" s="45"/>
      <c r="I35" s="20">
        <v>994747</v>
      </c>
      <c r="J35" s="45"/>
      <c r="K35" s="20">
        <v>17989550</v>
      </c>
      <c r="L35" s="45"/>
      <c r="M35" s="20">
        <v>4089826</v>
      </c>
    </row>
    <row r="36" spans="1:13" ht="18.2" customHeight="1">
      <c r="A36" s="37"/>
      <c r="B36" s="37" t="s">
        <v>13</v>
      </c>
      <c r="C36" s="37"/>
      <c r="D36" s="37"/>
      <c r="E36" s="37"/>
      <c r="F36" s="37"/>
      <c r="G36" s="20">
        <v>6270757</v>
      </c>
      <c r="H36" s="45"/>
      <c r="I36" s="20">
        <v>22489851</v>
      </c>
      <c r="J36" s="45"/>
      <c r="K36" s="20">
        <v>6270757</v>
      </c>
      <c r="L36" s="45"/>
      <c r="M36" s="20">
        <v>22489851</v>
      </c>
    </row>
    <row r="37" spans="1:13" ht="18.2" customHeight="1">
      <c r="A37" s="37"/>
      <c r="B37" s="37" t="s">
        <v>144</v>
      </c>
      <c r="C37" s="37"/>
      <c r="D37" s="37"/>
      <c r="E37" s="37"/>
      <c r="F37" s="37"/>
      <c r="G37" s="45">
        <v>-32344306</v>
      </c>
      <c r="H37" s="45"/>
      <c r="I37" s="45">
        <v>9265321</v>
      </c>
      <c r="J37" s="45"/>
      <c r="K37" s="45">
        <v>9519951</v>
      </c>
      <c r="L37" s="45"/>
      <c r="M37" s="45">
        <v>9344955</v>
      </c>
    </row>
    <row r="38" spans="1:13" ht="18.2" customHeight="1">
      <c r="A38" s="37"/>
      <c r="B38" s="37" t="s">
        <v>15</v>
      </c>
      <c r="C38" s="37"/>
      <c r="D38" s="37"/>
      <c r="E38" s="37"/>
      <c r="F38" s="37"/>
      <c r="G38" s="20">
        <v>37823091</v>
      </c>
      <c r="H38" s="45"/>
      <c r="I38" s="20">
        <v>-3744841</v>
      </c>
      <c r="J38" s="45"/>
      <c r="K38" s="20">
        <v>31528366</v>
      </c>
      <c r="L38" s="45"/>
      <c r="M38" s="20">
        <v>-3761231</v>
      </c>
    </row>
    <row r="39" spans="1:13" ht="18.2" customHeight="1">
      <c r="A39" s="37"/>
      <c r="B39" s="37" t="s">
        <v>25</v>
      </c>
      <c r="C39" s="37"/>
      <c r="D39" s="37"/>
      <c r="E39" s="37"/>
      <c r="F39" s="37"/>
      <c r="G39" s="20">
        <v>-8721676</v>
      </c>
      <c r="H39" s="45"/>
      <c r="I39" s="20">
        <v>-73244</v>
      </c>
      <c r="J39" s="45"/>
      <c r="K39" s="20">
        <v>-8279965</v>
      </c>
      <c r="L39" s="45"/>
      <c r="M39" s="20">
        <v>-73244</v>
      </c>
    </row>
    <row r="40" spans="1:13" ht="18.2" customHeight="1">
      <c r="A40" s="37"/>
      <c r="B40" s="37" t="s">
        <v>36</v>
      </c>
      <c r="C40" s="37"/>
      <c r="D40" s="37"/>
      <c r="E40" s="37"/>
      <c r="F40" s="37"/>
      <c r="G40" s="20">
        <v>-157976346</v>
      </c>
      <c r="H40" s="45"/>
      <c r="I40" s="20">
        <v>892939</v>
      </c>
      <c r="J40" s="45"/>
      <c r="K40" s="20">
        <v>-31355582</v>
      </c>
      <c r="L40" s="45"/>
      <c r="M40" s="20">
        <v>-2372390</v>
      </c>
    </row>
    <row r="41" spans="1:13" ht="18.2" customHeight="1">
      <c r="A41" s="37"/>
      <c r="B41" s="35" t="s">
        <v>183</v>
      </c>
      <c r="C41" s="37"/>
      <c r="D41" s="37"/>
      <c r="E41" s="37"/>
      <c r="F41" s="37"/>
      <c r="G41" s="20">
        <v>-5713647</v>
      </c>
      <c r="H41" s="45"/>
      <c r="I41" s="20">
        <v>949554</v>
      </c>
      <c r="J41" s="45"/>
      <c r="K41" s="20">
        <v>-12366466</v>
      </c>
      <c r="L41" s="45"/>
      <c r="M41" s="20">
        <v>1155819</v>
      </c>
    </row>
    <row r="42" spans="1:13" ht="18.2" customHeight="1">
      <c r="A42" s="37"/>
      <c r="B42" s="35" t="s">
        <v>41</v>
      </c>
      <c r="C42" s="37"/>
      <c r="D42" s="37"/>
      <c r="E42" s="37"/>
      <c r="F42" s="37"/>
      <c r="G42" s="20">
        <v>-2356824</v>
      </c>
      <c r="H42" s="45"/>
      <c r="I42" s="20">
        <v>-3398321</v>
      </c>
      <c r="J42" s="45"/>
      <c r="K42" s="20">
        <v>1402030</v>
      </c>
      <c r="L42" s="45"/>
      <c r="M42" s="20">
        <v>-3419579</v>
      </c>
    </row>
    <row r="43" spans="1:13" ht="18.2" customHeight="1">
      <c r="A43" s="37"/>
      <c r="B43" s="37" t="s">
        <v>48</v>
      </c>
      <c r="C43" s="37"/>
      <c r="D43" s="37"/>
      <c r="E43" s="38"/>
      <c r="F43" s="37"/>
      <c r="G43" s="50">
        <v>1585512</v>
      </c>
      <c r="H43" s="45"/>
      <c r="I43" s="50">
        <v>5609699</v>
      </c>
      <c r="J43" s="45"/>
      <c r="K43" s="50">
        <v>1585512</v>
      </c>
      <c r="L43" s="45"/>
      <c r="M43" s="50">
        <v>5609699</v>
      </c>
    </row>
    <row r="44" spans="1:13" ht="6" customHeight="1">
      <c r="A44" s="37"/>
      <c r="B44" s="48"/>
      <c r="C44" s="37"/>
      <c r="D44" s="37"/>
      <c r="E44" s="37"/>
      <c r="F44" s="37"/>
      <c r="G44" s="45"/>
      <c r="H44" s="45"/>
      <c r="I44" s="45"/>
      <c r="J44" s="45"/>
      <c r="K44" s="45"/>
      <c r="L44" s="45"/>
      <c r="M44" s="45"/>
    </row>
    <row r="45" spans="1:13" ht="18.2" customHeight="1">
      <c r="A45" s="39" t="s">
        <v>145</v>
      </c>
      <c r="B45" s="48"/>
      <c r="C45" s="37"/>
      <c r="D45" s="37"/>
      <c r="E45" s="37"/>
      <c r="F45" s="37"/>
      <c r="G45" s="45"/>
      <c r="H45" s="45"/>
      <c r="I45" s="45"/>
      <c r="J45" s="45"/>
      <c r="K45" s="45"/>
      <c r="L45" s="45"/>
      <c r="M45" s="45"/>
    </row>
    <row r="46" spans="1:13" ht="18.2" customHeight="1">
      <c r="A46" s="39"/>
      <c r="B46" s="39" t="s">
        <v>146</v>
      </c>
      <c r="C46" s="39"/>
      <c r="D46" s="37"/>
      <c r="E46" s="37"/>
      <c r="F46" s="37"/>
      <c r="G46" s="49">
        <f>SUM(G32:G43)</f>
        <v>17778370</v>
      </c>
      <c r="H46" s="45"/>
      <c r="I46" s="49">
        <f>SUM(I32:I43)</f>
        <v>10835171</v>
      </c>
      <c r="J46" s="45"/>
      <c r="K46" s="49">
        <f>SUM(K32:K43)</f>
        <v>-13874117</v>
      </c>
      <c r="L46" s="45"/>
      <c r="M46" s="49">
        <f>SUM(M32:M43)</f>
        <v>10379407</v>
      </c>
    </row>
    <row r="47" spans="1:13" ht="18.2" customHeight="1">
      <c r="A47" s="37"/>
      <c r="B47" s="37"/>
      <c r="C47" s="37" t="s">
        <v>147</v>
      </c>
      <c r="D47" s="37"/>
      <c r="E47" s="37"/>
      <c r="F47" s="37"/>
      <c r="G47" s="49">
        <v>-3876106</v>
      </c>
      <c r="H47" s="45"/>
      <c r="I47" s="49">
        <v>-1726923</v>
      </c>
      <c r="J47" s="45"/>
      <c r="K47" s="49">
        <v>-3031069</v>
      </c>
      <c r="L47" s="45"/>
      <c r="M47" s="49">
        <v>-1809330</v>
      </c>
    </row>
    <row r="48" spans="1:13" ht="18.2" customHeight="1">
      <c r="A48" s="37"/>
      <c r="B48" s="37"/>
      <c r="C48" s="37" t="s">
        <v>148</v>
      </c>
      <c r="D48" s="37"/>
      <c r="E48" s="37"/>
      <c r="F48" s="37"/>
      <c r="G48" s="51">
        <v>-24972959</v>
      </c>
      <c r="H48" s="45"/>
      <c r="I48" s="51">
        <v>-6985283</v>
      </c>
      <c r="J48" s="45"/>
      <c r="K48" s="51">
        <v>-1853741</v>
      </c>
      <c r="L48" s="45"/>
      <c r="M48" s="51">
        <v>-6958937</v>
      </c>
    </row>
    <row r="49" spans="1:13" ht="6" customHeight="1">
      <c r="A49" s="37"/>
      <c r="B49" s="48"/>
      <c r="C49" s="37"/>
      <c r="D49" s="37"/>
      <c r="E49" s="37"/>
      <c r="F49" s="37"/>
      <c r="G49" s="23"/>
      <c r="H49" s="45"/>
      <c r="I49" s="23"/>
      <c r="J49" s="45"/>
      <c r="K49" s="23"/>
      <c r="L49" s="45"/>
      <c r="M49" s="23"/>
    </row>
    <row r="50" spans="1:13" ht="18.2" customHeight="1">
      <c r="A50" s="39" t="s">
        <v>149</v>
      </c>
      <c r="B50" s="37"/>
      <c r="C50" s="37"/>
      <c r="D50" s="37"/>
      <c r="E50" s="37"/>
      <c r="F50" s="37"/>
      <c r="G50" s="24">
        <f>SUM(G46:G48)</f>
        <v>-11070695</v>
      </c>
      <c r="H50" s="45"/>
      <c r="I50" s="24">
        <f>SUM(I46:I48)</f>
        <v>2122965</v>
      </c>
      <c r="J50" s="45"/>
      <c r="K50" s="24">
        <f>SUM(K46:K48)</f>
        <v>-18758927</v>
      </c>
      <c r="L50" s="45"/>
      <c r="M50" s="24">
        <f>SUM(M46:M48)</f>
        <v>1611140</v>
      </c>
    </row>
    <row r="51" spans="1:13" ht="9" customHeight="1">
      <c r="A51" s="39"/>
      <c r="B51" s="37"/>
      <c r="C51" s="37"/>
      <c r="D51" s="37"/>
      <c r="E51" s="37"/>
      <c r="F51" s="37"/>
      <c r="G51" s="23"/>
      <c r="H51" s="45"/>
      <c r="I51" s="23"/>
      <c r="J51" s="45"/>
      <c r="K51" s="23"/>
      <c r="L51" s="45"/>
      <c r="M51" s="23"/>
    </row>
    <row r="52" spans="1:13" ht="21.95" customHeight="1">
      <c r="A52" s="52" t="s">
        <v>29</v>
      </c>
      <c r="B52" s="52"/>
      <c r="C52" s="52"/>
      <c r="D52" s="52"/>
      <c r="E52" s="53"/>
      <c r="F52" s="52"/>
      <c r="G52" s="54"/>
      <c r="H52" s="52"/>
      <c r="I52" s="54"/>
      <c r="J52" s="52"/>
      <c r="K52" s="52"/>
      <c r="L52" s="52"/>
      <c r="M52" s="52"/>
    </row>
    <row r="53" spans="1:13" ht="21.75" customHeight="1">
      <c r="A53" s="28" t="s">
        <v>0</v>
      </c>
      <c r="B53" s="28"/>
      <c r="C53" s="37"/>
      <c r="D53" s="38"/>
      <c r="E53" s="37"/>
      <c r="F53" s="37"/>
      <c r="G53" s="55"/>
      <c r="H53" s="37"/>
      <c r="I53" s="55"/>
      <c r="J53" s="37"/>
      <c r="K53" s="37"/>
      <c r="L53" s="37"/>
      <c r="M53" s="37"/>
    </row>
    <row r="54" spans="1:13" ht="21.75" customHeight="1">
      <c r="A54" s="28" t="s">
        <v>150</v>
      </c>
      <c r="B54" s="37"/>
      <c r="C54" s="37"/>
      <c r="D54" s="38"/>
      <c r="E54" s="37"/>
      <c r="F54" s="37"/>
      <c r="G54" s="55"/>
      <c r="H54" s="37"/>
      <c r="I54" s="55"/>
      <c r="J54" s="37"/>
      <c r="K54" s="37"/>
      <c r="L54" s="37"/>
      <c r="M54" s="37"/>
    </row>
    <row r="55" spans="1:13" ht="21.75" customHeight="1">
      <c r="A55" s="32" t="s">
        <v>69</v>
      </c>
      <c r="B55" s="52"/>
      <c r="C55" s="52"/>
      <c r="D55" s="53"/>
      <c r="E55" s="52"/>
      <c r="F55" s="52"/>
      <c r="G55" s="56"/>
      <c r="H55" s="52"/>
      <c r="I55" s="56"/>
      <c r="J55" s="52"/>
      <c r="K55" s="52"/>
      <c r="L55" s="52"/>
      <c r="M55" s="52"/>
    </row>
    <row r="56" spans="1:13" ht="21.75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ht="20.45" customHeight="1">
      <c r="A57" s="35"/>
      <c r="B57" s="35"/>
      <c r="C57" s="35"/>
      <c r="D57" s="35"/>
      <c r="E57" s="35"/>
      <c r="F57" s="35"/>
      <c r="G57" s="36" t="s">
        <v>3</v>
      </c>
      <c r="H57" s="36"/>
      <c r="I57" s="36"/>
      <c r="J57" s="35"/>
      <c r="K57" s="36" t="s">
        <v>4</v>
      </c>
      <c r="L57" s="36"/>
      <c r="M57" s="36"/>
    </row>
    <row r="58" spans="1:13" ht="20.45" customHeight="1">
      <c r="A58" s="37"/>
      <c r="B58" s="37"/>
      <c r="C58" s="37"/>
      <c r="D58" s="38"/>
      <c r="E58" s="39"/>
      <c r="F58" s="39"/>
      <c r="G58" s="40" t="s">
        <v>5</v>
      </c>
      <c r="H58" s="39"/>
      <c r="I58" s="40" t="s">
        <v>6</v>
      </c>
      <c r="J58" s="39"/>
      <c r="K58" s="40" t="s">
        <v>5</v>
      </c>
      <c r="L58" s="39"/>
      <c r="M58" s="40" t="s">
        <v>6</v>
      </c>
    </row>
    <row r="59" spans="1:13" ht="20.45" customHeight="1">
      <c r="A59" s="37"/>
      <c r="B59" s="37"/>
      <c r="C59" s="37"/>
      <c r="D59" s="38"/>
      <c r="E59" s="41" t="s">
        <v>7</v>
      </c>
      <c r="F59" s="39"/>
      <c r="G59" s="43" t="s">
        <v>8</v>
      </c>
      <c r="H59" s="39"/>
      <c r="I59" s="43" t="s">
        <v>8</v>
      </c>
      <c r="J59" s="39"/>
      <c r="K59" s="43" t="s">
        <v>8</v>
      </c>
      <c r="L59" s="39"/>
      <c r="M59" s="43" t="s">
        <v>8</v>
      </c>
    </row>
    <row r="60" spans="1:13" ht="20.45" customHeight="1">
      <c r="A60" s="39" t="s">
        <v>151</v>
      </c>
      <c r="B60" s="37"/>
      <c r="C60" s="37"/>
      <c r="D60" s="37"/>
      <c r="E60" s="37"/>
      <c r="F60" s="37"/>
      <c r="G60" s="25"/>
      <c r="H60" s="37"/>
      <c r="I60" s="25"/>
      <c r="J60" s="37"/>
      <c r="K60" s="25"/>
      <c r="L60" s="37"/>
      <c r="M60" s="25"/>
    </row>
    <row r="61" spans="1:13" ht="20.45" customHeight="1">
      <c r="A61" s="37" t="s">
        <v>184</v>
      </c>
      <c r="B61" s="37"/>
      <c r="C61" s="37"/>
      <c r="D61" s="37"/>
      <c r="E61" s="35"/>
      <c r="F61" s="37"/>
      <c r="G61" s="23">
        <v>7477515</v>
      </c>
      <c r="H61" s="45"/>
      <c r="I61" s="23">
        <v>2350553</v>
      </c>
      <c r="J61" s="45"/>
      <c r="K61" s="23">
        <v>10451161</v>
      </c>
      <c r="L61" s="45"/>
      <c r="M61" s="23">
        <v>2350553</v>
      </c>
    </row>
    <row r="62" spans="1:13" ht="20.45" customHeight="1">
      <c r="A62" s="37" t="s">
        <v>152</v>
      </c>
      <c r="B62" s="37"/>
      <c r="C62" s="37"/>
      <c r="D62" s="37"/>
      <c r="E62" s="38"/>
      <c r="F62" s="37"/>
      <c r="G62" s="21">
        <v>-16167390</v>
      </c>
      <c r="H62" s="45"/>
      <c r="I62" s="21">
        <v>-13031528</v>
      </c>
      <c r="J62" s="45"/>
      <c r="K62" s="21">
        <v>-86348</v>
      </c>
      <c r="L62" s="45"/>
      <c r="M62" s="21">
        <v>-13031528</v>
      </c>
    </row>
    <row r="63" spans="1:13" ht="20.45" customHeight="1">
      <c r="A63" s="37" t="s">
        <v>153</v>
      </c>
      <c r="B63" s="37"/>
      <c r="C63" s="37"/>
      <c r="D63" s="37"/>
      <c r="E63" s="38"/>
      <c r="F63" s="37"/>
      <c r="G63" s="21">
        <v>-2966421</v>
      </c>
      <c r="H63" s="45"/>
      <c r="I63" s="21">
        <v>-159500</v>
      </c>
      <c r="J63" s="45"/>
      <c r="K63" s="46">
        <v>0</v>
      </c>
      <c r="L63" s="45"/>
      <c r="M63" s="21">
        <v>-159500</v>
      </c>
    </row>
    <row r="64" spans="1:13" ht="20.45" customHeight="1">
      <c r="A64" s="37" t="s">
        <v>154</v>
      </c>
      <c r="B64" s="37"/>
      <c r="C64" s="37"/>
      <c r="D64" s="37"/>
      <c r="E64" s="38"/>
      <c r="F64" s="37"/>
      <c r="G64" s="46">
        <v>7496150</v>
      </c>
      <c r="H64" s="45"/>
      <c r="I64" s="46">
        <v>0</v>
      </c>
      <c r="J64" s="45"/>
      <c r="K64" s="21">
        <v>7496150</v>
      </c>
      <c r="L64" s="45"/>
      <c r="M64" s="46">
        <v>0</v>
      </c>
    </row>
    <row r="65" spans="1:13" ht="20.45" customHeight="1">
      <c r="A65" s="37" t="s">
        <v>155</v>
      </c>
      <c r="B65" s="37"/>
      <c r="C65" s="37"/>
      <c r="D65" s="37"/>
      <c r="E65" s="38"/>
      <c r="F65" s="37"/>
      <c r="G65" s="46">
        <v>49598166</v>
      </c>
      <c r="H65" s="45"/>
      <c r="I65" s="46">
        <v>0</v>
      </c>
      <c r="J65" s="45"/>
      <c r="K65" s="46">
        <v>0</v>
      </c>
      <c r="L65" s="45"/>
      <c r="M65" s="46">
        <v>0</v>
      </c>
    </row>
    <row r="66" spans="1:13" ht="20.45" customHeight="1">
      <c r="A66" s="37" t="s">
        <v>156</v>
      </c>
      <c r="B66" s="37"/>
      <c r="C66" s="37"/>
      <c r="D66" s="37"/>
      <c r="E66" s="37"/>
      <c r="F66" s="37"/>
      <c r="G66" s="26">
        <v>138454</v>
      </c>
      <c r="H66" s="45"/>
      <c r="I66" s="26">
        <v>163782</v>
      </c>
      <c r="J66" s="45"/>
      <c r="K66" s="26">
        <v>81587</v>
      </c>
      <c r="L66" s="45"/>
      <c r="M66" s="57">
        <v>158880</v>
      </c>
    </row>
    <row r="67" spans="1:13" ht="6" customHeight="1">
      <c r="A67" s="37"/>
      <c r="B67" s="37"/>
      <c r="C67" s="37"/>
      <c r="D67" s="37"/>
      <c r="E67" s="37"/>
      <c r="F67" s="37"/>
      <c r="G67" s="21"/>
      <c r="H67" s="45"/>
      <c r="I67" s="21"/>
      <c r="J67" s="45"/>
      <c r="K67" s="21"/>
      <c r="L67" s="45"/>
      <c r="M67" s="21"/>
    </row>
    <row r="68" spans="1:13" ht="20.45" customHeight="1">
      <c r="A68" s="39" t="s">
        <v>157</v>
      </c>
      <c r="B68" s="37"/>
      <c r="C68" s="37"/>
      <c r="D68" s="37"/>
      <c r="E68" s="38"/>
      <c r="F68" s="37"/>
      <c r="G68" s="51">
        <f>SUM(G61:G67)</f>
        <v>45576474</v>
      </c>
      <c r="H68" s="45"/>
      <c r="I68" s="51">
        <f>SUM(I61:I67)</f>
        <v>-10676693</v>
      </c>
      <c r="J68" s="45"/>
      <c r="K68" s="51">
        <f>SUM(K61:K67)</f>
        <v>17942550</v>
      </c>
      <c r="L68" s="45"/>
      <c r="M68" s="51">
        <f>SUM(M61:M67)</f>
        <v>-10681595</v>
      </c>
    </row>
    <row r="69" spans="1:13" ht="18" customHeight="1">
      <c r="A69" s="37"/>
      <c r="B69" s="37"/>
      <c r="C69" s="37"/>
      <c r="D69" s="37"/>
      <c r="E69" s="38"/>
      <c r="F69" s="37"/>
      <c r="G69" s="49"/>
      <c r="H69" s="45"/>
      <c r="I69" s="49"/>
      <c r="J69" s="45"/>
      <c r="K69" s="49"/>
      <c r="L69" s="45"/>
      <c r="M69" s="49"/>
    </row>
    <row r="70" spans="1:13" ht="20.45" customHeight="1">
      <c r="A70" s="39" t="s">
        <v>158</v>
      </c>
      <c r="B70" s="37"/>
      <c r="C70" s="37"/>
      <c r="D70" s="37"/>
      <c r="E70" s="37"/>
      <c r="F70" s="37"/>
      <c r="G70" s="45"/>
      <c r="H70" s="45"/>
      <c r="I70" s="45"/>
      <c r="J70" s="45"/>
      <c r="K70" s="45"/>
      <c r="L70" s="45"/>
      <c r="M70" s="45"/>
    </row>
    <row r="71" spans="1:13" ht="20.45" customHeight="1">
      <c r="A71" s="37" t="s">
        <v>159</v>
      </c>
      <c r="B71" s="37"/>
      <c r="C71" s="37"/>
      <c r="D71" s="37"/>
      <c r="E71" s="38">
        <v>34</v>
      </c>
      <c r="F71" s="37"/>
      <c r="G71" s="45">
        <v>319864793</v>
      </c>
      <c r="H71" s="45"/>
      <c r="I71" s="45">
        <v>4940089</v>
      </c>
      <c r="J71" s="45"/>
      <c r="K71" s="45">
        <v>7995165</v>
      </c>
      <c r="L71" s="45"/>
      <c r="M71" s="45">
        <v>4940089</v>
      </c>
    </row>
    <row r="72" spans="1:13" ht="20.45" customHeight="1">
      <c r="A72" s="37" t="s">
        <v>160</v>
      </c>
      <c r="B72" s="37"/>
      <c r="C72" s="37"/>
      <c r="D72" s="37"/>
      <c r="E72" s="38">
        <v>34</v>
      </c>
      <c r="F72" s="37"/>
      <c r="G72" s="45">
        <v>-317879893</v>
      </c>
      <c r="H72" s="45"/>
      <c r="I72" s="45">
        <v>-7795948</v>
      </c>
      <c r="J72" s="45"/>
      <c r="K72" s="45">
        <v>-7995165</v>
      </c>
      <c r="L72" s="45"/>
      <c r="M72" s="45">
        <v>-7795948</v>
      </c>
    </row>
    <row r="73" spans="1:13" ht="20.45" customHeight="1">
      <c r="A73" s="37" t="s">
        <v>161</v>
      </c>
      <c r="B73" s="37"/>
      <c r="C73" s="37"/>
      <c r="D73" s="37"/>
      <c r="E73" s="38">
        <v>34</v>
      </c>
      <c r="F73" s="37"/>
      <c r="G73" s="45">
        <v>19764349</v>
      </c>
      <c r="H73" s="45"/>
      <c r="I73" s="45">
        <v>35721476</v>
      </c>
      <c r="J73" s="45"/>
      <c r="K73" s="45">
        <v>19764349</v>
      </c>
      <c r="L73" s="45"/>
      <c r="M73" s="45">
        <v>35721476</v>
      </c>
    </row>
    <row r="74" spans="1:13" ht="20.45" customHeight="1">
      <c r="A74" s="37" t="s">
        <v>162</v>
      </c>
      <c r="B74" s="37"/>
      <c r="C74" s="37"/>
      <c r="D74" s="37"/>
      <c r="E74" s="38">
        <v>34</v>
      </c>
      <c r="F74" s="37"/>
      <c r="G74" s="45">
        <v>-31932947</v>
      </c>
      <c r="H74" s="45"/>
      <c r="I74" s="45">
        <v>-25705312</v>
      </c>
      <c r="J74" s="45"/>
      <c r="K74" s="45">
        <v>-31932947</v>
      </c>
      <c r="L74" s="45"/>
      <c r="M74" s="45">
        <v>-25705312</v>
      </c>
    </row>
    <row r="75" spans="1:13" ht="20.45" customHeight="1">
      <c r="A75" s="37" t="s">
        <v>163</v>
      </c>
      <c r="B75" s="37"/>
      <c r="C75" s="37"/>
      <c r="D75" s="37"/>
      <c r="E75" s="38">
        <v>34</v>
      </c>
      <c r="F75" s="37"/>
      <c r="G75" s="46">
        <v>0</v>
      </c>
      <c r="H75" s="45"/>
      <c r="I75" s="46">
        <v>6300000</v>
      </c>
      <c r="J75" s="45"/>
      <c r="K75" s="46">
        <v>0</v>
      </c>
      <c r="L75" s="45"/>
      <c r="M75" s="46">
        <v>6300000</v>
      </c>
    </row>
    <row r="76" spans="1:13" ht="20.45" customHeight="1">
      <c r="A76" s="37" t="s">
        <v>164</v>
      </c>
      <c r="B76" s="37"/>
      <c r="C76" s="37"/>
      <c r="D76" s="37"/>
      <c r="E76" s="38">
        <v>34</v>
      </c>
      <c r="F76" s="37"/>
      <c r="G76" s="45">
        <v>-6200406</v>
      </c>
      <c r="H76" s="45"/>
      <c r="I76" s="45">
        <v>-11246942</v>
      </c>
      <c r="J76" s="45"/>
      <c r="K76" s="45">
        <v>-3848406</v>
      </c>
      <c r="L76" s="45"/>
      <c r="M76" s="45">
        <v>-11246942</v>
      </c>
    </row>
    <row r="77" spans="1:13" ht="20.45" customHeight="1">
      <c r="A77" s="37" t="s">
        <v>165</v>
      </c>
      <c r="B77" s="37"/>
      <c r="C77" s="37"/>
      <c r="D77" s="37"/>
      <c r="E77" s="38" t="s">
        <v>166</v>
      </c>
      <c r="F77" s="37"/>
      <c r="G77" s="46">
        <v>7000000</v>
      </c>
      <c r="H77" s="45"/>
      <c r="I77" s="46">
        <v>0</v>
      </c>
      <c r="J77" s="45"/>
      <c r="K77" s="46">
        <v>10300000</v>
      </c>
      <c r="L77" s="45"/>
      <c r="M77" s="45">
        <v>800000</v>
      </c>
    </row>
    <row r="78" spans="1:13" ht="20.45" customHeight="1">
      <c r="A78" s="37" t="s">
        <v>167</v>
      </c>
      <c r="B78" s="37"/>
      <c r="C78" s="37"/>
      <c r="D78" s="37"/>
      <c r="E78" s="38" t="s">
        <v>166</v>
      </c>
      <c r="F78" s="37"/>
      <c r="G78" s="46">
        <v>-17000000</v>
      </c>
      <c r="H78" s="45"/>
      <c r="I78" s="46">
        <v>0</v>
      </c>
      <c r="J78" s="45"/>
      <c r="K78" s="46">
        <v>0</v>
      </c>
      <c r="L78" s="45"/>
      <c r="M78" s="45">
        <v>-800000</v>
      </c>
    </row>
    <row r="79" spans="1:13" ht="20.45" customHeight="1">
      <c r="A79" s="37" t="s">
        <v>168</v>
      </c>
      <c r="B79" s="37"/>
      <c r="C79" s="37"/>
      <c r="D79" s="37"/>
      <c r="E79" s="38"/>
      <c r="F79" s="37"/>
      <c r="G79" s="51">
        <v>-6106556</v>
      </c>
      <c r="H79" s="45"/>
      <c r="I79" s="51">
        <v>-5555927</v>
      </c>
      <c r="J79" s="45"/>
      <c r="K79" s="51">
        <v>-3117375</v>
      </c>
      <c r="L79" s="45"/>
      <c r="M79" s="51">
        <v>-5555927</v>
      </c>
    </row>
    <row r="80" spans="1:13" ht="6" customHeight="1">
      <c r="A80" s="37"/>
      <c r="B80" s="37"/>
      <c r="C80" s="37"/>
      <c r="D80" s="37"/>
      <c r="E80" s="38"/>
      <c r="F80" s="37"/>
      <c r="G80" s="45"/>
      <c r="H80" s="45"/>
      <c r="I80" s="45"/>
      <c r="J80" s="45"/>
      <c r="K80" s="45"/>
      <c r="L80" s="45"/>
      <c r="M80" s="45"/>
    </row>
    <row r="81" spans="1:13" ht="20.45" customHeight="1">
      <c r="A81" s="39" t="s">
        <v>169</v>
      </c>
      <c r="B81" s="37"/>
      <c r="C81" s="37"/>
      <c r="D81" s="37"/>
      <c r="E81" s="38"/>
      <c r="F81" s="37"/>
      <c r="G81" s="51">
        <f>SUM(G71:G80)</f>
        <v>-32490660</v>
      </c>
      <c r="H81" s="45"/>
      <c r="I81" s="51">
        <f>SUM(I71:I80)</f>
        <v>-3342564</v>
      </c>
      <c r="J81" s="45"/>
      <c r="K81" s="51">
        <f>SUM(K71:K80)</f>
        <v>-8834379</v>
      </c>
      <c r="L81" s="45"/>
      <c r="M81" s="51">
        <f>SUM(M71:M80)</f>
        <v>-3342564</v>
      </c>
    </row>
    <row r="82" spans="1:13" ht="17.25" customHeight="1">
      <c r="A82" s="37"/>
      <c r="B82" s="37"/>
      <c r="C82" s="37"/>
      <c r="D82" s="37"/>
      <c r="E82" s="38"/>
      <c r="F82" s="37"/>
      <c r="G82" s="45"/>
      <c r="H82" s="45"/>
      <c r="I82" s="45"/>
      <c r="J82" s="45"/>
      <c r="K82" s="45"/>
      <c r="L82" s="45"/>
      <c r="M82" s="45"/>
    </row>
    <row r="83" spans="1:13" ht="20.45" customHeight="1">
      <c r="A83" s="39" t="s">
        <v>185</v>
      </c>
      <c r="B83" s="37"/>
      <c r="C83" s="37"/>
      <c r="D83" s="37"/>
      <c r="E83" s="38"/>
      <c r="F83" s="37"/>
      <c r="G83" s="45">
        <f>G81+G68+G50</f>
        <v>2015119</v>
      </c>
      <c r="H83" s="45"/>
      <c r="I83" s="45">
        <f>I81+I68+I50</f>
        <v>-11896292</v>
      </c>
      <c r="J83" s="45"/>
      <c r="K83" s="45">
        <f>K81+K68+K50</f>
        <v>-9650756</v>
      </c>
      <c r="L83" s="45"/>
      <c r="M83" s="45">
        <f>M81+M68+M50</f>
        <v>-12413019</v>
      </c>
    </row>
    <row r="84" spans="1:13" ht="20.45" customHeight="1">
      <c r="A84" s="39" t="s">
        <v>170</v>
      </c>
      <c r="B84" s="37"/>
      <c r="C84" s="37"/>
      <c r="D84" s="37"/>
      <c r="E84" s="38"/>
      <c r="F84" s="37"/>
      <c r="G84" s="45"/>
      <c r="H84" s="45"/>
      <c r="I84" s="45"/>
      <c r="J84" s="45"/>
      <c r="K84" s="45"/>
      <c r="L84" s="45"/>
      <c r="M84" s="45"/>
    </row>
    <row r="85" spans="1:13" ht="20.45" customHeight="1">
      <c r="A85" s="48" t="s">
        <v>11</v>
      </c>
      <c r="B85" s="37"/>
      <c r="C85" s="37"/>
      <c r="D85" s="37"/>
      <c r="E85" s="38"/>
      <c r="F85" s="37"/>
      <c r="G85" s="47">
        <v>11859323</v>
      </c>
      <c r="H85" s="45"/>
      <c r="I85" s="47">
        <v>23755615</v>
      </c>
      <c r="J85" s="45"/>
      <c r="K85" s="47">
        <v>11119620</v>
      </c>
      <c r="L85" s="45"/>
      <c r="M85" s="47">
        <v>23532639</v>
      </c>
    </row>
    <row r="86" spans="1:13" ht="6" customHeight="1">
      <c r="A86" s="39"/>
      <c r="B86" s="39"/>
      <c r="C86" s="37"/>
      <c r="D86" s="37"/>
      <c r="E86" s="38"/>
      <c r="F86" s="37"/>
      <c r="G86" s="21"/>
      <c r="H86" s="45"/>
      <c r="I86" s="21"/>
      <c r="J86" s="45"/>
      <c r="K86" s="21"/>
      <c r="L86" s="45"/>
      <c r="M86" s="21"/>
    </row>
    <row r="87" spans="1:13" ht="20.45" customHeight="1" thickBot="1">
      <c r="A87" s="39" t="s">
        <v>171</v>
      </c>
      <c r="B87" s="39"/>
      <c r="C87" s="37"/>
      <c r="D87" s="37"/>
      <c r="E87" s="38"/>
      <c r="F87" s="37"/>
      <c r="G87" s="58">
        <f>SUM(G83:G85)</f>
        <v>13874442</v>
      </c>
      <c r="H87" s="45"/>
      <c r="I87" s="58">
        <f>SUM(I83:I85)</f>
        <v>11859323</v>
      </c>
      <c r="J87" s="45"/>
      <c r="K87" s="58">
        <f>SUM(K83:K85)</f>
        <v>1468864</v>
      </c>
      <c r="L87" s="45"/>
      <c r="M87" s="58">
        <f>SUM(M83:M85)</f>
        <v>11119620</v>
      </c>
    </row>
    <row r="88" spans="1:13" ht="20.45" customHeight="1" thickTop="1">
      <c r="A88" s="37"/>
      <c r="B88" s="37"/>
      <c r="C88" s="37"/>
      <c r="D88" s="37"/>
      <c r="E88" s="37"/>
      <c r="F88" s="37"/>
      <c r="G88" s="49"/>
      <c r="H88" s="45"/>
      <c r="I88" s="49"/>
      <c r="J88" s="45"/>
      <c r="K88" s="49"/>
      <c r="L88" s="45"/>
      <c r="M88" s="49"/>
    </row>
    <row r="89" spans="1:13" ht="20.45" customHeight="1">
      <c r="A89" s="59" t="s">
        <v>172</v>
      </c>
      <c r="B89" s="60"/>
      <c r="C89" s="60"/>
      <c r="D89" s="60"/>
      <c r="E89" s="60"/>
      <c r="F89" s="60"/>
      <c r="G89" s="61"/>
      <c r="H89" s="61"/>
      <c r="I89" s="61"/>
      <c r="J89" s="61"/>
      <c r="K89" s="61"/>
      <c r="L89" s="61"/>
      <c r="M89" s="61"/>
    </row>
    <row r="90" spans="1:13" ht="6" customHeight="1">
      <c r="A90" s="37"/>
      <c r="B90" s="37"/>
      <c r="C90" s="37"/>
      <c r="D90" s="37"/>
      <c r="E90" s="37"/>
      <c r="F90" s="37"/>
      <c r="G90" s="49"/>
      <c r="H90" s="45"/>
      <c r="I90" s="49"/>
      <c r="J90" s="45"/>
      <c r="K90" s="49"/>
      <c r="L90" s="45"/>
      <c r="M90" s="49"/>
    </row>
    <row r="91" spans="1:13" ht="20.45" customHeight="1">
      <c r="A91" s="37" t="s">
        <v>178</v>
      </c>
      <c r="B91" s="37"/>
      <c r="C91" s="37"/>
      <c r="D91" s="37"/>
      <c r="E91" s="38"/>
      <c r="F91" s="37"/>
      <c r="G91" s="45">
        <v>13313426</v>
      </c>
      <c r="H91" s="45"/>
      <c r="I91" s="45">
        <v>2119426</v>
      </c>
      <c r="J91" s="45"/>
      <c r="K91" s="45">
        <v>665500</v>
      </c>
      <c r="L91" s="45"/>
      <c r="M91" s="45">
        <v>2119426</v>
      </c>
    </row>
    <row r="92" spans="1:13" ht="20.45" customHeight="1">
      <c r="A92" s="37" t="s">
        <v>120</v>
      </c>
      <c r="B92" s="37"/>
      <c r="C92" s="37"/>
      <c r="D92" s="37"/>
      <c r="E92" s="38">
        <v>28</v>
      </c>
      <c r="F92" s="37"/>
      <c r="G92" s="45">
        <v>170500000</v>
      </c>
      <c r="H92" s="45"/>
      <c r="I92" s="45">
        <v>0</v>
      </c>
      <c r="J92" s="45"/>
      <c r="K92" s="45">
        <v>170500000</v>
      </c>
      <c r="L92" s="45"/>
      <c r="M92" s="45">
        <v>0</v>
      </c>
    </row>
    <row r="93" spans="1:13" ht="20.45" customHeight="1">
      <c r="A93" s="35" t="s">
        <v>173</v>
      </c>
      <c r="B93" s="35"/>
      <c r="C93" s="35"/>
      <c r="D93" s="35"/>
      <c r="E93" s="35"/>
      <c r="F93" s="35"/>
      <c r="G93" s="62">
        <v>22864183.400000002</v>
      </c>
      <c r="H93" s="62"/>
      <c r="I93" s="45">
        <v>2349441</v>
      </c>
      <c r="J93" s="45"/>
      <c r="K93" s="45">
        <v>22744731</v>
      </c>
      <c r="L93" s="45"/>
      <c r="M93" s="45">
        <v>2349441</v>
      </c>
    </row>
    <row r="94" spans="1:13" ht="20.45" customHeight="1">
      <c r="A94" s="35" t="s">
        <v>174</v>
      </c>
      <c r="B94" s="35"/>
      <c r="C94" s="35"/>
      <c r="D94" s="35"/>
      <c r="E94" s="35"/>
      <c r="F94" s="35"/>
      <c r="G94" s="62">
        <v>23972297.300000001</v>
      </c>
      <c r="H94" s="62"/>
      <c r="I94" s="46">
        <v>0</v>
      </c>
      <c r="J94" s="62"/>
      <c r="K94" s="62">
        <v>28549870</v>
      </c>
      <c r="L94" s="62"/>
      <c r="M94" s="46">
        <v>0</v>
      </c>
    </row>
    <row r="95" spans="1:13" ht="20.45" customHeight="1">
      <c r="A95" s="35" t="s">
        <v>175</v>
      </c>
      <c r="B95" s="35"/>
      <c r="C95" s="35"/>
      <c r="D95" s="35"/>
      <c r="E95" s="35"/>
      <c r="F95" s="35"/>
      <c r="G95" s="62">
        <v>1150241</v>
      </c>
      <c r="H95" s="62"/>
      <c r="I95" s="46">
        <v>0</v>
      </c>
      <c r="J95" s="62"/>
      <c r="K95" s="46">
        <v>0</v>
      </c>
      <c r="L95" s="62"/>
      <c r="M95" s="46">
        <v>0</v>
      </c>
    </row>
    <row r="96" spans="1:13" ht="20.45" customHeight="1">
      <c r="A96" s="35" t="s">
        <v>179</v>
      </c>
      <c r="B96" s="35"/>
      <c r="C96" s="35"/>
      <c r="D96" s="35"/>
      <c r="E96" s="35"/>
      <c r="F96" s="35"/>
      <c r="G96" s="62"/>
      <c r="H96" s="62"/>
      <c r="I96" s="46"/>
      <c r="J96" s="62"/>
      <c r="K96" s="46"/>
      <c r="L96" s="62"/>
      <c r="M96" s="46"/>
    </row>
    <row r="97" spans="1:13" ht="20.45" customHeight="1">
      <c r="A97" s="35"/>
      <c r="B97" s="35" t="s">
        <v>180</v>
      </c>
      <c r="C97" s="35"/>
      <c r="D97" s="35"/>
      <c r="E97" s="35"/>
      <c r="F97" s="35"/>
      <c r="G97" s="62">
        <v>13084537</v>
      </c>
      <c r="H97" s="62"/>
      <c r="I97" s="46">
        <v>0</v>
      </c>
      <c r="J97" s="62"/>
      <c r="K97" s="46">
        <v>0</v>
      </c>
      <c r="L97" s="62"/>
      <c r="M97" s="46">
        <v>0</v>
      </c>
    </row>
    <row r="98" spans="1:13" ht="21.75" customHeight="1">
      <c r="A98" s="35"/>
      <c r="B98" s="35"/>
      <c r="C98" s="35"/>
      <c r="D98" s="35"/>
      <c r="E98" s="35"/>
      <c r="F98" s="35"/>
      <c r="G98" s="62"/>
      <c r="H98" s="62"/>
      <c r="I98" s="46"/>
      <c r="J98" s="62"/>
      <c r="K98" s="46"/>
      <c r="L98" s="62"/>
      <c r="M98" s="46"/>
    </row>
    <row r="99" spans="1:13" ht="21.95" customHeight="1">
      <c r="A99" s="52" t="s">
        <v>29</v>
      </c>
      <c r="B99" s="52"/>
      <c r="C99" s="52"/>
      <c r="D99" s="52"/>
      <c r="E99" s="63"/>
      <c r="F99" s="52"/>
      <c r="G99" s="64"/>
      <c r="H99" s="52"/>
      <c r="I99" s="64"/>
      <c r="J99" s="52"/>
      <c r="K99" s="52"/>
      <c r="L99" s="52"/>
      <c r="M99" s="52"/>
    </row>
  </sheetData>
  <mergeCells count="4">
    <mergeCell ref="G5:I5"/>
    <mergeCell ref="K5:M5"/>
    <mergeCell ref="G57:I57"/>
    <mergeCell ref="K57:M57"/>
  </mergeCells>
  <pageMargins left="0.8" right="0.5" top="0.5" bottom="0.6" header="0.49" footer="0.4"/>
  <pageSetup paperSize="9" scale="83" firstPageNumber="15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B5E1789D25954C81E0190FDDC7AC8C" ma:contentTypeVersion="13" ma:contentTypeDescription="Create a new document." ma:contentTypeScope="" ma:versionID="994acb4c0597ad45d13bc054915b02f6">
  <xsd:schema xmlns:xsd="http://www.w3.org/2001/XMLSchema" xmlns:xs="http://www.w3.org/2001/XMLSchema" xmlns:p="http://schemas.microsoft.com/office/2006/metadata/properties" xmlns:ns2="b981eba1-1bb5-4ffa-b202-49c26230dbef" xmlns:ns3="c20507d4-0ee6-4f2e-8441-055f7985b195" targetNamespace="http://schemas.microsoft.com/office/2006/metadata/properties" ma:root="true" ma:fieldsID="c904d6aef1dd77777047aa14a660035e" ns2:_="" ns3:_="">
    <xsd:import namespace="b981eba1-1bb5-4ffa-b202-49c26230dbef"/>
    <xsd:import namespace="c20507d4-0ee6-4f2e-8441-055f7985b1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81eba1-1bb5-4ffa-b202-49c26230d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e5812d5-5651-4591-b69a-f3fa829ca6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507d4-0ee6-4f2e-8441-055f7985b19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47c8da-53bd-45f9-ba75-bd4bd712c60a}" ma:internalName="TaxCatchAll" ma:showField="CatchAllData" ma:web="c20507d4-0ee6-4f2e-8441-055f7985b1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0507d4-0ee6-4f2e-8441-055f7985b195" xsi:nil="true"/>
    <lcf76f155ced4ddcb4097134ff3c332f xmlns="b981eba1-1bb5-4ffa-b202-49c26230dbe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2267B4-67B9-4B92-BEC0-980BEC5B140C}"/>
</file>

<file path=customXml/itemProps2.xml><?xml version="1.0" encoding="utf-8"?>
<ds:datastoreItem xmlns:ds="http://schemas.openxmlformats.org/officeDocument/2006/customXml" ds:itemID="{CF8A34FA-2D69-43E2-8B8F-583927551255}">
  <ds:schemaRefs>
    <ds:schemaRef ds:uri="667dd317-6523-4d4f-a36f-bc7311fa18f1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89819279-d0a4-41c8-b0c9-5621653b6e0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1B398F0-3B5C-456A-8EFF-9E5D43E3FF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9-11</vt:lpstr>
      <vt:lpstr>Thai12</vt:lpstr>
      <vt:lpstr>Thai13</vt:lpstr>
      <vt:lpstr>Thai14</vt:lpstr>
      <vt:lpstr>Thai 15-16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Duangporn Pongvitayakorn (TH)</cp:lastModifiedBy>
  <cp:revision/>
  <cp:lastPrinted>2026-03-04T01:37:30Z</cp:lastPrinted>
  <dcterms:created xsi:type="dcterms:W3CDTF">2026-03-03T10:14:36Z</dcterms:created>
  <dcterms:modified xsi:type="dcterms:W3CDTF">2026-03-04T01:37:32Z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0x01010039B5E1789D25954C81E0190FDDC7AC8C</vt:lpwstr>
  </property>
  <property fmtid="{D5CDD505-2E9C-101B-9397-08002B2CF9AE}" pid="3" name="MediaServiceImageTags">
    <vt:lpwstr/>
  </property>
</Properties>
</file>