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4. SVR\4.Q4'25\1.SVR\1. Audit FS\ชุดตลาด\"/>
    </mc:Choice>
  </mc:AlternateContent>
  <xr:revisionPtr revIDLastSave="0" documentId="13_ncr:1_{190920E7-B68D-491B-98FD-33B86E399CDA}" xr6:coauthVersionLast="47" xr6:coauthVersionMax="47" xr10:uidLastSave="{00000000-0000-0000-0000-000000000000}"/>
  <bookViews>
    <workbookView xWindow="-108" yWindow="-108" windowWidth="23256" windowHeight="12456" tabRatio="764" xr2:uid="{00000000-000D-0000-FFFF-FFFF00000000}"/>
  </bookViews>
  <sheets>
    <sheet name="งบฐานะการเงิน" sheetId="11" r:id="rId1"/>
    <sheet name="งบกำไรขาดทุนเบ็ดเสร็จ " sheetId="15" r:id="rId2"/>
    <sheet name="งบแสดงการเปลี่ยนแปลง (รวม) " sheetId="17" r:id="rId3"/>
    <sheet name="งบแสดงการเปลี่ยนแปลง (เฉพาะ)" sheetId="5" r:id="rId4"/>
    <sheet name="งบกระแสเงินสด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g" localSheetId="4">#REF!</definedName>
    <definedName name="\g">#REF!</definedName>
    <definedName name="\q" localSheetId="4">#REF!</definedName>
    <definedName name="\q">#REF!</definedName>
    <definedName name="\z" localSheetId="4">#REF!</definedName>
    <definedName name="\z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h2">[1]เงินกู้ธนชาติ!$G$2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SCB1">'[2]SCB 1 - Current'!$F$10</definedName>
    <definedName name="_____SCB2">'[2]SCB 2 - Current'!$F$11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GS6" localSheetId="4">#REF!</definedName>
    <definedName name="____FGS6">#REF!</definedName>
    <definedName name="____h2">[1]เงินกู้ธนชาติ!$G$2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GS6" localSheetId="4">#REF!</definedName>
    <definedName name="___FGS6">#REF!</definedName>
    <definedName name="___h2">[1]เงินกู้ธนชาติ!$G$2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4">#REF!</definedName>
    <definedName name="___Us1">#REF!</definedName>
    <definedName name="___Us2" localSheetId="4">#REF!</definedName>
    <definedName name="___Us2">#REF!</definedName>
    <definedName name="__123Graph_D" localSheetId="4" hidden="1">[4]A!#REF!</definedName>
    <definedName name="__123Graph_D" hidden="1">[4]A!#REF!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GS6" localSheetId="4">#REF!</definedName>
    <definedName name="__FGS6">#REF!</definedName>
    <definedName name="__h2">[1]เงินกู้ธนชาติ!$G$2</definedName>
    <definedName name="__IntlFixup" hidden="1">TRUE</definedName>
    <definedName name="__lit1" localSheetId="4">#REF!</definedName>
    <definedName name="__lit1">#REF!</definedName>
    <definedName name="__lit2" localSheetId="4">#REF!</definedName>
    <definedName name="__lit2">#REF!</definedName>
    <definedName name="__PM2">[3]CIPA!$B$10</definedName>
    <definedName name="__PP1" localSheetId="4">#REF!</definedName>
    <definedName name="__PP1">#REF!</definedName>
    <definedName name="__SCB1">'[2]SCB 1 - Current'!$F$10</definedName>
    <definedName name="__SCB2">'[2]SCB 2 - Current'!$F$11</definedName>
    <definedName name="__Us1" localSheetId="4">#REF!</definedName>
    <definedName name="__Us1">#REF!</definedName>
    <definedName name="__Us2" localSheetId="4">#REF!</definedName>
    <definedName name="__Us2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GS6" localSheetId="4">#REF!</definedName>
    <definedName name="_FGS6">#REF!</definedName>
    <definedName name="_h2">[1]เงินกู้ธนชาติ!$G$2</definedName>
    <definedName name="_Key1" localSheetId="4" hidden="1">#REF!</definedName>
    <definedName name="_Key1" hidden="1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Order1" hidden="1">255</definedName>
    <definedName name="_Order2" hidden="1">0</definedName>
    <definedName name="_PM2">[3]CIPA!$B$10</definedName>
    <definedName name="_PP1" localSheetId="4">#REF!</definedName>
    <definedName name="_PP1">#REF!</definedName>
    <definedName name="_SCB1">'[2]SCB 1 - Current'!$F$10</definedName>
    <definedName name="_SCB2">'[2]SCB 2 - Current'!$F$11</definedName>
    <definedName name="_Sort" localSheetId="4" hidden="1">#REF!</definedName>
    <definedName name="_Sort" hidden="1">#REF!</definedName>
    <definedName name="_Us1" localSheetId="4">#REF!</definedName>
    <definedName name="_Us1">#REF!</definedName>
    <definedName name="_Us2" localSheetId="4">#REF!</definedName>
    <definedName name="_Us2">#REF!</definedName>
    <definedName name="A" localSheetId="4">#REF!</definedName>
    <definedName name="A">#REF!</definedName>
    <definedName name="A.C.I.B.Carpet_Int." localSheetId="4">#REF!</definedName>
    <definedName name="A.C.I.B.Carpet_Int.">#REF!</definedName>
    <definedName name="A_Top_Paint" localSheetId="4">#REF!</definedName>
    <definedName name="A_Top_Paint">#REF!</definedName>
    <definedName name="aa">#N/A</definedName>
    <definedName name="AAA" localSheetId="4">#REF!</definedName>
    <definedName name="AAA">#REF!</definedName>
    <definedName name="ABC" localSheetId="4">#REF!</definedName>
    <definedName name="ABC">#REF!</definedName>
    <definedName name="AC" localSheetId="4">[5]REVENUE!#REF!</definedName>
    <definedName name="AC">[5]REVENUE!#REF!</definedName>
    <definedName name="ACT__THAILAND__CO._LTD." localSheetId="4">#REF!</definedName>
    <definedName name="ACT__THAILAND__CO._LTD.">#REF!</definedName>
    <definedName name="Advance_Paint___Chemical" localSheetId="4">#REF!</definedName>
    <definedName name="Advance_Paint___Chemical">#REF!</definedName>
    <definedName name="ALLIED_PRODUCTS_THAILAND__LTD." localSheetId="4">#REF!</definedName>
    <definedName name="ALLIED_PRODUCTS_THAILAND__LTD.">#REF!</definedName>
    <definedName name="ALLP">[6]SALES07!$D$1:$H$1873</definedName>
    <definedName name="Alpha_Envirotech_Eng." localSheetId="4">#REF!</definedName>
    <definedName name="Alpha_Envirotech_Eng.">#REF!</definedName>
    <definedName name="Analysis">[7]CIPA!$B$10</definedName>
    <definedName name="Areadata" localSheetId="4">#REF!</definedName>
    <definedName name="Areadata">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#N/A</definedName>
    <definedName name="AS2DocOpenMode" hidden="1">"AS2DocumentEdit"</definedName>
    <definedName name="asaknakn" hidden="1">{"'Eng (page2)'!$A$1:$D$52"}</definedName>
    <definedName name="ASHKALIT_CHEMIPROD_LTD." localSheetId="4">#REF!</definedName>
    <definedName name="ASHKALIT_CHEMIPROD_LTD.">#REF!</definedName>
    <definedName name="ATAC_CHEMICAL_CO._LTD." localSheetId="4">#REF!</definedName>
    <definedName name="ATAC_CHEMICAL_CO._LTD.">#REF!</definedName>
    <definedName name="B" localSheetId="4">#REF!</definedName>
    <definedName name="B">#REF!</definedName>
    <definedName name="B1.1_Income_Statement" localSheetId="4">#REF!</definedName>
    <definedName name="B1.1_Income_Statement">#REF!</definedName>
    <definedName name="B1.2_Quarterly" localSheetId="4">#REF!</definedName>
    <definedName name="B1.2_Quarterly">#REF!</definedName>
    <definedName name="B1_1_Income_Statement" localSheetId="4">#REF!</definedName>
    <definedName name="B1_1_Income_Statement">#REF!</definedName>
    <definedName name="B1_2_Quarterly" localSheetId="4">#REF!</definedName>
    <definedName name="B1_2_Quarterly">#REF!</definedName>
    <definedName name="B10_Balance_Sheet_by_month" localSheetId="4">#REF!</definedName>
    <definedName name="B10_Balance_Sheet_by_month">#REF!</definedName>
    <definedName name="B11_Capex_by_month" localSheetId="4">#REF!</definedName>
    <definedName name="B11_Capex_by_month">#REF!</definedName>
    <definedName name="B12_Error_Schedule" localSheetId="4">#REF!</definedName>
    <definedName name="B12_Error_Schedule">#REF!</definedName>
    <definedName name="B2_Balance_Sheet" localSheetId="4">#REF!</definedName>
    <definedName name="B2_Balance_Sheet">#REF!</definedName>
    <definedName name="B3.1_Outdoor_Revenue_and_Panels" localSheetId="4">#REF!</definedName>
    <definedName name="B3.1_Outdoor_Revenue_and_Panels">#REF!</definedName>
    <definedName name="B3.2_Panels_Gained_and_Lost" localSheetId="4">#REF!</definedName>
    <definedName name="B3.2_Panels_Gained_and_Lost">#REF!</definedName>
    <definedName name="B3_1_Outdoor_Revenue_and_Panels" localSheetId="4">#REF!</definedName>
    <definedName name="B3_1_Outdoor_Revenue_and_Panels">#REF!</definedName>
    <definedName name="B3_2_Panels_Gained_and_Lost" localSheetId="4">#REF!</definedName>
    <definedName name="B3_2_Panels_Gained_and_Lost">#REF!</definedName>
    <definedName name="B4_Yield_Analysis" localSheetId="4">#REF!</definedName>
    <definedName name="B4_Yield_Analysis">#REF!</definedName>
    <definedName name="B5.1_Capital_Expenditure_1" localSheetId="4">#REF!</definedName>
    <definedName name="B5.1_Capital_Expenditure_1">#REF!</definedName>
    <definedName name="B5.2_Capital_Expenditure_2" localSheetId="4">#REF!</definedName>
    <definedName name="B5.2_Capital_Expenditure_2">#REF!</definedName>
    <definedName name="B5_1_Capital_Expenditure_1" localSheetId="4">#REF!</definedName>
    <definedName name="B5_1_Capital_Expenditure_1">#REF!</definedName>
    <definedName name="B5_2_Capital_Expenditure_2" localSheetId="4">#REF!</definedName>
    <definedName name="B5_2_Capital_Expenditure_2">#REF!</definedName>
    <definedName name="B6_Employment" localSheetId="4">#REF!</definedName>
    <definedName name="B6_Employment">#REF!</definedName>
    <definedName name="B7.1_2000_Contract_Profitability" localSheetId="4">#REF!</definedName>
    <definedName name="B7.1_2000_Contract_Profitability">#REF!</definedName>
    <definedName name="B7.2_2001_Contract_Profitability" localSheetId="4">#REF!</definedName>
    <definedName name="B7.2_2001_Contract_Profitability">#REF!</definedName>
    <definedName name="B7_1_2000_Contract_Profitability" localSheetId="4">#REF!</definedName>
    <definedName name="B7_1_2000_Contract_Profitability">#REF!</definedName>
    <definedName name="B7_2_2001_Contract_Profitability" localSheetId="4">#REF!</definedName>
    <definedName name="B7_2_2001_Contract_Profitability">#REF!</definedName>
    <definedName name="B8_Intercompany" localSheetId="4">#REF!</definedName>
    <definedName name="B8_Intercompany">#REF!</definedName>
    <definedName name="B9_Income_by_month" localSheetId="4">#REF!</definedName>
    <definedName name="B9_Income_by_month">#REF!</definedName>
    <definedName name="BAMCO_LIMITED" localSheetId="4">#REF!</definedName>
    <definedName name="BAMCO_LIMITED">#REF!</definedName>
    <definedName name="Bangkok_China_Paint_MFG." localSheetId="4">#REF!</definedName>
    <definedName name="Bangkok_China_Paint_MFG.">#REF!</definedName>
    <definedName name="BB" hidden="1">{"'Eng (page2)'!$A$1:$D$52"}</definedName>
    <definedName name="BBB" localSheetId="4">#REF!</definedName>
    <definedName name="BBB">#REF!</definedName>
    <definedName name="BBL" localSheetId="4">'[8]ADJ - RATE'!#REF!</definedName>
    <definedName name="BBL">'[8]ADJ - RATE'!#REF!</definedName>
    <definedName name="BENJAKIT_GROUP__THAILAND__CO._LTD." localSheetId="4">#REF!</definedName>
    <definedName name="BENJAKIT_GROUP__THAILAND__CO._LTD.">#REF!</definedName>
    <definedName name="BLUE_LABEL_LIMITED" localSheetId="4">#REF!</definedName>
    <definedName name="BLUE_LABEL_LIMITED">#REF!</definedName>
    <definedName name="BSsheet" localSheetId="4">#REF!</definedName>
    <definedName name="BSsheet">#REF!</definedName>
    <definedName name="BUILDING_COAT_CO._LTD." localSheetId="4">#REF!</definedName>
    <definedName name="BUILDING_COAT_CO._LTD.">#REF!</definedName>
    <definedName name="button_area_1" localSheetId="4">#REF!</definedName>
    <definedName name="button_area_1">#REF!</definedName>
    <definedName name="Carpet_Maker" localSheetId="4">#REF!</definedName>
    <definedName name="Carpet_Maker">#REF!</definedName>
    <definedName name="cash">#N/A</definedName>
    <definedName name="CC" localSheetId="4">#REF!</definedName>
    <definedName name="CC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F" localSheetId="4">'[8]ADJ - RATE'!#REF!</definedName>
    <definedName name="CF">'[8]ADJ - RATE'!#REF!</definedName>
    <definedName name="CHING_MEI_PAPER_CO._LTD." localSheetId="4">#REF!</definedName>
    <definedName name="CHING_MEI_PAPER_CO._LTD.">#REF!</definedName>
    <definedName name="CHUAN_INDUSTRIES_PTE_LTD" localSheetId="4">#REF!</definedName>
    <definedName name="CHUAN_INDUSTRIES_PTE_LTD">#REF!</definedName>
    <definedName name="CIVIC_CHEMICAL_LTD._PART." localSheetId="4">#REF!</definedName>
    <definedName name="CIVIC_CHEMICAL_LTD._PART.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ode" localSheetId="4">#REF!</definedName>
    <definedName name="Code">#REF!</definedName>
    <definedName name="Cormix_Int." localSheetId="4">#REF!</definedName>
    <definedName name="Cormix_Int.">#REF!</definedName>
    <definedName name="Cover" localSheetId="4">#REF!</definedName>
    <definedName name="Cover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do_Int." localSheetId="4">#REF!</definedName>
    <definedName name="Credo_Int.">#REF!</definedName>
    <definedName name="CS" localSheetId="4">[5]REVENUE!#REF!</definedName>
    <definedName name="CS">[5]REVENUE!#REF!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_Purchased_Vehicles" localSheetId="4">'[9]K-5'!#REF!</definedName>
    <definedName name="D_Purchased_Vehicles">'[9]K-5'!#REF!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e" localSheetId="4">#REF!</definedName>
    <definedName name="date">#REF!</definedName>
    <definedName name="DD" localSheetId="4">#REF!</definedName>
    <definedName name="DD">#REF!</definedName>
    <definedName name="DDD">#N/A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4">#REF!</definedName>
    <definedName name="DRAGA_PAINT_CO._LTD.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AC_CHEMICALS_SINGAPORE_PTE_LTD." localSheetId="4">#REF!</definedName>
    <definedName name="EAC_CHEMICALS_SINGAPORE_PTE_LTD.">#REF!</definedName>
    <definedName name="Eastern_Marketing" localSheetId="4">#REF!</definedName>
    <definedName name="Eastern_Marketing">#REF!</definedName>
    <definedName name="EE">#N/A</definedName>
    <definedName name="EEE">#N/A</definedName>
    <definedName name="EJ_CHEMICALS" localSheetId="4">#REF!</definedName>
    <definedName name="EJ_CHEMICALS">#REF!</definedName>
    <definedName name="End" localSheetId="4">#REF!</definedName>
    <definedName name="End">#REF!</definedName>
    <definedName name="Enhanced_No_Charge_List_Excel" localSheetId="4">#REF!</definedName>
    <definedName name="Enhanced_No_Charge_List_Excel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TERNAL_SAKATA_INX_CO._LTD." localSheetId="4">#REF!</definedName>
    <definedName name="ETERNAL_SAKATA_INX_CO._LTD.">#REF!</definedName>
    <definedName name="EVERRED_CO._LTD." localSheetId="4">#REF!</definedName>
    <definedName name="EVERRED_CO._LTD.">#REF!</definedName>
    <definedName name="Export" localSheetId="4">#REF!</definedName>
    <definedName name="Export">#REF!</definedName>
    <definedName name="F" localSheetId="4">#REF!</definedName>
    <definedName name="F">#REF!</definedName>
    <definedName name="FB">'[12] IBPL0001'!$G$68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F" localSheetId="4">#REF!</definedName>
    <definedName name="FF">#REF!</definedName>
    <definedName name="FFF" localSheetId="4">#REF!</definedName>
    <definedName name="FFF">#REF!</definedName>
    <definedName name="FOREX" localSheetId="4">#REF!</definedName>
    <definedName name="FOREX">#REF!</definedName>
    <definedName name="fre" localSheetId="4">#REF!</definedName>
    <definedName name="fre">#REF!</definedName>
    <definedName name="From" localSheetId="4">#REF!</definedName>
    <definedName name="From">#REF!</definedName>
    <definedName name="g">'[13] IB-PL-00-01 SUMMARY'!$G$65</definedName>
    <definedName name="GALLOT_CHEMICAL_LTD._PART." localSheetId="4">#REF!</definedName>
    <definedName name="GALLOT_CHEMICAL_LTD._PART.">#REF!</definedName>
    <definedName name="GG" localSheetId="4">#REF!</definedName>
    <definedName name="GG">#REF!</definedName>
    <definedName name="GGG" localSheetId="4">#REF!</definedName>
    <definedName name="GGG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h">[14]เงินกู้ธนชาติ!$G$2</definedName>
    <definedName name="H.B.FULLER__THAILAND_CO._LTD." localSheetId="4">#REF!</definedName>
    <definedName name="H.B.FULLER__THAILAND_CO._LTD.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eading" localSheetId="4">#REF!</definedName>
    <definedName name="Heading">#REF!</definedName>
    <definedName name="HH" localSheetId="4">#REF!</definedName>
    <definedName name="HH">#REF!</definedName>
    <definedName name="hhh" localSheetId="4">'[15]N-2'!#REF!</definedName>
    <definedName name="hhh">'[15]N-2'!#REF!</definedName>
    <definedName name="HOSPITALITY_CO._LTD." localSheetId="4">#REF!</definedName>
    <definedName name="HOSPITALITY_CO._LTD.">#REF!</definedName>
    <definedName name="HSCB" localSheetId="4">'[8]ADJ - RATE'!#REF!</definedName>
    <definedName name="HSCB">'[8]ADJ - RATE'!#REF!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#REF!</definedName>
    <definedName name="I">#REF!</definedName>
    <definedName name="ieyra" localSheetId="4">#REF!</definedName>
    <definedName name="ieyra">#REF!</definedName>
    <definedName name="II" localSheetId="4">#REF!</definedName>
    <definedName name="II">#REF!</definedName>
    <definedName name="III" localSheetId="4">#REF!</definedName>
    <definedName name="III">#REF!</definedName>
    <definedName name="INFINITE_CHEMICAL_LTD.__PART." localSheetId="4">#REF!</definedName>
    <definedName name="INFINITE_CHEMICAL_LTD.__PART.">#REF!</definedName>
    <definedName name="Inter" localSheetId="4">#REF!</definedName>
    <definedName name="Inter">#REF!</definedName>
    <definedName name="Inter_Aerosol_Products" localSheetId="4">#REF!</definedName>
    <definedName name="Inter_Aerosol_Products">#REF!</definedName>
    <definedName name="INTER_CO_INTEREST" localSheetId="4">[16]CASHFLOW!#REF!</definedName>
    <definedName name="INTER_CO_INTEREST">[16]CASHFLOW!#REF!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v.No." localSheetId="4">#REF!,#REF!,#REF!</definedName>
    <definedName name="Inv.No.">#REF!,#REF!,#REF!</definedName>
    <definedName name="J" localSheetId="4">#REF!</definedName>
    <definedName name="J">#REF!</definedName>
    <definedName name="J.B.P.INTERNATIONAL_PAINT_CO._LTD." localSheetId="4">#REF!</definedName>
    <definedName name="J.B.P.INTERNATIONAL_PAINT_CO._LTD.">#REF!</definedName>
    <definedName name="JAX_PAINTS__THAILAND__CO._LTD." localSheetId="4">#REF!</definedName>
    <definedName name="JAX_PAINTS__THAILAND__CO._LTD.">#REF!</definedName>
    <definedName name="JJ" localSheetId="4">#REF!</definedName>
    <definedName name="JJ">#REF!</definedName>
    <definedName name="JJJ" localSheetId="4">#REF!</definedName>
    <definedName name="JJJ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R.Color_Mixed" localSheetId="4">#REF!</definedName>
    <definedName name="K.R.Color_Mixed">#REF!</definedName>
    <definedName name="K_BOND_INDUSTRY_CO._LTD." localSheetId="4">#REF!</definedName>
    <definedName name="K_BOND_INDUSTRY_CO._LTD.">#REF!</definedName>
    <definedName name="KK" localSheetId="4">#REF!</definedName>
    <definedName name="KK">#REF!</definedName>
    <definedName name="KKK" localSheetId="4">#REF!</definedName>
    <definedName name="KKK">#REF!</definedName>
    <definedName name="KOGU_CHEMICAL" localSheetId="4">#REF!</definedName>
    <definedName name="KOGU_CHEMICAL">#REF!</definedName>
    <definedName name="KOMPENI" localSheetId="4">#REF!</definedName>
    <definedName name="KOMPENI">#REF!</definedName>
    <definedName name="Korale_Carpet_Industry" localSheetId="4">#REF!</definedName>
    <definedName name="Korale_Carpet_Industry">#REF!</definedName>
    <definedName name="KOSMIK_POLYMER_CO._LTD." localSheetId="4">#REF!</definedName>
    <definedName name="KOSMIK_POLYMER_CO._LTD.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ENA__THAILAND" localSheetId="4">#REF!</definedName>
    <definedName name="LENA__THAILAND">#REF!</definedName>
    <definedName name="Liang_Chemical" localSheetId="4">#REF!</definedName>
    <definedName name="Liang_Chemical">#REF!</definedName>
    <definedName name="LIT">'[11]ADJ - RATE'!$B$2</definedName>
    <definedName name="LL" localSheetId="4">#REF!</definedName>
    <definedName name="LL">#REF!</definedName>
    <definedName name="Loan">[14]เงินกู้ธนชาติ!$B$4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LS" localSheetId="4">[5]REVENUE!#REF!</definedName>
    <definedName name="LS">[5]REVENUE!#REF!</definedName>
    <definedName name="lwljdlsdfhls" localSheetId="4">#REF!</definedName>
    <definedName name="lwljdlsdfhls">#REF!</definedName>
    <definedName name="m">#N/A</definedName>
    <definedName name="MBT__Malaysia" localSheetId="4">#REF!</definedName>
    <definedName name="MBT__Malaysia">#REF!</definedName>
    <definedName name="MIS" localSheetId="4">[5]REVENUE!#REF!</definedName>
    <definedName name="MIS">[5]REVENUE!#REF!</definedName>
    <definedName name="mkjkjbjlvluv" localSheetId="4">#REF!</definedName>
    <definedName name="mkjkjbjlvluv">#REF!</definedName>
    <definedName name="MM" localSheetId="4">#REF!</definedName>
    <definedName name="MM">#REF!</definedName>
    <definedName name="mms">#N/A</definedName>
    <definedName name="ms">#N/A</definedName>
    <definedName name="MS.SUNASSADA">#N/A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>#REF!</definedName>
    <definedName name="NEOMAT_CO._LTD.">"NEOMAT CO.,LTD."</definedName>
    <definedName name="NN" localSheetId="4">#REF!</definedName>
    <definedName name="NN">#REF!</definedName>
    <definedName name="NO" localSheetId="4">#REF!</definedName>
    <definedName name="NO">#REF!</definedName>
    <definedName name="Notes" localSheetId="4">#REF!</definedName>
    <definedName name="Notes">#REF!</definedName>
    <definedName name="nut" localSheetId="4" hidden="1">[17]A!#REF!</definedName>
    <definedName name="nut" hidden="1">[17]A!#REF!</definedName>
    <definedName name="O" localSheetId="4">#REF!</definedName>
    <definedName name="O">#REF!</definedName>
    <definedName name="oldData" localSheetId="4">#REF!</definedName>
    <definedName name="oldData">#REF!</definedName>
    <definedName name="Omnova_Solutions" localSheetId="4">#REF!</definedName>
    <definedName name="Omnova_Solutions">#REF!</definedName>
    <definedName name="OO" localSheetId="4">#REF!</definedName>
    <definedName name="OO">#REF!</definedName>
    <definedName name="ORIENTAL_WEAVERS_CO." localSheetId="4">#REF!</definedName>
    <definedName name="ORIENTAL_WEAVERS_CO.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N_C_Chemical" localSheetId="4">#REF!</definedName>
    <definedName name="P_N_C_Chemical">#REF!</definedName>
    <definedName name="Pacific_Carpet_co._ltd." localSheetId="4">#REF!</definedName>
    <definedName name="Pacific_Carpet_co._ltd.">#REF!</definedName>
    <definedName name="PARTFGS" localSheetId="4">#REF!</definedName>
    <definedName name="PARTFGS">#REF!</definedName>
    <definedName name="PC" localSheetId="4">#REF!</definedName>
    <definedName name="PC">#REF!</definedName>
    <definedName name="PCC" localSheetId="4">#REF!</definedName>
    <definedName name="PCC">#REF!</definedName>
    <definedName name="PD" localSheetId="4">#REF!</definedName>
    <definedName name="PD">#REF!</definedName>
    <definedName name="PDD" localSheetId="4">#REF!</definedName>
    <definedName name="PDD">#REF!</definedName>
    <definedName name="PENANG_THAI_RATTAN_LTD._PART." localSheetId="4">#REF!</definedName>
    <definedName name="PENANG_THAI_RATTAN_LTD._PART.">#REF!</definedName>
    <definedName name="PERMA_FLEX_CO._LTD." localSheetId="4">#REF!</definedName>
    <definedName name="PERMA_FLEX_CO._LTD.">#REF!</definedName>
    <definedName name="Philippine_Carpet" localSheetId="4">#REF!</definedName>
    <definedName name="Philippine_Carpet">#REF!</definedName>
    <definedName name="pl" localSheetId="4">#REF!</definedName>
    <definedName name="pl">#REF!</definedName>
    <definedName name="PLstment" localSheetId="4">#REF!</definedName>
    <definedName name="PLstment">#REF!</definedName>
    <definedName name="Polestar_Trading" localSheetId="4">#REF!</definedName>
    <definedName name="Polestar_Trading">#REF!</definedName>
    <definedName name="POLYMER_INNOVATION_CO.__LTD." localSheetId="4">#REF!</definedName>
    <definedName name="POLYMER_INNOVATION_CO.__LTD.">#REF!</definedName>
    <definedName name="Pornchira_2538" localSheetId="4">#REF!</definedName>
    <definedName name="Pornchira_2538">#REF!</definedName>
    <definedName name="PP" localSheetId="4">#REF!</definedName>
    <definedName name="PP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P">[6]SALES07!$D$1:$H$1868</definedName>
    <definedName name="Premier_Products" localSheetId="4">#REF!</definedName>
    <definedName name="Premier_Products">#REF!</definedName>
    <definedName name="_xlnm.Print_Area" localSheetId="3">'งบแสดงการเปลี่ยนแปลง (เฉพาะ)'!$A$1:$U$25</definedName>
    <definedName name="_xlnm.Print_Area" localSheetId="2">'งบแสดงการเปลี่ยนแปลง (รวม) '!$A$1:$AD$26</definedName>
    <definedName name="_xlnm.Print_Area" localSheetId="4">งบกระแสเงินสด!$A$1:$O$84</definedName>
    <definedName name="_xlnm.Print_Area" localSheetId="1">'งบกำไรขาดทุนเบ็ดเสร็จ '!$A$1:$L$65</definedName>
    <definedName name="_xlnm.Print_Area" localSheetId="0">งบฐานะการเงิน!$A$1:$L$112</definedName>
    <definedName name="_xlnm.Print_Area">'[15]N-2'!#REF!</definedName>
    <definedName name="PRINT_AREA_MI" localSheetId="4">#REF!</definedName>
    <definedName name="PRINT_AREA_MI">#REF!</definedName>
    <definedName name="Prior_Company__Singapore" localSheetId="4">#REF!</definedName>
    <definedName name="Prior_Company__Singapore">#REF!</definedName>
    <definedName name="Produra_Paint" localSheetId="4">#REF!</definedName>
    <definedName name="Produra_Paint">#REF!</definedName>
    <definedName name="PSI" localSheetId="4">#REF!</definedName>
    <definedName name="PSI">#REF!</definedName>
    <definedName name="Ptex_co._ltd." localSheetId="4">#REF!</definedName>
    <definedName name="Ptex_co._ltd.">#REF!</definedName>
    <definedName name="Q" localSheetId="4">#REF!</definedName>
    <definedName name="Q">#REF!</definedName>
    <definedName name="QQ" localSheetId="4">#REF!</definedName>
    <definedName name="QQ">#REF!</definedName>
    <definedName name="QQQ" localSheetId="4">#REF!</definedName>
    <definedName name="QQQ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a">#N/A</definedName>
    <definedName name="RAJA_UCHINO_CO._LTD." localSheetId="4">#REF!</definedName>
    <definedName name="RAJA_UCHINO_CO._LTD.">#REF!</definedName>
    <definedName name="RecnPage1" localSheetId="4">#REF!</definedName>
    <definedName name="RecnPage1">#REF!</definedName>
    <definedName name="Repax_Construction" localSheetId="4">#REF!</definedName>
    <definedName name="Repax_Construction">#REF!</definedName>
    <definedName name="Report" localSheetId="4">#REF!</definedName>
    <definedName name="Report">#REF!</definedName>
    <definedName name="RM">'[11]ADJ - RATE'!$B$5</definedName>
    <definedName name="RPM_Amount" localSheetId="4">'[18]Project P&amp;L'!#REF!</definedName>
    <definedName name="RPM_Amount">'[18]Project P&amp;L'!#REF!</definedName>
    <definedName name="RPSC_CHEMICAL_CO._LTD." localSheetId="4">#REF!</definedName>
    <definedName name="RPSC_CHEMICAL_CO._LTD.">#REF!</definedName>
    <definedName name="RR" localSheetId="4">#REF!</definedName>
    <definedName name="RR">#REF!</definedName>
    <definedName name="RUBRICK_THAI_CO._LTD." localSheetId="4">#REF!</definedName>
    <definedName name="RUBRICK_THAI_CO._LTD.">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>#REF!</definedName>
    <definedName name="SAHAKIT_WISARN_CO._LTD." localSheetId="4">#REF!</definedName>
    <definedName name="SAHAKIT_WISARN_CO._LTD.">#REF!</definedName>
    <definedName name="SCB" localSheetId="4">'[8]ADJ - RATE'!#REF!</definedName>
    <definedName name="SCB">'[8]ADJ - RATE'!#REF!</definedName>
    <definedName name="Search" localSheetId="4">#REF!</definedName>
    <definedName name="Search">#REF!</definedName>
    <definedName name="Sefco_Chemical_2001" localSheetId="4">#REF!</definedName>
    <definedName name="Sefco_Chemical_2001">#REF!</definedName>
    <definedName name="SHANGHAI_PAINTS_AND_HARDWARE_LTD." localSheetId="4">#REF!</definedName>
    <definedName name="SHANGHAI_PAINTS_AND_HARDWARE_LTD.">#REF!</definedName>
    <definedName name="Short">[14]เงินกู้ธนชาติ!$E$17</definedName>
    <definedName name="short1">'[14]เงินกู้ MGC'!$E$17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OMBOON_SCREEN_CO._LTD." localSheetId="4">#REF!</definedName>
    <definedName name="SOMBOON_SCREEN_CO._LTD.">#REF!</definedName>
    <definedName name="SS" localSheetId="4">#REF!</definedName>
    <definedName name="SS">#REF!</definedName>
    <definedName name="sta">0.1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Code" localSheetId="4">#REF!</definedName>
    <definedName name="StartCode">#REF!</definedName>
    <definedName name="SUBPANTAVEE_CO._LTD." localSheetId="4">#REF!</definedName>
    <definedName name="SUBPANTAVEE_CO._LTD.">#REF!</definedName>
    <definedName name="SUMFGS" localSheetId="4">#REF!</definedName>
    <definedName name="SUMFGS">#REF!</definedName>
    <definedName name="Superior_Construction_C." localSheetId="4">#REF!</definedName>
    <definedName name="Superior_Construction_C.">#REF!</definedName>
    <definedName name="Syntec_Quality" localSheetId="4">#REF!</definedName>
    <definedName name="Syntec_Quality">#REF!</definedName>
    <definedName name="T" localSheetId="4">#REF!</definedName>
    <definedName name="T">#REF!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ANG_TIHUA_HENG_CO._LTD." localSheetId="4">#REF!</definedName>
    <definedName name="TANG_TIHUA_HENG_CO._LTD.">#REF!</definedName>
    <definedName name="tb">'[19]TrialBalance Q3-2002'!$A$1:$H$301</definedName>
    <definedName name="tbold" localSheetId="4">#REF!</definedName>
    <definedName name="tbold">#REF!</definedName>
    <definedName name="TextRefCopy1" localSheetId="4">#REF!</definedName>
    <definedName name="TextRefCopy1">#REF!</definedName>
    <definedName name="TextRefCopy57" localSheetId="4">'[20]I-203'!#REF!</definedName>
    <definedName name="TextRefCopy57">'[20]I-203'!#REF!</definedName>
    <definedName name="TextRefCopyRangeCount" hidden="1">1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b">'[21] IB-PL-YTD'!$I$68</definedName>
    <definedName name="THE_FASTER_PAINT__THAILAND__CO._LTD." localSheetId="4">#REF!</definedName>
    <definedName name="THE_FASTER_PAINT__THAILAND__CO._LTD.">#REF!</definedName>
    <definedName name="Theptawee_Coating" localSheetId="4">#REF!</definedName>
    <definedName name="Theptawee_Coating">#REF!</definedName>
    <definedName name="Tiansin_Carpet_Industry" localSheetId="4">#REF!</definedName>
    <definedName name="Tiansin_Carpet_Industry">#REF!</definedName>
    <definedName name="To" localSheetId="4">#REF!</definedName>
    <definedName name="To">#REF!</definedName>
    <definedName name="TO_YO_INK__THAILAND__CO._LTD." localSheetId="4">#REF!</definedName>
    <definedName name="TO_YO_INK__THAILAND__CO._LTD.">#REF!</definedName>
    <definedName name="TotalFound" localSheetId="4">#REF!</definedName>
    <definedName name="TotalFound">#REF!</definedName>
    <definedName name="tribal" localSheetId="4">#REF!</definedName>
    <definedName name="tribal">#REF!</definedName>
    <definedName name="TRIVITH_SUPPLY_CO._LTD." localSheetId="4">#REF!</definedName>
    <definedName name="TRIVITH_SUPPLY_CO._LTD.">#REF!</definedName>
    <definedName name="tSelect" localSheetId="4">#REF!</definedName>
    <definedName name="tSelect">#REF!</definedName>
    <definedName name="TT" localSheetId="4">#REF!</definedName>
    <definedName name="TT">#REF!</definedName>
    <definedName name="U" localSheetId="4">#REF!</definedName>
    <definedName name="U">#REF!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LAND" localSheetId="4">#REF!</definedName>
    <definedName name="ULAND">#REF!</definedName>
    <definedName name="UNICRON_CHEMICALS_CO._LTD." localSheetId="4">#REF!</definedName>
    <definedName name="UNICRON_CHEMICALS_CO._LTD.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>'[11]ADJ - RATE'!$B$3</definedName>
    <definedName name="USD" localSheetId="4">#REF!</definedName>
    <definedName name="USD">#REF!</definedName>
    <definedName name="UU" localSheetId="4">#REF!</definedName>
    <definedName name="UU">#REF!</definedName>
    <definedName name="V" localSheetId="4">#REF!</definedName>
    <definedName name="V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ital5">'[10]Customize Your Invoice'!$E$15</definedName>
    <definedName name="VV" localSheetId="4">#REF!</definedName>
    <definedName name="VV">#REF!</definedName>
    <definedName name="VVV" localSheetId="4">#REF!</definedName>
    <definedName name="VVV">#REF!</definedName>
    <definedName name="W" localSheetId="4">#REF!</definedName>
    <definedName name="W">#REF!</definedName>
    <definedName name="WANCHAI_TRADING_LTD._PART." localSheetId="4">#REF!</definedName>
    <definedName name="WANCHAI_TRADING_LTD._PART.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Ying_Chareon_Paint_Industry" localSheetId="4">#REF!</definedName>
    <definedName name="Ying_Chareon_Paint_Industry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12440248_25D5_47E8_B42E_DB2DCF1309C5_.wvu.Rows" localSheetId="4" hidden="1">'[22]MANU YTD '!#REF!</definedName>
    <definedName name="Z_12440248_25D5_47E8_B42E_DB2DCF1309C5_.wvu.Rows" hidden="1">'[22]MANU YTD '!#REF!</definedName>
    <definedName name="Z_45C1730E_6B27_11D5_B979_0050BA469DC7_.wvu.Rows" localSheetId="4" hidden="1">'[22]MANU YTD '!#REF!</definedName>
    <definedName name="Z_45C1730E_6B27_11D5_B979_0050BA469DC7_.wvu.Rows" hidden="1">'[22]MANU YTD '!#REF!</definedName>
    <definedName name="Z_48B478AD_5F10_11D5_9FB6_008048D81153_.wvu.Rows" localSheetId="4" hidden="1">'[22]MANU YTD '!#REF!</definedName>
    <definedName name="Z_48B478AD_5F10_11D5_9FB6_008048D81153_.wvu.Rows" hidden="1">'[22]MANU YTD '!#REF!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8C45472D_5F15_11D5_8673_0050BA8BA72F_.wvu.Rows" localSheetId="4" hidden="1">'[22]MANU YTD '!#REF!</definedName>
    <definedName name="Z_8C45472D_5F15_11D5_8673_0050BA8BA72F_.wvu.Rows" hidden="1">'[22]MANU YTD '!#REF!</definedName>
    <definedName name="Z_9D561520_CA29_11D2_8A92_00105A646D8B_.wvu.PrintTitles" localSheetId="4" hidden="1">#REF!</definedName>
    <definedName name="Z_9D561520_CA29_11D2_8A92_00105A646D8B_.wvu.PrintTitles" hidden="1">#REF!</definedName>
    <definedName name="Z_C12C2348_6A2F_11D5_B979_0050BA469DC7_.wvu.Rows" localSheetId="4" hidden="1">'[22]MANU YTD '!#REF!</definedName>
    <definedName name="Z_C12C2348_6A2F_11D5_B979_0050BA469DC7_.wvu.Rows" hidden="1">'[22]MANU YTD '!#REF!</definedName>
    <definedName name="Z_D941B1FA_7C65_11D5_B124_0050BA8BACAE_.wvu.Rows" localSheetId="4" hidden="1">'[22]MANU YTD '!#REF!</definedName>
    <definedName name="Z_D941B1FA_7C65_11D5_B124_0050BA8BACAE_.wvu.Rows" hidden="1">'[22]MANU YTD '!#REF!</definedName>
    <definedName name="Z_F2F5FD0A_AB48_11D5_AF26_006097B14B24_.wvu.Rows" localSheetId="4" hidden="1">'[22]MANU YTD '!#REF!</definedName>
    <definedName name="Z_F2F5FD0A_AB48_11D5_AF26_006097B14B24_.wvu.Rows" hidden="1">'[22]MANU YTD '!#REF!</definedName>
    <definedName name="เงินเดือน" hidden="1">{"'Eng (page2)'!$A$1:$D$52"}</definedName>
    <definedName name="บ้าน" localSheetId="4">#REF!</definedName>
    <definedName name="บ้าน">#REF!</definedName>
    <definedName name="ฟ31" localSheetId="4">#REF!</definedName>
    <definedName name="ฟ31">#REF!</definedName>
    <definedName name="ฟ80" localSheetId="4">#REF!</definedName>
    <definedName name="ฟ80">#REF!</definedName>
    <definedName name="ภงด1">#N/A</definedName>
    <definedName name="มูลค่าหุ้น_หุ้นละ_บาท" localSheetId="4">[23]PL!#REF!</definedName>
    <definedName name="มูลค่าหุ้น_หุ้นละ_บาท">[23]PL!#REF!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อ" localSheetId="4">#REF!</definedName>
    <definedName name="อ">#REF!</definedName>
    <definedName name="ๆ" localSheetId="4">#REF!</definedName>
    <definedName name="ๆ">#REF!</definedName>
  </definedNames>
  <calcPr calcId="191029"/>
</workbook>
</file>

<file path=xl/calcChain.xml><?xml version="1.0" encoding="utf-8"?>
<calcChain xmlns="http://schemas.openxmlformats.org/spreadsheetml/2006/main">
  <c r="O45" i="18" l="1"/>
  <c r="M45" i="18"/>
  <c r="K45" i="18"/>
  <c r="I45" i="18"/>
  <c r="A40" i="18"/>
  <c r="L46" i="11" l="1"/>
  <c r="L85" i="11" s="1"/>
  <c r="J46" i="11"/>
  <c r="J85" i="11" s="1"/>
  <c r="H46" i="11"/>
  <c r="H85" i="11" s="1"/>
  <c r="F46" i="11"/>
  <c r="F85" i="11" s="1"/>
  <c r="A41" i="11"/>
  <c r="A79" i="11" s="1"/>
  <c r="A42" i="18" l="1"/>
  <c r="A43" i="11"/>
  <c r="A81" i="11" s="1"/>
  <c r="A70" i="11"/>
  <c r="A104" i="11" s="1"/>
  <c r="A71" i="11"/>
  <c r="A105" i="11" s="1"/>
  <c r="A72" i="11"/>
  <c r="A106" i="11" s="1"/>
</calcChain>
</file>

<file path=xl/sharedStrings.xml><?xml version="1.0" encoding="utf-8"?>
<sst xmlns="http://schemas.openxmlformats.org/spreadsheetml/2006/main" count="327" uniqueCount="211">
  <si>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</si>
  <si>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</si>
  <si>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</si>
  <si>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</si>
  <si>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</si>
  <si>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</si>
  <si>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</si>
  <si>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</si>
  <si>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</si>
  <si>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</si>
  <si>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</si>
  <si>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</si>
  <si>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</si>
  <si>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</si>
  <si>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</si>
  <si>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</si>
  <si>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</si>
  <si>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และชำระแล้ว</t>
  </si>
  <si>
    <t>งบกระแสเงินสด</t>
  </si>
  <si>
    <t>เงินสดและรายการเทียบเท่าเงินสดเพิ่มขึ้น (ลดลง) สุทธิ</t>
  </si>
  <si>
    <t>งบการเงินเฉพาะกิจการ</t>
  </si>
  <si>
    <t>ต้นทุนทางการเงิน</t>
  </si>
  <si>
    <t>ใช้หุ้นเป็นเกณฑ์</t>
  </si>
  <si>
    <t>กำไร (ขาดทุน) สำหรับปี</t>
  </si>
  <si>
    <t>กำไร (ขาดทุน) เบ็ดเสร็จรวมสำหรับปี</t>
  </si>
  <si>
    <t>รายได้อื่น</t>
  </si>
  <si>
    <t>ค่าใช้จ่ายในการบริหาร</t>
  </si>
  <si>
    <t>กำไร (ขาดทุน) ก่อนภาษีเงินได้</t>
  </si>
  <si>
    <t>(หน่วย : บาท)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</si>
  <si>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</si>
  <si>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</si>
  <si>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</si>
  <si>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</si>
  <si>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รวมส่วนของ</t>
  </si>
  <si>
    <t>ทุนที่ออก</t>
  </si>
  <si>
    <t>ส่วนได้เสียที่</t>
  </si>
  <si>
    <t>ไม่มีอำนาจ</t>
  </si>
  <si>
    <t>ควบคุม</t>
  </si>
  <si>
    <t>ในบริษัทย่อย</t>
  </si>
  <si>
    <t>ผู้ถือหุ้นบริษัทใหญ่</t>
  </si>
  <si>
    <t>หนี้สินและส่วนของผู้ถือหุ้น</t>
  </si>
  <si>
    <t>ค่าใช้จ่ายในการขาย</t>
  </si>
  <si>
    <t>กระแสเงินสดจากกิจกรรมดำเนินงาน :</t>
  </si>
  <si>
    <t xml:space="preserve">ค่าเสื่อมราคาและค่าตัดจำหน่าย </t>
  </si>
  <si>
    <t>กระแสเงินสดสุทธิได้มาจาก (ใช้ไปใน) กิจกรรมดำเนินงาน</t>
  </si>
  <si>
    <t>กระแสเงินสดจากกิจกรรมลงทุน :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</si>
  <si>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</si>
  <si>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</si>
  <si>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 :</t>
  </si>
  <si>
    <t>เงินสดจ่ายเพื่อชำระเงินกู้ยืมจากสถาบันการเงิน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</si>
  <si>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</si>
  <si>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</si>
  <si>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</si>
  <si>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สินทรัพย์สิทธิการใช้</t>
  </si>
  <si>
    <t>ข้อมูลกระแสเงินสดเปิดเผยเพิ่มเติม :</t>
  </si>
  <si>
    <t>เงินสดรับจากเงินกู้ยืมจากสถาบันการเงิน</t>
  </si>
  <si>
    <t>เงินสดรับจากเงินกู้ยืมบุคคลและบริษัทอื่น</t>
  </si>
  <si>
    <t>เงินสดจ่ายเพื่อชำระเงินกู้ยืมบุคคลและบริษัทอื่น</t>
  </si>
  <si>
    <t>ขอรับรองว่าเป็นรายการอันถูกต้องและเป็นจริง</t>
  </si>
  <si>
    <r>
      <t xml:space="preserve">                                                   </t>
    </r>
    <r>
      <rPr>
        <sz val="14"/>
        <rFont val="Angsana New"/>
        <family val="1"/>
      </rPr>
      <t>กรรมการ</t>
    </r>
  </si>
  <si>
    <r>
      <t xml:space="preserve">                                                   </t>
    </r>
    <r>
      <rPr>
        <sz val="14"/>
        <rFont val="Angsana New"/>
        <family val="1"/>
      </rPr>
      <t xml:space="preserve">กรรมการ     </t>
    </r>
  </si>
  <si>
    <r>
      <rPr>
        <sz val="14"/>
        <rFont val="Angsana New"/>
        <family val="1"/>
      </rPr>
      <t xml:space="preserve">            </t>
    </r>
    <r>
      <rPr>
        <u/>
        <sz val="14"/>
        <rFont val="Angsana New"/>
        <family val="1"/>
      </rPr>
      <t xml:space="preserve">                                                   </t>
    </r>
    <r>
      <rPr>
        <sz val="14"/>
        <rFont val="Angsana New"/>
        <family val="1"/>
      </rPr>
      <t>กรรมการ</t>
    </r>
  </si>
  <si>
    <t>กำไร (ขาดทุน) ต่อหุ้นขั้นพื้นฐาน (บาทต่อหุ้น)</t>
  </si>
  <si>
    <t>5, 7</t>
  </si>
  <si>
    <t xml:space="preserve">(ค่าใช้จ่าย) รายได้ภาษีเงินได้ </t>
  </si>
  <si>
    <t>กำไร (ขาดทุน) ขั้นต้น</t>
  </si>
  <si>
    <t>กำไร (ขาดทุน) จากกิจกรรมดำเนินงาน</t>
  </si>
  <si>
    <t>รายได้ทางการเงิน</t>
  </si>
  <si>
    <t>รวมส่วน</t>
  </si>
  <si>
    <t>ของผู้ถือหุ้น</t>
  </si>
  <si>
    <t>บริษัท สิวารมณ์ เรียลเอสเตท จำกัด (มหาชน) และบริษัทย่อย</t>
  </si>
  <si>
    <t>งบกระแสเงินสด (ต่อ)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</si>
  <si>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</si>
  <si>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</si>
  <si>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</si>
  <si>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เงินลงทุนในบริษัทย่อย</t>
  </si>
  <si>
    <t>ที่ดิน อาคารและอุปกรณ์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</si>
  <si>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</si>
  <si>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</si>
  <si>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</si>
  <si>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r>
      <rPr>
        <sz val="14"/>
        <rFont val="Angsana New"/>
        <family val="1"/>
      </rPr>
      <t xml:space="preserve">  </t>
    </r>
    <r>
      <rPr>
        <u/>
        <sz val="14"/>
        <rFont val="Angsana New"/>
        <family val="1"/>
      </rPr>
      <t xml:space="preserve">                                                   </t>
    </r>
    <r>
      <rPr>
        <sz val="14"/>
        <rFont val="Angsana New"/>
        <family val="1"/>
      </rPr>
      <t>กรรมการ</t>
    </r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</si>
  <si>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</si>
  <si>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</si>
  <si>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</si>
  <si>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</si>
  <si>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</si>
  <si>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 xml:space="preserve">ทุนเรือนหุ้น </t>
  </si>
  <si>
    <t>ส่วนของผู้ถือหุ้นของบริษัทใหญ่</t>
  </si>
  <si>
    <t>ส่วนได้เสียที่ไม่มีอำนาจควบคุม</t>
  </si>
  <si>
    <t>ประมาณการหนี้สินจากการรับประกันสินค้า</t>
  </si>
  <si>
    <t>เงินให้กู้ยืมระยะสั้น</t>
  </si>
  <si>
    <t>เงินกู้ยืมระยะสั้น</t>
  </si>
  <si>
    <t>ปรับรายการที่กระทบกำไร (ขาดทุน) ก่อนภาษีเงินได้เป็นเงินสดรับ (จ่าย)</t>
  </si>
  <si>
    <t>เงินสดสุทธิได้มาจาก (ใช้ไปใน) การดำเนินงาน</t>
  </si>
  <si>
    <t>กำไร (ขาดทุน) สะสม</t>
  </si>
  <si>
    <t>รายได้จากการขายอสังหาริมทรัพย์</t>
  </si>
  <si>
    <t>ต้นทุนขายอสังหาริมทรัพย์</t>
  </si>
  <si>
    <t>ยังไม่ได้จัดสรร</t>
  </si>
  <si>
    <t>จัดสรรเป็นสำรอง</t>
  </si>
  <si>
    <t>ยังไม่ได้</t>
  </si>
  <si>
    <t>ตามกฎหมาย</t>
  </si>
  <si>
    <t>จัดสรร</t>
  </si>
  <si>
    <t>ลูกหนี้หมุนเวียนอื่น</t>
  </si>
  <si>
    <t xml:space="preserve">จัดสรรแล้ว - ทุนสำรองตามกฎหมาย  </t>
  </si>
  <si>
    <t>รายได้เงินปันผล</t>
  </si>
  <si>
    <t>ส่วนเกินมูลค่าหุ้นสามัญ</t>
  </si>
  <si>
    <t>ทุนจดทะเบียน</t>
  </si>
  <si>
    <t>ทุนที่ออกและชำระแล้ว</t>
  </si>
  <si>
    <t>ส่วนเกิน</t>
  </si>
  <si>
    <t>มูลค่าหุ้น</t>
  </si>
  <si>
    <t xml:space="preserve">       หุ้นสามัญ 510,000,000 หุ้น มูลค่าหุ้นละ 1 บาท</t>
  </si>
  <si>
    <t>เจ้าหนี้ค่าซื้อที่ดินเพื่อพัฒนาโครงการ</t>
  </si>
  <si>
    <t>เงินสดรับเงินปันผล</t>
  </si>
  <si>
    <t>เงินเบิกเกินบัญชีจากสถาบันการเงินเพิ่มขึ้น (ลดลง)</t>
  </si>
  <si>
    <t>ขาดทุนจากการปรับลดมูลค่าสินค้า (กลับรายการ)</t>
  </si>
  <si>
    <t>ประมาณการหนี้สินสำหรับผลประโยชน์พนักงาน</t>
  </si>
  <si>
    <t>รายได้ทางการเงิน (ดอกเบี้ยรับ)</t>
  </si>
  <si>
    <t>ขาดทุนจากการเลิกใช้สินทรัพย์</t>
  </si>
  <si>
    <t>สินทรัพย์จากการดำเนินงาน (เพิ่มขึ้น) ลดลง</t>
  </si>
  <si>
    <t>ต้นทุนทางการเงิน (ดอกเบี้ยจ่าย)</t>
  </si>
  <si>
    <t>เงินสดรับค่าดอกเบี้ย</t>
  </si>
  <si>
    <t>เงินสดจ่ายค่าดอกเบี้ย</t>
  </si>
  <si>
    <t>เงินสดจ่ายภาษีเงินได้</t>
  </si>
  <si>
    <t>(นายรณฤทธิ์  ฐิติสุริยารักษ์)</t>
  </si>
  <si>
    <t xml:space="preserve">       (นายรณฤทธิ์  ฐิติสุริยารักษ์)</t>
  </si>
  <si>
    <t xml:space="preserve">                      (นายรณฤทธิ์  ฐิติสุริยารักษ์)</t>
  </si>
  <si>
    <r>
      <t xml:space="preserve">                                                      </t>
    </r>
    <r>
      <rPr>
        <sz val="14"/>
        <rFont val="Angsana New"/>
        <family val="1"/>
      </rPr>
      <t xml:space="preserve">กรรมการ     </t>
    </r>
  </si>
  <si>
    <t>จัดสรรเป็นสำรองตามกฎหมาย</t>
  </si>
  <si>
    <t xml:space="preserve"> การเปลี่ยนแปลง</t>
  </si>
  <si>
    <t xml:space="preserve"> ส่วนได้เสียของบริษัทใหญ่ </t>
  </si>
  <si>
    <t>เงินสดรับจากเงินให้กู้ยืมบริษัทที่เกี่ยวข้องกัน</t>
  </si>
  <si>
    <t>เงินสดจ่ายเงินให้กู้ยืมบริษัทที่เกี่ยวข้องกัน</t>
  </si>
  <si>
    <t>เงินสดจ่ายเพื่อชำระเงินกู้ยืมบริษัทที่เกี่ยวข้องกัน</t>
  </si>
  <si>
    <t>1.) เงินสดและรายการเทียบเท่าเงินสด ประกอบด้วย</t>
  </si>
  <si>
    <t>2.) รายการที่ไม่เป็นตัวเงินที่มีสาระสำคัญในงบการเงินรวมและงบการเงินเฉพาะกิจการ มีดังนี้</t>
  </si>
  <si>
    <t>2.2 สินทรัพย์สิทธิการใช้</t>
  </si>
  <si>
    <t>เงินสดรับจากเงินกู้ยืมบุคคลและบริษัทที่เกี่ยวข้องกัน</t>
  </si>
  <si>
    <t>งบกำไรขาดทุนเบ็ดเสร็จรวม</t>
  </si>
  <si>
    <t>การเปลี่ยนแปลงในส่วนของผู้ถือหุ้นสำหรับปี 2567 :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</si>
  <si>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</si>
  <si>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</si>
  <si>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</si>
  <si>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งบการเปลี่ยนแปลงส่วนของผู้ถือหุ้นรวม</t>
  </si>
  <si>
    <t>งบการเปลี่ยนแปลงส่วนของผู้ถือหุ้น</t>
  </si>
  <si>
    <t>เงินฝากธนาคารที่มีภาระค้ำประกัน</t>
  </si>
  <si>
    <t>ผลขาดทุนจากการด้อยค่าเงินลงทุนในบริษัทย่อย (กลับรายการ)</t>
  </si>
  <si>
    <t>ลูกหนี้อื่น</t>
  </si>
  <si>
    <t>สินทรัพย์อื่น</t>
  </si>
  <si>
    <t>เจ้าหนี้การค้าและเจ้าหนี้อื่น</t>
  </si>
  <si>
    <t>-</t>
  </si>
  <si>
    <t>ที่ดินรอการพัฒนา</t>
  </si>
  <si>
    <t>อื่น ๆ</t>
  </si>
  <si>
    <t>ส่วนของหุ้นกู้ที่ถึงกำหนดชำระภายในหนึ่งปี</t>
  </si>
  <si>
    <t>ส่วนเกิน (ต่ำกว่า) ทุนอื่น</t>
  </si>
  <si>
    <t>การจ่ายโดย</t>
  </si>
  <si>
    <t>รวมส่วนเกิน</t>
  </si>
  <si>
    <t>(ต่ำกว่า) ทุนอื่น</t>
  </si>
  <si>
    <t xml:space="preserve">               (นายรณฤทธิ์  ฐิติสุริยารักษ์)</t>
  </si>
  <si>
    <t>โอนกลับผลขาดทุนจากการด้อยค่าเงินลงทุนในบริษัทย่อย</t>
  </si>
  <si>
    <t>หุ้นกู้</t>
  </si>
  <si>
    <t>สินทรัพย์ภาษีเงินได้ของงวดปัจจุบัน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</si>
  <si>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</si>
  <si>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</si>
  <si>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</si>
  <si>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 xml:space="preserve">    (นายทนงศักดิ์ มโนธรรมรักษา)             </t>
  </si>
  <si>
    <t xml:space="preserve">              (นายทนงศักดิ์ มโนธรรมรักษา)              </t>
  </si>
  <si>
    <t>สินทรัพย์ทางการเงินหมุนเวียนอื่น</t>
  </si>
  <si>
    <t>5, 17</t>
  </si>
  <si>
    <t>โอนไปกำไรสะสม</t>
  </si>
  <si>
    <t>เงินสดจ่ายเพื่อซื้อเงินลงทุนในตั๋วแลกเงิน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</si>
  <si>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</si>
  <si>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จากการวัดมูลค่าใหม่ของผลประโยชน์</t>
  </si>
  <si>
    <t>พนักงานที่กำหนดไว้</t>
  </si>
  <si>
    <t>ภาษีเงินได้ของรายการที่จะไม่ถูกจัดประเภทใหม่ไว้ในกำไร</t>
  </si>
  <si>
    <t>หรือขาดทุนในภายหลัง</t>
  </si>
  <si>
    <t>องค์ประกอบอื่นของส่วนของผู้ถือหุ้น</t>
  </si>
  <si>
    <t>ผลกำไร (ขาดทุน) จากการ</t>
  </si>
  <si>
    <t>วัดมูลค่าใหม่ของผลประโยชน์</t>
  </si>
  <si>
    <t>ภาษีเงินได้ของรายการที่จะ</t>
  </si>
  <si>
    <t>ไม่ถูกจัดประเภทใหม่ไว้ใน</t>
  </si>
  <si>
    <t>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</si>
  <si>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</si>
  <si>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</si>
  <si>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</si>
  <si>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เงินสดที่ผู้เช่าจ่ายเพื่อลดจำนวนหนี้สินซึ่งเกิดขึ้นจากสัญญาเช่า</t>
  </si>
  <si>
    <t>หนี้สินที่เกิดจากสัญญาหมุนเวียน</t>
  </si>
  <si>
    <t>กำไร (ขาดทุน) เบ็ดเสร็จอื่น</t>
  </si>
  <si>
    <t>กำไร (ขาดทุน) จากการดำเนินงานก่อนเปลี่ยนแปลงในสินทรัพย์ และหนี้สินดำเนินงาน</t>
  </si>
  <si>
    <t>เงินสดจ่ายเพื่อซื้อทรัพย์สินไม่มีตัวตนอื่น</t>
  </si>
  <si>
    <t>ณ วันที่ 31 ธันวาคม 2568</t>
  </si>
  <si>
    <t>งบการเงินนี้ได้รับอนุมัติจากที่ประชุมใหญ่สามัญผู้ถือหุ้นประจำปี 2569</t>
  </si>
  <si>
    <t>เมื่อวันที่ ___________________ 2569</t>
  </si>
  <si>
    <t>สำหรับปีสิ้นสุดวันที่ 31 ธันวาคม 2568</t>
  </si>
  <si>
    <t>ยอดคงเหลือ ณ วันที่ 1 มกราคม 2567</t>
  </si>
  <si>
    <t>การเปลี่ยนแปลงในส่วนของผู้ถือหุ้นสำหรับปี 2568 :</t>
  </si>
  <si>
    <t>ยอดคงเหลือ ณ วันที่ 31 ธันวาคม 2568</t>
  </si>
  <si>
    <t>งบกำไรขาดทุนเบ็ดเสร็จรวม (ต่อ)</t>
  </si>
  <si>
    <t>(กำไร) ขาดทุนจากการเลิกใช้สินทรัพย์สิทธิการใช้</t>
  </si>
  <si>
    <t>ประมาณการหนี้สินจากการรับประกันสินค้าเพิ่มขึ้น (ลดลง)</t>
  </si>
  <si>
    <t>หนี้สินจากการดำเนินงานเพิ่มขึ้น (ลดลง)</t>
  </si>
  <si>
    <t>2.1 เจ้าหนี้ค่าซื้อที่ดินพัฒนาโครงการ</t>
  </si>
  <si>
    <t>จำนวนหุ้นสามัญถัวเฉลี่ยถ่วงน้ำหนัก (หุ้น)</t>
  </si>
  <si>
    <t>เงินสดรับจากการขายเงินลงทุนในตั๋วแลกเงิน</t>
  </si>
  <si>
    <t>เงินสดจ่ายไถ่ถอนหุ้นกู้</t>
  </si>
  <si>
    <t>5, 18</t>
  </si>
  <si>
    <t>5, 20</t>
  </si>
  <si>
    <t>หนี้สินที่เกิดจากสัญญา</t>
  </si>
  <si>
    <r>
      <rPr>
        <sz val="14"/>
        <rFont val="Angsana New"/>
        <family val="1"/>
      </rPr>
      <t xml:space="preserve">          </t>
    </r>
    <r>
      <rPr>
        <u/>
        <sz val="14"/>
        <rFont val="Angsana New"/>
        <family val="1"/>
      </rPr>
      <t xml:space="preserve">                                            </t>
    </r>
    <r>
      <rPr>
        <sz val="14"/>
        <rFont val="Angsana New"/>
        <family val="1"/>
      </rPr>
      <t>กรรมการ</t>
    </r>
  </si>
  <si>
    <r>
      <t xml:space="preserve">                                               </t>
    </r>
    <r>
      <rPr>
        <sz val="14"/>
        <rFont val="Angsana New"/>
        <family val="1"/>
      </rPr>
      <t xml:space="preserve">กรรมการ            </t>
    </r>
  </si>
  <si>
    <r>
      <t xml:space="preserve">                             </t>
    </r>
    <r>
      <rPr>
        <u/>
        <sz val="14"/>
        <rFont val="Angsana New"/>
        <family val="1"/>
      </rPr>
      <t xml:space="preserve">                                               </t>
    </r>
    <r>
      <rPr>
        <sz val="14"/>
        <rFont val="Angsana New"/>
        <family val="1"/>
      </rPr>
      <t xml:space="preserve">กรรมการ     </t>
    </r>
  </si>
  <si>
    <r>
      <rPr>
        <sz val="14"/>
        <rFont val="Angsana New"/>
        <family val="1"/>
      </rPr>
      <t xml:space="preserve">   </t>
    </r>
    <r>
      <rPr>
        <u/>
        <sz val="14"/>
        <rFont val="Angsana New"/>
        <family val="1"/>
      </rPr>
      <t xml:space="preserve">                                                   </t>
    </r>
    <r>
      <rPr>
        <sz val="14"/>
        <rFont val="Angsana New"/>
        <family val="1"/>
      </rPr>
      <t>กรรมการ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</si>
</sst>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\-_);_(@_)"/>
    <numFmt numFmtId="167" formatCode="_-* #,##0_-;\-* #,##0_-;_-* \-_-;_-@_-"/>
    <numFmt numFmtId="168" formatCode="#,##0_ ;\-#,##0\ "/>
    <numFmt numFmtId="169" formatCode="#,##0;\(#,##0\)"/>
    <numFmt numFmtId="170" formatCode="_-* #,##0_-;\-* #,##0_-;_-* \-??_-;_-@_-"/>
    <numFmt numFmtId="171" formatCode="#,##0.0;\-#,##0.0"/>
    <numFmt numFmtId="172" formatCode="#,##0.00&quot; F&quot;;\-#,##0.00&quot; F&quot;"/>
    <numFmt numFmtId="173" formatCode="dd\-mmm\-yy_)"/>
    <numFmt numFmtId="174" formatCode="0.0%"/>
    <numFmt numFmtId="175" formatCode="0.00_)"/>
    <numFmt numFmtId="176" formatCode="_(* #,##0_);_(* \(#,##0\);_(* &quot;-&quot;??_);_(@_)"/>
    <numFmt numFmtId="177" formatCode="_(* #,##0.00_);_(* \(#,##0.00\);_(* &quot;-&quot;_);_(@_)"/>
    <numFmt numFmtId="178" formatCode="#,##0.00_ ;\-#,##0.00\ "/>
    <numFmt numFmtId="179" formatCode="_-* #,##0.00_-;\-* #,##0.00_-;_-* \-_-;_-@_-"/>
    <numFmt numFmtId="180" formatCode="_(* #,##0.0000_);_(* \(#,##0.0000\);_(* &quot;-&quot;??_);_(@_)"/>
    <numFmt numFmtId="181" formatCode="\$#,##0.00;\(\$#,##0.00\)"/>
    <numFmt numFmtId="182" formatCode="\$#,##0;\(\$#,##0\)"/>
    <numFmt numFmtId="183" formatCode="[$-101041E]d\ mmmm\ yyyy;@"/>
    <numFmt numFmtId="184" formatCode="_-* #,##0_-;\-* #,##0_-;_-* &quot;-&quot;??_-;_-@_-"/>
  </numFmts>
  <fonts count="42">
    <font>
      <sz val="10"/>
      <name val="ApFont"/>
      <charset val="222"/>
    </font>
    <font>
      <sz val="11"/>
      <color indexed="8"/>
      <name val="Tahoma"/>
      <family val="2"/>
      <charset val="222"/>
    </font>
    <font>
      <sz val="10"/>
      <name val="ApFont"/>
      <charset val="222"/>
    </font>
    <font>
      <sz val="14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6"/>
      <name val="Angsana New"/>
      <family val="1"/>
    </font>
    <font>
      <b/>
      <sz val="14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sz val="15"/>
      <name val="Angsana New"/>
      <family val="1"/>
      <charset val="222"/>
    </font>
    <font>
      <sz val="14"/>
      <name val="Angsana New"/>
      <family val="1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4" fontId="2" fillId="0" borderId="0" applyFill="0" applyBorder="0" applyAlignment="0" applyProtection="0"/>
    <xf numFmtId="43" fontId="38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2" fontId="5" fillId="0" borderId="0"/>
    <xf numFmtId="169" fontId="23" fillId="0" borderId="0"/>
    <xf numFmtId="173" fontId="5" fillId="0" borderId="0"/>
    <xf numFmtId="181" fontId="23" fillId="0" borderId="0"/>
    <xf numFmtId="174" fontId="5" fillId="0" borderId="0"/>
    <xf numFmtId="182" fontId="23" fillId="0" borderId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6" fillId="22" borderId="0" applyNumberFormat="0" applyBorder="0" applyAlignment="0" applyProtection="0"/>
    <xf numFmtId="38" fontId="26" fillId="23" borderId="0" applyNumberFormat="0" applyBorder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9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1" applyNumberFormat="0" applyAlignment="0" applyProtection="0"/>
    <xf numFmtId="0" fontId="6" fillId="24" borderId="0" applyNumberFormat="0" applyBorder="0" applyAlignment="0" applyProtection="0"/>
    <xf numFmtId="10" fontId="26" fillId="25" borderId="6" applyNumberFormat="0" applyBorder="0" applyAlignment="0" applyProtection="0"/>
    <xf numFmtId="0" fontId="31" fillId="0" borderId="7" applyNumberFormat="0" applyFill="0" applyAlignment="0" applyProtection="0"/>
    <xf numFmtId="0" fontId="32" fillId="26" borderId="0" applyNumberFormat="0" applyBorder="0" applyAlignment="0" applyProtection="0"/>
    <xf numFmtId="37" fontId="7" fillId="0" borderId="0"/>
    <xf numFmtId="175" fontId="8" fillId="0" borderId="0"/>
    <xf numFmtId="175" fontId="33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27" borderId="8" applyNumberFormat="0" applyFont="0" applyAlignment="0" applyProtection="0"/>
    <xf numFmtId="0" fontId="34" fillId="20" borderId="9" applyNumberFormat="0" applyAlignment="0" applyProtection="0"/>
    <xf numFmtId="10" fontId="2" fillId="0" borderId="0" applyFill="0" applyBorder="0" applyAlignment="0" applyProtection="0"/>
    <xf numFmtId="10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10" applyNumberFormat="0" applyFill="0" applyAlignment="0" applyProtection="0"/>
    <xf numFmtId="1" fontId="9" fillId="0" borderId="11" applyNumberFormat="0" applyFill="0" applyAlignment="0" applyProtection="0">
      <alignment horizontal="center" vertical="center"/>
    </xf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8" fillId="0" borderId="0"/>
    <xf numFmtId="0" fontId="14" fillId="0" borderId="0"/>
    <xf numFmtId="0" fontId="9" fillId="0" borderId="0"/>
    <xf numFmtId="0" fontId="18" fillId="0" borderId="0"/>
    <xf numFmtId="0" fontId="15" fillId="0" borderId="0"/>
    <xf numFmtId="9" fontId="13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9" fillId="0" borderId="0"/>
    <xf numFmtId="0" fontId="2" fillId="0" borderId="0"/>
    <xf numFmtId="9" fontId="2" fillId="0" borderId="0" applyFont="0" applyFill="0" applyBorder="0" applyAlignment="0" applyProtection="0"/>
  </cellStyleXfs>
  <cellXfs count="234">
    <xf numFmtId="0" fontId="0" fillId="0" borderId="0" xfId="0"/>
    <xf numFmtId="41" fontId="3" fillId="0" borderId="0" xfId="75" applyNumberFormat="1" applyFont="1" applyFill="1" applyBorder="1" applyAlignment="1">
      <alignment horizontal="right"/>
    </xf>
    <xf numFmtId="176" fontId="3" fillId="0" borderId="0" xfId="78" quotePrefix="1" applyNumberFormat="1" applyFont="1" applyFill="1" applyBorder="1" applyAlignment="1">
      <alignment horizontal="right"/>
    </xf>
    <xf numFmtId="43" fontId="3" fillId="0" borderId="0" xfId="78" applyFont="1" applyFill="1" applyBorder="1"/>
    <xf numFmtId="41" fontId="3" fillId="0" borderId="0" xfId="75" applyNumberFormat="1" applyFont="1" applyFill="1" applyBorder="1" applyAlignment="1"/>
    <xf numFmtId="176" fontId="3" fillId="0" borderId="0" xfId="78" applyNumberFormat="1" applyFont="1" applyFill="1" applyBorder="1" applyAlignment="1"/>
    <xf numFmtId="164" fontId="3" fillId="0" borderId="0" xfId="32" applyNumberFormat="1" applyFont="1" applyFill="1" applyBorder="1" applyAlignment="1"/>
    <xf numFmtId="165" fontId="3" fillId="0" borderId="0" xfId="75" applyFont="1" applyFill="1" applyBorder="1" applyAlignment="1"/>
    <xf numFmtId="37" fontId="3" fillId="0" borderId="0" xfId="0" applyNumberFormat="1" applyFont="1" applyAlignment="1">
      <alignment vertical="center"/>
    </xf>
    <xf numFmtId="41" fontId="3" fillId="0" borderId="13" xfId="82" applyNumberFormat="1" applyFont="1" applyBorder="1" applyAlignment="1">
      <alignment horizontal="centerContinuous" vertical="center"/>
    </xf>
    <xf numFmtId="0" fontId="3" fillId="0" borderId="13" xfId="82" applyFont="1" applyBorder="1" applyAlignment="1">
      <alignment horizontal="center"/>
    </xf>
    <xf numFmtId="37" fontId="3" fillId="0" borderId="13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4" fontId="3" fillId="0" borderId="0" xfId="28" applyFont="1" applyFill="1" applyAlignment="1">
      <alignment horizontal="right" vertical="center"/>
    </xf>
    <xf numFmtId="0" fontId="3" fillId="0" borderId="0" xfId="0" applyFont="1"/>
    <xf numFmtId="41" fontId="3" fillId="0" borderId="0" xfId="0" applyNumberFormat="1" applyFont="1" applyAlignment="1">
      <alignment vertical="center"/>
    </xf>
    <xf numFmtId="170" fontId="3" fillId="0" borderId="0" xfId="28" applyNumberFormat="1" applyFont="1" applyFill="1" applyBorder="1" applyAlignment="1" applyProtection="1">
      <alignment vertical="center"/>
    </xf>
    <xf numFmtId="37" fontId="3" fillId="0" borderId="0" xfId="60" applyNumberFormat="1" applyFont="1" applyAlignment="1">
      <alignment vertical="center"/>
    </xf>
    <xf numFmtId="177" fontId="3" fillId="0" borderId="0" xfId="0" applyNumberFormat="1" applyFont="1" applyAlignment="1">
      <alignment vertical="center"/>
    </xf>
    <xf numFmtId="168" fontId="3" fillId="0" borderId="0" xfId="30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176" fontId="3" fillId="0" borderId="0" xfId="78" applyNumberFormat="1" applyFont="1" applyFill="1" applyBorder="1"/>
    <xf numFmtId="41" fontId="3" fillId="0" borderId="0" xfId="84" applyNumberFormat="1" applyFont="1" applyAlignment="1">
      <alignment horizontal="center" vertical="center"/>
    </xf>
    <xf numFmtId="4" fontId="3" fillId="0" borderId="0" xfId="28" applyFont="1" applyFill="1" applyAlignment="1"/>
    <xf numFmtId="0" fontId="3" fillId="0" borderId="0" xfId="63" applyFont="1" applyAlignment="1">
      <alignment vertical="center"/>
    </xf>
    <xf numFmtId="0" fontId="3" fillId="0" borderId="0" xfId="63" applyFont="1" applyAlignment="1">
      <alignment horizontal="center" vertical="center"/>
    </xf>
    <xf numFmtId="41" fontId="3" fillId="0" borderId="0" xfId="63" applyNumberFormat="1" applyFont="1" applyAlignment="1">
      <alignment vertical="top"/>
    </xf>
    <xf numFmtId="0" fontId="3" fillId="0" borderId="0" xfId="63" applyFont="1" applyAlignment="1">
      <alignment horizontal="center" vertical="top"/>
    </xf>
    <xf numFmtId="37" fontId="3" fillId="0" borderId="0" xfId="63" applyNumberFormat="1" applyFont="1" applyAlignment="1">
      <alignment horizontal="center" vertical="center"/>
    </xf>
    <xf numFmtId="0" fontId="3" fillId="0" borderId="0" xfId="63" applyFont="1" applyAlignment="1">
      <alignment vertical="top"/>
    </xf>
    <xf numFmtId="178" fontId="3" fillId="0" borderId="0" xfId="63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76" fontId="3" fillId="0" borderId="0" xfId="30" applyNumberFormat="1" applyFont="1" applyFill="1" applyBorder="1" applyAlignment="1">
      <alignment horizontal="right" vertical="center"/>
    </xf>
    <xf numFmtId="43" fontId="3" fillId="0" borderId="0" xfId="30" applyNumberFormat="1" applyFont="1" applyFill="1" applyBorder="1" applyAlignment="1">
      <alignment horizontal="right" vertical="center"/>
    </xf>
    <xf numFmtId="169" fontId="3" fillId="0" borderId="0" xfId="30" applyNumberFormat="1" applyFont="1" applyFill="1" applyBorder="1" applyAlignment="1">
      <alignment horizontal="right" vertical="center"/>
    </xf>
    <xf numFmtId="169" fontId="3" fillId="0" borderId="0" xfId="30" applyNumberFormat="1" applyFont="1" applyFill="1" applyAlignment="1">
      <alignment horizontal="right" vertical="center"/>
    </xf>
    <xf numFmtId="4" fontId="3" fillId="0" borderId="0" xfId="28" applyFont="1" applyFill="1" applyAlignment="1">
      <alignment vertical="center"/>
    </xf>
    <xf numFmtId="177" fontId="3" fillId="0" borderId="0" xfId="30" applyNumberFormat="1" applyFont="1" applyFill="1" applyBorder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77" fontId="3" fillId="0" borderId="0" xfId="0" applyNumberFormat="1" applyFont="1"/>
    <xf numFmtId="0" fontId="11" fillId="0" borderId="0" xfId="0" applyFont="1" applyAlignment="1">
      <alignment horizontal="left" vertical="center"/>
    </xf>
    <xf numFmtId="37" fontId="11" fillId="0" borderId="0" xfId="0" applyNumberFormat="1" applyFont="1" applyAlignment="1">
      <alignment horizontal="left" vertical="center"/>
    </xf>
    <xf numFmtId="167" fontId="3" fillId="0" borderId="0" xfId="30" applyNumberFormat="1" applyFont="1" applyFill="1" applyBorder="1" applyAlignment="1">
      <alignment vertical="center"/>
    </xf>
    <xf numFmtId="41" fontId="3" fillId="0" borderId="0" xfId="0" applyNumberFormat="1" applyFont="1"/>
    <xf numFmtId="168" fontId="3" fillId="0" borderId="17" xfId="30" applyNumberFormat="1" applyFont="1" applyFill="1" applyBorder="1" applyAlignment="1">
      <alignment vertical="center"/>
    </xf>
    <xf numFmtId="168" fontId="3" fillId="0" borderId="0" xfId="30" applyNumberFormat="1" applyFont="1" applyFill="1" applyBorder="1" applyAlignment="1">
      <alignment vertical="center"/>
    </xf>
    <xf numFmtId="168" fontId="3" fillId="0" borderId="0" xfId="28" applyNumberFormat="1" applyFont="1" applyFill="1" applyBorder="1" applyAlignment="1">
      <alignment horizontal="right" vertical="center"/>
    </xf>
    <xf numFmtId="168" fontId="3" fillId="0" borderId="13" xfId="30" applyNumberFormat="1" applyFont="1" applyFill="1" applyBorder="1" applyAlignment="1">
      <alignment vertical="center"/>
    </xf>
    <xf numFmtId="0" fontId="11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1" fontId="11" fillId="0" borderId="0" xfId="84" applyNumberFormat="1" applyFont="1"/>
    <xf numFmtId="0" fontId="3" fillId="0" borderId="0" xfId="82" applyFont="1"/>
    <xf numFmtId="41" fontId="3" fillId="0" borderId="0" xfId="84" applyNumberFormat="1" applyFont="1"/>
    <xf numFmtId="41" fontId="3" fillId="0" borderId="13" xfId="82" applyNumberFormat="1" applyFont="1" applyBorder="1" applyAlignment="1">
      <alignment horizontal="center" vertical="center"/>
    </xf>
    <xf numFmtId="41" fontId="3" fillId="0" borderId="0" xfId="84" applyNumberFormat="1" applyFont="1" applyAlignment="1">
      <alignment horizontal="center"/>
    </xf>
    <xf numFmtId="0" fontId="3" fillId="0" borderId="0" xfId="84" applyFont="1"/>
    <xf numFmtId="0" fontId="3" fillId="0" borderId="0" xfId="84" applyFont="1" applyAlignment="1">
      <alignment horizontal="center"/>
    </xf>
    <xf numFmtId="41" fontId="3" fillId="0" borderId="0" xfId="84" applyNumberFormat="1" applyFont="1" applyAlignment="1">
      <alignment horizontal="right"/>
    </xf>
    <xf numFmtId="41" fontId="3" fillId="0" borderId="0" xfId="84" applyNumberFormat="1" applyFont="1" applyAlignment="1">
      <alignment vertical="top"/>
    </xf>
    <xf numFmtId="49" fontId="3" fillId="0" borderId="0" xfId="84" applyNumberFormat="1" applyFont="1"/>
    <xf numFmtId="49" fontId="11" fillId="0" borderId="0" xfId="84" applyNumberFormat="1" applyFont="1"/>
    <xf numFmtId="41" fontId="3" fillId="0" borderId="0" xfId="78" applyNumberFormat="1" applyFont="1" applyFill="1" applyBorder="1"/>
    <xf numFmtId="41" fontId="3" fillId="0" borderId="13" xfId="78" applyNumberFormat="1" applyFont="1" applyFill="1" applyBorder="1"/>
    <xf numFmtId="0" fontId="11" fillId="0" borderId="0" xfId="82" applyFont="1" applyAlignment="1">
      <alignment horizontal="right" vertical="center"/>
    </xf>
    <xf numFmtId="0" fontId="11" fillId="0" borderId="0" xfId="82" applyFont="1"/>
    <xf numFmtId="0" fontId="11" fillId="0" borderId="0" xfId="82" applyFont="1" applyAlignment="1">
      <alignment horizontal="right"/>
    </xf>
    <xf numFmtId="41" fontId="3" fillId="0" borderId="0" xfId="78" applyNumberFormat="1" applyFont="1" applyFill="1"/>
    <xf numFmtId="41" fontId="3" fillId="0" borderId="15" xfId="78" applyNumberFormat="1" applyFont="1" applyFill="1" applyBorder="1"/>
    <xf numFmtId="41" fontId="3" fillId="0" borderId="16" xfId="78" applyNumberFormat="1" applyFont="1" applyFill="1" applyBorder="1"/>
    <xf numFmtId="177" fontId="3" fillId="0" borderId="0" xfId="78" applyNumberFormat="1" applyFont="1" applyFill="1"/>
    <xf numFmtId="164" fontId="3" fillId="0" borderId="0" xfId="75" applyNumberFormat="1" applyFont="1" applyFill="1" applyBorder="1" applyAlignment="1"/>
    <xf numFmtId="164" fontId="3" fillId="0" borderId="0" xfId="84" applyNumberFormat="1" applyFont="1"/>
    <xf numFmtId="0" fontId="3" fillId="0" borderId="0" xfId="83" applyFont="1" applyAlignment="1">
      <alignment horizontal="left"/>
    </xf>
    <xf numFmtId="0" fontId="12" fillId="0" borderId="0" xfId="83" applyFont="1" applyAlignment="1">
      <alignment horizontal="right"/>
    </xf>
    <xf numFmtId="0" fontId="11" fillId="0" borderId="0" xfId="62" applyFont="1" applyAlignment="1">
      <alignment vertical="top"/>
    </xf>
    <xf numFmtId="41" fontId="3" fillId="0" borderId="15" xfId="82" applyNumberFormat="1" applyFont="1" applyBorder="1"/>
    <xf numFmtId="41" fontId="3" fillId="0" borderId="0" xfId="82" applyNumberFormat="1" applyFont="1"/>
    <xf numFmtId="41" fontId="3" fillId="0" borderId="15" xfId="0" applyNumberFormat="1" applyFont="1" applyBorder="1"/>
    <xf numFmtId="0" fontId="3" fillId="0" borderId="0" xfId="82" applyFont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41" fontId="17" fillId="0" borderId="0" xfId="0" applyNumberFormat="1" applyFont="1" applyAlignment="1">
      <alignment vertical="top"/>
    </xf>
    <xf numFmtId="0" fontId="3" fillId="0" borderId="14" xfId="82" applyFont="1" applyBorder="1" applyAlignment="1">
      <alignment horizontal="center" vertical="center"/>
    </xf>
    <xf numFmtId="168" fontId="3" fillId="0" borderId="17" xfId="86" applyNumberFormat="1" applyFont="1" applyFill="1" applyBorder="1" applyAlignment="1">
      <alignment vertical="center"/>
    </xf>
    <xf numFmtId="0" fontId="3" fillId="0" borderId="0" xfId="84" quotePrefix="1" applyFont="1"/>
    <xf numFmtId="0" fontId="5" fillId="0" borderId="0" xfId="83" applyFont="1"/>
    <xf numFmtId="0" fontId="17" fillId="0" borderId="0" xfId="87" applyFont="1" applyAlignment="1">
      <alignment horizontal="center" vertical="center"/>
    </xf>
    <xf numFmtId="0" fontId="17" fillId="0" borderId="0" xfId="87" applyFont="1" applyAlignment="1">
      <alignment horizontal="center" vertical="center" wrapText="1"/>
    </xf>
    <xf numFmtId="0" fontId="17" fillId="0" borderId="13" xfId="87" applyFont="1" applyBorder="1" applyAlignment="1">
      <alignment horizontal="center" vertical="center"/>
    </xf>
    <xf numFmtId="0" fontId="17" fillId="0" borderId="13" xfId="87" applyFont="1" applyBorder="1" applyAlignment="1">
      <alignment horizontal="center" vertical="center" wrapText="1"/>
    </xf>
    <xf numFmtId="41" fontId="3" fillId="0" borderId="13" xfId="0" applyNumberFormat="1" applyFont="1" applyBorder="1"/>
    <xf numFmtId="176" fontId="3" fillId="0" borderId="0" xfId="30" applyNumberFormat="1" applyFont="1" applyFill="1" applyAlignment="1">
      <alignment horizontal="right" vertical="center"/>
    </xf>
    <xf numFmtId="177" fontId="3" fillId="0" borderId="0" xfId="78" applyNumberFormat="1" applyFont="1" applyFill="1" applyBorder="1"/>
    <xf numFmtId="0" fontId="39" fillId="0" borderId="0" xfId="84" applyFont="1"/>
    <xf numFmtId="0" fontId="40" fillId="0" borderId="0" xfId="88" applyFont="1"/>
    <xf numFmtId="41" fontId="40" fillId="0" borderId="0" xfId="88" applyNumberFormat="1" applyFont="1"/>
    <xf numFmtId="0" fontId="12" fillId="0" borderId="0" xfId="83" applyFont="1" applyAlignment="1">
      <alignment horizontal="center"/>
    </xf>
    <xf numFmtId="0" fontId="3" fillId="0" borderId="0" xfId="0" applyFont="1" applyAlignment="1">
      <alignment horizontal="left" indent="5"/>
    </xf>
    <xf numFmtId="0" fontId="17" fillId="0" borderId="0" xfId="0" applyFont="1" applyAlignment="1">
      <alignment horizontal="center" vertical="center"/>
    </xf>
    <xf numFmtId="0" fontId="3" fillId="0" borderId="13" xfId="63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3" fillId="0" borderId="0" xfId="62" applyFont="1" applyAlignment="1">
      <alignment vertical="top"/>
    </xf>
    <xf numFmtId="37" fontId="3" fillId="0" borderId="0" xfId="63" applyNumberFormat="1" applyFont="1" applyAlignment="1">
      <alignment horizontal="center" vertical="top"/>
    </xf>
    <xf numFmtId="41" fontId="3" fillId="0" borderId="15" xfId="63" applyNumberFormat="1" applyFont="1" applyBorder="1" applyAlignment="1">
      <alignment vertical="top"/>
    </xf>
    <xf numFmtId="168" fontId="3" fillId="0" borderId="0" xfId="63" applyNumberFormat="1" applyFont="1"/>
    <xf numFmtId="37" fontId="3" fillId="0" borderId="0" xfId="63" applyNumberFormat="1" applyFont="1" applyAlignment="1">
      <alignment vertical="top"/>
    </xf>
    <xf numFmtId="0" fontId="3" fillId="0" borderId="0" xfId="0" applyFont="1" applyAlignment="1">
      <alignment vertical="top"/>
    </xf>
    <xf numFmtId="0" fontId="12" fillId="0" borderId="0" xfId="83" applyFont="1"/>
    <xf numFmtId="165" fontId="3" fillId="0" borderId="17" xfId="75" applyFont="1" applyFill="1" applyBorder="1" applyAlignment="1"/>
    <xf numFmtId="177" fontId="3" fillId="0" borderId="17" xfId="78" applyNumberFormat="1" applyFont="1" applyFill="1" applyBorder="1"/>
    <xf numFmtId="177" fontId="3" fillId="0" borderId="13" xfId="0" applyNumberFormat="1" applyFont="1" applyBorder="1"/>
    <xf numFmtId="168" fontId="3" fillId="0" borderId="15" xfId="28" applyNumberFormat="1" applyFont="1" applyFill="1" applyBorder="1" applyAlignment="1">
      <alignment horizontal="right" vertical="center"/>
    </xf>
    <xf numFmtId="4" fontId="2" fillId="0" borderId="0" xfId="28" applyFill="1" applyBorder="1"/>
    <xf numFmtId="0" fontId="3" fillId="0" borderId="0" xfId="0" applyFont="1" applyAlignment="1">
      <alignment horizontal="left" indent="3"/>
    </xf>
    <xf numFmtId="37" fontId="3" fillId="0" borderId="0" xfId="0" applyNumberFormat="1" applyFont="1" applyAlignment="1">
      <alignment vertical="top"/>
    </xf>
    <xf numFmtId="41" fontId="3" fillId="0" borderId="16" xfId="0" applyNumberFormat="1" applyFont="1" applyBorder="1"/>
    <xf numFmtId="41" fontId="41" fillId="0" borderId="16" xfId="88" applyNumberFormat="1" applyFont="1" applyBorder="1"/>
    <xf numFmtId="41" fontId="3" fillId="0" borderId="16" xfId="0" applyNumberFormat="1" applyFont="1" applyBorder="1" applyAlignment="1">
      <alignment vertical="center"/>
    </xf>
    <xf numFmtId="0" fontId="40" fillId="0" borderId="0" xfId="88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40" fillId="0" borderId="13" xfId="88" applyFont="1" applyBorder="1" applyAlignment="1">
      <alignment horizontal="center"/>
    </xf>
    <xf numFmtId="184" fontId="3" fillId="0" borderId="20" xfId="75" applyNumberFormat="1" applyFont="1" applyFill="1" applyBorder="1" applyAlignment="1"/>
    <xf numFmtId="184" fontId="3" fillId="0" borderId="0" xfId="75" applyNumberFormat="1" applyFont="1" applyFill="1" applyBorder="1" applyAlignment="1"/>
    <xf numFmtId="0" fontId="3" fillId="0" borderId="14" xfId="63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4" fontId="2" fillId="0" borderId="0" xfId="28" applyFill="1"/>
    <xf numFmtId="9" fontId="3" fillId="0" borderId="0" xfId="89" quotePrefix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37" fontId="3" fillId="0" borderId="15" xfId="0" applyNumberFormat="1" applyFont="1" applyBorder="1" applyAlignment="1">
      <alignment horizontal="center" vertical="center"/>
    </xf>
    <xf numFmtId="183" fontId="3" fillId="0" borderId="1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7" fontId="3" fillId="0" borderId="14" xfId="0" applyNumberFormat="1" applyFont="1" applyBorder="1" applyAlignment="1">
      <alignment vertical="center"/>
    </xf>
    <xf numFmtId="167" fontId="3" fillId="0" borderId="15" xfId="0" applyNumberFormat="1" applyFont="1" applyBorder="1" applyAlignment="1">
      <alignment vertical="center"/>
    </xf>
    <xf numFmtId="167" fontId="3" fillId="0" borderId="16" xfId="0" applyNumberFormat="1" applyFont="1" applyBorder="1" applyAlignment="1">
      <alignment vertical="center"/>
    </xf>
    <xf numFmtId="179" fontId="3" fillId="0" borderId="0" xfId="0" applyNumberFormat="1" applyFont="1" applyAlignment="1">
      <alignment vertical="center"/>
    </xf>
    <xf numFmtId="0" fontId="12" fillId="0" borderId="0" xfId="83" applyFont="1" applyAlignment="1">
      <alignment horizontal="left"/>
    </xf>
    <xf numFmtId="0" fontId="3" fillId="0" borderId="0" xfId="83" applyFont="1"/>
    <xf numFmtId="37" fontId="3" fillId="0" borderId="15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8" fontId="39" fillId="0" borderId="0" xfId="84" applyNumberFormat="1" applyFont="1" applyAlignment="1">
      <alignment horizontal="center"/>
    </xf>
    <xf numFmtId="168" fontId="3" fillId="0" borderId="13" xfId="0" applyNumberFormat="1" applyFont="1" applyBorder="1" applyAlignment="1">
      <alignment vertical="top"/>
    </xf>
    <xf numFmtId="168" fontId="3" fillId="0" borderId="0" xfId="0" applyNumberFormat="1" applyFont="1" applyAlignment="1">
      <alignment vertical="top"/>
    </xf>
    <xf numFmtId="167" fontId="3" fillId="0" borderId="13" xfId="0" applyNumberFormat="1" applyFont="1" applyBorder="1" applyAlignment="1">
      <alignment vertical="center"/>
    </xf>
    <xf numFmtId="39" fontId="3" fillId="0" borderId="0" xfId="0" applyNumberFormat="1" applyFont="1" applyAlignment="1">
      <alignment horizontal="center" vertical="center"/>
    </xf>
    <xf numFmtId="0" fontId="3" fillId="0" borderId="0" xfId="82" applyFont="1" applyAlignment="1">
      <alignment vertical="center"/>
    </xf>
    <xf numFmtId="41" fontId="3" fillId="0" borderId="0" xfId="82" applyNumberFormat="1" applyFont="1" applyAlignment="1">
      <alignment horizontal="centerContinuous" vertical="center"/>
    </xf>
    <xf numFmtId="164" fontId="3" fillId="0" borderId="0" xfId="84" applyNumberFormat="1" applyFont="1" applyAlignment="1">
      <alignment horizontal="right"/>
    </xf>
    <xf numFmtId="37" fontId="11" fillId="0" borderId="0" xfId="60" applyNumberFormat="1" applyFont="1" applyAlignment="1">
      <alignment vertical="center"/>
    </xf>
    <xf numFmtId="0" fontId="3" fillId="0" borderId="14" xfId="0" applyFont="1" applyBorder="1" applyAlignment="1">
      <alignment horizontal="center" vertical="center"/>
    </xf>
    <xf numFmtId="169" fontId="3" fillId="0" borderId="0" xfId="60" applyNumberFormat="1" applyFont="1" applyAlignment="1">
      <alignment vertical="center"/>
    </xf>
    <xf numFmtId="41" fontId="3" fillId="0" borderId="13" xfId="63" applyNumberFormat="1" applyFont="1" applyBorder="1" applyAlignment="1">
      <alignment vertical="top"/>
    </xf>
    <xf numFmtId="41" fontId="3" fillId="0" borderId="14" xfId="63" applyNumberFormat="1" applyFont="1" applyBorder="1" applyAlignment="1">
      <alignment vertical="top"/>
    </xf>
    <xf numFmtId="177" fontId="3" fillId="0" borderId="0" xfId="63" applyNumberFormat="1" applyFont="1" applyAlignment="1">
      <alignment vertical="top"/>
    </xf>
    <xf numFmtId="176" fontId="3" fillId="0" borderId="0" xfId="63" applyNumberFormat="1" applyFont="1" applyAlignment="1">
      <alignment vertical="top"/>
    </xf>
    <xf numFmtId="41" fontId="3" fillId="0" borderId="16" xfId="63" applyNumberFormat="1" applyFont="1" applyBorder="1" applyAlignment="1">
      <alignment vertical="top"/>
    </xf>
    <xf numFmtId="177" fontId="11" fillId="0" borderId="0" xfId="60" applyNumberFormat="1" applyFont="1" applyAlignment="1">
      <alignment vertical="center"/>
    </xf>
    <xf numFmtId="169" fontId="3" fillId="0" borderId="13" xfId="60" applyNumberFormat="1" applyFont="1" applyBorder="1" applyAlignment="1">
      <alignment horizontal="center" vertical="center"/>
    </xf>
    <xf numFmtId="169" fontId="3" fillId="0" borderId="0" xfId="60" applyNumberFormat="1" applyFont="1" applyAlignment="1">
      <alignment horizontal="center" vertical="center"/>
    </xf>
    <xf numFmtId="49" fontId="3" fillId="0" borderId="0" xfId="60" applyNumberFormat="1" applyFont="1" applyAlignment="1">
      <alignment vertical="center"/>
    </xf>
    <xf numFmtId="49" fontId="3" fillId="0" borderId="13" xfId="60" applyNumberFormat="1" applyFont="1" applyBorder="1" applyAlignment="1">
      <alignment horizontal="center" vertical="center"/>
    </xf>
    <xf numFmtId="49" fontId="3" fillId="0" borderId="15" xfId="60" applyNumberFormat="1" applyFont="1" applyBorder="1" applyAlignment="1">
      <alignment horizontal="center" vertical="center"/>
    </xf>
    <xf numFmtId="49" fontId="3" fillId="0" borderId="0" xfId="60" applyNumberFormat="1" applyFont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16" fillId="0" borderId="0" xfId="0" applyFont="1" applyAlignment="1">
      <alignment vertical="top"/>
    </xf>
    <xf numFmtId="177" fontId="3" fillId="0" borderId="0" xfId="60" applyNumberFormat="1" applyFont="1" applyAlignment="1">
      <alignment vertic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/>
    </xf>
    <xf numFmtId="0" fontId="3" fillId="0" borderId="0" xfId="61" applyFont="1" applyAlignment="1">
      <alignment vertical="center"/>
    </xf>
    <xf numFmtId="37" fontId="3" fillId="0" borderId="13" xfId="60" applyNumberFormat="1" applyFont="1" applyBorder="1" applyAlignment="1">
      <alignment horizontal="center" vertical="center"/>
    </xf>
    <xf numFmtId="37" fontId="3" fillId="0" borderId="15" xfId="60" applyNumberFormat="1" applyFont="1" applyBorder="1" applyAlignment="1">
      <alignment horizontal="center" vertical="center"/>
    </xf>
    <xf numFmtId="0" fontId="17" fillId="0" borderId="0" xfId="59" applyFont="1" applyAlignment="1">
      <alignment vertical="top"/>
    </xf>
    <xf numFmtId="0" fontId="3" fillId="0" borderId="0" xfId="56" applyFont="1" applyAlignment="1">
      <alignment vertical="center"/>
    </xf>
    <xf numFmtId="4" fontId="2" fillId="0" borderId="0" xfId="28" applyFill="1" applyAlignment="1">
      <alignment vertical="center"/>
    </xf>
    <xf numFmtId="37" fontId="3" fillId="0" borderId="14" xfId="0" applyNumberFormat="1" applyFont="1" applyBorder="1" applyAlignment="1">
      <alignment horizontal="center" vertical="center"/>
    </xf>
    <xf numFmtId="37" fontId="3" fillId="0" borderId="18" xfId="0" applyNumberFormat="1" applyFont="1" applyBorder="1" applyAlignment="1">
      <alignment horizontal="center" vertical="center"/>
    </xf>
    <xf numFmtId="37" fontId="3" fillId="0" borderId="13" xfId="0" applyNumberFormat="1" applyFont="1" applyBorder="1" applyAlignment="1">
      <alignment horizontal="right" vertical="center"/>
    </xf>
    <xf numFmtId="37" fontId="3" fillId="0" borderId="19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3" fillId="0" borderId="13" xfId="84" applyNumberFormat="1" applyFont="1" applyBorder="1" applyAlignment="1">
      <alignment horizontal="right"/>
    </xf>
    <xf numFmtId="4" fontId="2" fillId="0" borderId="0" xfId="28" applyFill="1" applyAlignment="1">
      <alignment horizontal="center"/>
    </xf>
    <xf numFmtId="4" fontId="2" fillId="0" borderId="0" xfId="28" applyFill="1" applyAlignment="1">
      <alignment horizontal="left" indent="3"/>
    </xf>
    <xf numFmtId="0" fontId="12" fillId="0" borderId="0" xfId="83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right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63" applyFont="1" applyBorder="1" applyAlignment="1">
      <alignment horizontal="center" vertical="center"/>
    </xf>
    <xf numFmtId="169" fontId="3" fillId="0" borderId="13" xfId="61" applyNumberFormat="1" applyFont="1" applyBorder="1" applyAlignment="1">
      <alignment horizontal="right" vertical="center"/>
    </xf>
    <xf numFmtId="169" fontId="3" fillId="0" borderId="13" xfId="60" applyNumberFormat="1" applyFont="1" applyBorder="1" applyAlignment="1">
      <alignment horizontal="center" vertical="center"/>
    </xf>
    <xf numFmtId="169" fontId="3" fillId="0" borderId="14" xfId="60" applyNumberFormat="1" applyFont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/>
    </xf>
    <xf numFmtId="37" fontId="3" fillId="0" borderId="0" xfId="60" applyNumberFormat="1" applyFont="1" applyFill="1" applyAlignment="1">
      <alignment vertical="center"/>
    </xf>
    <xf numFmtId="0" fontId="3" fillId="0" borderId="0" xfId="82" applyFont="1" applyFill="1"/>
    <xf numFmtId="176" fontId="3" fillId="0" borderId="0" xfId="82" applyNumberFormat="1" applyFont="1" applyFill="1"/>
    <xf numFmtId="9" fontId="3" fillId="0" borderId="0" xfId="82" applyNumberFormat="1" applyFont="1" applyFill="1"/>
    <xf numFmtId="0" fontId="3" fillId="0" borderId="0" xfId="0" applyFont="1" applyFill="1"/>
    <xf numFmtId="4" fontId="3" fillId="0" borderId="0" xfId="0" applyNumberFormat="1" applyFont="1" applyFill="1"/>
    <xf numFmtId="0" fontId="40" fillId="0" borderId="0" xfId="88" applyFont="1" applyFill="1"/>
    <xf numFmtId="0" fontId="12" fillId="0" borderId="0" xfId="83" applyFont="1" applyFill="1" applyAlignment="1">
      <alignment horizontal="center"/>
    </xf>
    <xf numFmtId="0" fontId="3" fillId="0" borderId="0" xfId="0" applyFont="1" applyFill="1" applyAlignment="1">
      <alignment horizontal="left"/>
    </xf>
    <xf numFmtId="41" fontId="3" fillId="0" borderId="0" xfId="0" applyNumberFormat="1" applyFont="1" applyFill="1"/>
    <xf numFmtId="0" fontId="3" fillId="0" borderId="0" xfId="63" applyFont="1" applyFill="1" applyAlignment="1">
      <alignment vertical="center"/>
    </xf>
    <xf numFmtId="0" fontId="3" fillId="0" borderId="0" xfId="63" applyFont="1" applyFill="1" applyAlignment="1">
      <alignment horizontal="center" vertical="center"/>
    </xf>
    <xf numFmtId="0" fontId="3" fillId="0" borderId="0" xfId="63" applyFont="1" applyFill="1" applyAlignment="1">
      <alignment horizontal="center" vertical="top"/>
    </xf>
    <xf numFmtId="0" fontId="3" fillId="0" borderId="0" xfId="63" applyFont="1" applyFill="1" applyAlignment="1">
      <alignment vertical="top"/>
    </xf>
    <xf numFmtId="37" fontId="3" fillId="0" borderId="0" xfId="0" applyNumberFormat="1" applyFont="1" applyFill="1" applyAlignment="1">
      <alignment horizontal="center" vertical="center"/>
    </xf>
    <xf numFmtId="178" fontId="3" fillId="0" borderId="0" xfId="63" applyNumberFormat="1" applyFont="1" applyFill="1" applyAlignment="1">
      <alignment horizontal="center" vertical="center"/>
    </xf>
    <xf numFmtId="0" fontId="3" fillId="0" borderId="0" xfId="62" applyFont="1" applyFill="1" applyAlignment="1">
      <alignment vertical="center"/>
    </xf>
    <xf numFmtId="37" fontId="3" fillId="0" borderId="0" xfId="63" applyNumberFormat="1" applyFont="1" applyFill="1" applyAlignment="1">
      <alignment horizontal="center" vertical="center"/>
    </xf>
    <xf numFmtId="41" fontId="3" fillId="0" borderId="0" xfId="63" applyNumberFormat="1" applyFont="1" applyFill="1" applyAlignment="1">
      <alignment vertical="center"/>
    </xf>
    <xf numFmtId="168" fontId="3" fillId="0" borderId="0" xfId="63" applyNumberFormat="1" applyFont="1" applyFill="1" applyAlignment="1">
      <alignment vertical="center"/>
    </xf>
    <xf numFmtId="37" fontId="3" fillId="0" borderId="0" xfId="63" applyNumberFormat="1" applyFont="1" applyFill="1" applyAlignment="1">
      <alignment vertical="center"/>
    </xf>
    <xf numFmtId="178" fontId="3" fillId="0" borderId="0" xfId="63" applyNumberFormat="1" applyFont="1" applyFill="1" applyAlignment="1">
      <alignment vertical="center"/>
    </xf>
    <xf numFmtId="37" fontId="11" fillId="0" borderId="0" xfId="60" applyNumberFormat="1" applyFont="1" applyFill="1" applyAlignment="1">
      <alignment vertical="center"/>
    </xf>
    <xf numFmtId="169" fontId="3" fillId="0" borderId="0" xfId="61" applyNumberFormat="1" applyFont="1" applyFill="1" applyAlignment="1">
      <alignment horizontal="right" vertical="center"/>
    </xf>
    <xf numFmtId="169" fontId="3" fillId="0" borderId="0" xfId="6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60" applyNumberFormat="1" applyFont="1" applyFill="1" applyAlignment="1">
      <alignment vertical="center"/>
    </xf>
    <xf numFmtId="169" fontId="3" fillId="0" borderId="0" xfId="60" applyNumberFormat="1" applyFont="1" applyFill="1" applyAlignment="1">
      <alignment vertical="center"/>
    </xf>
    <xf numFmtId="41" fontId="3" fillId="0" borderId="0" xfId="63" applyNumberFormat="1" applyFont="1" applyFill="1" applyAlignment="1">
      <alignment vertical="top"/>
    </xf>
    <xf numFmtId="177" fontId="3" fillId="0" borderId="0" xfId="63" applyNumberFormat="1" applyFont="1" applyFill="1" applyAlignment="1">
      <alignment vertical="top"/>
    </xf>
    <xf numFmtId="17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4" fontId="3" fillId="0" borderId="0" xfId="0" applyNumberFormat="1" applyFont="1" applyFill="1" applyAlignment="1">
      <alignment vertical="center"/>
    </xf>
  </cellXfs>
  <cellStyles count="90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11" xfId="29" xr:uid="{00000000-0005-0000-0000-00001C000000}"/>
    <cellStyle name="Comma 2" xfId="30" xr:uid="{00000000-0005-0000-0000-00001D000000}"/>
    <cellStyle name="Comma 2 3" xfId="86" xr:uid="{00000000-0005-0000-0000-00001E000000}"/>
    <cellStyle name="Comma 3" xfId="31" xr:uid="{00000000-0005-0000-0000-00001F000000}"/>
    <cellStyle name="Comma 33 2" xfId="32" xr:uid="{00000000-0005-0000-0000-000020000000}"/>
    <cellStyle name="Comma 33 3" xfId="33" xr:uid="{00000000-0005-0000-0000-000021000000}"/>
    <cellStyle name="comma zerodec" xfId="34" xr:uid="{00000000-0005-0000-0000-000022000000}"/>
    <cellStyle name="comma zerodec 2" xfId="35" xr:uid="{00000000-0005-0000-0000-000023000000}"/>
    <cellStyle name="Currency1" xfId="36" xr:uid="{00000000-0005-0000-0000-000024000000}"/>
    <cellStyle name="Currency1 2" xfId="37" xr:uid="{00000000-0005-0000-0000-000025000000}"/>
    <cellStyle name="Dollar (zero dec)" xfId="38" xr:uid="{00000000-0005-0000-0000-000026000000}"/>
    <cellStyle name="Dollar (zero dec) 2" xfId="39" xr:uid="{00000000-0005-0000-0000-000027000000}"/>
    <cellStyle name="Explanatory Text" xfId="40" xr:uid="{00000000-0005-0000-0000-000028000000}"/>
    <cellStyle name="Good" xfId="41" xr:uid="{00000000-0005-0000-0000-000029000000}"/>
    <cellStyle name="Grey" xfId="42" xr:uid="{00000000-0005-0000-0000-00002A000000}"/>
    <cellStyle name="Grey 2" xfId="43" xr:uid="{00000000-0005-0000-0000-00002B000000}"/>
    <cellStyle name="Heading 1" xfId="44" xr:uid="{00000000-0005-0000-0000-00002C000000}"/>
    <cellStyle name="Heading 2" xfId="45" xr:uid="{00000000-0005-0000-0000-00002D000000}"/>
    <cellStyle name="Heading 3" xfId="46" xr:uid="{00000000-0005-0000-0000-00002E000000}"/>
    <cellStyle name="Heading 4" xfId="47" xr:uid="{00000000-0005-0000-0000-00002F000000}"/>
    <cellStyle name="Input" xfId="48" xr:uid="{00000000-0005-0000-0000-000030000000}"/>
    <cellStyle name="Input [yellow]" xfId="49" xr:uid="{00000000-0005-0000-0000-000031000000}"/>
    <cellStyle name="Input [yellow] 2" xfId="50" xr:uid="{00000000-0005-0000-0000-000032000000}"/>
    <cellStyle name="Linked Cell" xfId="51" xr:uid="{00000000-0005-0000-0000-000033000000}"/>
    <cellStyle name="Neutral" xfId="52" xr:uid="{00000000-0005-0000-0000-000034000000}"/>
    <cellStyle name="no dec" xfId="53" xr:uid="{00000000-0005-0000-0000-000035000000}"/>
    <cellStyle name="Normal" xfId="0" builtinId="0"/>
    <cellStyle name="Normal - Style1" xfId="54" xr:uid="{00000000-0005-0000-0000-000037000000}"/>
    <cellStyle name="Normal - Style1 2" xfId="55" xr:uid="{00000000-0005-0000-0000-000038000000}"/>
    <cellStyle name="Normal 10 2" xfId="56" xr:uid="{00000000-0005-0000-0000-000039000000}"/>
    <cellStyle name="Normal 147" xfId="87" xr:uid="{DB2351EC-492B-4B94-A706-6342330BD379}"/>
    <cellStyle name="Normal 2" xfId="57" xr:uid="{00000000-0005-0000-0000-00003A000000}"/>
    <cellStyle name="Normal 2 2 3" xfId="58" xr:uid="{00000000-0005-0000-0000-00003B000000}"/>
    <cellStyle name="Normal 249" xfId="59" xr:uid="{00000000-0005-0000-0000-00003C000000}"/>
    <cellStyle name="Normal_BS&amp;PL" xfId="60" xr:uid="{00000000-0005-0000-0000-00003D000000}"/>
    <cellStyle name="Normal_BS&amp;PL (2)" xfId="61" xr:uid="{00000000-0005-0000-0000-00003E000000}"/>
    <cellStyle name="Normal_SCSE-A078" xfId="62" xr:uid="{00000000-0005-0000-0000-00003F000000}"/>
    <cellStyle name="Normal_SCSE-A126" xfId="63" xr:uid="{00000000-0005-0000-0000-000040000000}"/>
    <cellStyle name="Note" xfId="64" xr:uid="{00000000-0005-0000-0000-000041000000}"/>
    <cellStyle name="Output" xfId="65" xr:uid="{00000000-0005-0000-0000-000042000000}"/>
    <cellStyle name="Percent" xfId="89" builtinId="5"/>
    <cellStyle name="Percent [2]" xfId="66" xr:uid="{00000000-0005-0000-0000-000043000000}"/>
    <cellStyle name="Percent [2] 2" xfId="67" xr:uid="{00000000-0005-0000-0000-000044000000}"/>
    <cellStyle name="Percent 2" xfId="68" xr:uid="{00000000-0005-0000-0000-000045000000}"/>
    <cellStyle name="Quantity" xfId="69" xr:uid="{00000000-0005-0000-0000-000046000000}"/>
    <cellStyle name="Quantity 2" xfId="70" xr:uid="{00000000-0005-0000-0000-000047000000}"/>
    <cellStyle name="Title" xfId="71" xr:uid="{00000000-0005-0000-0000-000048000000}"/>
    <cellStyle name="Total" xfId="72" xr:uid="{00000000-0005-0000-0000-000049000000}"/>
    <cellStyle name="Warning Text" xfId="73" xr:uid="{00000000-0005-0000-0000-00004A000000}"/>
    <cellStyle name="เครื่องหมายจุลภาค 2" xfId="74" xr:uid="{00000000-0005-0000-0000-00004B000000}"/>
    <cellStyle name="เครื่องหมายจุลภาค 2 2" xfId="75" xr:uid="{00000000-0005-0000-0000-00004C000000}"/>
    <cellStyle name="เครื่องหมายจุลภาค 3" xfId="76" xr:uid="{00000000-0005-0000-0000-00004D000000}"/>
    <cellStyle name="เปอร์เซ็นต์ 2" xfId="85" xr:uid="{00000000-0005-0000-0000-000056000000}"/>
    <cellStyle name="จุลภาค 2" xfId="77" xr:uid="{00000000-0005-0000-0000-00004E000000}"/>
    <cellStyle name="จุลภาค 3" xfId="78" xr:uid="{00000000-0005-0000-0000-00004F000000}"/>
    <cellStyle name="จุลภาค 4" xfId="79" xr:uid="{00000000-0005-0000-0000-000050000000}"/>
    <cellStyle name="ปกติ 10 2" xfId="80" xr:uid="{00000000-0005-0000-0000-000051000000}"/>
    <cellStyle name="ปกติ 2" xfId="81" xr:uid="{00000000-0005-0000-0000-000052000000}"/>
    <cellStyle name="ปกติ 2 2" xfId="82" xr:uid="{00000000-0005-0000-0000-000053000000}"/>
    <cellStyle name="ปกติ 3" xfId="88" xr:uid="{F6BECAC2-F33B-4272-9A8E-4AC7CB727FBD}"/>
    <cellStyle name="ปกติ_SENAT2_Mar_06 update 2มิย.49" xfId="83" xr:uid="{00000000-0005-0000-0000-000054000000}"/>
    <cellStyle name="ปกติ_ธนาสิริ_2" xfId="84" xr:uid="{00000000-0005-0000-0000-000055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EBANOV96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BActual_ERP"/>
      <sheetName val="Page1"/>
      <sheetName val="dmf 346-6162,63,64&amp;65"/>
      <sheetName val="SetUpTime"/>
      <sheetName val="BNDDIR(BOND)"/>
      <sheetName val="TB47-1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Expectation"/>
      <sheetName val="thisyear2011"/>
      <sheetName val="Buyside P&amp;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2">
          <cell r="G2">
            <v>36525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  <sheetName val="รายงาน Promotion"/>
      <sheetName val="N-4.4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dec'04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R544"/>
      <sheetName val="Sheet1 (2)"/>
      <sheetName val="addl cost"/>
      <sheetName val="accumdeprn"/>
      <sheetName val="description"/>
      <sheetName val="ROOMS_ST"/>
      <sheetName val="SCH_B13"/>
      <sheetName val="212"/>
      <sheetName val="個品ﾘｽﾄ"/>
      <sheetName val="ifs"/>
      <sheetName val="uf"/>
      <sheetName val="Code1"/>
      <sheetName val="U120_Asset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BudgetInput"/>
      <sheetName val="Cum.91-93"/>
      <sheetName val="Dec 94"/>
      <sheetName val="part-local"/>
      <sheetName val="BAL42"/>
      <sheetName val="Val_Ind"/>
      <sheetName val="Compงบต้นทุนผลิตAct&amp;Bud(จริง)"/>
      <sheetName val="New Item"/>
      <sheetName val="RW6"/>
      <sheetName val="Work sheet FB"/>
      <sheetName val="_BANK_XLS뉮׾㌏Joint1"/>
      <sheetName val="TOPS"/>
      <sheetName val="KKP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Overview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RW1&amp;3 of9"/>
      <sheetName val="SGXLHIDDENSHEET"/>
      <sheetName val="2003 Forecast"/>
      <sheetName val="2004 Risk Adjusted AOP"/>
      <sheetName val="FR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Country"/>
      <sheetName val="Cashflow(Scenario)"/>
      <sheetName val="TB1112"/>
      <sheetName val="安全服务"/>
      <sheetName val="ENGG_VAL"/>
      <sheetName val="BF2003"/>
      <sheetName val="Sheet1_(2)"/>
      <sheetName val="Work_sheet_FB1"/>
      <sheetName val="Office_Improve1"/>
      <sheetName val="รายงาน_Promotion1"/>
      <sheetName val="Summary cheque"/>
      <sheetName val="elim "/>
      <sheetName val="FR管理工程図"/>
      <sheetName val="pd"/>
      <sheetName val="inputs"/>
      <sheetName val="dcf"/>
      <sheetName val="EURO"/>
      <sheetName val="Revised-ProformaSoi11"/>
      <sheetName val="Revised_ProformaSoi16"/>
      <sheetName val="Revised-ProformaSoi24"/>
      <sheetName val="Revised_ProformaSoi8"/>
      <sheetName val="Revised-ProformaSoi18"/>
      <sheetName val="Factor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マクロバランス表"/>
      <sheetName val="STO"/>
      <sheetName val="Norms SP"/>
      <sheetName val="จันทร์"/>
      <sheetName val="Entity Data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Market Insights and Opportuniti"/>
      <sheetName val="10K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入力"/>
      <sheetName val="_Bal Int Acp"/>
      <sheetName val="AILC004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manreq"/>
      <sheetName val="smfix"/>
      <sheetName val="extra"/>
      <sheetName val="prf"/>
      <sheetName val="Totaloversikt"/>
      <sheetName val="현금및현금등가물"/>
      <sheetName val="PBC Template"/>
      <sheetName val="현금흐름표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4">
          <cell r="B4">
            <v>111874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 refreshError="1"/>
      <sheetData sheetId="1702">
        <row r="10">
          <cell r="F10">
            <v>1746.43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>
        <row r="10">
          <cell r="F10">
            <v>1746.43</v>
          </cell>
        </row>
      </sheetData>
      <sheetData sheetId="1763" refreshError="1"/>
      <sheetData sheetId="1764" refreshError="1"/>
      <sheetData sheetId="1765" refreshError="1"/>
      <sheetData sheetId="1766" refreshError="1"/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10">
          <cell r="F10">
            <v>1746.43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6.3812059999999997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6.3812059999999997</v>
          </cell>
        </row>
      </sheetData>
      <sheetData sheetId="2272">
        <row r="10">
          <cell r="F10">
            <v>1746.43</v>
          </cell>
        </row>
      </sheetData>
      <sheetData sheetId="2273">
        <row r="4">
          <cell r="B4">
            <v>111874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4">
          <cell r="B4">
            <v>111874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4">
          <cell r="B4">
            <v>111874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4">
          <cell r="B4">
            <v>111874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4">
          <cell r="B4">
            <v>111874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4">
          <cell r="B4">
            <v>111874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4">
          <cell r="B4">
            <v>111874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4">
          <cell r="B4">
            <v>111874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4">
          <cell r="B4">
            <v>111874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4">
          <cell r="B4">
            <v>111874</v>
          </cell>
        </row>
      </sheetData>
      <sheetData sheetId="2359">
        <row r="10">
          <cell r="F10">
            <v>1746.43</v>
          </cell>
        </row>
      </sheetData>
      <sheetData sheetId="2360">
        <row r="4">
          <cell r="B4">
            <v>111874</v>
          </cell>
        </row>
      </sheetData>
      <sheetData sheetId="2361">
        <row r="10">
          <cell r="F10">
            <v>1746.43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6.3812059999999997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4">
          <cell r="B4">
            <v>111874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6.3812059999999997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4">
          <cell r="B4">
            <v>111874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4">
          <cell r="B4">
            <v>111874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1746.43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1746.43</v>
          </cell>
        </row>
      </sheetData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1746.43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1746.43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1746.43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1746.43</v>
          </cell>
        </row>
      </sheetData>
      <sheetData sheetId="2480">
        <row r="10">
          <cell r="F10">
            <v>1746.43</v>
          </cell>
        </row>
      </sheetData>
      <sheetData sheetId="2481">
        <row r="10">
          <cell r="F10">
            <v>1746.43</v>
          </cell>
        </row>
      </sheetData>
      <sheetData sheetId="2482">
        <row r="10">
          <cell r="F10">
            <v>1746.43</v>
          </cell>
        </row>
      </sheetData>
      <sheetData sheetId="2483">
        <row r="10">
          <cell r="F10">
            <v>1746.43</v>
          </cell>
        </row>
      </sheetData>
      <sheetData sheetId="2484">
        <row r="10">
          <cell r="F10">
            <v>1746.43</v>
          </cell>
        </row>
      </sheetData>
      <sheetData sheetId="2485">
        <row r="10">
          <cell r="F10">
            <v>1746.43</v>
          </cell>
        </row>
      </sheetData>
      <sheetData sheetId="2486">
        <row r="10">
          <cell r="F10">
            <v>1746.43</v>
          </cell>
        </row>
      </sheetData>
      <sheetData sheetId="2487">
        <row r="10">
          <cell r="F10">
            <v>1746.43</v>
          </cell>
        </row>
      </sheetData>
      <sheetData sheetId="2488">
        <row r="10">
          <cell r="F10">
            <v>1746.43</v>
          </cell>
        </row>
      </sheetData>
      <sheetData sheetId="2489">
        <row r="4">
          <cell r="B4">
            <v>111874</v>
          </cell>
        </row>
      </sheetData>
      <sheetData sheetId="2490">
        <row r="10">
          <cell r="F10">
            <v>1746.43</v>
          </cell>
        </row>
      </sheetData>
      <sheetData sheetId="2491">
        <row r="10">
          <cell r="F10">
            <v>1746.43</v>
          </cell>
        </row>
      </sheetData>
      <sheetData sheetId="2492">
        <row r="10">
          <cell r="F10">
            <v>1746.43</v>
          </cell>
        </row>
      </sheetData>
      <sheetData sheetId="2493">
        <row r="10">
          <cell r="F10">
            <v>1746.43</v>
          </cell>
        </row>
      </sheetData>
      <sheetData sheetId="2494">
        <row r="10">
          <cell r="F10">
            <v>1746.43</v>
          </cell>
        </row>
      </sheetData>
      <sheetData sheetId="2495">
        <row r="10">
          <cell r="F10">
            <v>1746.43</v>
          </cell>
        </row>
      </sheetData>
      <sheetData sheetId="2496">
        <row r="10">
          <cell r="F10">
            <v>1746.43</v>
          </cell>
        </row>
      </sheetData>
      <sheetData sheetId="2497">
        <row r="10">
          <cell r="F10">
            <v>1746.43</v>
          </cell>
        </row>
      </sheetData>
      <sheetData sheetId="2498">
        <row r="10">
          <cell r="F10">
            <v>1746.43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10">
          <cell r="F10">
            <v>1746.43</v>
          </cell>
        </row>
      </sheetData>
      <sheetData sheetId="2507">
        <row r="10">
          <cell r="F10">
            <v>1746.43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10">
          <cell r="F10">
            <v>1746.43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10">
          <cell r="F10">
            <v>6.3812059999999997</v>
          </cell>
        </row>
      </sheetData>
      <sheetData sheetId="2522">
        <row r="10">
          <cell r="F10">
            <v>1746.43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10">
          <cell r="F10">
            <v>1746.43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10">
          <cell r="F10">
            <v>6.3812059999999997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6.3812059999999997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10">
          <cell r="F10">
            <v>1746.43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10">
          <cell r="F10">
            <v>6.3812059999999997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10">
          <cell r="F10">
            <v>6.3812059999999997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10">
          <cell r="F10">
            <v>6.3812059999999997</v>
          </cell>
        </row>
      </sheetData>
      <sheetData sheetId="2548">
        <row r="10">
          <cell r="F10">
            <v>1746.43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10">
          <cell r="F10">
            <v>6.3812059999999997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10">
          <cell r="F10">
            <v>6.3812059999999997</v>
          </cell>
        </row>
      </sheetData>
      <sheetData sheetId="2559"/>
      <sheetData sheetId="2560">
        <row r="10">
          <cell r="F10">
            <v>1746.43</v>
          </cell>
        </row>
      </sheetData>
      <sheetData sheetId="2561">
        <row r="10">
          <cell r="F10">
            <v>1746.43</v>
          </cell>
        </row>
      </sheetData>
      <sheetData sheetId="2562">
        <row r="10">
          <cell r="F10">
            <v>1746.43</v>
          </cell>
        </row>
      </sheetData>
      <sheetData sheetId="2563">
        <row r="10">
          <cell r="F10">
            <v>6.3812059999999997</v>
          </cell>
        </row>
      </sheetData>
      <sheetData sheetId="2564">
        <row r="10">
          <cell r="F10">
            <v>1746.43</v>
          </cell>
        </row>
      </sheetData>
      <sheetData sheetId="2565">
        <row r="10">
          <cell r="F10">
            <v>1746.43</v>
          </cell>
        </row>
      </sheetData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>
        <row r="10">
          <cell r="F10">
            <v>1746.43</v>
          </cell>
        </row>
      </sheetData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>
        <row r="10">
          <cell r="F10">
            <v>1746.43</v>
          </cell>
        </row>
      </sheetData>
      <sheetData sheetId="2594">
        <row r="10">
          <cell r="F10">
            <v>1746.43</v>
          </cell>
        </row>
      </sheetData>
      <sheetData sheetId="2595">
        <row r="10">
          <cell r="F10">
            <v>1746.43</v>
          </cell>
        </row>
      </sheetData>
      <sheetData sheetId="2596">
        <row r="10">
          <cell r="F10">
            <v>1746.43</v>
          </cell>
        </row>
      </sheetData>
      <sheetData sheetId="2597">
        <row r="10">
          <cell r="F10">
            <v>1746.43</v>
          </cell>
        </row>
      </sheetData>
      <sheetData sheetId="2598">
        <row r="10">
          <cell r="F10">
            <v>1746.43</v>
          </cell>
        </row>
      </sheetData>
      <sheetData sheetId="2599">
        <row r="10">
          <cell r="F10">
            <v>1746.43</v>
          </cell>
        </row>
      </sheetData>
      <sheetData sheetId="2600">
        <row r="10">
          <cell r="F10">
            <v>1746.43</v>
          </cell>
        </row>
      </sheetData>
      <sheetData sheetId="2601">
        <row r="10">
          <cell r="F10">
            <v>1746.43</v>
          </cell>
        </row>
      </sheetData>
      <sheetData sheetId="2602">
        <row r="4">
          <cell r="B4">
            <v>111874</v>
          </cell>
        </row>
      </sheetData>
      <sheetData sheetId="2603">
        <row r="10">
          <cell r="F10">
            <v>1746.43</v>
          </cell>
        </row>
      </sheetData>
      <sheetData sheetId="2604">
        <row r="10">
          <cell r="F10">
            <v>1746.43</v>
          </cell>
        </row>
      </sheetData>
      <sheetData sheetId="2605">
        <row r="4">
          <cell r="B4">
            <v>111874</v>
          </cell>
        </row>
      </sheetData>
      <sheetData sheetId="2606">
        <row r="4">
          <cell r="B4">
            <v>111874</v>
          </cell>
        </row>
      </sheetData>
      <sheetData sheetId="2607">
        <row r="4">
          <cell r="B4">
            <v>111874</v>
          </cell>
        </row>
      </sheetData>
      <sheetData sheetId="2608">
        <row r="4">
          <cell r="B4">
            <v>111874</v>
          </cell>
        </row>
      </sheetData>
      <sheetData sheetId="2609">
        <row r="4">
          <cell r="B4">
            <v>111874</v>
          </cell>
        </row>
      </sheetData>
      <sheetData sheetId="2610">
        <row r="4">
          <cell r="B4">
            <v>111874</v>
          </cell>
        </row>
      </sheetData>
      <sheetData sheetId="2611">
        <row r="4">
          <cell r="B4">
            <v>111874</v>
          </cell>
        </row>
      </sheetData>
      <sheetData sheetId="2612">
        <row r="4">
          <cell r="B4">
            <v>111874</v>
          </cell>
        </row>
      </sheetData>
      <sheetData sheetId="2613">
        <row r="4">
          <cell r="B4">
            <v>111874</v>
          </cell>
        </row>
      </sheetData>
      <sheetData sheetId="2614">
        <row r="4">
          <cell r="B4">
            <v>111874</v>
          </cell>
        </row>
      </sheetData>
      <sheetData sheetId="2615">
        <row r="4">
          <cell r="B4">
            <v>111874</v>
          </cell>
        </row>
      </sheetData>
      <sheetData sheetId="2616">
        <row r="4">
          <cell r="B4">
            <v>111874</v>
          </cell>
        </row>
      </sheetData>
      <sheetData sheetId="2617">
        <row r="4">
          <cell r="B4">
            <v>111874</v>
          </cell>
        </row>
      </sheetData>
      <sheetData sheetId="2618">
        <row r="4">
          <cell r="B4">
            <v>111874</v>
          </cell>
        </row>
      </sheetData>
      <sheetData sheetId="2619">
        <row r="4">
          <cell r="B4">
            <v>111874</v>
          </cell>
        </row>
      </sheetData>
      <sheetData sheetId="2620">
        <row r="4">
          <cell r="B4">
            <v>111874</v>
          </cell>
        </row>
      </sheetData>
      <sheetData sheetId="2621">
        <row r="4">
          <cell r="B4">
            <v>111874</v>
          </cell>
        </row>
      </sheetData>
      <sheetData sheetId="2622">
        <row r="4">
          <cell r="B4">
            <v>111874</v>
          </cell>
        </row>
      </sheetData>
      <sheetData sheetId="2623">
        <row r="10">
          <cell r="F10">
            <v>1746.43</v>
          </cell>
        </row>
      </sheetData>
      <sheetData sheetId="2624">
        <row r="10">
          <cell r="F10">
            <v>1746.43</v>
          </cell>
        </row>
      </sheetData>
      <sheetData sheetId="2625">
        <row r="10">
          <cell r="F10">
            <v>1746.43</v>
          </cell>
        </row>
      </sheetData>
      <sheetData sheetId="2626">
        <row r="10">
          <cell r="F10">
            <v>1746.43</v>
          </cell>
        </row>
      </sheetData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>
        <row r="10">
          <cell r="F10">
            <v>1746.43</v>
          </cell>
        </row>
      </sheetData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 refreshError="1"/>
      <sheetData sheetId="2763" refreshError="1"/>
      <sheetData sheetId="2764" refreshError="1"/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>
        <row r="10">
          <cell r="F10">
            <v>1746.43</v>
          </cell>
        </row>
      </sheetData>
      <sheetData sheetId="2769">
        <row r="10">
          <cell r="F10">
            <v>1746.43</v>
          </cell>
        </row>
      </sheetData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>
        <row r="10">
          <cell r="F10">
            <v>1746.43</v>
          </cell>
        </row>
      </sheetData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>
        <row r="10">
          <cell r="F10">
            <v>1746.43</v>
          </cell>
        </row>
      </sheetData>
      <sheetData sheetId="2777">
        <row r="10">
          <cell r="F10">
            <v>1746.43</v>
          </cell>
        </row>
      </sheetData>
      <sheetData sheetId="2778">
        <row r="10">
          <cell r="F10">
            <v>1746.43</v>
          </cell>
        </row>
      </sheetData>
      <sheetData sheetId="2779">
        <row r="10">
          <cell r="F10">
            <v>1746.43</v>
          </cell>
        </row>
      </sheetData>
      <sheetData sheetId="2780">
        <row r="10">
          <cell r="F10">
            <v>1746.43</v>
          </cell>
        </row>
      </sheetData>
      <sheetData sheetId="2781">
        <row r="10">
          <cell r="F10">
            <v>1746.43</v>
          </cell>
        </row>
      </sheetData>
      <sheetData sheetId="2782">
        <row r="10">
          <cell r="F10">
            <v>1746.43</v>
          </cell>
        </row>
      </sheetData>
      <sheetData sheetId="2783">
        <row r="10">
          <cell r="F10">
            <v>1746.43</v>
          </cell>
        </row>
      </sheetData>
      <sheetData sheetId="2784"/>
      <sheetData sheetId="2785">
        <row r="10">
          <cell r="F10">
            <v>1746.43</v>
          </cell>
        </row>
      </sheetData>
      <sheetData sheetId="2786">
        <row r="10">
          <cell r="F10">
            <v>1746.43</v>
          </cell>
        </row>
      </sheetData>
      <sheetData sheetId="2787"/>
      <sheetData sheetId="2788"/>
      <sheetData sheetId="2789"/>
      <sheetData sheetId="2790"/>
      <sheetData sheetId="2791"/>
      <sheetData sheetId="2792"/>
      <sheetData sheetId="2793">
        <row r="10">
          <cell r="F10">
            <v>1746.43</v>
          </cell>
        </row>
      </sheetData>
      <sheetData sheetId="2794"/>
      <sheetData sheetId="2795"/>
      <sheetData sheetId="2796">
        <row r="4">
          <cell r="B4">
            <v>111874</v>
          </cell>
        </row>
      </sheetData>
      <sheetData sheetId="2797"/>
      <sheetData sheetId="2798"/>
      <sheetData sheetId="2799"/>
      <sheetData sheetId="2800"/>
      <sheetData sheetId="2801"/>
      <sheetData sheetId="2802"/>
      <sheetData sheetId="2803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/>
      <sheetData sheetId="2943"/>
      <sheetData sheetId="2944"/>
      <sheetData sheetId="2945"/>
      <sheetData sheetId="2946" refreshError="1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/>
      <sheetData sheetId="2988">
        <row r="10">
          <cell r="F10">
            <v>1746.43</v>
          </cell>
        </row>
      </sheetData>
      <sheetData sheetId="2989"/>
      <sheetData sheetId="2990"/>
      <sheetData sheetId="2991"/>
      <sheetData sheetId="2992">
        <row r="10">
          <cell r="F10">
            <v>1746.43</v>
          </cell>
        </row>
      </sheetData>
      <sheetData sheetId="2993"/>
      <sheetData sheetId="2994"/>
      <sheetData sheetId="2995">
        <row r="10">
          <cell r="F10">
            <v>1746.43</v>
          </cell>
        </row>
      </sheetData>
      <sheetData sheetId="2996"/>
      <sheetData sheetId="2997"/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/>
      <sheetData sheetId="3001"/>
      <sheetData sheetId="3002">
        <row r="10">
          <cell r="F10">
            <v>1746.43</v>
          </cell>
        </row>
      </sheetData>
      <sheetData sheetId="3003"/>
      <sheetData sheetId="3004"/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/>
      <sheetData sheetId="3008">
        <row r="10">
          <cell r="F10">
            <v>1746.43</v>
          </cell>
        </row>
      </sheetData>
      <sheetData sheetId="3009">
        <row r="4">
          <cell r="B4">
            <v>111874</v>
          </cell>
        </row>
      </sheetData>
      <sheetData sheetId="3010"/>
      <sheetData sheetId="3011"/>
      <sheetData sheetId="3012">
        <row r="10">
          <cell r="F10">
            <v>1746.43</v>
          </cell>
        </row>
      </sheetData>
      <sheetData sheetId="3013"/>
      <sheetData sheetId="3014"/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/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/>
      <sheetData sheetId="3021"/>
      <sheetData sheetId="3022">
        <row r="10">
          <cell r="F10">
            <v>1746.43</v>
          </cell>
        </row>
      </sheetData>
      <sheetData sheetId="3023"/>
      <sheetData sheetId="3024"/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4">
          <cell r="B4">
            <v>111874</v>
          </cell>
        </row>
      </sheetData>
      <sheetData sheetId="3030"/>
      <sheetData sheetId="3031">
        <row r="10">
          <cell r="F10">
            <v>1746.43</v>
          </cell>
        </row>
      </sheetData>
      <sheetData sheetId="3032">
        <row r="10">
          <cell r="F10">
            <v>1746.43</v>
          </cell>
        </row>
      </sheetData>
      <sheetData sheetId="3033"/>
      <sheetData sheetId="3034"/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6.3812059999999997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>
        <row r="10">
          <cell r="F10">
            <v>1746.43</v>
          </cell>
        </row>
      </sheetData>
      <sheetData sheetId="3054"/>
      <sheetData sheetId="3055">
        <row r="10">
          <cell r="F10">
            <v>1746.43</v>
          </cell>
        </row>
      </sheetData>
      <sheetData sheetId="3056">
        <row r="10">
          <cell r="F10">
            <v>1746.43</v>
          </cell>
        </row>
      </sheetData>
      <sheetData sheetId="3057"/>
      <sheetData sheetId="3058">
        <row r="10">
          <cell r="F10">
            <v>1746.43</v>
          </cell>
        </row>
      </sheetData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>
        <row r="10">
          <cell r="F10">
            <v>1746.43</v>
          </cell>
        </row>
      </sheetData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/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>
        <row r="10">
          <cell r="F10">
            <v>1746.43</v>
          </cell>
        </row>
      </sheetData>
      <sheetData sheetId="3068"/>
      <sheetData sheetId="3069">
        <row r="10">
          <cell r="F10">
            <v>1746.43</v>
          </cell>
        </row>
      </sheetData>
      <sheetData sheetId="3070">
        <row r="10">
          <cell r="F10">
            <v>1746.43</v>
          </cell>
        </row>
      </sheetData>
      <sheetData sheetId="3071"/>
      <sheetData sheetId="3072">
        <row r="10">
          <cell r="F10">
            <v>1746.43</v>
          </cell>
        </row>
      </sheetData>
      <sheetData sheetId="3073">
        <row r="10">
          <cell r="F10">
            <v>1746.43</v>
          </cell>
        </row>
      </sheetData>
      <sheetData sheetId="3074"/>
      <sheetData sheetId="3075">
        <row r="10">
          <cell r="F10">
            <v>1746.43</v>
          </cell>
        </row>
      </sheetData>
      <sheetData sheetId="3076"/>
      <sheetData sheetId="3077">
        <row r="10">
          <cell r="F10">
            <v>1746.43</v>
          </cell>
        </row>
      </sheetData>
      <sheetData sheetId="3078"/>
      <sheetData sheetId="3079" refreshError="1"/>
      <sheetData sheetId="3080">
        <row r="10">
          <cell r="F10">
            <v>1746.43</v>
          </cell>
        </row>
      </sheetData>
      <sheetData sheetId="3081">
        <row r="10">
          <cell r="F10">
            <v>6.3812059999999997</v>
          </cell>
        </row>
      </sheetData>
      <sheetData sheetId="3082" refreshError="1"/>
      <sheetData sheetId="3083" refreshError="1"/>
      <sheetData sheetId="3084" refreshError="1"/>
      <sheetData sheetId="3085" refreshError="1"/>
      <sheetData sheetId="3086"/>
      <sheetData sheetId="3087">
        <row r="10">
          <cell r="F10">
            <v>1746.43</v>
          </cell>
        </row>
      </sheetData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/>
      <sheetData sheetId="3181"/>
      <sheetData sheetId="3182"/>
      <sheetData sheetId="3183"/>
      <sheetData sheetId="3184" refreshError="1"/>
      <sheetData sheetId="3185" refreshError="1"/>
      <sheetData sheetId="3186" refreshError="1"/>
      <sheetData sheetId="3187" refreshError="1"/>
      <sheetData sheetId="3188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/>
      <sheetData sheetId="3214">
        <row r="10">
          <cell r="F10">
            <v>1746.43</v>
          </cell>
        </row>
      </sheetData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>
        <row r="10">
          <cell r="F10">
            <v>1746.43</v>
          </cell>
        </row>
      </sheetData>
      <sheetData sheetId="3218">
        <row r="10">
          <cell r="F10">
            <v>1746.43</v>
          </cell>
        </row>
      </sheetData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 refreshError="1"/>
      <sheetData sheetId="3253" refreshError="1"/>
      <sheetData sheetId="3254" refreshError="1"/>
      <sheetData sheetId="3255" refreshError="1"/>
      <sheetData sheetId="3256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4">
          <cell r="B4">
            <v>111874</v>
          </cell>
        </row>
      </sheetData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>
        <row r="10">
          <cell r="F10">
            <v>1746.43</v>
          </cell>
        </row>
      </sheetData>
      <sheetData sheetId="3365"/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>
        <row r="10">
          <cell r="F10">
            <v>1746.43</v>
          </cell>
        </row>
      </sheetData>
      <sheetData sheetId="3423">
        <row r="10">
          <cell r="F10">
            <v>1746.43</v>
          </cell>
        </row>
      </sheetData>
      <sheetData sheetId="3424">
        <row r="10">
          <cell r="F10">
            <v>1746.43</v>
          </cell>
        </row>
      </sheetData>
      <sheetData sheetId="3425">
        <row r="10">
          <cell r="F10">
            <v>1746.43</v>
          </cell>
        </row>
      </sheetData>
      <sheetData sheetId="3426">
        <row r="10">
          <cell r="F10">
            <v>1746.43</v>
          </cell>
        </row>
      </sheetData>
      <sheetData sheetId="3427">
        <row r="10">
          <cell r="F10">
            <v>1746.43</v>
          </cell>
        </row>
      </sheetData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>
        <row r="10">
          <cell r="F10">
            <v>1746.43</v>
          </cell>
        </row>
      </sheetData>
      <sheetData sheetId="3603">
        <row r="10">
          <cell r="F10">
            <v>1746.43</v>
          </cell>
        </row>
      </sheetData>
      <sheetData sheetId="3604">
        <row r="10">
          <cell r="F10">
            <v>1746.43</v>
          </cell>
        </row>
      </sheetData>
      <sheetData sheetId="3605">
        <row r="10">
          <cell r="F10">
            <v>1746.43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>
        <row r="4">
          <cell r="B4">
            <v>111874</v>
          </cell>
        </row>
      </sheetData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10">
          <cell r="F10">
            <v>1746.43</v>
          </cell>
        </row>
      </sheetData>
      <sheetData sheetId="3753"/>
      <sheetData sheetId="3754">
        <row r="10">
          <cell r="F10">
            <v>1746.43</v>
          </cell>
        </row>
      </sheetData>
      <sheetData sheetId="3755">
        <row r="10">
          <cell r="F10">
            <v>1746.43</v>
          </cell>
        </row>
      </sheetData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>
        <row r="10">
          <cell r="F10">
            <v>1746.43</v>
          </cell>
        </row>
      </sheetData>
      <sheetData sheetId="3847">
        <row r="10">
          <cell r="F10">
            <v>1746.43</v>
          </cell>
        </row>
      </sheetData>
      <sheetData sheetId="3848">
        <row r="10">
          <cell r="F10">
            <v>1746.43</v>
          </cell>
        </row>
      </sheetData>
      <sheetData sheetId="3849">
        <row r="10">
          <cell r="F10">
            <v>1746.43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>
        <row r="4">
          <cell r="B4">
            <v>111874</v>
          </cell>
        </row>
      </sheetData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>
        <row r="4">
          <cell r="B4">
            <v>111874</v>
          </cell>
        </row>
      </sheetData>
      <sheetData sheetId="3984">
        <row r="4">
          <cell r="B4">
            <v>111874</v>
          </cell>
        </row>
      </sheetData>
      <sheetData sheetId="3985"/>
      <sheetData sheetId="3986"/>
      <sheetData sheetId="3987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  <sheetName val="Dados"/>
      <sheetName val="Desp.Fixas_Ven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0">
          <cell r="B10">
            <v>0</v>
          </cell>
        </row>
      </sheetData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0">
          <cell r="B10">
            <v>0</v>
          </cell>
        </row>
      </sheetData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  <sheetName val="TB SAP"/>
      <sheetName val="tax-ss"/>
      <sheetName val="IS"/>
      <sheetName val="Budget-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0">
          <cell r="B10">
            <v>0</v>
          </cell>
        </row>
      </sheetData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AM_COST"/>
      <sheetName val="co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N"/>
      <sheetName val="คชจ.ดำเนินงาน6-43"/>
      <sheetName val="Sale 0411"/>
      <sheetName val="Sale 0407"/>
      <sheetName val="LTX"/>
      <sheetName val="Actual-Monthly"/>
      <sheetName val="Actual-ＹＴＤ"/>
      <sheetName val="Budget-Monthly"/>
      <sheetName val="Budget-YTD"/>
      <sheetName val="A"/>
      <sheetName val="C 1"/>
      <sheetName val="CREDIT STATS"/>
      <sheetName val="Deferred Charge"/>
      <sheetName val="013 - การสั่งการ"/>
      <sheetName val="CUS_DATA"/>
      <sheetName val="ฝ่ายบริการ "/>
      <sheetName val="個品ﾘｽﾄ"/>
      <sheetName val="A(Landfill)"/>
      <sheetName val="B(Piling)"/>
      <sheetName val="หมายเหตุ"/>
      <sheetName val="งบการเงิน"/>
      <sheetName val="Assm"/>
      <sheetName val="EXRPTS"/>
      <sheetName val="FF-6"/>
      <sheetName val="Loan Calculator"/>
      <sheetName val="Sale0309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Wellhrs"/>
      <sheetName val="ALL"/>
      <sheetName val="N-4.4"/>
      <sheetName val="STRUCTURE"/>
      <sheetName val="BARS!$B$2787"/>
      <sheetName val="[164]BARS"/>
      <sheetName val="CRITERIA6"/>
      <sheetName val="EXPORT ( US$)"/>
      <sheetName val="Exp"/>
      <sheetName val="data lis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MTP"/>
      <sheetName val="MTP1"/>
      <sheetName val="BSI"/>
      <sheetName val="Sdos."/>
      <sheetName val="Acquisition Assumptions"/>
      <sheetName val="文書情報"/>
      <sheetName val="HK-HKD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BB19"/>
      <sheetName val="TAX COM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Transaction rollforward"/>
      <sheetName val="Cctmst"/>
      <sheetName val="table"/>
      <sheetName val="?????"/>
      <sheetName val="cal (2)"/>
      <sheetName val="HP"/>
      <sheetName val="HH"/>
      <sheetName val="Aging"/>
      <sheetName val="Sale 0501"/>
      <sheetName val="MS Box"/>
      <sheetName val="MOLP C"/>
      <sheetName val="LOCABB"/>
      <sheetName val="LOCAPPO"/>
      <sheetName val="ALL_ภาคโฆษณาNBT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盈A030617使用格式"/>
      <sheetName val="2002"/>
      <sheetName val="COST09"/>
      <sheetName val="61 HR"/>
      <sheetName val="65 FINANCE"/>
      <sheetName val="3rd"/>
      <sheetName val="New Item"/>
      <sheetName val="QUANTITY COMPARISON"/>
      <sheetName val="DPLA"/>
      <sheetName val="CRA-Detail"/>
      <sheetName val="Interim --&gt; Top"/>
      <sheetName val="Unit Trust Movement"/>
      <sheetName val="BIC"/>
      <sheetName val="parameter"/>
      <sheetName val="L to 20"/>
      <sheetName val="bus"/>
      <sheetName val="ANALYSE DE VENTES"/>
      <sheetName val="Machine2,3'04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Senario Manager"/>
      <sheetName val="PREPAID LE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I"/>
      <sheetName val="Data Input"/>
      <sheetName val="Calculation of end rates"/>
      <sheetName val="EQ4NTV"/>
      <sheetName val="ผ้าสำเร็จ"/>
      <sheetName val="Adj&amp;Rje(Z820) "/>
      <sheetName val="สำนักงาน"/>
      <sheetName val="Sale 0404"/>
      <sheetName val="Sale0406"/>
      <sheetName val="Vat7% ภายในเดือน_Junต้นฉบับ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ccount Code_E"/>
      <sheetName val="E 4 - Long Out. Analysis"/>
      <sheetName val="FF-2 (1)"/>
      <sheetName val="M_CT_OUT"/>
      <sheetName val="H-110"/>
      <sheetName val="H-120"/>
      <sheetName val="Mant.Fiberline"/>
      <sheetName val="MainComp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RECY"/>
      <sheetName val="B-105"/>
      <sheetName val="Sale 2003"/>
      <sheetName val="AAT-98"/>
      <sheetName val="Income Statement"/>
      <sheetName val="Mat cost 6yrs"/>
      <sheetName val="Assump"/>
      <sheetName val="Overall Parameters"/>
      <sheetName val="NW-Right"/>
      <sheetName val="FDREPORT"/>
      <sheetName val="BS Dec'15"/>
      <sheetName val="Asset"/>
      <sheetName val="TB98,oct99&amp;sap99-WPL"/>
      <sheetName val="[38]BARS"/>
      <sheetName val="PJ Cost Progres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/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2">
          <cell r="V2">
            <v>2317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/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/>
      <sheetData sheetId="440"/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/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/>
      <sheetData sheetId="450"/>
      <sheetData sheetId="451"/>
      <sheetData sheetId="452">
        <row r="2">
          <cell r="B2" t="str">
            <v>Pers.no.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2">
          <cell r="B2" t="str">
            <v>Pers.no.</v>
          </cell>
        </row>
      </sheetData>
      <sheetData sheetId="465"/>
      <sheetData sheetId="466">
        <row r="2">
          <cell r="B2" t="str">
            <v>Pers.no.</v>
          </cell>
        </row>
      </sheetData>
      <sheetData sheetId="467"/>
      <sheetData sheetId="468"/>
      <sheetData sheetId="469"/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/>
      <sheetData sheetId="474"/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/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/>
      <sheetData sheetId="484"/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/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/>
      <sheetData sheetId="494"/>
      <sheetData sheetId="495"/>
      <sheetData sheetId="496">
        <row r="2">
          <cell r="B2" t="str">
            <v>Pers.no.</v>
          </cell>
        </row>
      </sheetData>
      <sheetData sheetId="497"/>
      <sheetData sheetId="498">
        <row r="2">
          <cell r="B2" t="str">
            <v>Pers.no.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">
          <cell r="B2" t="str">
            <v>Pers.no.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>
        <row r="2">
          <cell r="B2" t="str">
            <v>Pers.no.</v>
          </cell>
        </row>
      </sheetData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>
        <row r="2">
          <cell r="B2" t="str">
            <v>Pers.no.</v>
          </cell>
        </row>
      </sheetData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>
        <row r="2">
          <cell r="B2" t="str">
            <v>Pers.no.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>
        <row r="2">
          <cell r="B2" t="str">
            <v>Pers.no.</v>
          </cell>
        </row>
      </sheetData>
      <sheetData sheetId="855"/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/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>
        <row r="2">
          <cell r="B2" t="str">
            <v>Pers.no.</v>
          </cell>
        </row>
      </sheetData>
      <sheetData sheetId="879">
        <row r="2">
          <cell r="B2" t="str">
            <v>Pers.no.</v>
          </cell>
        </row>
      </sheetData>
      <sheetData sheetId="880">
        <row r="2">
          <cell r="B2" t="str">
            <v>Pers.no.</v>
          </cell>
        </row>
      </sheetData>
      <sheetData sheetId="881">
        <row r="2">
          <cell r="B2" t="str">
            <v>Pers.no.</v>
          </cell>
        </row>
      </sheetData>
      <sheetData sheetId="882"/>
      <sheetData sheetId="883">
        <row r="2">
          <cell r="B2" t="str">
            <v>Pers.no.</v>
          </cell>
        </row>
      </sheetData>
      <sheetData sheetId="884">
        <row r="2">
          <cell r="B2" t="str">
            <v>Pers.no.</v>
          </cell>
        </row>
      </sheetData>
      <sheetData sheetId="885">
        <row r="2">
          <cell r="B2" t="str">
            <v>Pers.no.</v>
          </cell>
        </row>
      </sheetData>
      <sheetData sheetId="886">
        <row r="2">
          <cell r="B2" t="str">
            <v>Pers.no.</v>
          </cell>
        </row>
      </sheetData>
      <sheetData sheetId="887">
        <row r="2">
          <cell r="B2" t="str">
            <v>Pers.no.</v>
          </cell>
        </row>
      </sheetData>
      <sheetData sheetId="888">
        <row r="2">
          <cell r="B2" t="str">
            <v>Pers.no.</v>
          </cell>
        </row>
      </sheetData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/>
      <sheetData sheetId="892">
        <row r="2">
          <cell r="B2" t="str">
            <v>Pers.no.</v>
          </cell>
        </row>
      </sheetData>
      <sheetData sheetId="893"/>
      <sheetData sheetId="894"/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>
        <row r="2">
          <cell r="B2" t="str">
            <v>Pers.no.</v>
          </cell>
        </row>
      </sheetData>
      <sheetData sheetId="901">
        <row r="2">
          <cell r="B2" t="str">
            <v>Pers.no.</v>
          </cell>
        </row>
      </sheetData>
      <sheetData sheetId="902">
        <row r="2">
          <cell r="B2" t="str">
            <v>Pers.no.</v>
          </cell>
        </row>
      </sheetData>
      <sheetData sheetId="903">
        <row r="2">
          <cell r="B2" t="str">
            <v>Pers.no.</v>
          </cell>
        </row>
      </sheetData>
      <sheetData sheetId="904">
        <row r="2">
          <cell r="B2" t="str">
            <v>Pers.no.</v>
          </cell>
        </row>
      </sheetData>
      <sheetData sheetId="905">
        <row r="2">
          <cell r="B2" t="str">
            <v>Pers.no.</v>
          </cell>
        </row>
      </sheetData>
      <sheetData sheetId="906">
        <row r="2">
          <cell r="B2" t="str">
            <v>Pers.no.</v>
          </cell>
        </row>
      </sheetData>
      <sheetData sheetId="907">
        <row r="2">
          <cell r="B2" t="str">
            <v>Pers.no.</v>
          </cell>
        </row>
      </sheetData>
      <sheetData sheetId="908"/>
      <sheetData sheetId="909">
        <row r="2">
          <cell r="B2" t="str">
            <v>Pers.no.</v>
          </cell>
        </row>
      </sheetData>
      <sheetData sheetId="910">
        <row r="2">
          <cell r="B2" t="str">
            <v>Pers.no.</v>
          </cell>
        </row>
      </sheetData>
      <sheetData sheetId="911"/>
      <sheetData sheetId="912"/>
      <sheetData sheetId="913"/>
      <sheetData sheetId="914"/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/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/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/>
      <sheetData sheetId="936"/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V2">
            <v>2317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/>
      <sheetData sheetId="1692">
        <row r="2">
          <cell r="B2" t="str">
            <v>Pers.no.</v>
          </cell>
        </row>
      </sheetData>
      <sheetData sheetId="1693" refreshError="1"/>
      <sheetData sheetId="1694" refreshError="1"/>
      <sheetData sheetId="1695" refreshError="1"/>
      <sheetData sheetId="1696"/>
      <sheetData sheetId="1697"/>
      <sheetData sheetId="1698"/>
      <sheetData sheetId="1699"/>
      <sheetData sheetId="1700"/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/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/>
      <sheetData sheetId="1745"/>
      <sheetData sheetId="1746"/>
      <sheetData sheetId="1747"/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/>
      <sheetData sheetId="1754"/>
      <sheetData sheetId="1755"/>
      <sheetData sheetId="1756"/>
      <sheetData sheetId="1757"/>
      <sheetData sheetId="1758">
        <row r="2">
          <cell r="B2" t="str">
            <v>Pers.no.</v>
          </cell>
        </row>
      </sheetData>
      <sheetData sheetId="1759"/>
      <sheetData sheetId="1760"/>
      <sheetData sheetId="1761"/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>
        <row r="2">
          <cell r="B2" t="str">
            <v>Pers.no.</v>
          </cell>
        </row>
      </sheetData>
      <sheetData sheetId="1765">
        <row r="2">
          <cell r="B2" t="str">
            <v>Pers.no.</v>
          </cell>
        </row>
      </sheetData>
      <sheetData sheetId="1766"/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/>
      <sheetData sheetId="1770"/>
      <sheetData sheetId="1771">
        <row r="2">
          <cell r="B2" t="str">
            <v>Pers.no.</v>
          </cell>
        </row>
      </sheetData>
      <sheetData sheetId="1772">
        <row r="2">
          <cell r="B2" t="str">
            <v>Pers.no.</v>
          </cell>
        </row>
      </sheetData>
      <sheetData sheetId="1773">
        <row r="2">
          <cell r="B2" t="str">
            <v>Pers.no.</v>
          </cell>
        </row>
      </sheetData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>
        <row r="2">
          <cell r="B2" t="str">
            <v>Pers.no.</v>
          </cell>
        </row>
      </sheetData>
      <sheetData sheetId="1786">
        <row r="2">
          <cell r="B2" t="str">
            <v>Pers.no.</v>
          </cell>
        </row>
      </sheetData>
      <sheetData sheetId="1787"/>
      <sheetData sheetId="1788">
        <row r="2">
          <cell r="B2" t="str">
            <v>Pers.no.</v>
          </cell>
        </row>
      </sheetData>
      <sheetData sheetId="1789"/>
      <sheetData sheetId="1790"/>
      <sheetData sheetId="1791"/>
      <sheetData sheetId="1792">
        <row r="2">
          <cell r="B2" t="str">
            <v>Pers.no.</v>
          </cell>
        </row>
      </sheetData>
      <sheetData sheetId="1793">
        <row r="2">
          <cell r="B2" t="str">
            <v>Pers.no.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>
        <row r="2">
          <cell r="B2" t="str">
            <v>Pers.no.</v>
          </cell>
        </row>
      </sheetData>
      <sheetData sheetId="1801"/>
      <sheetData sheetId="1802">
        <row r="2">
          <cell r="B2" t="str">
            <v>Pers.no.</v>
          </cell>
        </row>
      </sheetData>
      <sheetData sheetId="1803">
        <row r="2">
          <cell r="B2" t="str">
            <v>Pers.no.</v>
          </cell>
        </row>
      </sheetData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2">
          <cell r="B2" t="str">
            <v>Pers.no.</v>
          </cell>
        </row>
      </sheetData>
      <sheetData sheetId="1816">
        <row r="2">
          <cell r="B2" t="str">
            <v>Pers.no.</v>
          </cell>
        </row>
      </sheetData>
      <sheetData sheetId="1817">
        <row r="2">
          <cell r="B2" t="str">
            <v>Pers.no.</v>
          </cell>
        </row>
      </sheetData>
      <sheetData sheetId="1818">
        <row r="2">
          <cell r="B2" t="str">
            <v>Pers.no.</v>
          </cell>
        </row>
      </sheetData>
      <sheetData sheetId="1819">
        <row r="2">
          <cell r="B2" t="str">
            <v>Pers.no.</v>
          </cell>
        </row>
      </sheetData>
      <sheetData sheetId="1820">
        <row r="2">
          <cell r="V2">
            <v>2317</v>
          </cell>
        </row>
      </sheetData>
      <sheetData sheetId="1821">
        <row r="2">
          <cell r="V2">
            <v>2317</v>
          </cell>
        </row>
      </sheetData>
      <sheetData sheetId="1822"/>
      <sheetData sheetId="1823"/>
      <sheetData sheetId="1824">
        <row r="2">
          <cell r="B2" t="str">
            <v>Pers.no.</v>
          </cell>
        </row>
      </sheetData>
      <sheetData sheetId="1825">
        <row r="2">
          <cell r="B2" t="str">
            <v>Pers.no.</v>
          </cell>
        </row>
      </sheetData>
      <sheetData sheetId="1826">
        <row r="2">
          <cell r="B2" t="str">
            <v>Pers.no.</v>
          </cell>
        </row>
      </sheetData>
      <sheetData sheetId="1827"/>
      <sheetData sheetId="1828"/>
      <sheetData sheetId="1829">
        <row r="2">
          <cell r="B2" t="str">
            <v>Pers.no.</v>
          </cell>
        </row>
      </sheetData>
      <sheetData sheetId="1830">
        <row r="2">
          <cell r="B2" t="str">
            <v>Pers.no.</v>
          </cell>
        </row>
      </sheetData>
      <sheetData sheetId="1831">
        <row r="2">
          <cell r="B2" t="str">
            <v>Pers.no.</v>
          </cell>
        </row>
      </sheetData>
      <sheetData sheetId="1832"/>
      <sheetData sheetId="1833"/>
      <sheetData sheetId="1834">
        <row r="2">
          <cell r="B2" t="str">
            <v>Pers.no.</v>
          </cell>
        </row>
      </sheetData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>
        <row r="6">
          <cell r="A6">
            <v>999</v>
          </cell>
        </row>
      </sheetData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>
        <row r="2">
          <cell r="B2" t="str">
            <v>Pers.no.</v>
          </cell>
        </row>
      </sheetData>
      <sheetData sheetId="1984"/>
      <sheetData sheetId="1985">
        <row r="2">
          <cell r="B2" t="str">
            <v>Pers.no.</v>
          </cell>
        </row>
      </sheetData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>
        <row r="2">
          <cell r="B2" t="str">
            <v>Pers.no.</v>
          </cell>
        </row>
      </sheetData>
      <sheetData sheetId="2002"/>
      <sheetData sheetId="2003">
        <row r="2">
          <cell r="B2" t="str">
            <v>Pers.no.</v>
          </cell>
        </row>
      </sheetData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>
        <row r="2">
          <cell r="B2" t="str">
            <v>Pers.no.</v>
          </cell>
        </row>
      </sheetData>
      <sheetData sheetId="2020"/>
      <sheetData sheetId="2021">
        <row r="2">
          <cell r="B2" t="str">
            <v>Pers.no.</v>
          </cell>
        </row>
      </sheetData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>
        <row r="2">
          <cell r="B2" t="str">
            <v>Pers.no.</v>
          </cell>
        </row>
      </sheetData>
      <sheetData sheetId="2038"/>
      <sheetData sheetId="2039">
        <row r="6">
          <cell r="A6">
            <v>999</v>
          </cell>
        </row>
      </sheetData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>
        <row r="6">
          <cell r="A6">
            <v>999</v>
          </cell>
        </row>
      </sheetData>
      <sheetData sheetId="2056"/>
      <sheetData sheetId="2057">
        <row r="6">
          <cell r="A6">
            <v>999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6">
          <cell r="A6">
            <v>999</v>
          </cell>
        </row>
      </sheetData>
      <sheetData sheetId="2074"/>
      <sheetData sheetId="2075"/>
      <sheetData sheetId="2076"/>
      <sheetData sheetId="2077">
        <row r="2">
          <cell r="B2" t="str">
            <v>Pers.no.</v>
          </cell>
        </row>
      </sheetData>
      <sheetData sheetId="2078"/>
      <sheetData sheetId="2079">
        <row r="2">
          <cell r="B2" t="str">
            <v>Pers.no.</v>
          </cell>
        </row>
      </sheetData>
      <sheetData sheetId="2080"/>
      <sheetData sheetId="2081">
        <row r="2">
          <cell r="B2" t="str">
            <v>Pers.no.</v>
          </cell>
        </row>
      </sheetData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/>
      <sheetData sheetId="2101">
        <row r="2">
          <cell r="B2" t="str">
            <v>Pers.no.</v>
          </cell>
        </row>
      </sheetData>
      <sheetData sheetId="2102"/>
      <sheetData sheetId="2103">
        <row r="2">
          <cell r="B2" t="str">
            <v>Pers.no.</v>
          </cell>
        </row>
      </sheetData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/>
      <sheetData sheetId="2119">
        <row r="2">
          <cell r="B2" t="str">
            <v>Pers.no.</v>
          </cell>
        </row>
      </sheetData>
      <sheetData sheetId="2120"/>
      <sheetData sheetId="2121">
        <row r="2">
          <cell r="B2" t="str">
            <v>Pers.no.</v>
          </cell>
        </row>
      </sheetData>
      <sheetData sheetId="2122"/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/>
      <sheetData sheetId="2126"/>
      <sheetData sheetId="2127"/>
      <sheetData sheetId="2128"/>
      <sheetData sheetId="2129"/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/>
      <sheetData sheetId="2142">
        <row r="2">
          <cell r="B2" t="str">
            <v>Pers.no.</v>
          </cell>
        </row>
      </sheetData>
      <sheetData sheetId="2143"/>
      <sheetData sheetId="2144"/>
      <sheetData sheetId="2145"/>
      <sheetData sheetId="2146"/>
      <sheetData sheetId="2147"/>
      <sheetData sheetId="2148"/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/>
      <sheetData sheetId="2152">
        <row r="2">
          <cell r="B2" t="str">
            <v>Pers.no.</v>
          </cell>
        </row>
      </sheetData>
      <sheetData sheetId="2153"/>
      <sheetData sheetId="2154">
        <row r="2">
          <cell r="B2" t="str">
            <v>Pers.no.</v>
          </cell>
        </row>
      </sheetData>
      <sheetData sheetId="2155"/>
      <sheetData sheetId="2156">
        <row r="2">
          <cell r="B2" t="str">
            <v>Pers.no.</v>
          </cell>
        </row>
      </sheetData>
      <sheetData sheetId="2157"/>
      <sheetData sheetId="2158">
        <row r="2">
          <cell r="B2" t="str">
            <v>Pers.no.</v>
          </cell>
        </row>
      </sheetData>
      <sheetData sheetId="2159"/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>
        <row r="2">
          <cell r="B2" t="str">
            <v>Pers.no.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>
        <row r="2">
          <cell r="B2" t="str">
            <v>Pers.no.</v>
          </cell>
        </row>
      </sheetData>
      <sheetData sheetId="2918"/>
      <sheetData sheetId="2919"/>
      <sheetData sheetId="2920"/>
      <sheetData sheetId="2921"/>
      <sheetData sheetId="2922"/>
      <sheetData sheetId="2923">
        <row r="2">
          <cell r="V2">
            <v>2317</v>
          </cell>
        </row>
      </sheetData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>
        <row r="2">
          <cell r="B2" t="str">
            <v>Pers.no.</v>
          </cell>
        </row>
      </sheetData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>
        <row r="2">
          <cell r="B2" t="str">
            <v>Pers.no.</v>
          </cell>
        </row>
      </sheetData>
      <sheetData sheetId="3350"/>
      <sheetData sheetId="3351"/>
      <sheetData sheetId="3352"/>
      <sheetData sheetId="3353"/>
      <sheetData sheetId="3354">
        <row r="2">
          <cell r="V2">
            <v>2317</v>
          </cell>
        </row>
      </sheetData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>
        <row r="2">
          <cell r="B2" t="str">
            <v>Pers.no.</v>
          </cell>
        </row>
      </sheetData>
      <sheetData sheetId="3620"/>
      <sheetData sheetId="3621"/>
      <sheetData sheetId="3622">
        <row r="2">
          <cell r="V2">
            <v>2317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/>
      <sheetData sheetId="36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  <sheetName val="SALES RECEIPTS"/>
      <sheetName val="Office Improve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Rawdata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BUILD95"/>
      <sheetName val="master_plan_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Financial Highlights"/>
      <sheetName val="Wht cur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Order_Oct_w40"/>
      <sheetName val="Order_Oct_w41"/>
      <sheetName val="NAV Base"/>
      <sheetName val="GIVTR00P"/>
      <sheetName val="AC"/>
      <sheetName val="cc 196 (SYS) (2)"/>
      <sheetName val="61 HR"/>
      <sheetName val="65 FINANCE"/>
      <sheetName val="C 1"/>
      <sheetName val="Sampling"/>
      <sheetName val="ValuationInput"/>
      <sheetName val="ซื้อขาย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อุปกรณ์ a2"/>
      <sheetName val="อุปกรณ์ a1"/>
      <sheetName val="O3"/>
      <sheetName val="O4"/>
      <sheetName val="เงินกู้MGC"/>
      <sheetName val="COM-HARDWARE"/>
      <sheetName val="EQUIPMENT"/>
      <sheetName val="PA"/>
      <sheetName val="BASE"/>
      <sheetName val="DEMANDA"/>
      <sheetName val="Indices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53061"/>
      <sheetName val="53062"/>
      <sheetName val="CONSTRUCTION"/>
      <sheetName val="PM-TE"/>
      <sheetName val="NEW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feature"/>
      <sheetName val="สรุปต้นทุน INET"/>
      <sheetName val="BPR-Bloom"/>
      <sheetName val="BS_Revise"/>
      <sheetName val="IS_Revise"/>
      <sheetName val="Financing"/>
      <sheetName val="Scenarii"/>
      <sheetName val="Sensitivities"/>
      <sheetName val="Valuation"/>
      <sheetName val="ytd_fty_(DG)_oh_12-20164"/>
      <sheetName val="WC analytics (+data pages)"/>
      <sheetName val="Summary Trade AP Apr15"/>
      <sheetName val="CustSub"/>
      <sheetName val="Profit &amp; loss"/>
      <sheetName val="KS CONSO"/>
      <sheetName val="DIRECT SELLING"/>
      <sheetName val="DISCOUNT"/>
      <sheetName val="GROSS SALES"/>
      <sheetName val="RESERVE"/>
      <sheetName val="WEIGHT"/>
      <sheetName val="VC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Account List"/>
      <sheetName val="New Std. "/>
      <sheetName val="Sch5"/>
      <sheetName val="assumption"/>
      <sheetName val="AP Pivot (F)"/>
      <sheetName val="GL Pivot (F)"/>
      <sheetName val="IN Pivot (F)"/>
      <sheetName val="PO Pivot (F)"/>
      <sheetName val="Treatment"/>
      <sheetName val="GeneralInfo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1.9678000000000001E-2</v>
          </cell>
        </row>
      </sheetData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1.9677996635437012E-2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 refreshError="1"/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0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0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0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>
        <row r="2">
          <cell r="B2">
            <v>1.9678000000000001E-2</v>
          </cell>
        </row>
      </sheetData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>
        <row r="2">
          <cell r="B2">
            <v>0</v>
          </cell>
        </row>
      </sheetData>
      <sheetData sheetId="1754">
        <row r="2">
          <cell r="B2">
            <v>0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0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2">
          <cell r="B2">
            <v>0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0</v>
          </cell>
        </row>
      </sheetData>
      <sheetData sheetId="1987">
        <row r="2">
          <cell r="B2">
            <v>0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0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0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0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0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0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0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0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0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0</v>
          </cell>
        </row>
      </sheetData>
      <sheetData sheetId="2546">
        <row r="2">
          <cell r="B2">
            <v>0</v>
          </cell>
        </row>
      </sheetData>
      <sheetData sheetId="2547">
        <row r="2">
          <cell r="B2">
            <v>0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0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/>
      <sheetData sheetId="2612">
        <row r="2">
          <cell r="B2">
            <v>1.9678000000000001E-2</v>
          </cell>
        </row>
      </sheetData>
      <sheetData sheetId="2613">
        <row r="2">
          <cell r="B2">
            <v>0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0</v>
          </cell>
        </row>
      </sheetData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0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0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0</v>
          </cell>
        </row>
      </sheetData>
      <sheetData sheetId="4932">
        <row r="2">
          <cell r="B2">
            <v>0</v>
          </cell>
        </row>
      </sheetData>
      <sheetData sheetId="4933">
        <row r="2">
          <cell r="B2">
            <v>0</v>
          </cell>
        </row>
      </sheetData>
      <sheetData sheetId="4934">
        <row r="2">
          <cell r="B2">
            <v>0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0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0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0</v>
          </cell>
        </row>
      </sheetData>
      <sheetData sheetId="4951">
        <row r="2">
          <cell r="B2">
            <v>0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0</v>
          </cell>
        </row>
      </sheetData>
      <sheetData sheetId="4954">
        <row r="2">
          <cell r="B2">
            <v>0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0</v>
          </cell>
        </row>
      </sheetData>
      <sheetData sheetId="4958">
        <row r="2">
          <cell r="B2">
            <v>0</v>
          </cell>
        </row>
      </sheetData>
      <sheetData sheetId="4959">
        <row r="2">
          <cell r="B2">
            <v>0</v>
          </cell>
        </row>
      </sheetData>
      <sheetData sheetId="4960">
        <row r="2">
          <cell r="B2">
            <v>0</v>
          </cell>
        </row>
      </sheetData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0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0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0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0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0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0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0</v>
          </cell>
        </row>
      </sheetData>
      <sheetData sheetId="5306">
        <row r="2">
          <cell r="B2">
            <v>0</v>
          </cell>
        </row>
      </sheetData>
      <sheetData sheetId="5307"/>
      <sheetData sheetId="5308">
        <row r="2">
          <cell r="B2">
            <v>0</v>
          </cell>
        </row>
      </sheetData>
      <sheetData sheetId="5309">
        <row r="2">
          <cell r="B2">
            <v>0</v>
          </cell>
        </row>
      </sheetData>
      <sheetData sheetId="5310">
        <row r="2">
          <cell r="B2">
            <v>0</v>
          </cell>
        </row>
      </sheetData>
      <sheetData sheetId="5311">
        <row r="2">
          <cell r="B2">
            <v>0</v>
          </cell>
        </row>
      </sheetData>
      <sheetData sheetId="5312"/>
      <sheetData sheetId="5313">
        <row r="2">
          <cell r="B2">
            <v>0</v>
          </cell>
        </row>
      </sheetData>
      <sheetData sheetId="5314">
        <row r="2">
          <cell r="B2">
            <v>0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0</v>
          </cell>
        </row>
      </sheetData>
      <sheetData sheetId="5319"/>
      <sheetData sheetId="5320">
        <row r="2">
          <cell r="B2">
            <v>0</v>
          </cell>
        </row>
      </sheetData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0</v>
          </cell>
        </row>
      </sheetData>
      <sheetData sheetId="5326"/>
      <sheetData sheetId="5327">
        <row r="2">
          <cell r="B2">
            <v>0</v>
          </cell>
        </row>
      </sheetData>
      <sheetData sheetId="5328">
        <row r="2">
          <cell r="B2">
            <v>0</v>
          </cell>
        </row>
      </sheetData>
      <sheetData sheetId="5329">
        <row r="2">
          <cell r="B2">
            <v>0</v>
          </cell>
        </row>
      </sheetData>
      <sheetData sheetId="5330"/>
      <sheetData sheetId="5331"/>
      <sheetData sheetId="5332"/>
      <sheetData sheetId="5333">
        <row r="2">
          <cell r="B2">
            <v>0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0</v>
          </cell>
        </row>
      </sheetData>
      <sheetData sheetId="5337"/>
      <sheetData sheetId="5338"/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/>
      <sheetData sheetId="5345"/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/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/>
      <sheetData sheetId="5352"/>
      <sheetData sheetId="5353"/>
      <sheetData sheetId="5354">
        <row r="2">
          <cell r="B2">
            <v>1.9678000000000001E-2</v>
          </cell>
        </row>
      </sheetData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/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/>
      <sheetData sheetId="5388">
        <row r="2">
          <cell r="B2">
            <v>1.9678000000000001E-2</v>
          </cell>
        </row>
      </sheetData>
      <sheetData sheetId="5389"/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0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0</v>
          </cell>
        </row>
      </sheetData>
      <sheetData sheetId="5467">
        <row r="2">
          <cell r="B2">
            <v>0</v>
          </cell>
        </row>
      </sheetData>
      <sheetData sheetId="5468">
        <row r="2">
          <cell r="B2">
            <v>0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0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0</v>
          </cell>
        </row>
      </sheetData>
      <sheetData sheetId="5475">
        <row r="2">
          <cell r="B2">
            <v>0</v>
          </cell>
        </row>
      </sheetData>
      <sheetData sheetId="5476">
        <row r="2">
          <cell r="B2">
            <v>0</v>
          </cell>
        </row>
      </sheetData>
      <sheetData sheetId="5477">
        <row r="2">
          <cell r="B2">
            <v>0</v>
          </cell>
        </row>
      </sheetData>
      <sheetData sheetId="5478">
        <row r="2">
          <cell r="B2">
            <v>0</v>
          </cell>
        </row>
      </sheetData>
      <sheetData sheetId="5479">
        <row r="2">
          <cell r="B2">
            <v>0</v>
          </cell>
        </row>
      </sheetData>
      <sheetData sheetId="5480">
        <row r="2">
          <cell r="B2">
            <v>0</v>
          </cell>
        </row>
      </sheetData>
      <sheetData sheetId="5481">
        <row r="2">
          <cell r="B2">
            <v>0</v>
          </cell>
        </row>
      </sheetData>
      <sheetData sheetId="5482">
        <row r="2">
          <cell r="B2">
            <v>0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0</v>
          </cell>
        </row>
      </sheetData>
      <sheetData sheetId="5486">
        <row r="2">
          <cell r="B2">
            <v>0</v>
          </cell>
        </row>
      </sheetData>
      <sheetData sheetId="5487"/>
      <sheetData sheetId="5488">
        <row r="2">
          <cell r="B2">
            <v>0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0</v>
          </cell>
        </row>
      </sheetData>
      <sheetData sheetId="5491">
        <row r="2">
          <cell r="B2">
            <v>0</v>
          </cell>
        </row>
      </sheetData>
      <sheetData sheetId="5492"/>
      <sheetData sheetId="5493">
        <row r="2">
          <cell r="B2">
            <v>0</v>
          </cell>
        </row>
      </sheetData>
      <sheetData sheetId="5494"/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/>
      <sheetData sheetId="5498"/>
      <sheetData sheetId="5499"/>
      <sheetData sheetId="5500">
        <row r="2">
          <cell r="B2">
            <v>0</v>
          </cell>
        </row>
      </sheetData>
      <sheetData sheetId="5501"/>
      <sheetData sheetId="5502"/>
      <sheetData sheetId="5503">
        <row r="2">
          <cell r="B2">
            <v>0</v>
          </cell>
        </row>
      </sheetData>
      <sheetData sheetId="5504"/>
      <sheetData sheetId="5505"/>
      <sheetData sheetId="5506"/>
      <sheetData sheetId="5507">
        <row r="2">
          <cell r="B2">
            <v>0</v>
          </cell>
        </row>
      </sheetData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>
        <row r="2">
          <cell r="B2">
            <v>1.9678000000000001E-2</v>
          </cell>
        </row>
      </sheetData>
      <sheetData sheetId="5517"/>
      <sheetData sheetId="5518"/>
      <sheetData sheetId="5519"/>
      <sheetData sheetId="5520">
        <row r="2">
          <cell r="B2">
            <v>1.9678000000000001E-2</v>
          </cell>
        </row>
      </sheetData>
      <sheetData sheetId="5521"/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/>
      <sheetData sheetId="5525"/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/>
      <sheetData sheetId="5529"/>
      <sheetData sheetId="5530">
        <row r="2">
          <cell r="B2">
            <v>1.9678000000000001E-2</v>
          </cell>
        </row>
      </sheetData>
      <sheetData sheetId="5531"/>
      <sheetData sheetId="5532"/>
      <sheetData sheetId="5533"/>
      <sheetData sheetId="5534">
        <row r="2">
          <cell r="B2">
            <v>1.9678000000000001E-2</v>
          </cell>
        </row>
      </sheetData>
      <sheetData sheetId="5535"/>
      <sheetData sheetId="5536">
        <row r="2">
          <cell r="B2">
            <v>1.9677996635437012E-2</v>
          </cell>
        </row>
      </sheetData>
      <sheetData sheetId="5537"/>
      <sheetData sheetId="5538"/>
      <sheetData sheetId="5539"/>
      <sheetData sheetId="5540">
        <row r="2">
          <cell r="B2">
            <v>1.9677996635437012E-2</v>
          </cell>
        </row>
      </sheetData>
      <sheetData sheetId="5541">
        <row r="2">
          <cell r="B2">
            <v>1.9677996635437012E-2</v>
          </cell>
        </row>
      </sheetData>
      <sheetData sheetId="5542"/>
      <sheetData sheetId="5543">
        <row r="2">
          <cell r="B2">
            <v>1.9677996635437012E-2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1.9677996635437012E-2</v>
          </cell>
        </row>
      </sheetData>
      <sheetData sheetId="5548">
        <row r="2">
          <cell r="B2">
            <v>1.9677996635437012E-2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1.9677996635437012E-2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1.9677996635437012E-2</v>
          </cell>
        </row>
      </sheetData>
      <sheetData sheetId="5555">
        <row r="2">
          <cell r="B2">
            <v>1.9677996635437012E-2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1.9677996635437012E-2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1.9677996635437012E-2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1.9677996635437012E-2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1.9677996635437012E-2</v>
          </cell>
        </row>
      </sheetData>
      <sheetData sheetId="5568">
        <row r="2">
          <cell r="B2">
            <v>1.9677996635437012E-2</v>
          </cell>
        </row>
      </sheetData>
      <sheetData sheetId="5569">
        <row r="2">
          <cell r="B2">
            <v>1.9677996635437012E-2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1.9677996635437012E-2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1.9677996635437012E-2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0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0</v>
          </cell>
        </row>
      </sheetData>
      <sheetData sheetId="5628">
        <row r="2">
          <cell r="B2">
            <v>0</v>
          </cell>
        </row>
      </sheetData>
      <sheetData sheetId="5629">
        <row r="2">
          <cell r="B2">
            <v>0</v>
          </cell>
        </row>
      </sheetData>
      <sheetData sheetId="5630">
        <row r="2">
          <cell r="B2">
            <v>0</v>
          </cell>
        </row>
      </sheetData>
      <sheetData sheetId="5631">
        <row r="2">
          <cell r="B2">
            <v>0</v>
          </cell>
        </row>
      </sheetData>
      <sheetData sheetId="5632">
        <row r="2">
          <cell r="B2">
            <v>0</v>
          </cell>
        </row>
      </sheetData>
      <sheetData sheetId="5633">
        <row r="2">
          <cell r="B2">
            <v>0</v>
          </cell>
        </row>
      </sheetData>
      <sheetData sheetId="5634">
        <row r="2">
          <cell r="B2">
            <v>0</v>
          </cell>
        </row>
      </sheetData>
      <sheetData sheetId="5635">
        <row r="2">
          <cell r="B2">
            <v>0</v>
          </cell>
        </row>
      </sheetData>
      <sheetData sheetId="5636">
        <row r="2">
          <cell r="B2">
            <v>0</v>
          </cell>
        </row>
      </sheetData>
      <sheetData sheetId="5637">
        <row r="2">
          <cell r="B2">
            <v>0</v>
          </cell>
        </row>
      </sheetData>
      <sheetData sheetId="5638">
        <row r="2">
          <cell r="B2">
            <v>0</v>
          </cell>
        </row>
      </sheetData>
      <sheetData sheetId="5639">
        <row r="2">
          <cell r="B2">
            <v>0</v>
          </cell>
        </row>
      </sheetData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0</v>
          </cell>
        </row>
      </sheetData>
      <sheetData sheetId="5643">
        <row r="2">
          <cell r="B2">
            <v>0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0</v>
          </cell>
        </row>
      </sheetData>
      <sheetData sheetId="5646">
        <row r="2">
          <cell r="B2">
            <v>0</v>
          </cell>
        </row>
      </sheetData>
      <sheetData sheetId="5647">
        <row r="2">
          <cell r="B2">
            <v>0</v>
          </cell>
        </row>
      </sheetData>
      <sheetData sheetId="5648">
        <row r="2">
          <cell r="B2">
            <v>0</v>
          </cell>
        </row>
      </sheetData>
      <sheetData sheetId="5649">
        <row r="2">
          <cell r="B2">
            <v>0</v>
          </cell>
        </row>
      </sheetData>
      <sheetData sheetId="5650">
        <row r="2">
          <cell r="B2">
            <v>0</v>
          </cell>
        </row>
      </sheetData>
      <sheetData sheetId="5651">
        <row r="2">
          <cell r="B2">
            <v>0</v>
          </cell>
        </row>
      </sheetData>
      <sheetData sheetId="5652">
        <row r="2">
          <cell r="B2">
            <v>0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0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0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0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0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1.9677996635437012E-2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1.9677996635437012E-2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1.9677996635437012E-2</v>
          </cell>
        </row>
      </sheetData>
      <sheetData sheetId="5725">
        <row r="2">
          <cell r="B2">
            <v>1.9677996635437012E-2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1.9677996635437012E-2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1.9677996635437012E-2</v>
          </cell>
        </row>
      </sheetData>
      <sheetData sheetId="5732">
        <row r="2">
          <cell r="B2">
            <v>1.9677996635437012E-2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1.9677996635437012E-2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1.9677996635437012E-2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1.9677996635437012E-2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1.9677996635437012E-2</v>
          </cell>
        </row>
      </sheetData>
      <sheetData sheetId="5745">
        <row r="2">
          <cell r="B2">
            <v>1.9677996635437012E-2</v>
          </cell>
        </row>
      </sheetData>
      <sheetData sheetId="5746">
        <row r="2">
          <cell r="B2">
            <v>1.9677996635437012E-2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1.9677996635437012E-2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1.9677996635437012E-2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0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0</v>
          </cell>
        </row>
      </sheetData>
      <sheetData sheetId="5770">
        <row r="2">
          <cell r="B2">
            <v>0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0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0</v>
          </cell>
        </row>
      </sheetData>
      <sheetData sheetId="5811">
        <row r="2">
          <cell r="B2">
            <v>0</v>
          </cell>
        </row>
      </sheetData>
      <sheetData sheetId="5812">
        <row r="2">
          <cell r="B2">
            <v>0</v>
          </cell>
        </row>
      </sheetData>
      <sheetData sheetId="5813">
        <row r="2">
          <cell r="B2">
            <v>0</v>
          </cell>
        </row>
      </sheetData>
      <sheetData sheetId="5814">
        <row r="2">
          <cell r="B2">
            <v>0</v>
          </cell>
        </row>
      </sheetData>
      <sheetData sheetId="5815">
        <row r="2">
          <cell r="B2">
            <v>0</v>
          </cell>
        </row>
      </sheetData>
      <sheetData sheetId="5816">
        <row r="2">
          <cell r="B2">
            <v>0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0</v>
          </cell>
        </row>
      </sheetData>
      <sheetData sheetId="5820">
        <row r="2">
          <cell r="B2">
            <v>0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1.9677996635437012E-2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1.9677996635437012E-2</v>
          </cell>
        </row>
      </sheetData>
      <sheetData sheetId="5902">
        <row r="2">
          <cell r="B2">
            <v>1.9677996635437012E-2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1.9677996635437012E-2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1.9677996635437012E-2</v>
          </cell>
        </row>
      </sheetData>
      <sheetData sheetId="5909">
        <row r="2">
          <cell r="B2">
            <v>1.9677996635437012E-2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1.9677996635437012E-2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1.9677996635437012E-2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1.9677996635437012E-2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1.9677996635437012E-2</v>
          </cell>
        </row>
      </sheetData>
      <sheetData sheetId="5922">
        <row r="2">
          <cell r="B2">
            <v>1.9677996635437012E-2</v>
          </cell>
        </row>
      </sheetData>
      <sheetData sheetId="5923">
        <row r="2">
          <cell r="B2">
            <v>1.9677996635437012E-2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1.9677996635437012E-2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1.9677996635437012E-2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0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0</v>
          </cell>
        </row>
      </sheetData>
      <sheetData sheetId="5947">
        <row r="2">
          <cell r="B2">
            <v>0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0</v>
          </cell>
        </row>
      </sheetData>
      <sheetData sheetId="5988">
        <row r="2">
          <cell r="B2">
            <v>0</v>
          </cell>
        </row>
      </sheetData>
      <sheetData sheetId="5989">
        <row r="2">
          <cell r="B2">
            <v>0</v>
          </cell>
        </row>
      </sheetData>
      <sheetData sheetId="5990">
        <row r="2">
          <cell r="B2">
            <v>0</v>
          </cell>
        </row>
      </sheetData>
      <sheetData sheetId="5991">
        <row r="2">
          <cell r="B2">
            <v>0</v>
          </cell>
        </row>
      </sheetData>
      <sheetData sheetId="5992">
        <row r="2">
          <cell r="B2">
            <v>0</v>
          </cell>
        </row>
      </sheetData>
      <sheetData sheetId="5993">
        <row r="2">
          <cell r="B2">
            <v>0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0</v>
          </cell>
        </row>
      </sheetData>
      <sheetData sheetId="5997">
        <row r="2">
          <cell r="B2">
            <v>0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0</v>
          </cell>
        </row>
      </sheetData>
      <sheetData sheetId="6009">
        <row r="2">
          <cell r="B2">
            <v>0</v>
          </cell>
        </row>
      </sheetData>
      <sheetData sheetId="6010">
        <row r="2">
          <cell r="B2">
            <v>0</v>
          </cell>
        </row>
      </sheetData>
      <sheetData sheetId="6011">
        <row r="2">
          <cell r="B2">
            <v>0</v>
          </cell>
        </row>
      </sheetData>
      <sheetData sheetId="6012">
        <row r="2">
          <cell r="B2">
            <v>0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0</v>
          </cell>
        </row>
      </sheetData>
      <sheetData sheetId="6016">
        <row r="2">
          <cell r="B2">
            <v>0</v>
          </cell>
        </row>
      </sheetData>
      <sheetData sheetId="6017"/>
      <sheetData sheetId="6018">
        <row r="2">
          <cell r="B2">
            <v>0</v>
          </cell>
        </row>
      </sheetData>
      <sheetData sheetId="6019">
        <row r="2">
          <cell r="B2">
            <v>0</v>
          </cell>
        </row>
      </sheetData>
      <sheetData sheetId="6020"/>
      <sheetData sheetId="6021"/>
      <sheetData sheetId="6022">
        <row r="2">
          <cell r="B2">
            <v>0</v>
          </cell>
        </row>
      </sheetData>
      <sheetData sheetId="6023">
        <row r="2">
          <cell r="B2">
            <v>0</v>
          </cell>
        </row>
      </sheetData>
      <sheetData sheetId="6024"/>
      <sheetData sheetId="6025"/>
      <sheetData sheetId="6026"/>
      <sheetData sheetId="6027"/>
      <sheetData sheetId="6028"/>
      <sheetData sheetId="6029">
        <row r="2">
          <cell r="B2">
            <v>1.9677996635437012E-2</v>
          </cell>
        </row>
      </sheetData>
      <sheetData sheetId="6030"/>
      <sheetData sheetId="6031"/>
      <sheetData sheetId="6032"/>
      <sheetData sheetId="6033">
        <row r="2">
          <cell r="B2">
            <v>1.9677996635437012E-2</v>
          </cell>
        </row>
      </sheetData>
      <sheetData sheetId="6034"/>
      <sheetData sheetId="6035">
        <row r="2">
          <cell r="B2">
            <v>1.9677996635437012E-2</v>
          </cell>
        </row>
      </sheetData>
      <sheetData sheetId="6036">
        <row r="2">
          <cell r="B2">
            <v>1.9677996635437012E-2</v>
          </cell>
        </row>
      </sheetData>
      <sheetData sheetId="6037"/>
      <sheetData sheetId="6038"/>
      <sheetData sheetId="6039">
        <row r="2">
          <cell r="B2">
            <v>1.9677996635437012E-2</v>
          </cell>
        </row>
      </sheetData>
      <sheetData sheetId="6040">
        <row r="2">
          <cell r="B2">
            <v>1.9677996635437012E-2</v>
          </cell>
        </row>
      </sheetData>
      <sheetData sheetId="6041"/>
      <sheetData sheetId="6042"/>
      <sheetData sheetId="6043">
        <row r="2">
          <cell r="B2">
            <v>1.9677996635437012E-2</v>
          </cell>
        </row>
      </sheetData>
      <sheetData sheetId="6044"/>
      <sheetData sheetId="6045"/>
      <sheetData sheetId="6046"/>
      <sheetData sheetId="6047">
        <row r="2">
          <cell r="B2">
            <v>1.9678000000000001E-2</v>
          </cell>
        </row>
      </sheetData>
      <sheetData sheetId="6048"/>
      <sheetData sheetId="6049"/>
      <sheetData sheetId="6050"/>
      <sheetData sheetId="6051">
        <row r="2">
          <cell r="B2">
            <v>1.9678000000000001E-2</v>
          </cell>
        </row>
      </sheetData>
      <sheetData sheetId="6052"/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/>
      <sheetData sheetId="6056"/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/>
      <sheetData sheetId="6060"/>
      <sheetData sheetId="6061">
        <row r="2">
          <cell r="B2">
            <v>1.9678000000000001E-2</v>
          </cell>
        </row>
      </sheetData>
      <sheetData sheetId="6062"/>
      <sheetData sheetId="6063"/>
      <sheetData sheetId="6064"/>
      <sheetData sheetId="6065">
        <row r="2">
          <cell r="B2">
            <v>1.9678000000000001E-2</v>
          </cell>
        </row>
      </sheetData>
      <sheetData sheetId="6066"/>
      <sheetData sheetId="6067"/>
      <sheetData sheetId="6068"/>
      <sheetData sheetId="6069"/>
      <sheetData sheetId="6070">
        <row r="2">
          <cell r="B2">
            <v>1.9677996635437012E-2</v>
          </cell>
        </row>
      </sheetData>
      <sheetData sheetId="6071"/>
      <sheetData sheetId="6072"/>
      <sheetData sheetId="6073"/>
      <sheetData sheetId="6074">
        <row r="2">
          <cell r="B2">
            <v>1.9677996635437012E-2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1.9677996635437012E-2</v>
          </cell>
        </row>
      </sheetData>
      <sheetData sheetId="6078"/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1.9677996635437012E-2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1.9677996635437012E-2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1.9677996635437012E-2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1.9677996635437012E-2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1.9677996635437012E-2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1.9677996635437012E-2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1.9677996635437012E-2</v>
          </cell>
        </row>
      </sheetData>
      <sheetData sheetId="6102">
        <row r="2">
          <cell r="B2">
            <v>1.9677996635437012E-2</v>
          </cell>
        </row>
      </sheetData>
      <sheetData sheetId="6103">
        <row r="2">
          <cell r="B2">
            <v>1.9677996635437012E-2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1.9677996635437012E-2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1.9677996635437012E-2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0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0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0</v>
          </cell>
        </row>
      </sheetData>
      <sheetData sheetId="6178">
        <row r="2">
          <cell r="B2">
            <v>0</v>
          </cell>
        </row>
      </sheetData>
      <sheetData sheetId="6179">
        <row r="2">
          <cell r="B2">
            <v>0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0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0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0</v>
          </cell>
        </row>
      </sheetData>
      <sheetData sheetId="6189">
        <row r="2">
          <cell r="B2">
            <v>0</v>
          </cell>
        </row>
      </sheetData>
      <sheetData sheetId="6190">
        <row r="2">
          <cell r="B2">
            <v>0</v>
          </cell>
        </row>
      </sheetData>
      <sheetData sheetId="6191">
        <row r="2">
          <cell r="B2">
            <v>0</v>
          </cell>
        </row>
      </sheetData>
      <sheetData sheetId="6192">
        <row r="2">
          <cell r="B2">
            <v>0</v>
          </cell>
        </row>
      </sheetData>
      <sheetData sheetId="6193">
        <row r="2">
          <cell r="B2">
            <v>0</v>
          </cell>
        </row>
      </sheetData>
      <sheetData sheetId="6194">
        <row r="2">
          <cell r="B2">
            <v>0</v>
          </cell>
        </row>
      </sheetData>
      <sheetData sheetId="6195">
        <row r="2">
          <cell r="B2">
            <v>0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0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0</v>
          </cell>
        </row>
      </sheetData>
      <sheetData sheetId="6200">
        <row r="2">
          <cell r="B2">
            <v>0</v>
          </cell>
        </row>
      </sheetData>
      <sheetData sheetId="6201"/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0</v>
          </cell>
        </row>
      </sheetData>
      <sheetData sheetId="6205">
        <row r="2">
          <cell r="B2">
            <v>0</v>
          </cell>
        </row>
      </sheetData>
      <sheetData sheetId="6206"/>
      <sheetData sheetId="6207">
        <row r="2">
          <cell r="B2">
            <v>0</v>
          </cell>
        </row>
      </sheetData>
      <sheetData sheetId="6208"/>
      <sheetData sheetId="6209">
        <row r="2">
          <cell r="B2">
            <v>1.9677996635437012E-2</v>
          </cell>
        </row>
      </sheetData>
      <sheetData sheetId="6210">
        <row r="2">
          <cell r="B2">
            <v>0</v>
          </cell>
        </row>
      </sheetData>
      <sheetData sheetId="6211"/>
      <sheetData sheetId="6212"/>
      <sheetData sheetId="6213">
        <row r="2">
          <cell r="B2">
            <v>1.9677996635437012E-2</v>
          </cell>
        </row>
      </sheetData>
      <sheetData sheetId="6214">
        <row r="2">
          <cell r="B2">
            <v>0</v>
          </cell>
        </row>
      </sheetData>
      <sheetData sheetId="6215">
        <row r="2">
          <cell r="B2">
            <v>1.9677996635437012E-2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0</v>
          </cell>
        </row>
      </sheetData>
      <sheetData sheetId="6218"/>
      <sheetData sheetId="6219">
        <row r="2">
          <cell r="B2">
            <v>1.9677996635437012E-2</v>
          </cell>
        </row>
      </sheetData>
      <sheetData sheetId="6220">
        <row r="2">
          <cell r="B2">
            <v>1.9677996635437012E-2</v>
          </cell>
        </row>
      </sheetData>
      <sheetData sheetId="6221">
        <row r="2">
          <cell r="B2">
            <v>0</v>
          </cell>
        </row>
      </sheetData>
      <sheetData sheetId="6222"/>
      <sheetData sheetId="6223">
        <row r="2">
          <cell r="B2">
            <v>1.9677996635437012E-2</v>
          </cell>
        </row>
      </sheetData>
      <sheetData sheetId="6224"/>
      <sheetData sheetId="6225"/>
      <sheetData sheetId="6226"/>
      <sheetData sheetId="6227">
        <row r="2">
          <cell r="B2">
            <v>1.9678000000000001E-2</v>
          </cell>
        </row>
      </sheetData>
      <sheetData sheetId="6228"/>
      <sheetData sheetId="6229"/>
      <sheetData sheetId="6230"/>
      <sheetData sheetId="6231">
        <row r="2">
          <cell r="B2">
            <v>1.9678000000000001E-2</v>
          </cell>
        </row>
      </sheetData>
      <sheetData sheetId="6232"/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/>
      <sheetData sheetId="6236"/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/>
      <sheetData sheetId="6240"/>
      <sheetData sheetId="6241">
        <row r="2">
          <cell r="B2">
            <v>1.9678000000000001E-2</v>
          </cell>
        </row>
      </sheetData>
      <sheetData sheetId="6242"/>
      <sheetData sheetId="6243"/>
      <sheetData sheetId="6244"/>
      <sheetData sheetId="6245">
        <row r="2">
          <cell r="B2">
            <v>1.9678000000000001E-2</v>
          </cell>
        </row>
      </sheetData>
      <sheetData sheetId="6246"/>
      <sheetData sheetId="6247"/>
      <sheetData sheetId="6248"/>
      <sheetData sheetId="6249"/>
      <sheetData sheetId="6250">
        <row r="2">
          <cell r="B2">
            <v>1.9677996635437012E-2</v>
          </cell>
        </row>
      </sheetData>
      <sheetData sheetId="6251"/>
      <sheetData sheetId="6252"/>
      <sheetData sheetId="6253"/>
      <sheetData sheetId="6254">
        <row r="2">
          <cell r="B2">
            <v>1.9677996635437012E-2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1.9677996635437012E-2</v>
          </cell>
        </row>
      </sheetData>
      <sheetData sheetId="6258"/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1.9677996635437012E-2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1.9677996635437012E-2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1.9677996635437012E-2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1.9677996635437012E-2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1.9677996635437012E-2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1.9677996635437012E-2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1.9677996635437012E-2</v>
          </cell>
        </row>
      </sheetData>
      <sheetData sheetId="6282">
        <row r="2">
          <cell r="B2">
            <v>1.9677996635437012E-2</v>
          </cell>
        </row>
      </sheetData>
      <sheetData sheetId="6283">
        <row r="2">
          <cell r="B2">
            <v>1.9677996635437012E-2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1.9677996635437012E-2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1.9677996635437012E-2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0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0</v>
          </cell>
        </row>
      </sheetData>
      <sheetData sheetId="6349">
        <row r="2">
          <cell r="B2">
            <v>0</v>
          </cell>
        </row>
      </sheetData>
      <sheetData sheetId="6350">
        <row r="2">
          <cell r="B2">
            <v>0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0</v>
          </cell>
        </row>
      </sheetData>
      <sheetData sheetId="6353">
        <row r="2">
          <cell r="B2">
            <v>0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0</v>
          </cell>
        </row>
      </sheetData>
      <sheetData sheetId="6358">
        <row r="2">
          <cell r="B2">
            <v>0</v>
          </cell>
        </row>
      </sheetData>
      <sheetData sheetId="6359">
        <row r="2">
          <cell r="B2">
            <v>0</v>
          </cell>
        </row>
      </sheetData>
      <sheetData sheetId="6360">
        <row r="2">
          <cell r="B2">
            <v>0</v>
          </cell>
        </row>
      </sheetData>
      <sheetData sheetId="6361">
        <row r="2">
          <cell r="B2">
            <v>0</v>
          </cell>
        </row>
      </sheetData>
      <sheetData sheetId="6362">
        <row r="2">
          <cell r="B2">
            <v>0</v>
          </cell>
        </row>
      </sheetData>
      <sheetData sheetId="6363">
        <row r="2">
          <cell r="B2">
            <v>0</v>
          </cell>
        </row>
      </sheetData>
      <sheetData sheetId="6364">
        <row r="2">
          <cell r="B2">
            <v>0</v>
          </cell>
        </row>
      </sheetData>
      <sheetData sheetId="6365">
        <row r="2">
          <cell r="B2">
            <v>0</v>
          </cell>
        </row>
      </sheetData>
      <sheetData sheetId="6366">
        <row r="2">
          <cell r="B2">
            <v>0</v>
          </cell>
        </row>
      </sheetData>
      <sheetData sheetId="6367">
        <row r="2">
          <cell r="B2">
            <v>0</v>
          </cell>
        </row>
      </sheetData>
      <sheetData sheetId="6368">
        <row r="2">
          <cell r="B2">
            <v>0</v>
          </cell>
        </row>
      </sheetData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0</v>
          </cell>
        </row>
      </sheetData>
      <sheetData sheetId="6372">
        <row r="2">
          <cell r="B2">
            <v>0</v>
          </cell>
        </row>
      </sheetData>
      <sheetData sheetId="6373"/>
      <sheetData sheetId="6374"/>
      <sheetData sheetId="6375">
        <row r="2">
          <cell r="B2">
            <v>0</v>
          </cell>
        </row>
      </sheetData>
      <sheetData sheetId="6376">
        <row r="2">
          <cell r="B2">
            <v>0</v>
          </cell>
        </row>
      </sheetData>
      <sheetData sheetId="6377"/>
      <sheetData sheetId="6378">
        <row r="2">
          <cell r="B2">
            <v>0</v>
          </cell>
        </row>
      </sheetData>
      <sheetData sheetId="6379">
        <row r="2">
          <cell r="B2">
            <v>0</v>
          </cell>
        </row>
      </sheetData>
      <sheetData sheetId="6380"/>
      <sheetData sheetId="6381"/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/>
      <sheetData sheetId="6385"/>
      <sheetData sheetId="6386"/>
      <sheetData sheetId="6387"/>
      <sheetData sheetId="6388"/>
      <sheetData sheetId="6389">
        <row r="2">
          <cell r="B2">
            <v>1.9677996635437012E-2</v>
          </cell>
        </row>
      </sheetData>
      <sheetData sheetId="6390"/>
      <sheetData sheetId="6391"/>
      <sheetData sheetId="6392"/>
      <sheetData sheetId="6393">
        <row r="2">
          <cell r="B2">
            <v>1.9677996635437012E-2</v>
          </cell>
        </row>
      </sheetData>
      <sheetData sheetId="6394"/>
      <sheetData sheetId="6395">
        <row r="2">
          <cell r="B2">
            <v>1.9677996635437012E-2</v>
          </cell>
        </row>
      </sheetData>
      <sheetData sheetId="6396">
        <row r="2">
          <cell r="B2">
            <v>1.9677996635437012E-2</v>
          </cell>
        </row>
      </sheetData>
      <sheetData sheetId="6397"/>
      <sheetData sheetId="6398"/>
      <sheetData sheetId="6399">
        <row r="2">
          <cell r="B2">
            <v>1.9677996635437012E-2</v>
          </cell>
        </row>
      </sheetData>
      <sheetData sheetId="6400">
        <row r="2">
          <cell r="B2">
            <v>1.9677996635437012E-2</v>
          </cell>
        </row>
      </sheetData>
      <sheetData sheetId="6401"/>
      <sheetData sheetId="6402"/>
      <sheetData sheetId="6403">
        <row r="2">
          <cell r="B2">
            <v>1.9677996635437012E-2</v>
          </cell>
        </row>
      </sheetData>
      <sheetData sheetId="6404"/>
      <sheetData sheetId="6405"/>
      <sheetData sheetId="6406"/>
      <sheetData sheetId="6407">
        <row r="2">
          <cell r="B2">
            <v>1.9678000000000001E-2</v>
          </cell>
        </row>
      </sheetData>
      <sheetData sheetId="6408"/>
      <sheetData sheetId="6409"/>
      <sheetData sheetId="6410"/>
      <sheetData sheetId="6411">
        <row r="2">
          <cell r="B2">
            <v>1.9678000000000001E-2</v>
          </cell>
        </row>
      </sheetData>
      <sheetData sheetId="6412"/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/>
      <sheetData sheetId="6416"/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/>
      <sheetData sheetId="6420"/>
      <sheetData sheetId="6421">
        <row r="2">
          <cell r="B2">
            <v>1.9678000000000001E-2</v>
          </cell>
        </row>
      </sheetData>
      <sheetData sheetId="6422"/>
      <sheetData sheetId="6423"/>
      <sheetData sheetId="6424"/>
      <sheetData sheetId="6425">
        <row r="2">
          <cell r="B2">
            <v>1.9678000000000001E-2</v>
          </cell>
        </row>
      </sheetData>
      <sheetData sheetId="6426"/>
      <sheetData sheetId="6427"/>
      <sheetData sheetId="6428"/>
      <sheetData sheetId="6429"/>
      <sheetData sheetId="6430">
        <row r="2">
          <cell r="B2">
            <v>1.9677996635437012E-2</v>
          </cell>
        </row>
      </sheetData>
      <sheetData sheetId="6431"/>
      <sheetData sheetId="6432"/>
      <sheetData sheetId="6433"/>
      <sheetData sheetId="6434">
        <row r="2">
          <cell r="B2">
            <v>1.9677996635437012E-2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1.9677996635437012E-2</v>
          </cell>
        </row>
      </sheetData>
      <sheetData sheetId="6438"/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1.9677996635437012E-2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1.9677996635437012E-2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1.9677996635437012E-2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1.9677996635437012E-2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1.9677996635437012E-2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1.9677996635437012E-2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1.9677996635437012E-2</v>
          </cell>
        </row>
      </sheetData>
      <sheetData sheetId="6462">
        <row r="2">
          <cell r="B2">
            <v>1.9677996635437012E-2</v>
          </cell>
        </row>
      </sheetData>
      <sheetData sheetId="6463">
        <row r="2">
          <cell r="B2">
            <v>1.9677996635437012E-2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1.9677996635437012E-2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1.9677996635437012E-2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1.9678000000000001E-2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0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0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0</v>
          </cell>
        </row>
      </sheetData>
      <sheetData sheetId="6529">
        <row r="2">
          <cell r="B2">
            <v>0</v>
          </cell>
        </row>
      </sheetData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0</v>
          </cell>
        </row>
      </sheetData>
      <sheetData sheetId="6538">
        <row r="2">
          <cell r="B2">
            <v>0</v>
          </cell>
        </row>
      </sheetData>
      <sheetData sheetId="6539">
        <row r="2">
          <cell r="B2">
            <v>0</v>
          </cell>
        </row>
      </sheetData>
      <sheetData sheetId="6540">
        <row r="2">
          <cell r="B2">
            <v>0</v>
          </cell>
        </row>
      </sheetData>
      <sheetData sheetId="6541">
        <row r="2">
          <cell r="B2">
            <v>0</v>
          </cell>
        </row>
      </sheetData>
      <sheetData sheetId="6542">
        <row r="2">
          <cell r="B2">
            <v>0</v>
          </cell>
        </row>
      </sheetData>
      <sheetData sheetId="6543">
        <row r="2">
          <cell r="B2">
            <v>0</v>
          </cell>
        </row>
      </sheetData>
      <sheetData sheetId="6544">
        <row r="2">
          <cell r="B2">
            <v>0</v>
          </cell>
        </row>
      </sheetData>
      <sheetData sheetId="6545">
        <row r="2">
          <cell r="B2">
            <v>0</v>
          </cell>
        </row>
      </sheetData>
      <sheetData sheetId="6546">
        <row r="2">
          <cell r="B2">
            <v>0</v>
          </cell>
        </row>
      </sheetData>
      <sheetData sheetId="6547">
        <row r="2">
          <cell r="B2">
            <v>0</v>
          </cell>
        </row>
      </sheetData>
      <sheetData sheetId="6548">
        <row r="2">
          <cell r="B2">
            <v>0</v>
          </cell>
        </row>
      </sheetData>
      <sheetData sheetId="6549">
        <row r="2">
          <cell r="B2">
            <v>0</v>
          </cell>
        </row>
      </sheetData>
      <sheetData sheetId="6550">
        <row r="2">
          <cell r="B2">
            <v>0</v>
          </cell>
        </row>
      </sheetData>
      <sheetData sheetId="6551">
        <row r="2">
          <cell r="B2">
            <v>0</v>
          </cell>
        </row>
      </sheetData>
      <sheetData sheetId="6552">
        <row r="2">
          <cell r="B2">
            <v>0</v>
          </cell>
        </row>
      </sheetData>
      <sheetData sheetId="6553"/>
      <sheetData sheetId="6554"/>
      <sheetData sheetId="6555">
        <row r="2">
          <cell r="B2">
            <v>0</v>
          </cell>
        </row>
      </sheetData>
      <sheetData sheetId="6556">
        <row r="2">
          <cell r="B2">
            <v>0</v>
          </cell>
        </row>
      </sheetData>
      <sheetData sheetId="6557"/>
      <sheetData sheetId="6558">
        <row r="2">
          <cell r="B2">
            <v>0</v>
          </cell>
        </row>
      </sheetData>
      <sheetData sheetId="6559">
        <row r="2">
          <cell r="B2">
            <v>0</v>
          </cell>
        </row>
      </sheetData>
      <sheetData sheetId="6560"/>
      <sheetData sheetId="6561"/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/>
      <sheetData sheetId="6565"/>
      <sheetData sheetId="6566"/>
      <sheetData sheetId="6567"/>
      <sheetData sheetId="6568"/>
      <sheetData sheetId="6569">
        <row r="2">
          <cell r="B2">
            <v>1.9677996635437012E-2</v>
          </cell>
        </row>
      </sheetData>
      <sheetData sheetId="6570"/>
      <sheetData sheetId="6571"/>
      <sheetData sheetId="6572"/>
      <sheetData sheetId="6573">
        <row r="2">
          <cell r="B2">
            <v>1.9677996635437012E-2</v>
          </cell>
        </row>
      </sheetData>
      <sheetData sheetId="6574"/>
      <sheetData sheetId="6575">
        <row r="2">
          <cell r="B2">
            <v>1.9677996635437012E-2</v>
          </cell>
        </row>
      </sheetData>
      <sheetData sheetId="6576">
        <row r="2">
          <cell r="B2">
            <v>1.9677996635437012E-2</v>
          </cell>
        </row>
      </sheetData>
      <sheetData sheetId="6577"/>
      <sheetData sheetId="6578"/>
      <sheetData sheetId="6579">
        <row r="2">
          <cell r="B2">
            <v>1.9677996635437012E-2</v>
          </cell>
        </row>
      </sheetData>
      <sheetData sheetId="6580">
        <row r="2">
          <cell r="B2">
            <v>1.9677996635437012E-2</v>
          </cell>
        </row>
      </sheetData>
      <sheetData sheetId="6581"/>
      <sheetData sheetId="6582"/>
      <sheetData sheetId="6583">
        <row r="2">
          <cell r="B2">
            <v>1.9677996635437012E-2</v>
          </cell>
        </row>
      </sheetData>
      <sheetData sheetId="6584"/>
      <sheetData sheetId="6585"/>
      <sheetData sheetId="6586"/>
      <sheetData sheetId="6587">
        <row r="2">
          <cell r="B2">
            <v>1.9678000000000001E-2</v>
          </cell>
        </row>
      </sheetData>
      <sheetData sheetId="6588"/>
      <sheetData sheetId="6589"/>
      <sheetData sheetId="6590"/>
      <sheetData sheetId="6591">
        <row r="2">
          <cell r="B2">
            <v>1.9678000000000001E-2</v>
          </cell>
        </row>
      </sheetData>
      <sheetData sheetId="6592"/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/>
      <sheetData sheetId="6596"/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/>
      <sheetData sheetId="6600"/>
      <sheetData sheetId="6601">
        <row r="2">
          <cell r="B2">
            <v>1.9678000000000001E-2</v>
          </cell>
        </row>
      </sheetData>
      <sheetData sheetId="6602"/>
      <sheetData sheetId="6603"/>
      <sheetData sheetId="6604"/>
      <sheetData sheetId="6605">
        <row r="2">
          <cell r="B2">
            <v>1.9678000000000001E-2</v>
          </cell>
        </row>
      </sheetData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/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/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/>
      <sheetData sheetId="6642">
        <row r="2">
          <cell r="B2">
            <v>1.9678000000000001E-2</v>
          </cell>
        </row>
      </sheetData>
      <sheetData sheetId="6643"/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0</v>
          </cell>
        </row>
      </sheetData>
      <sheetData sheetId="6718">
        <row r="2">
          <cell r="B2">
            <v>0</v>
          </cell>
        </row>
      </sheetData>
      <sheetData sheetId="6719">
        <row r="2">
          <cell r="B2">
            <v>0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0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0</v>
          </cell>
        </row>
      </sheetData>
      <sheetData sheetId="6729">
        <row r="2">
          <cell r="B2">
            <v>0</v>
          </cell>
        </row>
      </sheetData>
      <sheetData sheetId="6730">
        <row r="2">
          <cell r="B2">
            <v>0</v>
          </cell>
        </row>
      </sheetData>
      <sheetData sheetId="6731">
        <row r="2">
          <cell r="B2">
            <v>0</v>
          </cell>
        </row>
      </sheetData>
      <sheetData sheetId="6732">
        <row r="2">
          <cell r="B2">
            <v>0</v>
          </cell>
        </row>
      </sheetData>
      <sheetData sheetId="6733">
        <row r="2">
          <cell r="B2">
            <v>0</v>
          </cell>
        </row>
      </sheetData>
      <sheetData sheetId="6734">
        <row r="2">
          <cell r="B2">
            <v>0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0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0</v>
          </cell>
        </row>
      </sheetData>
      <sheetData sheetId="6740">
        <row r="2">
          <cell r="B2">
            <v>0</v>
          </cell>
        </row>
      </sheetData>
      <sheetData sheetId="6741"/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0</v>
          </cell>
        </row>
      </sheetData>
      <sheetData sheetId="6745">
        <row r="2">
          <cell r="B2">
            <v>0</v>
          </cell>
        </row>
      </sheetData>
      <sheetData sheetId="6746"/>
      <sheetData sheetId="6747">
        <row r="2">
          <cell r="B2">
            <v>0</v>
          </cell>
        </row>
      </sheetData>
      <sheetData sheetId="6748"/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/>
      <sheetData sheetId="6752"/>
      <sheetData sheetId="6753"/>
      <sheetData sheetId="6754">
        <row r="2">
          <cell r="B2">
            <v>0</v>
          </cell>
        </row>
      </sheetData>
      <sheetData sheetId="6755"/>
      <sheetData sheetId="6756"/>
      <sheetData sheetId="6757">
        <row r="2">
          <cell r="B2">
            <v>0</v>
          </cell>
        </row>
      </sheetData>
      <sheetData sheetId="6758"/>
      <sheetData sheetId="6759"/>
      <sheetData sheetId="6760"/>
      <sheetData sheetId="6761">
        <row r="2">
          <cell r="B2">
            <v>0</v>
          </cell>
        </row>
      </sheetData>
      <sheetData sheetId="6762"/>
      <sheetData sheetId="6763"/>
      <sheetData sheetId="6764"/>
      <sheetData sheetId="6765"/>
      <sheetData sheetId="6766"/>
      <sheetData sheetId="6767">
        <row r="2">
          <cell r="B2">
            <v>1.9678000000000001E-2</v>
          </cell>
        </row>
      </sheetData>
      <sheetData sheetId="6768"/>
      <sheetData sheetId="6769"/>
      <sheetData sheetId="6770"/>
      <sheetData sheetId="6771">
        <row r="2">
          <cell r="B2">
            <v>1.9678000000000001E-2</v>
          </cell>
        </row>
      </sheetData>
      <sheetData sheetId="6772"/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/>
      <sheetData sheetId="6776"/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/>
      <sheetData sheetId="6780"/>
      <sheetData sheetId="6781">
        <row r="2">
          <cell r="B2">
            <v>1.9678000000000001E-2</v>
          </cell>
        </row>
      </sheetData>
      <sheetData sheetId="6782"/>
      <sheetData sheetId="6783"/>
      <sheetData sheetId="6784"/>
      <sheetData sheetId="6785">
        <row r="2">
          <cell r="B2">
            <v>1.9678000000000001E-2</v>
          </cell>
        </row>
      </sheetData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/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/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/>
      <sheetData sheetId="6822">
        <row r="2">
          <cell r="B2">
            <v>1.9678000000000001E-2</v>
          </cell>
        </row>
      </sheetData>
      <sheetData sheetId="6823"/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0</v>
          </cell>
        </row>
      </sheetData>
      <sheetData sheetId="6898">
        <row r="2">
          <cell r="B2">
            <v>0</v>
          </cell>
        </row>
      </sheetData>
      <sheetData sheetId="6899">
        <row r="2">
          <cell r="B2">
            <v>0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0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0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0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0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0</v>
          </cell>
        </row>
      </sheetData>
      <sheetData sheetId="6921"/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0</v>
          </cell>
        </row>
      </sheetData>
      <sheetData sheetId="6925">
        <row r="2">
          <cell r="B2">
            <v>0</v>
          </cell>
        </row>
      </sheetData>
      <sheetData sheetId="6926"/>
      <sheetData sheetId="6927">
        <row r="2">
          <cell r="B2">
            <v>0</v>
          </cell>
        </row>
      </sheetData>
      <sheetData sheetId="6928"/>
      <sheetData sheetId="6929">
        <row r="2">
          <cell r="B2">
            <v>0</v>
          </cell>
        </row>
      </sheetData>
      <sheetData sheetId="6930">
        <row r="2">
          <cell r="B2">
            <v>0</v>
          </cell>
        </row>
      </sheetData>
      <sheetData sheetId="6931"/>
      <sheetData sheetId="6932"/>
      <sheetData sheetId="6933"/>
      <sheetData sheetId="6934">
        <row r="2">
          <cell r="B2">
            <v>0</v>
          </cell>
        </row>
      </sheetData>
      <sheetData sheetId="6935"/>
      <sheetData sheetId="6936"/>
      <sheetData sheetId="6937">
        <row r="2">
          <cell r="B2">
            <v>0</v>
          </cell>
        </row>
      </sheetData>
      <sheetData sheetId="6938"/>
      <sheetData sheetId="6939"/>
      <sheetData sheetId="6940"/>
      <sheetData sheetId="6941">
        <row r="2">
          <cell r="B2">
            <v>0</v>
          </cell>
        </row>
      </sheetData>
      <sheetData sheetId="6942"/>
      <sheetData sheetId="6943"/>
      <sheetData sheetId="6944"/>
      <sheetData sheetId="6945"/>
      <sheetData sheetId="6946"/>
      <sheetData sheetId="6947">
        <row r="2">
          <cell r="B2">
            <v>1.9678000000000001E-2</v>
          </cell>
        </row>
      </sheetData>
      <sheetData sheetId="6948"/>
      <sheetData sheetId="6949"/>
      <sheetData sheetId="6950"/>
      <sheetData sheetId="6951">
        <row r="2">
          <cell r="B2">
            <v>1.9678000000000001E-2</v>
          </cell>
        </row>
      </sheetData>
      <sheetData sheetId="6952"/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/>
      <sheetData sheetId="6956"/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/>
      <sheetData sheetId="6960"/>
      <sheetData sheetId="6961">
        <row r="2">
          <cell r="B2">
            <v>1.9678000000000001E-2</v>
          </cell>
        </row>
      </sheetData>
      <sheetData sheetId="6962"/>
      <sheetData sheetId="6963"/>
      <sheetData sheetId="6964"/>
      <sheetData sheetId="6965">
        <row r="2">
          <cell r="B2">
            <v>1.9678000000000001E-2</v>
          </cell>
        </row>
      </sheetData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>
        <row r="2">
          <cell r="B2">
            <v>1.9678000000000001E-2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/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1.9678000000000001E-2</v>
          </cell>
        </row>
      </sheetData>
      <sheetData sheetId="6987">
        <row r="2">
          <cell r="B2">
            <v>1.9678000000000001E-2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1.9678000000000001E-2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1.9678000000000001E-2</v>
          </cell>
        </row>
      </sheetData>
      <sheetData sheetId="6992"/>
      <sheetData sheetId="6993">
        <row r="2">
          <cell r="B2">
            <v>1.9678000000000001E-2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1.9678000000000001E-2</v>
          </cell>
        </row>
      </sheetData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>
        <row r="2">
          <cell r="B2">
            <v>1.9678000000000001E-2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/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/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/>
      <sheetData sheetId="7029"/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/>
      <sheetData sheetId="7033"/>
      <sheetData sheetId="7034"/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0</v>
          </cell>
        </row>
      </sheetData>
      <sheetData sheetId="7039"/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0</v>
          </cell>
        </row>
      </sheetData>
      <sheetData sheetId="7043"/>
      <sheetData sheetId="7044"/>
      <sheetData sheetId="7045">
        <row r="2">
          <cell r="B2">
            <v>0</v>
          </cell>
        </row>
      </sheetData>
      <sheetData sheetId="7046"/>
      <sheetData sheetId="7047"/>
      <sheetData sheetId="7048"/>
      <sheetData sheetId="7049">
        <row r="2">
          <cell r="B2">
            <v>0</v>
          </cell>
        </row>
      </sheetData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>
        <row r="3">
          <cell r="B3" t="str">
            <v>Total</v>
          </cell>
        </row>
      </sheetData>
      <sheetData sheetId="7116">
        <row r="2">
          <cell r="B2">
            <v>0</v>
          </cell>
        </row>
      </sheetData>
      <sheetData sheetId="7117">
        <row r="2">
          <cell r="B2">
            <v>0</v>
          </cell>
        </row>
      </sheetData>
      <sheetData sheetId="7118">
        <row r="2">
          <cell r="B2">
            <v>0</v>
          </cell>
        </row>
      </sheetData>
      <sheetData sheetId="7119"/>
      <sheetData sheetId="7120"/>
      <sheetData sheetId="7121"/>
      <sheetData sheetId="7122"/>
      <sheetData sheetId="7123">
        <row r="2">
          <cell r="B2">
            <v>1.9678000000000001E-2</v>
          </cell>
        </row>
      </sheetData>
      <sheetData sheetId="7124">
        <row r="2">
          <cell r="B2">
            <v>0</v>
          </cell>
        </row>
      </sheetData>
      <sheetData sheetId="7125">
        <row r="2">
          <cell r="B2">
            <v>0</v>
          </cell>
        </row>
      </sheetData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/>
      <sheetData sheetId="7357"/>
      <sheetData sheetId="7358"/>
      <sheetData sheetId="7359">
        <row r="2">
          <cell r="B2">
            <v>1.9678000000000001E-2</v>
          </cell>
        </row>
      </sheetData>
      <sheetData sheetId="7360">
        <row r="2">
          <cell r="B2">
            <v>1.9678000000000001E-2</v>
          </cell>
        </row>
      </sheetData>
      <sheetData sheetId="7361">
        <row r="2">
          <cell r="B2">
            <v>1.9678000000000001E-2</v>
          </cell>
        </row>
      </sheetData>
      <sheetData sheetId="7362">
        <row r="2">
          <cell r="B2">
            <v>1.9678000000000001E-2</v>
          </cell>
        </row>
      </sheetData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/>
      <sheetData sheetId="7435">
        <row r="2">
          <cell r="B2">
            <v>1.9678000000000001E-2</v>
          </cell>
        </row>
      </sheetData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2">
          <cell r="B2">
            <v>1.9678000000000001E-2</v>
          </cell>
        </row>
      </sheetData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/>
      <sheetData sheetId="7536"/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>
        <row r="2">
          <cell r="B2">
            <v>0</v>
          </cell>
        </row>
      </sheetData>
      <sheetData sheetId="7592">
        <row r="3">
          <cell r="B3" t="str">
            <v>Total</v>
          </cell>
        </row>
      </sheetData>
      <sheetData sheetId="7593"/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3">
          <cell r="B3" t="str">
            <v>Total</v>
          </cell>
        </row>
      </sheetData>
      <sheetData sheetId="7597"/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3">
          <cell r="B3" t="str">
            <v>Total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>
        <row r="2">
          <cell r="B2">
            <v>1.9678000000000001E-2</v>
          </cell>
        </row>
      </sheetData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>
        <row r="2">
          <cell r="B2">
            <v>1.9678000000000001E-2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/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/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>
        <row r="2">
          <cell r="B2">
            <v>0</v>
          </cell>
        </row>
      </sheetData>
      <sheetData sheetId="7914">
        <row r="3">
          <cell r="B3" t="str">
            <v>Total</v>
          </cell>
        </row>
      </sheetData>
      <sheetData sheetId="7915"/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3">
          <cell r="B3" t="str">
            <v>Total</v>
          </cell>
        </row>
      </sheetData>
      <sheetData sheetId="7919"/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3">
          <cell r="B3" t="str">
            <v>Total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3">
          <cell r="B3" t="str">
            <v>Total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>
        <row r="2">
          <cell r="B2">
            <v>1.9678000000000001E-2</v>
          </cell>
        </row>
      </sheetData>
      <sheetData sheetId="8053"/>
      <sheetData sheetId="8054"/>
      <sheetData sheetId="8055"/>
      <sheetData sheetId="8056"/>
      <sheetData sheetId="8057"/>
      <sheetData sheetId="8058"/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1.9678000000000001E-2</v>
          </cell>
        </row>
      </sheetData>
      <sheetData sheetId="8124">
        <row r="2">
          <cell r="B2">
            <v>1.9678000000000001E-2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>
        <row r="2">
          <cell r="B2">
            <v>1.9678000000000001E-2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/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/>
      <sheetData sheetId="8182"/>
      <sheetData sheetId="8183"/>
      <sheetData sheetId="8184"/>
      <sheetData sheetId="8185"/>
      <sheetData sheetId="8186"/>
      <sheetData sheetId="8187"/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3">
          <cell r="B3" t="str">
            <v>Total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1.9678000000000001E-2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>
        <row r="2">
          <cell r="B2">
            <v>1.9678000000000001E-2</v>
          </cell>
        </row>
      </sheetData>
      <sheetData sheetId="8315">
        <row r="2">
          <cell r="B2">
            <v>1.9678000000000001E-2</v>
          </cell>
        </row>
      </sheetData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1.9678000000000001E-2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/>
      <sheetData sheetId="8485"/>
      <sheetData sheetId="8486"/>
      <sheetData sheetId="8487"/>
      <sheetData sheetId="8488"/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>
        <row r="2">
          <cell r="B2">
            <v>1.9678000000000001E-2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1.9678000000000001E-2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>
        <row r="2">
          <cell r="B2">
            <v>0</v>
          </cell>
        </row>
      </sheetData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>
        <row r="2">
          <cell r="B2">
            <v>1.9678000000000001E-2</v>
          </cell>
        </row>
      </sheetData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  <sheetName val="Collateral"/>
      <sheetName val="File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  <sheetName val="revenue"/>
      <sheetName val="OT"/>
      <sheetName val="Sales"/>
      <sheetName val="Dep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pdc 31.3.58"/>
      <sheetName val="CRITERIA2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TB_Group"/>
      <sheetName val="TAX_BOI."/>
      <sheetName val="Nominal Accounts"/>
      <sheetName val="J1"/>
      <sheetName val="หักกลบ-ลบหนี้"/>
      <sheetName val="new product"/>
      <sheetName val="New_DYNA"/>
      <sheetName val="New_Code"/>
      <sheetName val="New_DYNA1"/>
      <sheetName val="New_Code1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Trial_Balance3"/>
      <sheetName val="acc_depre-report-old3"/>
      <sheetName val="SCB_1_-_Current3"/>
      <sheetName val="SCB_2_-_Current3"/>
      <sheetName val="เงินกู้_MGC3"/>
      <sheetName val="ADJ_-_RATE3"/>
      <sheetName val="Orig_Study_for_PPAP2"/>
      <sheetName val="TB_MON_VS_Deloittle_Grouping2"/>
      <sheetName val="K-5_YE2"/>
      <sheetName val="std_cost2"/>
      <sheetName val="BS_ATTACH2"/>
      <sheetName val="New_DYNA2"/>
      <sheetName val="TB010307__3103072"/>
      <sheetName val="7Long_term_liabilities2"/>
      <sheetName val="7_Jan_022"/>
      <sheetName val="_APS__APS-DI_ING2"/>
      <sheetName val="ana_u52"/>
      <sheetName val="New_Code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A-4"/>
      <sheetName val="Template for lead"/>
      <sheetName val="Rec#54-Q2"/>
      <sheetName val="Rec#54-Q1"/>
      <sheetName val="TB Data base"/>
      <sheetName val="LBOSHEL5"/>
      <sheetName val="DISK歯型面圧"/>
      <sheetName val="INTEREST"/>
      <sheetName val="CODE,NAME"/>
      <sheetName val="10-1 Media"/>
      <sheetName val="10-cut"/>
      <sheetName val="dec'04"/>
      <sheetName val="Metals"/>
      <sheetName val="Content"/>
      <sheetName val="収益予実"/>
      <sheetName val="DATA SHEET"/>
      <sheetName val="공사개요"/>
      <sheetName val="재무가정"/>
      <sheetName val="FIXED ASSET"/>
      <sheetName val="2-asi-00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PA"/>
      <sheetName val="31_12_04"/>
      <sheetName val="งบบริหาร_PL-report"/>
      <sheetName val="VariableII__period"/>
      <sheetName val="P&amp;LFINAL_-_44"/>
      <sheetName val="Financial Statistics"/>
      <sheetName val="dir-ca"/>
      <sheetName val="K-10"/>
      <sheetName val="สรุป109-103"/>
      <sheetName val="proforma"/>
      <sheetName val="Main Assumptions"/>
      <sheetName val="Revenue Assumptions"/>
      <sheetName val="TB_SAP"/>
      <sheetName val="Main_Assumptions"/>
      <sheetName val="Revenue_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  <sheetName val="Salary"/>
      <sheetName val="Internal"/>
      <sheetName val="SCB-HK"/>
      <sheetName val="LS_Bank"/>
      <sheetName val="LS_TAR"/>
      <sheetName val="应收帐款 AR "/>
      <sheetName val="流资汇总"/>
      <sheetName val="Shunde"/>
      <sheetName val="Basic Data"/>
      <sheetName val="LC-KBANK"/>
      <sheetName val="Vat7% ภายในเดือน_Junต้นฉบับ"/>
      <sheetName val="Debtor Code"/>
      <sheetName val="AHCNI (2)"/>
      <sheetName val="200710 (2)"/>
      <sheetName val="DealerData"/>
      <sheetName val=" "/>
      <sheetName val="IBASE"/>
      <sheetName val="1"/>
      <sheetName val="4-货币资金-现金"/>
      <sheetName val="TB (VALUE)"/>
      <sheetName val="แผน Thaw"/>
      <sheetName val="WK 2"/>
      <sheetName val="WK 3"/>
      <sheetName val="WK 4"/>
      <sheetName val="WK 5"/>
      <sheetName val="WK 6"/>
      <sheetName val="meat size"/>
      <sheetName val="Income Tax Review"/>
      <sheetName val="Outing (PBC)"/>
      <sheetName val="Asset_Leasing (PBC)"/>
      <sheetName val="PAGE_22"/>
      <sheetName val="PAGE_12"/>
      <sheetName val="Supp_List2"/>
      <sheetName val="Total_Sales2"/>
      <sheetName val="Main_Model"/>
      <sheetName val="Issue log summary"/>
      <sheetName val="FCorp Det"/>
      <sheetName val="KH-Q1,Q2,01"/>
      <sheetName val="pl-41a"/>
      <sheetName val="allocfactor"/>
      <sheetName val="Tbbp"/>
      <sheetName val="acc.depre-report-old"/>
      <sheetName val="งบบริหาร PL-report"/>
      <sheetName val="P&amp;LFINAL - 44"/>
      <sheetName val="Parameter"/>
      <sheetName val="September Final TB Minova"/>
      <sheetName val="Stat Acct Data"/>
      <sheetName val="Tax Acct Data"/>
      <sheetName val="recon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6"/>
  <sheetViews>
    <sheetView tabSelected="1" view="pageBreakPreview" topLeftCell="A97" zoomScale="90" zoomScaleNormal="85" zoomScaleSheetLayoutView="90" workbookViewId="0">
      <selection activeCell="Q12" sqref="Q12"/>
    </sheetView>
  </sheetViews>
  <sheetFormatPr defaultColWidth="10.5546875" defaultRowHeight="24" customHeight="1"/>
  <cols>
    <col min="1" max="2" width="1.6640625" style="198" customWidth="1"/>
    <col min="3" max="3" width="42.21875" style="198" customWidth="1"/>
    <col min="4" max="4" width="6.109375" style="198" customWidth="1"/>
    <col min="5" max="5" width="0.5546875" style="198" customWidth="1"/>
    <col min="6" max="6" width="12.88671875" style="198" customWidth="1"/>
    <col min="7" max="7" width="0.5546875" style="198" customWidth="1"/>
    <col min="8" max="8" width="12.88671875" style="198" customWidth="1"/>
    <col min="9" max="9" width="0.5546875" style="198" customWidth="1"/>
    <col min="10" max="10" width="12.88671875" style="198" customWidth="1"/>
    <col min="11" max="11" width="0.5546875" style="198" customWidth="1"/>
    <col min="12" max="12" width="12.88671875" style="198" customWidth="1"/>
    <col min="13" max="13" width="11.21875" style="198" bestFit="1" customWidth="1"/>
    <col min="14" max="16384" width="10.5546875" style="198"/>
  </cols>
  <sheetData>
    <row r="1" spans="1:12" ht="21" customHeight="1">
      <c r="A1" s="33" t="s">
        <v>70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21" customHeight="1">
      <c r="A2" s="33" t="s">
        <v>140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21" customHeight="1">
      <c r="A3" s="33" t="s">
        <v>189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9.8">
      <c r="A4" s="8"/>
      <c r="B4" s="8"/>
      <c r="C4" s="8"/>
      <c r="D4" s="12"/>
      <c r="E4" s="12"/>
      <c r="F4" s="183" t="s">
        <v>28</v>
      </c>
      <c r="G4" s="183"/>
      <c r="H4" s="183"/>
      <c r="I4" s="183"/>
      <c r="J4" s="183"/>
      <c r="K4" s="183"/>
      <c r="L4" s="183"/>
    </row>
    <row r="5" spans="1:12" ht="19.8">
      <c r="A5" s="8"/>
      <c r="B5" s="8"/>
      <c r="C5" s="8"/>
      <c r="D5" s="12"/>
      <c r="E5" s="12"/>
      <c r="F5" s="181" t="s">
        <v>0</v>
      </c>
      <c r="G5" s="181"/>
      <c r="H5" s="181"/>
      <c r="I5" s="132"/>
      <c r="J5" s="182" t="s">
        <v>20</v>
      </c>
      <c r="K5" s="182"/>
      <c r="L5" s="182"/>
    </row>
    <row r="6" spans="1:12" ht="19.8">
      <c r="A6" s="8"/>
      <c r="B6" s="8"/>
      <c r="C6" s="8"/>
      <c r="D6" s="11" t="s">
        <v>1</v>
      </c>
      <c r="E6" s="12"/>
      <c r="F6" s="133">
        <v>244349</v>
      </c>
      <c r="G6" s="12"/>
      <c r="H6" s="133">
        <v>243983</v>
      </c>
      <c r="I6" s="12"/>
      <c r="J6" s="133">
        <v>244349</v>
      </c>
      <c r="K6" s="12"/>
      <c r="L6" s="133">
        <v>243983</v>
      </c>
    </row>
    <row r="7" spans="1:12" ht="20.399999999999999">
      <c r="A7" s="43" t="s">
        <v>2</v>
      </c>
      <c r="B7" s="43"/>
      <c r="C7" s="43"/>
      <c r="D7" s="13"/>
      <c r="E7" s="12"/>
      <c r="F7" s="134"/>
      <c r="G7" s="135"/>
      <c r="H7" s="134"/>
      <c r="I7" s="135"/>
      <c r="J7" s="134"/>
      <c r="K7" s="134"/>
      <c r="L7" s="134"/>
    </row>
    <row r="8" spans="1:12" ht="20.399999999999999">
      <c r="A8" s="33" t="s">
        <v>3</v>
      </c>
      <c r="B8" s="33"/>
      <c r="C8" s="33"/>
      <c r="D8" s="8"/>
      <c r="E8" s="8"/>
      <c r="F8" s="136"/>
      <c r="G8" s="137"/>
      <c r="H8" s="136"/>
      <c r="I8" s="137"/>
      <c r="J8" s="136"/>
      <c r="K8" s="136"/>
      <c r="L8" s="136"/>
    </row>
    <row r="9" spans="1:12" ht="19.8">
      <c r="A9" s="118"/>
      <c r="B9" s="118" t="s">
        <v>72</v>
      </c>
      <c r="C9" s="118"/>
      <c r="D9" s="12">
        <v>6</v>
      </c>
      <c r="E9" s="12"/>
      <c r="F9" s="14">
        <v>3155412</v>
      </c>
      <c r="G9" s="14"/>
      <c r="H9" s="14">
        <v>41351519</v>
      </c>
      <c r="I9" s="14"/>
      <c r="J9" s="14">
        <v>510692</v>
      </c>
      <c r="K9" s="14"/>
      <c r="L9" s="14">
        <v>17285617</v>
      </c>
    </row>
    <row r="10" spans="1:12" ht="19.8">
      <c r="A10" s="118"/>
      <c r="B10" s="118" t="s">
        <v>144</v>
      </c>
      <c r="C10" s="118"/>
      <c r="D10" s="12">
        <v>6</v>
      </c>
      <c r="E10" s="12"/>
      <c r="F10" s="14">
        <v>17063953</v>
      </c>
      <c r="G10" s="14"/>
      <c r="H10" s="14">
        <v>25526369</v>
      </c>
      <c r="I10" s="14"/>
      <c r="J10" s="14">
        <v>12360240</v>
      </c>
      <c r="K10" s="14"/>
      <c r="L10" s="14">
        <v>12360240</v>
      </c>
    </row>
    <row r="11" spans="1:12" ht="19.8">
      <c r="A11" s="118"/>
      <c r="B11" s="118" t="s">
        <v>102</v>
      </c>
      <c r="C11" s="118"/>
      <c r="D11" s="12" t="s">
        <v>63</v>
      </c>
      <c r="E11" s="12"/>
      <c r="F11" s="14">
        <v>1942513</v>
      </c>
      <c r="G11" s="14"/>
      <c r="H11" s="14">
        <v>3980511</v>
      </c>
      <c r="I11" s="14"/>
      <c r="J11" s="14">
        <v>5791390</v>
      </c>
      <c r="K11" s="14"/>
      <c r="L11" s="14">
        <v>4627666</v>
      </c>
    </row>
    <row r="12" spans="1:12" ht="19.8">
      <c r="A12" s="8"/>
      <c r="B12" s="8" t="s">
        <v>90</v>
      </c>
      <c r="C12" s="8"/>
      <c r="D12" s="12">
        <v>5</v>
      </c>
      <c r="E12" s="12"/>
      <c r="F12" s="14">
        <v>0</v>
      </c>
      <c r="G12" s="138"/>
      <c r="H12" s="14">
        <v>0</v>
      </c>
      <c r="I12" s="138"/>
      <c r="J12" s="14">
        <v>118835465</v>
      </c>
      <c r="K12" s="14"/>
      <c r="L12" s="14">
        <v>94171301</v>
      </c>
    </row>
    <row r="13" spans="1:12" ht="19.8">
      <c r="A13" s="118"/>
      <c r="B13" s="118" t="s">
        <v>73</v>
      </c>
      <c r="C13" s="118"/>
      <c r="D13" s="12">
        <v>8</v>
      </c>
      <c r="E13" s="12"/>
      <c r="F13" s="45">
        <v>1604512685</v>
      </c>
      <c r="G13" s="14"/>
      <c r="H13" s="45">
        <v>1928938105</v>
      </c>
      <c r="I13" s="14"/>
      <c r="J13" s="45">
        <v>1009368573</v>
      </c>
      <c r="K13" s="45"/>
      <c r="L13" s="45">
        <v>1226513928</v>
      </c>
    </row>
    <row r="14" spans="1:12" ht="19.8">
      <c r="A14" s="118"/>
      <c r="B14" s="118" t="s">
        <v>160</v>
      </c>
      <c r="C14" s="118"/>
      <c r="D14" s="12"/>
      <c r="E14" s="12"/>
      <c r="F14" s="45">
        <v>4899238</v>
      </c>
      <c r="G14" s="14"/>
      <c r="H14" s="45">
        <v>7557026</v>
      </c>
      <c r="I14" s="14"/>
      <c r="J14" s="45">
        <v>4230545</v>
      </c>
      <c r="K14" s="45"/>
      <c r="L14" s="45">
        <v>5047764</v>
      </c>
    </row>
    <row r="15" spans="1:12" ht="19.8">
      <c r="A15" s="118"/>
      <c r="B15" s="118" t="s">
        <v>166</v>
      </c>
      <c r="C15" s="118"/>
      <c r="D15" s="12">
        <v>9</v>
      </c>
      <c r="E15" s="12"/>
      <c r="F15" s="45">
        <v>0</v>
      </c>
      <c r="G15" s="14"/>
      <c r="H15" s="45">
        <v>90847793</v>
      </c>
      <c r="I15" s="14"/>
      <c r="J15" s="45">
        <v>0</v>
      </c>
      <c r="K15" s="45"/>
      <c r="L15" s="45">
        <v>90847793</v>
      </c>
    </row>
    <row r="16" spans="1:12" ht="19.8">
      <c r="A16" s="118"/>
      <c r="B16" s="118" t="s">
        <v>74</v>
      </c>
      <c r="C16" s="118"/>
      <c r="D16" s="12"/>
      <c r="E16" s="12"/>
      <c r="F16" s="45">
        <v>1179408</v>
      </c>
      <c r="G16" s="14"/>
      <c r="H16" s="14">
        <v>655204</v>
      </c>
      <c r="I16" s="14"/>
      <c r="J16" s="14">
        <v>1105245</v>
      </c>
      <c r="K16" s="14"/>
      <c r="L16" s="14">
        <v>576430</v>
      </c>
    </row>
    <row r="17" spans="1:12" ht="20.399999999999999">
      <c r="A17" s="33" t="s">
        <v>4</v>
      </c>
      <c r="B17" s="33"/>
      <c r="C17" s="33"/>
      <c r="D17" s="12"/>
      <c r="E17" s="12"/>
      <c r="F17" s="139">
        <v>1632753209</v>
      </c>
      <c r="G17" s="137"/>
      <c r="H17" s="139">
        <v>2098856527</v>
      </c>
      <c r="I17" s="137"/>
      <c r="J17" s="139">
        <v>1152202150</v>
      </c>
      <c r="K17" s="14"/>
      <c r="L17" s="139">
        <v>1451430739</v>
      </c>
    </row>
    <row r="18" spans="1:12" ht="19.8">
      <c r="A18" s="8"/>
      <c r="B18" s="8"/>
      <c r="C18" s="8"/>
      <c r="D18" s="12"/>
      <c r="E18" s="12"/>
      <c r="F18" s="14"/>
      <c r="G18" s="137"/>
      <c r="H18" s="14"/>
      <c r="I18" s="137"/>
      <c r="J18" s="14"/>
      <c r="K18" s="14"/>
      <c r="L18" s="14"/>
    </row>
    <row r="19" spans="1:12" ht="20.399999999999999">
      <c r="A19" s="33" t="s">
        <v>5</v>
      </c>
      <c r="B19" s="33"/>
      <c r="C19" s="33"/>
      <c r="D19" s="12"/>
      <c r="E19" s="12"/>
      <c r="F19" s="15"/>
      <c r="G19" s="14"/>
      <c r="H19" s="15"/>
      <c r="I19" s="14"/>
      <c r="J19" s="15"/>
      <c r="K19" s="15"/>
      <c r="L19" s="15"/>
    </row>
    <row r="20" spans="1:12" ht="19.8">
      <c r="A20" s="8"/>
      <c r="B20" s="8" t="s">
        <v>75</v>
      </c>
      <c r="C20" s="8"/>
      <c r="D20" s="12">
        <v>10</v>
      </c>
      <c r="E20" s="12"/>
      <c r="F20" s="14">
        <v>0</v>
      </c>
      <c r="G20" s="138"/>
      <c r="H20" s="14">
        <v>0</v>
      </c>
      <c r="I20" s="138"/>
      <c r="J20" s="14">
        <v>233499000</v>
      </c>
      <c r="K20" s="14"/>
      <c r="L20" s="14">
        <v>233498999.99999997</v>
      </c>
    </row>
    <row r="21" spans="1:12" ht="19.8">
      <c r="A21" s="8"/>
      <c r="B21" s="8" t="s">
        <v>76</v>
      </c>
      <c r="C21" s="8"/>
      <c r="D21" s="12">
        <v>11</v>
      </c>
      <c r="E21" s="12"/>
      <c r="F21" s="14">
        <v>2602177</v>
      </c>
      <c r="G21" s="138"/>
      <c r="H21" s="14">
        <v>4135736</v>
      </c>
      <c r="I21" s="138"/>
      <c r="J21" s="14">
        <v>2373340</v>
      </c>
      <c r="K21" s="14"/>
      <c r="L21" s="14">
        <v>3795487</v>
      </c>
    </row>
    <row r="22" spans="1:12" ht="19.8">
      <c r="A22" s="8"/>
      <c r="B22" s="8" t="s">
        <v>53</v>
      </c>
      <c r="C22" s="8"/>
      <c r="D22" s="12">
        <v>12</v>
      </c>
      <c r="E22" s="12"/>
      <c r="F22" s="14">
        <v>2977496</v>
      </c>
      <c r="G22" s="138"/>
      <c r="H22" s="14">
        <v>4729249</v>
      </c>
      <c r="I22" s="138"/>
      <c r="J22" s="14">
        <v>2428695</v>
      </c>
      <c r="K22" s="14"/>
      <c r="L22" s="14">
        <v>3866848</v>
      </c>
    </row>
    <row r="23" spans="1:12" ht="19.8">
      <c r="A23" s="8"/>
      <c r="B23" s="8" t="s">
        <v>77</v>
      </c>
      <c r="C23" s="8"/>
      <c r="D23" s="12">
        <v>13</v>
      </c>
      <c r="E23" s="12"/>
      <c r="F23" s="14">
        <v>3264110</v>
      </c>
      <c r="G23" s="14"/>
      <c r="H23" s="14">
        <v>4180417</v>
      </c>
      <c r="I23" s="14"/>
      <c r="J23" s="14">
        <v>3169113</v>
      </c>
      <c r="K23" s="14"/>
      <c r="L23" s="14">
        <v>4069940</v>
      </c>
    </row>
    <row r="24" spans="1:12" ht="19.8">
      <c r="A24" s="8"/>
      <c r="B24" s="8" t="s">
        <v>78</v>
      </c>
      <c r="C24" s="8"/>
      <c r="D24" s="12">
        <v>14</v>
      </c>
      <c r="E24" s="12"/>
      <c r="F24" s="14">
        <v>23429848</v>
      </c>
      <c r="G24" s="138"/>
      <c r="H24" s="14">
        <v>6835346</v>
      </c>
      <c r="I24" s="138"/>
      <c r="J24" s="14">
        <v>15394167</v>
      </c>
      <c r="K24" s="14"/>
      <c r="L24" s="14">
        <v>6369492</v>
      </c>
    </row>
    <row r="25" spans="1:12" ht="19.8">
      <c r="A25" s="8"/>
      <c r="B25" s="8" t="s">
        <v>79</v>
      </c>
      <c r="C25" s="8"/>
      <c r="D25" s="12">
        <v>15</v>
      </c>
      <c r="E25" s="12"/>
      <c r="F25" s="14"/>
      <c r="G25" s="138"/>
      <c r="H25" s="14"/>
      <c r="I25" s="138"/>
      <c r="J25" s="14"/>
      <c r="K25" s="14"/>
      <c r="L25" s="14"/>
    </row>
    <row r="26" spans="1:12" ht="19.8">
      <c r="A26" s="8"/>
      <c r="B26" s="8" t="s">
        <v>149</v>
      </c>
      <c r="C26" s="8" t="s">
        <v>150</v>
      </c>
      <c r="D26" s="12"/>
      <c r="E26" s="12"/>
      <c r="F26" s="14">
        <v>25236724</v>
      </c>
      <c r="G26" s="138"/>
      <c r="H26" s="14">
        <v>25236724</v>
      </c>
      <c r="I26" s="138"/>
      <c r="J26" s="14">
        <v>25236724</v>
      </c>
      <c r="K26" s="14"/>
      <c r="L26" s="14">
        <v>25236724</v>
      </c>
    </row>
    <row r="27" spans="1:12" ht="19.8">
      <c r="A27" s="8"/>
      <c r="B27" s="8" t="s">
        <v>149</v>
      </c>
      <c r="C27" s="8" t="s">
        <v>151</v>
      </c>
      <c r="D27" s="12"/>
      <c r="E27" s="12"/>
      <c r="F27" s="14">
        <v>8776179</v>
      </c>
      <c r="G27" s="138"/>
      <c r="H27" s="14">
        <v>1278605</v>
      </c>
      <c r="I27" s="138"/>
      <c r="J27" s="14">
        <v>5822688</v>
      </c>
      <c r="K27" s="14"/>
      <c r="L27" s="14">
        <v>864925</v>
      </c>
    </row>
    <row r="28" spans="1:12" ht="20.399999999999999">
      <c r="A28" s="33" t="s">
        <v>6</v>
      </c>
      <c r="B28" s="33"/>
      <c r="C28" s="33"/>
      <c r="D28" s="8"/>
      <c r="E28" s="8"/>
      <c r="F28" s="140">
        <v>66286534</v>
      </c>
      <c r="G28" s="138"/>
      <c r="H28" s="140">
        <v>46396077</v>
      </c>
      <c r="I28" s="138"/>
      <c r="J28" s="140">
        <v>287923727</v>
      </c>
      <c r="K28" s="14"/>
      <c r="L28" s="140">
        <v>277702416</v>
      </c>
    </row>
    <row r="29" spans="1:12" s="199" customFormat="1" ht="21" thickBot="1">
      <c r="A29" s="44" t="s">
        <v>7</v>
      </c>
      <c r="B29" s="44"/>
      <c r="C29" s="44"/>
      <c r="D29" s="13"/>
      <c r="E29" s="13"/>
      <c r="F29" s="141">
        <v>1699039743</v>
      </c>
      <c r="G29" s="138"/>
      <c r="H29" s="141">
        <v>2145252604</v>
      </c>
      <c r="I29" s="138"/>
      <c r="J29" s="141">
        <v>1440125877</v>
      </c>
      <c r="K29" s="14"/>
      <c r="L29" s="141">
        <v>1729133155</v>
      </c>
    </row>
    <row r="30" spans="1:12" s="199" customFormat="1" ht="20.399999999999999" thickTop="1">
      <c r="A30" s="22"/>
      <c r="B30" s="22"/>
      <c r="C30" s="22"/>
      <c r="D30" s="13"/>
      <c r="E30" s="13"/>
      <c r="F30" s="138"/>
      <c r="G30" s="138"/>
      <c r="H30" s="138"/>
      <c r="I30" s="138"/>
      <c r="J30" s="142"/>
      <c r="K30" s="142"/>
      <c r="L30" s="142"/>
    </row>
    <row r="31" spans="1:12" s="199" customFormat="1" ht="19.8">
      <c r="A31" s="22"/>
      <c r="B31" s="22"/>
      <c r="C31" s="22"/>
      <c r="D31" s="13"/>
      <c r="E31" s="13"/>
      <c r="F31" s="138"/>
      <c r="G31" s="138"/>
      <c r="H31" s="138"/>
      <c r="I31" s="138"/>
      <c r="J31" s="142"/>
      <c r="K31" s="142"/>
      <c r="L31" s="142"/>
    </row>
    <row r="32" spans="1:12" s="199" customFormat="1" ht="19.8">
      <c r="A32" s="185" t="s">
        <v>190</v>
      </c>
      <c r="B32" s="185"/>
      <c r="C32" s="185"/>
      <c r="D32" s="185"/>
      <c r="E32" s="185"/>
      <c r="F32" s="185"/>
      <c r="G32" s="185"/>
      <c r="H32" s="185"/>
      <c r="I32" s="185"/>
      <c r="J32" s="185"/>
      <c r="K32" s="185"/>
      <c r="L32" s="185"/>
    </row>
    <row r="33" spans="1:12" s="199" customFormat="1" ht="19.8">
      <c r="A33" s="185" t="s">
        <v>191</v>
      </c>
      <c r="B33" s="185"/>
      <c r="C33" s="185"/>
      <c r="D33" s="185"/>
      <c r="E33" s="185"/>
      <c r="F33" s="185"/>
      <c r="G33" s="185"/>
      <c r="H33" s="185"/>
      <c r="I33" s="185"/>
      <c r="J33" s="185"/>
      <c r="K33" s="185"/>
      <c r="L33" s="185"/>
    </row>
    <row r="34" spans="1:12" s="199" customFormat="1" ht="19.8">
      <c r="A34" s="185" t="s">
        <v>58</v>
      </c>
      <c r="B34" s="185"/>
      <c r="C34" s="185"/>
      <c r="D34" s="185"/>
      <c r="E34" s="185"/>
      <c r="F34" s="185"/>
      <c r="G34" s="185"/>
      <c r="H34" s="185"/>
      <c r="I34" s="185"/>
      <c r="J34" s="185"/>
      <c r="K34" s="185"/>
      <c r="L34" s="185"/>
    </row>
    <row r="35" spans="1:12" s="199" customFormat="1" ht="19.8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</row>
    <row r="36" spans="1:12" s="199" customFormat="1" ht="19.8">
      <c r="A36" s="22"/>
      <c r="B36" s="22"/>
      <c r="C36" s="22"/>
      <c r="D36" s="13"/>
      <c r="E36" s="13"/>
      <c r="F36" s="138"/>
      <c r="G36" s="138"/>
      <c r="H36" s="138"/>
      <c r="I36" s="138"/>
      <c r="J36" s="142"/>
      <c r="K36" s="142"/>
      <c r="L36" s="142"/>
    </row>
    <row r="37" spans="1:12" s="199" customFormat="1" ht="19.8">
      <c r="A37" s="13"/>
      <c r="B37" s="77"/>
      <c r="C37" s="100" t="s">
        <v>60</v>
      </c>
      <c r="D37" s="13"/>
      <c r="E37" s="13"/>
      <c r="F37" s="13"/>
      <c r="G37" s="138"/>
      <c r="H37" s="143" t="s">
        <v>80</v>
      </c>
      <c r="I37" s="144"/>
      <c r="J37" s="76"/>
      <c r="K37" s="76"/>
      <c r="L37" s="76"/>
    </row>
    <row r="38" spans="1:12" ht="19.8">
      <c r="A38" s="8"/>
      <c r="B38" s="52"/>
      <c r="C38" s="16" t="s">
        <v>125</v>
      </c>
      <c r="D38" s="13"/>
      <c r="E38" s="13"/>
      <c r="F38" s="13"/>
      <c r="G38" s="138"/>
      <c r="H38" s="131" t="s">
        <v>164</v>
      </c>
      <c r="I38" s="144"/>
      <c r="J38" s="76"/>
      <c r="K38" s="76"/>
      <c r="L38" s="76"/>
    </row>
    <row r="39" spans="1:12" s="199" customFormat="1" ht="19.8">
      <c r="A39" s="13"/>
      <c r="B39" s="22"/>
      <c r="C39" s="22"/>
      <c r="D39" s="13"/>
      <c r="E39" s="13"/>
      <c r="F39" s="138"/>
      <c r="G39" s="138"/>
      <c r="H39" s="138"/>
      <c r="I39" s="138"/>
      <c r="J39" s="142"/>
      <c r="K39" s="142"/>
      <c r="L39" s="142"/>
    </row>
    <row r="40" spans="1:12" s="200" customFormat="1" ht="19.8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</row>
    <row r="41" spans="1:12" ht="20.100000000000001" customHeight="1">
      <c r="A41" s="33" t="str">
        <f>A1</f>
        <v>บริษัท สิวารมณ์ เรียลเอสเตท จำกัด (มหาชน) และบริษัทย่อย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1:12" ht="20.100000000000001" customHeight="1">
      <c r="A42" s="33" t="s">
        <v>141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</row>
    <row r="43" spans="1:12" ht="20.100000000000001" customHeight="1">
      <c r="A43" s="33" t="str">
        <f>A3</f>
        <v>ณ วันที่ 31 ธันวาคม 2568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spans="1:12" ht="24.6" customHeight="1">
      <c r="A44" s="12"/>
      <c r="B44" s="12"/>
      <c r="C44" s="12"/>
      <c r="D44" s="12"/>
      <c r="E44" s="12"/>
      <c r="F44" s="183" t="s">
        <v>28</v>
      </c>
      <c r="G44" s="183"/>
      <c r="H44" s="183"/>
      <c r="I44" s="183"/>
      <c r="J44" s="183"/>
      <c r="K44" s="183"/>
      <c r="L44" s="183"/>
    </row>
    <row r="45" spans="1:12" ht="19.8">
      <c r="A45" s="8"/>
      <c r="B45" s="8"/>
      <c r="C45" s="8"/>
      <c r="D45" s="12"/>
      <c r="E45" s="12"/>
      <c r="F45" s="181" t="s">
        <v>0</v>
      </c>
      <c r="G45" s="181"/>
      <c r="H45" s="181"/>
      <c r="I45" s="145"/>
      <c r="J45" s="184" t="s">
        <v>20</v>
      </c>
      <c r="K45" s="184"/>
      <c r="L45" s="184"/>
    </row>
    <row r="46" spans="1:12" ht="19.8">
      <c r="A46" s="8"/>
      <c r="B46" s="8"/>
      <c r="C46" s="8"/>
      <c r="D46" s="11" t="s">
        <v>1</v>
      </c>
      <c r="E46" s="12"/>
      <c r="F46" s="133">
        <f>F6</f>
        <v>244349</v>
      </c>
      <c r="G46" s="12"/>
      <c r="H46" s="133">
        <f>H6</f>
        <v>243983</v>
      </c>
      <c r="I46" s="12"/>
      <c r="J46" s="133">
        <f>J6</f>
        <v>244349</v>
      </c>
      <c r="K46" s="12"/>
      <c r="L46" s="133">
        <f>L6</f>
        <v>243983</v>
      </c>
    </row>
    <row r="47" spans="1:12" ht="20.399999999999999">
      <c r="A47" s="43" t="s">
        <v>40</v>
      </c>
      <c r="B47" s="43"/>
      <c r="C47" s="43"/>
      <c r="D47" s="13"/>
      <c r="E47" s="13"/>
      <c r="F47" s="134"/>
      <c r="G47" s="135"/>
      <c r="H47" s="134"/>
      <c r="I47" s="135"/>
      <c r="J47" s="134"/>
      <c r="K47" s="134"/>
      <c r="L47" s="134"/>
    </row>
    <row r="48" spans="1:12" ht="20.399999999999999">
      <c r="A48" s="33" t="s">
        <v>8</v>
      </c>
      <c r="B48" s="33"/>
      <c r="C48" s="33"/>
      <c r="D48" s="8"/>
      <c r="E48" s="8"/>
      <c r="F48" s="17"/>
      <c r="G48" s="17"/>
      <c r="H48" s="17"/>
      <c r="I48" s="17"/>
      <c r="J48" s="15"/>
      <c r="K48" s="15"/>
      <c r="L48" s="15"/>
    </row>
    <row r="49" spans="1:12" ht="19.8">
      <c r="A49" s="8"/>
      <c r="B49" s="8" t="s">
        <v>81</v>
      </c>
      <c r="C49" s="8"/>
      <c r="D49" s="12">
        <v>16</v>
      </c>
      <c r="E49" s="8"/>
      <c r="F49" s="14">
        <v>20795470</v>
      </c>
      <c r="G49" s="17"/>
      <c r="H49" s="14">
        <v>5076776</v>
      </c>
      <c r="I49" s="17"/>
      <c r="J49" s="14">
        <v>16818912</v>
      </c>
      <c r="K49" s="14"/>
      <c r="L49" s="14">
        <v>1090320</v>
      </c>
    </row>
    <row r="50" spans="1:12" ht="19.8">
      <c r="A50" s="8"/>
      <c r="B50" s="8" t="s">
        <v>82</v>
      </c>
      <c r="C50" s="8"/>
      <c r="D50" s="12" t="s">
        <v>167</v>
      </c>
      <c r="E50" s="12"/>
      <c r="F50" s="14">
        <v>140965396</v>
      </c>
      <c r="G50" s="138"/>
      <c r="H50" s="14">
        <v>210518578</v>
      </c>
      <c r="I50" s="138"/>
      <c r="J50" s="14">
        <v>90410595</v>
      </c>
      <c r="K50" s="14"/>
      <c r="L50" s="14">
        <v>119802151</v>
      </c>
    </row>
    <row r="51" spans="1:12" ht="19.8">
      <c r="A51" s="8"/>
      <c r="B51" s="8" t="s">
        <v>111</v>
      </c>
      <c r="C51" s="8"/>
      <c r="D51" s="12"/>
      <c r="E51" s="12"/>
      <c r="F51" s="14">
        <v>0</v>
      </c>
      <c r="G51" s="138"/>
      <c r="H51" s="14">
        <v>6500000</v>
      </c>
      <c r="I51" s="138"/>
      <c r="J51" s="14">
        <v>0</v>
      </c>
      <c r="K51" s="14"/>
      <c r="L51" s="14">
        <v>6500000</v>
      </c>
    </row>
    <row r="52" spans="1:12" ht="19.8">
      <c r="A52" s="8"/>
      <c r="B52" s="8" t="s">
        <v>185</v>
      </c>
      <c r="C52" s="8"/>
      <c r="D52" s="12"/>
      <c r="E52" s="12"/>
      <c r="F52" s="14">
        <v>11513000</v>
      </c>
      <c r="G52" s="138"/>
      <c r="H52" s="14">
        <v>23952186</v>
      </c>
      <c r="I52" s="138"/>
      <c r="J52" s="14">
        <v>11413000</v>
      </c>
      <c r="K52" s="14"/>
      <c r="L52" s="14">
        <v>23822186</v>
      </c>
    </row>
    <row r="53" spans="1:12" ht="19.8">
      <c r="A53" s="8"/>
      <c r="B53" s="8" t="s">
        <v>161</v>
      </c>
      <c r="C53" s="8"/>
      <c r="D53" s="12">
        <v>20</v>
      </c>
      <c r="E53" s="12"/>
      <c r="F53" s="14">
        <v>588688421</v>
      </c>
      <c r="G53" s="146"/>
      <c r="H53" s="14">
        <v>709348543</v>
      </c>
      <c r="I53" s="146"/>
      <c r="J53" s="14">
        <v>366893817</v>
      </c>
      <c r="K53" s="14"/>
      <c r="L53" s="14">
        <v>485233356</v>
      </c>
    </row>
    <row r="54" spans="1:12" ht="19.8">
      <c r="A54" s="8"/>
      <c r="B54" s="8" t="s">
        <v>162</v>
      </c>
      <c r="C54" s="8"/>
      <c r="D54" s="12">
        <v>21</v>
      </c>
      <c r="E54" s="12"/>
      <c r="F54" s="14">
        <v>2439104</v>
      </c>
      <c r="G54" s="138"/>
      <c r="H54" s="14">
        <v>2293044</v>
      </c>
      <c r="I54" s="138"/>
      <c r="J54" s="14">
        <v>2115491</v>
      </c>
      <c r="K54" s="14"/>
      <c r="L54" s="14">
        <v>1995122</v>
      </c>
    </row>
    <row r="55" spans="1:12" ht="19.8">
      <c r="A55" s="8"/>
      <c r="B55" s="8" t="s">
        <v>152</v>
      </c>
      <c r="C55" s="8"/>
      <c r="D55" s="12">
        <v>19</v>
      </c>
      <c r="E55" s="12"/>
      <c r="F55" s="14">
        <v>0</v>
      </c>
      <c r="G55" s="146"/>
      <c r="H55" s="14">
        <v>217193964</v>
      </c>
      <c r="I55" s="146"/>
      <c r="J55" s="14">
        <v>0</v>
      </c>
      <c r="K55" s="14"/>
      <c r="L55" s="14">
        <v>217193964</v>
      </c>
    </row>
    <row r="56" spans="1:12" ht="19.8">
      <c r="A56" s="8"/>
      <c r="B56" s="8" t="s">
        <v>91</v>
      </c>
      <c r="C56" s="8"/>
      <c r="D56" s="12" t="s">
        <v>204</v>
      </c>
      <c r="E56" s="12"/>
      <c r="F56" s="14">
        <v>157600000</v>
      </c>
      <c r="G56" s="138"/>
      <c r="H56" s="14">
        <v>126100000</v>
      </c>
      <c r="I56" s="138"/>
      <c r="J56" s="14">
        <v>191470305</v>
      </c>
      <c r="K56" s="14"/>
      <c r="L56" s="14">
        <v>94000000</v>
      </c>
    </row>
    <row r="57" spans="1:12" ht="19.8">
      <c r="A57" s="8"/>
      <c r="B57" s="8" t="s">
        <v>83</v>
      </c>
      <c r="C57" s="8"/>
      <c r="D57" s="12"/>
      <c r="E57" s="12"/>
      <c r="F57" s="14">
        <v>586643</v>
      </c>
      <c r="G57" s="138"/>
      <c r="H57" s="14">
        <v>883786</v>
      </c>
      <c r="I57" s="138"/>
      <c r="J57" s="14">
        <v>0</v>
      </c>
      <c r="K57" s="14"/>
      <c r="L57" s="14">
        <v>0</v>
      </c>
    </row>
    <row r="58" spans="1:12" ht="19.8">
      <c r="A58" s="8"/>
      <c r="B58" s="8" t="s">
        <v>89</v>
      </c>
      <c r="C58" s="8"/>
      <c r="D58" s="12"/>
      <c r="E58" s="12"/>
      <c r="F58" s="14">
        <v>11749470</v>
      </c>
      <c r="G58" s="146"/>
      <c r="H58" s="14">
        <v>14715505</v>
      </c>
      <c r="I58" s="146"/>
      <c r="J58" s="14">
        <v>7609240</v>
      </c>
      <c r="K58" s="14"/>
      <c r="L58" s="14">
        <v>9209763</v>
      </c>
    </row>
    <row r="59" spans="1:12" ht="20.399999999999999">
      <c r="A59" s="33" t="s">
        <v>9</v>
      </c>
      <c r="B59" s="33"/>
      <c r="C59" s="33"/>
      <c r="D59" s="12"/>
      <c r="E59" s="12"/>
      <c r="F59" s="139">
        <v>934337504</v>
      </c>
      <c r="G59" s="138"/>
      <c r="H59" s="139">
        <v>1316582382</v>
      </c>
      <c r="I59" s="138"/>
      <c r="J59" s="139">
        <v>686731360</v>
      </c>
      <c r="K59" s="14"/>
      <c r="L59" s="139">
        <v>958846862</v>
      </c>
    </row>
    <row r="60" spans="1:12" ht="20.399999999999999">
      <c r="A60" s="33"/>
      <c r="B60" s="33"/>
      <c r="C60" s="33"/>
      <c r="D60" s="12"/>
      <c r="E60" s="12"/>
      <c r="F60" s="14"/>
      <c r="G60" s="138"/>
      <c r="H60" s="138"/>
      <c r="I60" s="138"/>
      <c r="J60" s="14"/>
      <c r="K60" s="14"/>
      <c r="L60" s="14"/>
    </row>
    <row r="61" spans="1:12" ht="20.399999999999999">
      <c r="A61" s="33" t="s">
        <v>10</v>
      </c>
      <c r="B61" s="33"/>
      <c r="C61" s="33"/>
      <c r="D61" s="12"/>
      <c r="E61" s="12"/>
      <c r="F61" s="18"/>
      <c r="G61" s="138"/>
      <c r="H61" s="18"/>
      <c r="I61" s="138"/>
      <c r="J61" s="138"/>
      <c r="K61" s="138"/>
      <c r="L61" s="138"/>
    </row>
    <row r="62" spans="1:12" ht="19.8">
      <c r="A62" s="56"/>
      <c r="B62" s="8" t="s">
        <v>84</v>
      </c>
      <c r="C62" s="56"/>
      <c r="D62" s="12" t="s">
        <v>205</v>
      </c>
      <c r="E62" s="12"/>
      <c r="F62" s="14">
        <v>0</v>
      </c>
      <c r="G62" s="138"/>
      <c r="H62" s="14">
        <v>18400000</v>
      </c>
      <c r="I62" s="138"/>
      <c r="J62" s="14">
        <v>0</v>
      </c>
      <c r="K62" s="14"/>
      <c r="L62" s="14">
        <v>0</v>
      </c>
    </row>
    <row r="63" spans="1:12" ht="19.8">
      <c r="A63" s="56"/>
      <c r="B63" s="8" t="s">
        <v>163</v>
      </c>
      <c r="C63" s="56"/>
      <c r="D63" s="12">
        <v>21</v>
      </c>
      <c r="E63" s="12"/>
      <c r="F63" s="14">
        <v>1912260</v>
      </c>
      <c r="G63" s="138"/>
      <c r="H63" s="14">
        <v>4351364</v>
      </c>
      <c r="I63" s="138"/>
      <c r="J63" s="14">
        <v>1651365</v>
      </c>
      <c r="K63" s="14"/>
      <c r="L63" s="14">
        <v>3766857</v>
      </c>
    </row>
    <row r="64" spans="1:12" ht="19.8">
      <c r="A64" s="56"/>
      <c r="B64" s="8" t="s">
        <v>159</v>
      </c>
      <c r="C64" s="56"/>
      <c r="D64" s="12">
        <v>19</v>
      </c>
      <c r="E64" s="12"/>
      <c r="F64" s="14">
        <v>0</v>
      </c>
      <c r="G64" s="138"/>
      <c r="H64" s="14">
        <v>0</v>
      </c>
      <c r="I64" s="138"/>
      <c r="J64" s="14">
        <v>0</v>
      </c>
      <c r="K64" s="14"/>
      <c r="L64" s="14">
        <v>0</v>
      </c>
    </row>
    <row r="65" spans="1:12" ht="19.8">
      <c r="A65" s="56"/>
      <c r="B65" s="8" t="s">
        <v>85</v>
      </c>
      <c r="C65" s="56"/>
      <c r="D65" s="12">
        <v>22</v>
      </c>
      <c r="E65" s="12"/>
      <c r="F65" s="14">
        <v>9942055</v>
      </c>
      <c r="G65" s="18"/>
      <c r="H65" s="14">
        <v>8510262</v>
      </c>
      <c r="I65" s="18"/>
      <c r="J65" s="14">
        <v>9662918</v>
      </c>
      <c r="K65" s="14"/>
      <c r="L65" s="14">
        <v>8219845</v>
      </c>
    </row>
    <row r="66" spans="1:12" s="201" customFormat="1" ht="20.399999999999999">
      <c r="A66" s="33" t="s">
        <v>11</v>
      </c>
      <c r="B66" s="33"/>
      <c r="C66" s="33"/>
      <c r="D66" s="12"/>
      <c r="E66" s="12"/>
      <c r="F66" s="140">
        <v>11854315</v>
      </c>
      <c r="G66" s="138"/>
      <c r="H66" s="140">
        <v>31261626</v>
      </c>
      <c r="I66" s="138"/>
      <c r="J66" s="139">
        <v>11314283</v>
      </c>
      <c r="K66" s="14"/>
      <c r="L66" s="139">
        <v>11986702</v>
      </c>
    </row>
    <row r="67" spans="1:12" s="201" customFormat="1" ht="20.399999999999999">
      <c r="A67" s="33" t="s">
        <v>12</v>
      </c>
      <c r="B67" s="33"/>
      <c r="C67" s="33"/>
      <c r="D67" s="12"/>
      <c r="E67" s="8"/>
      <c r="F67" s="139">
        <v>946191819</v>
      </c>
      <c r="G67" s="138"/>
      <c r="H67" s="139">
        <v>1347844008</v>
      </c>
      <c r="I67" s="138"/>
      <c r="J67" s="139">
        <v>698045643</v>
      </c>
      <c r="K67" s="14"/>
      <c r="L67" s="139">
        <v>970833564</v>
      </c>
    </row>
    <row r="68" spans="1:12" ht="19.8">
      <c r="A68" s="12"/>
      <c r="B68" s="12"/>
      <c r="C68" s="12"/>
      <c r="D68" s="8"/>
      <c r="E68" s="8"/>
      <c r="F68" s="8"/>
      <c r="G68" s="8"/>
      <c r="H68" s="8"/>
      <c r="I68" s="8"/>
      <c r="J68" s="8"/>
      <c r="K68" s="8"/>
      <c r="L68" s="8"/>
    </row>
    <row r="69" spans="1:12" ht="19.8">
      <c r="A69" s="12"/>
      <c r="B69" s="12"/>
      <c r="C69" s="12"/>
      <c r="D69" s="8"/>
      <c r="E69" s="8"/>
      <c r="F69" s="8"/>
      <c r="G69" s="8"/>
      <c r="H69" s="8"/>
      <c r="I69" s="8"/>
      <c r="J69" s="8"/>
      <c r="K69" s="8"/>
      <c r="L69" s="8"/>
    </row>
    <row r="70" spans="1:12" ht="19.8">
      <c r="A70" s="185" t="str">
        <f>A32</f>
        <v>งบการเงินนี้ได้รับอนุมัติจากที่ประชุมใหญ่สามัญผู้ถือหุ้นประจำปี 2569</v>
      </c>
      <c r="B70" s="185"/>
      <c r="C70" s="185"/>
      <c r="D70" s="185"/>
      <c r="E70" s="185"/>
      <c r="F70" s="185"/>
      <c r="G70" s="185"/>
      <c r="H70" s="185"/>
      <c r="I70" s="185"/>
      <c r="J70" s="185"/>
      <c r="K70" s="185"/>
      <c r="L70" s="185"/>
    </row>
    <row r="71" spans="1:12" ht="19.8">
      <c r="A71" s="185" t="str">
        <f>A33</f>
        <v>เมื่อวันที่ ___________________ 2569</v>
      </c>
      <c r="B71" s="185"/>
      <c r="C71" s="185"/>
      <c r="D71" s="185"/>
      <c r="E71" s="185"/>
      <c r="F71" s="185"/>
      <c r="G71" s="185"/>
      <c r="H71" s="185"/>
      <c r="I71" s="185"/>
      <c r="J71" s="185"/>
      <c r="K71" s="185"/>
      <c r="L71" s="185"/>
    </row>
    <row r="72" spans="1:12" ht="19.8">
      <c r="A72" s="185" t="str">
        <f>A34</f>
        <v>ขอรับรองว่าเป็นรายการอันถูกต้องและเป็นจริง</v>
      </c>
      <c r="B72" s="185"/>
      <c r="C72" s="185"/>
      <c r="D72" s="185"/>
      <c r="E72" s="185"/>
      <c r="F72" s="185"/>
      <c r="G72" s="185"/>
      <c r="H72" s="185"/>
      <c r="I72" s="185"/>
      <c r="J72" s="185"/>
      <c r="K72" s="185"/>
      <c r="L72" s="185"/>
    </row>
    <row r="73" spans="1:12" ht="19.8">
      <c r="A73" s="84"/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</row>
    <row r="74" spans="1:12" ht="19.8">
      <c r="A74" s="84"/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</row>
    <row r="75" spans="1:12" ht="19.8">
      <c r="A75" s="8"/>
      <c r="B75" s="77"/>
      <c r="C75" s="100" t="s">
        <v>60</v>
      </c>
      <c r="D75" s="13"/>
      <c r="E75" s="13"/>
      <c r="F75" s="13"/>
      <c r="G75" s="138"/>
      <c r="H75" s="143" t="s">
        <v>80</v>
      </c>
      <c r="I75" s="144"/>
      <c r="J75" s="76"/>
      <c r="K75" s="76"/>
      <c r="L75" s="76"/>
    </row>
    <row r="76" spans="1:12" ht="19.8">
      <c r="A76" s="8"/>
      <c r="B76" s="52"/>
      <c r="C76" s="16" t="s">
        <v>125</v>
      </c>
      <c r="D76" s="13"/>
      <c r="E76" s="13"/>
      <c r="F76" s="13"/>
      <c r="G76" s="138"/>
      <c r="H76" s="131" t="s">
        <v>164</v>
      </c>
      <c r="I76" s="144"/>
      <c r="J76" s="76"/>
      <c r="K76" s="76"/>
      <c r="L76" s="76"/>
    </row>
    <row r="77" spans="1:12" ht="19.8">
      <c r="A77" s="8"/>
      <c r="B77" s="12"/>
      <c r="C77" s="12"/>
      <c r="D77" s="8"/>
      <c r="E77" s="8"/>
      <c r="F77" s="8"/>
      <c r="G77" s="8"/>
      <c r="H77" s="8"/>
      <c r="I77" s="8"/>
      <c r="J77" s="8"/>
      <c r="K77" s="8"/>
      <c r="L77" s="8"/>
    </row>
    <row r="78" spans="1:12" ht="19.8">
      <c r="A78" s="8"/>
      <c r="B78" s="8"/>
      <c r="C78" s="8"/>
      <c r="D78" s="12"/>
      <c r="E78" s="12"/>
      <c r="F78" s="12"/>
      <c r="G78" s="12"/>
      <c r="H78" s="12"/>
      <c r="I78" s="12"/>
      <c r="J78" s="12"/>
      <c r="K78" s="12"/>
      <c r="L78" s="12"/>
    </row>
    <row r="79" spans="1:12" ht="20.100000000000001" customHeight="1">
      <c r="A79" s="33" t="str">
        <f>A41</f>
        <v>บริษัท สิวารมณ์ เรียลเอสเตท จำกัด (มหาชน) และบริษัทย่อย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</row>
    <row r="80" spans="1:12" ht="20.100000000000001" customHeight="1">
      <c r="A80" s="33" t="s">
        <v>141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</row>
    <row r="81" spans="1:12" ht="20.100000000000001" customHeight="1">
      <c r="A81" s="33" t="str">
        <f>A43</f>
        <v>ณ วันที่ 31 ธันวาคม 2568</v>
      </c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</row>
    <row r="82" spans="1:12" ht="20.100000000000001" customHeight="1">
      <c r="A82" s="14">
        <v>21500000</v>
      </c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</row>
    <row r="83" spans="1:12" ht="19.8">
      <c r="A83" s="14">
        <v>7112412</v>
      </c>
      <c r="B83" s="12"/>
      <c r="C83" s="12"/>
      <c r="D83" s="12"/>
      <c r="E83" s="12"/>
      <c r="F83" s="183" t="s">
        <v>28</v>
      </c>
      <c r="G83" s="183"/>
      <c r="H83" s="183"/>
      <c r="I83" s="183"/>
      <c r="J83" s="183"/>
      <c r="K83" s="183"/>
      <c r="L83" s="183"/>
    </row>
    <row r="84" spans="1:12" ht="19.8">
      <c r="A84" s="14">
        <v>4006778</v>
      </c>
      <c r="B84" s="8"/>
      <c r="C84" s="8"/>
      <c r="D84" s="12"/>
      <c r="E84" s="12"/>
      <c r="F84" s="181" t="s">
        <v>0</v>
      </c>
      <c r="G84" s="181"/>
      <c r="H84" s="181"/>
      <c r="I84" s="132"/>
      <c r="J84" s="184" t="s">
        <v>20</v>
      </c>
      <c r="K84" s="184"/>
      <c r="L84" s="184"/>
    </row>
    <row r="85" spans="1:12" ht="19.8">
      <c r="A85" s="8"/>
      <c r="B85" s="8"/>
      <c r="C85" s="8"/>
      <c r="D85" s="11" t="s">
        <v>1</v>
      </c>
      <c r="E85" s="12"/>
      <c r="F85" s="133">
        <f>F46</f>
        <v>244349</v>
      </c>
      <c r="G85" s="12"/>
      <c r="H85" s="133">
        <f>H46</f>
        <v>243983</v>
      </c>
      <c r="I85" s="12"/>
      <c r="J85" s="133">
        <f>J46</f>
        <v>244349</v>
      </c>
      <c r="K85" s="12"/>
      <c r="L85" s="133">
        <f>L46</f>
        <v>243983</v>
      </c>
    </row>
    <row r="86" spans="1:12" ht="20.399999999999999">
      <c r="A86" s="33" t="s">
        <v>13</v>
      </c>
      <c r="B86" s="33"/>
      <c r="C86" s="33"/>
      <c r="D86" s="13"/>
      <c r="E86" s="8"/>
      <c r="F86" s="17"/>
      <c r="G86" s="17"/>
      <c r="H86" s="17"/>
      <c r="I86" s="17"/>
      <c r="J86" s="20"/>
      <c r="K86" s="20"/>
      <c r="L86" s="20"/>
    </row>
    <row r="87" spans="1:12" ht="19.8">
      <c r="A87" s="56"/>
      <c r="B87" s="8" t="s">
        <v>86</v>
      </c>
      <c r="C87" s="56"/>
      <c r="D87" s="13"/>
      <c r="E87" s="8"/>
      <c r="F87" s="17"/>
      <c r="G87" s="17"/>
      <c r="H87" s="17"/>
      <c r="I87" s="17"/>
      <c r="J87" s="20"/>
      <c r="K87" s="20"/>
      <c r="L87" s="20"/>
    </row>
    <row r="88" spans="1:12" ht="19.8">
      <c r="A88" s="56"/>
      <c r="B88" s="56"/>
      <c r="C88" s="59" t="s">
        <v>106</v>
      </c>
      <c r="D88" s="12"/>
      <c r="E88" s="8"/>
      <c r="F88" s="17"/>
      <c r="G88" s="17"/>
      <c r="H88" s="17"/>
      <c r="I88" s="17"/>
      <c r="J88" s="20"/>
      <c r="K88" s="20"/>
      <c r="L88" s="20"/>
    </row>
    <row r="89" spans="1:12" ht="20.399999999999999" thickBot="1">
      <c r="A89" s="8"/>
      <c r="B89" s="8"/>
      <c r="C89" s="34" t="s">
        <v>110</v>
      </c>
      <c r="D89" s="12"/>
      <c r="E89" s="8"/>
      <c r="F89" s="87">
        <v>510000000</v>
      </c>
      <c r="G89" s="147"/>
      <c r="H89" s="87">
        <v>510000000</v>
      </c>
      <c r="I89" s="147"/>
      <c r="J89" s="87">
        <v>510000000</v>
      </c>
      <c r="K89" s="147"/>
      <c r="L89" s="87">
        <v>510000000</v>
      </c>
    </row>
    <row r="90" spans="1:12" ht="20.399999999999999" thickTop="1">
      <c r="A90" s="56"/>
      <c r="B90" s="56"/>
      <c r="C90" s="88" t="s">
        <v>107</v>
      </c>
      <c r="D90" s="13"/>
      <c r="E90" s="8"/>
      <c r="F90" s="138"/>
      <c r="G90" s="138"/>
      <c r="H90" s="138"/>
      <c r="I90" s="138"/>
      <c r="J90" s="138"/>
      <c r="K90" s="138"/>
      <c r="L90" s="138"/>
    </row>
    <row r="91" spans="1:12" ht="19.8">
      <c r="A91" s="8"/>
      <c r="B91" s="8"/>
      <c r="C91" s="97" t="s">
        <v>110</v>
      </c>
      <c r="D91" s="12"/>
      <c r="E91" s="8"/>
      <c r="F91" s="8">
        <v>510000000</v>
      </c>
      <c r="G91" s="8"/>
      <c r="H91" s="8">
        <v>510000000</v>
      </c>
      <c r="I91" s="8"/>
      <c r="J91" s="8">
        <v>510000000</v>
      </c>
      <c r="K91" s="8"/>
      <c r="L91" s="8">
        <v>510000000</v>
      </c>
    </row>
    <row r="92" spans="1:12" ht="19.8">
      <c r="A92" s="8"/>
      <c r="B92" s="8" t="s">
        <v>105</v>
      </c>
      <c r="C92" s="8"/>
      <c r="D92" s="12"/>
      <c r="E92" s="12"/>
      <c r="F92" s="18">
        <v>146383007</v>
      </c>
      <c r="G92" s="138"/>
      <c r="H92" s="14">
        <v>146383007</v>
      </c>
      <c r="I92" s="138"/>
      <c r="J92" s="18">
        <v>146383007</v>
      </c>
      <c r="K92" s="18"/>
      <c r="L92" s="14">
        <v>146383007</v>
      </c>
    </row>
    <row r="93" spans="1:12" ht="19.8">
      <c r="A93" s="56"/>
      <c r="B93" s="8" t="s">
        <v>153</v>
      </c>
      <c r="C93" s="56"/>
      <c r="D93" s="41"/>
      <c r="E93" s="8"/>
      <c r="F93" s="65">
        <v>4988800</v>
      </c>
      <c r="G93" s="65"/>
      <c r="H93" s="65">
        <v>4988800</v>
      </c>
      <c r="I93" s="65"/>
      <c r="J93" s="65">
        <v>8016569</v>
      </c>
      <c r="K93" s="65"/>
      <c r="L93" s="65">
        <v>8016569</v>
      </c>
    </row>
    <row r="94" spans="1:12" ht="19.8">
      <c r="A94" s="56"/>
      <c r="B94" s="8" t="s">
        <v>94</v>
      </c>
      <c r="C94" s="56"/>
      <c r="D94" s="13"/>
      <c r="E94" s="8"/>
      <c r="F94" s="8"/>
      <c r="G94" s="8"/>
      <c r="H94" s="8"/>
      <c r="I94" s="8"/>
      <c r="J94" s="8"/>
      <c r="K94" s="8"/>
      <c r="L94" s="8"/>
    </row>
    <row r="95" spans="1:12" ht="19.8">
      <c r="A95" s="56"/>
      <c r="B95" s="8"/>
      <c r="C95" s="89" t="s">
        <v>103</v>
      </c>
      <c r="D95" s="12">
        <v>23</v>
      </c>
      <c r="E95" s="8"/>
      <c r="F95" s="65">
        <v>9799289</v>
      </c>
      <c r="G95" s="65"/>
      <c r="H95" s="65">
        <v>9799289</v>
      </c>
      <c r="I95" s="65"/>
      <c r="J95" s="65">
        <v>9799289</v>
      </c>
      <c r="K95" s="65"/>
      <c r="L95" s="65">
        <v>9799289</v>
      </c>
    </row>
    <row r="96" spans="1:12" ht="19.8">
      <c r="A96" s="56"/>
      <c r="B96" s="8"/>
      <c r="C96" s="89" t="s">
        <v>97</v>
      </c>
      <c r="D96" s="13"/>
      <c r="E96" s="8"/>
      <c r="F96" s="65">
        <v>44367824.719999999</v>
      </c>
      <c r="G96" s="65"/>
      <c r="H96" s="65">
        <v>87290305.719999999</v>
      </c>
      <c r="I96" s="65"/>
      <c r="J96" s="65">
        <v>67881369</v>
      </c>
      <c r="K96" s="65"/>
      <c r="L96" s="65">
        <v>84100726</v>
      </c>
    </row>
    <row r="97" spans="1:12" ht="19.8">
      <c r="A97" s="56"/>
      <c r="B97" s="8" t="s">
        <v>175</v>
      </c>
      <c r="C97" s="89"/>
      <c r="D97" s="13"/>
      <c r="E97" s="8"/>
      <c r="F97" s="65">
        <v>0</v>
      </c>
      <c r="G97" s="65"/>
      <c r="H97" s="65">
        <v>0</v>
      </c>
      <c r="I97" s="65"/>
      <c r="J97" s="65">
        <v>0</v>
      </c>
      <c r="K97" s="65"/>
      <c r="L97" s="65">
        <v>0</v>
      </c>
    </row>
    <row r="98" spans="1:12" ht="19.8">
      <c r="A98" s="56"/>
      <c r="B98" s="8" t="s">
        <v>87</v>
      </c>
      <c r="C98" s="56"/>
      <c r="D98" s="13"/>
      <c r="E98" s="12"/>
      <c r="F98" s="115">
        <v>715538920.72000003</v>
      </c>
      <c r="G98" s="21"/>
      <c r="H98" s="115">
        <v>758461401.72000003</v>
      </c>
      <c r="I98" s="21"/>
      <c r="J98" s="115">
        <v>742080234</v>
      </c>
      <c r="K98" s="49"/>
      <c r="L98" s="115">
        <v>758299591</v>
      </c>
    </row>
    <row r="99" spans="1:12" ht="19.8">
      <c r="A99" s="56"/>
      <c r="B99" s="8" t="s">
        <v>88</v>
      </c>
      <c r="C99" s="56"/>
      <c r="D99" s="13"/>
      <c r="E99" s="12"/>
      <c r="F99" s="148">
        <v>37309003.280000001</v>
      </c>
      <c r="G99" s="149"/>
      <c r="H99" s="148">
        <v>38947194.280000001</v>
      </c>
      <c r="I99" s="149"/>
      <c r="J99" s="150">
        <v>0</v>
      </c>
      <c r="K99" s="14"/>
      <c r="L99" s="150">
        <v>0</v>
      </c>
    </row>
    <row r="100" spans="1:12" ht="20.399999999999999">
      <c r="A100" s="33" t="s">
        <v>14</v>
      </c>
      <c r="B100" s="33"/>
      <c r="C100" s="33"/>
      <c r="D100" s="13"/>
      <c r="E100" s="12"/>
      <c r="F100" s="50">
        <v>752847924</v>
      </c>
      <c r="G100" s="138"/>
      <c r="H100" s="50">
        <v>797408596</v>
      </c>
      <c r="I100" s="138"/>
      <c r="J100" s="50">
        <v>742080234</v>
      </c>
      <c r="K100" s="48"/>
      <c r="L100" s="50">
        <v>758299591</v>
      </c>
    </row>
    <row r="101" spans="1:12" ht="21" thickBot="1">
      <c r="A101" s="33" t="s">
        <v>15</v>
      </c>
      <c r="B101" s="33"/>
      <c r="C101" s="33"/>
      <c r="D101" s="13"/>
      <c r="E101" s="12"/>
      <c r="F101" s="47">
        <v>1699039743</v>
      </c>
      <c r="G101" s="138"/>
      <c r="H101" s="47">
        <v>2145252604</v>
      </c>
      <c r="I101" s="138"/>
      <c r="J101" s="47">
        <v>1440125877</v>
      </c>
      <c r="K101" s="48"/>
      <c r="L101" s="47">
        <v>1729133155</v>
      </c>
    </row>
    <row r="102" spans="1:12" ht="20.399999999999999" thickTop="1">
      <c r="A102" s="8"/>
      <c r="B102" s="8"/>
      <c r="C102" s="8"/>
      <c r="D102" s="12"/>
      <c r="E102" s="12"/>
      <c r="F102" s="151"/>
      <c r="G102" s="12"/>
      <c r="H102" s="12"/>
      <c r="I102" s="12"/>
      <c r="J102" s="12"/>
      <c r="K102" s="12"/>
      <c r="L102" s="12"/>
    </row>
    <row r="103" spans="1:12" ht="19.8">
      <c r="A103" s="8"/>
      <c r="B103" s="8"/>
      <c r="C103" s="8"/>
      <c r="D103" s="12"/>
      <c r="E103" s="12"/>
      <c r="F103" s="18"/>
      <c r="G103" s="138"/>
      <c r="H103" s="138"/>
      <c r="I103" s="138"/>
      <c r="J103" s="18"/>
      <c r="K103" s="18"/>
      <c r="L103" s="18"/>
    </row>
    <row r="104" spans="1:12" ht="19.8">
      <c r="A104" s="185" t="str">
        <f>A70</f>
        <v>งบการเงินนี้ได้รับอนุมัติจากที่ประชุมใหญ่สามัญผู้ถือหุ้นประจำปี 2569</v>
      </c>
      <c r="B104" s="185"/>
      <c r="C104" s="185"/>
      <c r="D104" s="185"/>
      <c r="E104" s="185"/>
      <c r="F104" s="185"/>
      <c r="G104" s="185"/>
      <c r="H104" s="185"/>
      <c r="I104" s="185"/>
      <c r="J104" s="185"/>
      <c r="K104" s="185"/>
      <c r="L104" s="185"/>
    </row>
    <row r="105" spans="1:12" ht="19.8">
      <c r="A105" s="185" t="str">
        <f>A71</f>
        <v>เมื่อวันที่ ___________________ 2569</v>
      </c>
      <c r="B105" s="185"/>
      <c r="C105" s="185"/>
      <c r="D105" s="185"/>
      <c r="E105" s="185"/>
      <c r="F105" s="185"/>
      <c r="G105" s="185"/>
      <c r="H105" s="185"/>
      <c r="I105" s="185"/>
      <c r="J105" s="185"/>
      <c r="K105" s="185"/>
      <c r="L105" s="185"/>
    </row>
    <row r="106" spans="1:12" ht="19.8">
      <c r="A106" s="185" t="str">
        <f>A72</f>
        <v>ขอรับรองว่าเป็นรายการอันถูกต้องและเป็นจริง</v>
      </c>
      <c r="B106" s="185"/>
      <c r="C106" s="185"/>
      <c r="D106" s="185"/>
      <c r="E106" s="185"/>
      <c r="F106" s="185"/>
      <c r="G106" s="185"/>
      <c r="H106" s="185"/>
      <c r="I106" s="185"/>
      <c r="J106" s="185"/>
      <c r="K106" s="185"/>
      <c r="L106" s="185"/>
    </row>
    <row r="107" spans="1:12" ht="19.8">
      <c r="A107" s="84"/>
      <c r="B107" s="84"/>
      <c r="C107" s="84"/>
      <c r="D107" s="84"/>
      <c r="E107" s="8"/>
      <c r="F107" s="84"/>
      <c r="G107" s="84"/>
      <c r="H107" s="84"/>
      <c r="I107" s="84"/>
      <c r="J107" s="84"/>
      <c r="K107" s="84"/>
      <c r="L107" s="84"/>
    </row>
    <row r="108" spans="1:12" ht="19.8">
      <c r="A108" s="22"/>
      <c r="B108" s="22"/>
      <c r="C108" s="22"/>
      <c r="D108" s="13"/>
      <c r="E108" s="13"/>
      <c r="F108" s="138"/>
      <c r="G108" s="138"/>
      <c r="H108" s="138"/>
      <c r="I108" s="138"/>
      <c r="J108" s="142"/>
      <c r="K108" s="142"/>
      <c r="L108" s="142"/>
    </row>
    <row r="109" spans="1:12" ht="19.8">
      <c r="A109" s="8"/>
      <c r="B109" s="77"/>
      <c r="C109" s="100" t="s">
        <v>60</v>
      </c>
      <c r="D109" s="13"/>
      <c r="E109" s="13"/>
      <c r="F109" s="13"/>
      <c r="G109" s="138"/>
      <c r="H109" s="143" t="s">
        <v>80</v>
      </c>
      <c r="I109" s="144"/>
      <c r="J109" s="76"/>
      <c r="K109" s="76"/>
      <c r="L109" s="76"/>
    </row>
    <row r="110" spans="1:12" ht="19.8">
      <c r="A110" s="8"/>
      <c r="B110" s="52"/>
      <c r="C110" s="16" t="s">
        <v>125</v>
      </c>
      <c r="D110" s="13"/>
      <c r="E110" s="13"/>
      <c r="F110" s="13"/>
      <c r="G110" s="138"/>
      <c r="H110" s="131" t="s">
        <v>164</v>
      </c>
      <c r="I110" s="144"/>
      <c r="J110" s="76"/>
      <c r="K110" s="76"/>
      <c r="L110" s="76"/>
    </row>
    <row r="111" spans="1:12" ht="19.8">
      <c r="A111" s="8"/>
      <c r="B111" s="8"/>
      <c r="C111" s="16"/>
      <c r="D111" s="12"/>
      <c r="E111" s="12"/>
      <c r="F111" s="18"/>
      <c r="G111" s="138"/>
      <c r="H111" s="138"/>
      <c r="I111" s="138"/>
      <c r="J111" s="18"/>
      <c r="K111" s="18"/>
      <c r="L111" s="18"/>
    </row>
    <row r="112" spans="1:12" ht="20.7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</row>
    <row r="113" spans="4:12" ht="24" customHeight="1">
      <c r="F113" s="65"/>
      <c r="G113" s="65"/>
      <c r="H113" s="65"/>
      <c r="I113" s="65"/>
      <c r="J113" s="65"/>
      <c r="K113" s="65"/>
      <c r="L113" s="65"/>
    </row>
    <row r="114" spans="4:12" ht="24" customHeight="1">
      <c r="F114" s="65"/>
      <c r="G114" s="65"/>
      <c r="H114" s="65"/>
      <c r="I114" s="65"/>
      <c r="J114" s="65"/>
      <c r="K114" s="65"/>
      <c r="L114" s="65"/>
    </row>
    <row r="115" spans="4:12" ht="24" customHeight="1">
      <c r="D115" s="180"/>
      <c r="F115" s="116"/>
      <c r="G115" s="65"/>
      <c r="H115" s="116"/>
      <c r="I115" s="65"/>
      <c r="J115" s="116"/>
      <c r="K115" s="65"/>
      <c r="L115" s="116"/>
    </row>
    <row r="116" spans="4:12" ht="24" customHeight="1">
      <c r="D116" s="180"/>
      <c r="F116" s="116"/>
      <c r="G116" s="65"/>
      <c r="H116" s="116"/>
      <c r="I116" s="65"/>
      <c r="J116" s="65"/>
      <c r="K116" s="65"/>
      <c r="L116" s="65"/>
    </row>
  </sheetData>
  <mergeCells count="18">
    <mergeCell ref="A104:L104"/>
    <mergeCell ref="A105:L105"/>
    <mergeCell ref="A106:L106"/>
    <mergeCell ref="A32:L32"/>
    <mergeCell ref="A33:L33"/>
    <mergeCell ref="A34:L34"/>
    <mergeCell ref="A70:L70"/>
    <mergeCell ref="F45:H45"/>
    <mergeCell ref="F5:H5"/>
    <mergeCell ref="F84:H84"/>
    <mergeCell ref="J5:L5"/>
    <mergeCell ref="F4:L4"/>
    <mergeCell ref="J84:L84"/>
    <mergeCell ref="F83:L83"/>
    <mergeCell ref="J45:L45"/>
    <mergeCell ref="F44:L44"/>
    <mergeCell ref="A71:L71"/>
    <mergeCell ref="A72:L72"/>
  </mergeCells>
  <pageMargins left="0.78740157480314965" right="0.31496062992125984" top="0.78740157480314965" bottom="0.78740157480314965" header="0.51181102362204722" footer="0.31496062992125984"/>
  <pageSetup paperSize="9" scale="90" fitToHeight="0" orientation="portrait" useFirstPageNumber="1" r:id="rId1"/>
  <headerFooter scaleWithDoc="0" alignWithMargins="0">
    <oddFooter>&amp;L&amp;"Angsana New,ธรรมดา"&amp;13หมายเหตุประกอบงบการเงินเป็นส่วนหนึ่งของงบการเงินนี้&amp;R&amp;"Angsana New,ธรรมดา"&amp;13&amp;P</oddFooter>
  </headerFooter>
  <rowBreaks count="2" manualBreakCount="2">
    <brk id="40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6"/>
  <sheetViews>
    <sheetView view="pageBreakPreview" zoomScale="80" zoomScaleNormal="100" zoomScaleSheetLayoutView="80" workbookViewId="0">
      <selection activeCell="C10" sqref="C10"/>
    </sheetView>
  </sheetViews>
  <sheetFormatPr defaultColWidth="9.33203125" defaultRowHeight="19.8"/>
  <cols>
    <col min="1" max="1" width="4.44140625" style="202" customWidth="1"/>
    <col min="2" max="2" width="3.33203125" style="202" customWidth="1"/>
    <col min="3" max="3" width="33.6640625" style="202" customWidth="1"/>
    <col min="4" max="4" width="7.6640625" style="202" customWidth="1"/>
    <col min="5" max="5" width="0.6640625" style="202" customWidth="1"/>
    <col min="6" max="6" width="14.21875" style="202" customWidth="1"/>
    <col min="7" max="7" width="0.6640625" style="202" customWidth="1"/>
    <col min="8" max="8" width="13.77734375" style="202" customWidth="1"/>
    <col min="9" max="9" width="0.6640625" style="202" customWidth="1"/>
    <col min="10" max="10" width="14.6640625" style="202" customWidth="1"/>
    <col min="11" max="11" width="0.6640625" style="202" customWidth="1"/>
    <col min="12" max="12" width="14.44140625" style="202" customWidth="1"/>
    <col min="13" max="13" width="10.6640625" style="202" bestFit="1" customWidth="1"/>
    <col min="14" max="14" width="14.6640625" style="202" customWidth="1"/>
    <col min="15" max="15" width="11.6640625" style="23" customWidth="1"/>
    <col min="16" max="16" width="11.6640625" style="202" customWidth="1"/>
    <col min="17" max="18" width="11.6640625" style="3" customWidth="1"/>
    <col min="19" max="20" width="11.6640625" style="202" customWidth="1"/>
    <col min="21" max="16384" width="9.33203125" style="202"/>
  </cols>
  <sheetData>
    <row r="1" spans="1:19" ht="20.399999999999999">
      <c r="A1" s="54" t="s">
        <v>70</v>
      </c>
      <c r="B1" s="54"/>
      <c r="C1" s="54"/>
      <c r="D1" s="54"/>
      <c r="E1" s="54"/>
      <c r="F1" s="152"/>
      <c r="G1" s="152"/>
      <c r="H1" s="152"/>
      <c r="I1" s="54"/>
      <c r="J1" s="55"/>
      <c r="K1" s="55"/>
      <c r="L1" s="67"/>
    </row>
    <row r="2" spans="1:19" ht="20.399999999999999">
      <c r="A2" s="54" t="s">
        <v>137</v>
      </c>
      <c r="B2" s="54"/>
      <c r="C2" s="54"/>
      <c r="D2" s="54"/>
      <c r="E2" s="54"/>
      <c r="F2" s="54"/>
      <c r="G2" s="54"/>
      <c r="H2" s="54"/>
      <c r="I2" s="54"/>
      <c r="J2" s="55"/>
      <c r="K2" s="68"/>
      <c r="L2" s="69"/>
    </row>
    <row r="3" spans="1:19" ht="20.399999999999999">
      <c r="A3" s="54" t="s">
        <v>192</v>
      </c>
      <c r="B3" s="54"/>
      <c r="C3" s="54"/>
      <c r="D3" s="54"/>
      <c r="E3" s="54"/>
      <c r="F3" s="54"/>
      <c r="G3" s="54"/>
      <c r="H3" s="54"/>
      <c r="I3" s="54"/>
      <c r="J3" s="54"/>
      <c r="K3" s="24"/>
      <c r="L3" s="24"/>
    </row>
    <row r="4" spans="1:19">
      <c r="A4" s="56"/>
      <c r="B4" s="56"/>
      <c r="C4" s="56"/>
      <c r="D4" s="56"/>
      <c r="E4" s="56"/>
      <c r="F4" s="186" t="s">
        <v>28</v>
      </c>
      <c r="G4" s="186"/>
      <c r="H4" s="186"/>
      <c r="I4" s="186"/>
      <c r="J4" s="186"/>
      <c r="K4" s="186"/>
      <c r="L4" s="186"/>
    </row>
    <row r="5" spans="1:19">
      <c r="A5" s="56"/>
      <c r="B5" s="56"/>
      <c r="C5" s="56"/>
      <c r="D5" s="56"/>
      <c r="E5" s="56"/>
      <c r="F5" s="9"/>
      <c r="G5" s="57" t="s">
        <v>0</v>
      </c>
      <c r="H5" s="9"/>
      <c r="I5" s="153"/>
      <c r="J5" s="9"/>
      <c r="K5" s="57" t="s">
        <v>20</v>
      </c>
      <c r="L5" s="9"/>
      <c r="O5" s="202"/>
    </row>
    <row r="6" spans="1:19">
      <c r="A6" s="56"/>
      <c r="B6" s="56"/>
      <c r="C6" s="56"/>
      <c r="D6" s="10" t="s">
        <v>1</v>
      </c>
      <c r="E6" s="56"/>
      <c r="F6" s="86">
        <v>2568</v>
      </c>
      <c r="G6" s="82"/>
      <c r="H6" s="86">
        <v>2567</v>
      </c>
      <c r="I6" s="82"/>
      <c r="J6" s="86">
        <v>2568</v>
      </c>
      <c r="K6" s="82"/>
      <c r="L6" s="86">
        <v>2567</v>
      </c>
      <c r="O6" s="202"/>
    </row>
    <row r="7" spans="1:19" ht="20.399999999999999">
      <c r="A7" s="56" t="s">
        <v>95</v>
      </c>
      <c r="B7" s="56"/>
      <c r="C7" s="54"/>
      <c r="D7" s="60"/>
      <c r="E7" s="56"/>
      <c r="F7" s="70">
        <v>506429133</v>
      </c>
      <c r="G7" s="1"/>
      <c r="H7" s="70">
        <v>862274702</v>
      </c>
      <c r="I7" s="1"/>
      <c r="J7" s="70">
        <v>357165839</v>
      </c>
      <c r="K7" s="1"/>
      <c r="L7" s="70">
        <v>393806447</v>
      </c>
      <c r="M7" s="130"/>
      <c r="N7" s="3"/>
    </row>
    <row r="8" spans="1:19" ht="20.399999999999999">
      <c r="A8" s="56" t="s">
        <v>96</v>
      </c>
      <c r="B8" s="56"/>
      <c r="C8" s="54"/>
      <c r="D8" s="60"/>
      <c r="E8" s="56"/>
      <c r="F8" s="66">
        <v>-420381873</v>
      </c>
      <c r="G8" s="1"/>
      <c r="H8" s="66">
        <v>-646405165</v>
      </c>
      <c r="I8" s="1"/>
      <c r="J8" s="66">
        <v>-295342598</v>
      </c>
      <c r="K8" s="1"/>
      <c r="L8" s="66">
        <v>-294125919</v>
      </c>
      <c r="M8" s="130"/>
      <c r="N8" s="3"/>
      <c r="O8" s="130"/>
      <c r="S8" s="203"/>
    </row>
    <row r="9" spans="1:19" ht="20.399999999999999">
      <c r="A9" s="54" t="s">
        <v>65</v>
      </c>
      <c r="B9" s="54"/>
      <c r="C9" s="54"/>
      <c r="D9" s="54"/>
      <c r="E9" s="54"/>
      <c r="F9" s="70">
        <v>86047260</v>
      </c>
      <c r="G9" s="61"/>
      <c r="H9" s="70">
        <v>215869537</v>
      </c>
      <c r="I9" s="61"/>
      <c r="J9" s="70">
        <v>61823241</v>
      </c>
      <c r="K9" s="61"/>
      <c r="L9" s="70">
        <v>99680528</v>
      </c>
      <c r="M9" s="2"/>
      <c r="N9" s="3"/>
    </row>
    <row r="10" spans="1:19" ht="20.399999999999999">
      <c r="A10" s="56" t="s">
        <v>25</v>
      </c>
      <c r="B10" s="54"/>
      <c r="C10" s="54"/>
      <c r="D10" s="60"/>
      <c r="E10" s="54"/>
      <c r="F10" s="70">
        <v>240278</v>
      </c>
      <c r="G10" s="1"/>
      <c r="H10" s="70">
        <v>431240</v>
      </c>
      <c r="I10" s="1"/>
      <c r="J10" s="70">
        <v>182639</v>
      </c>
      <c r="K10" s="1"/>
      <c r="L10" s="70">
        <v>264716</v>
      </c>
      <c r="M10" s="2"/>
      <c r="N10" s="3"/>
    </row>
    <row r="11" spans="1:19" ht="20.399999999999999">
      <c r="A11" s="56" t="s">
        <v>104</v>
      </c>
      <c r="B11" s="54"/>
      <c r="C11" s="54"/>
      <c r="D11" s="60">
        <v>5</v>
      </c>
      <c r="E11" s="54"/>
      <c r="F11" s="70">
        <v>0</v>
      </c>
      <c r="G11" s="1"/>
      <c r="H11" s="70">
        <v>0</v>
      </c>
      <c r="I11" s="1"/>
      <c r="J11" s="70">
        <v>20399949</v>
      </c>
      <c r="K11" s="1"/>
      <c r="L11" s="70">
        <v>33599916</v>
      </c>
      <c r="M11" s="2"/>
      <c r="N11" s="3"/>
    </row>
    <row r="12" spans="1:19" ht="20.399999999999999">
      <c r="A12" s="56" t="s">
        <v>158</v>
      </c>
      <c r="B12" s="54"/>
      <c r="C12" s="54"/>
      <c r="D12" s="60"/>
      <c r="E12" s="54"/>
      <c r="F12" s="70">
        <v>0</v>
      </c>
      <c r="G12" s="1"/>
      <c r="H12" s="70">
        <v>0</v>
      </c>
      <c r="I12" s="1"/>
      <c r="J12" s="70">
        <v>0</v>
      </c>
      <c r="K12" s="1"/>
      <c r="L12" s="70">
        <v>27387496</v>
      </c>
      <c r="M12" s="2"/>
      <c r="N12" s="3"/>
    </row>
    <row r="13" spans="1:19">
      <c r="A13" s="56" t="s">
        <v>41</v>
      </c>
      <c r="B13" s="56"/>
      <c r="C13" s="56"/>
      <c r="D13" s="60"/>
      <c r="E13" s="56"/>
      <c r="F13" s="70">
        <v>-46021928</v>
      </c>
      <c r="G13" s="1"/>
      <c r="H13" s="70">
        <v>-83088335</v>
      </c>
      <c r="I13" s="1"/>
      <c r="J13" s="70">
        <v>-31985816</v>
      </c>
      <c r="K13" s="1"/>
      <c r="L13" s="70">
        <v>-48547737</v>
      </c>
      <c r="M13" s="2"/>
      <c r="N13" s="3"/>
    </row>
    <row r="14" spans="1:19" ht="20.399999999999999">
      <c r="A14" s="56" t="s">
        <v>26</v>
      </c>
      <c r="B14" s="56"/>
      <c r="C14" s="54"/>
      <c r="D14" s="60"/>
      <c r="E14" s="56"/>
      <c r="F14" s="70">
        <v>-80317938</v>
      </c>
      <c r="G14" s="1"/>
      <c r="H14" s="70">
        <v>-88864512</v>
      </c>
      <c r="I14" s="1"/>
      <c r="J14" s="70">
        <v>-70708349</v>
      </c>
      <c r="K14" s="1"/>
      <c r="L14" s="70">
        <v>-78048471</v>
      </c>
      <c r="M14" s="2"/>
      <c r="N14" s="116"/>
    </row>
    <row r="15" spans="1:19" ht="20.399999999999999">
      <c r="A15" s="54" t="s">
        <v>66</v>
      </c>
      <c r="B15" s="55"/>
      <c r="C15" s="55"/>
      <c r="D15" s="55"/>
      <c r="E15" s="55"/>
      <c r="F15" s="79">
        <v>-40052328</v>
      </c>
      <c r="G15" s="55"/>
      <c r="H15" s="79">
        <v>44347930</v>
      </c>
      <c r="I15" s="55"/>
      <c r="J15" s="79">
        <v>-20288336</v>
      </c>
      <c r="K15" s="55"/>
      <c r="L15" s="79">
        <v>34336448</v>
      </c>
      <c r="M15" s="2"/>
    </row>
    <row r="16" spans="1:19">
      <c r="A16" s="56" t="s">
        <v>67</v>
      </c>
      <c r="B16" s="55"/>
      <c r="C16" s="55"/>
      <c r="D16" s="55"/>
      <c r="E16" s="55"/>
      <c r="F16" s="80">
        <v>244044</v>
      </c>
      <c r="G16" s="55"/>
      <c r="H16" s="80">
        <v>237730</v>
      </c>
      <c r="I16" s="55"/>
      <c r="J16" s="80">
        <v>7855136</v>
      </c>
      <c r="K16" s="55"/>
      <c r="L16" s="80">
        <v>10505654</v>
      </c>
      <c r="M16" s="2"/>
    </row>
    <row r="17" spans="1:16" ht="20.399999999999999">
      <c r="A17" s="56" t="s">
        <v>21</v>
      </c>
      <c r="B17" s="56"/>
      <c r="C17" s="54"/>
      <c r="D17" s="60"/>
      <c r="E17" s="56"/>
      <c r="F17" s="65">
        <v>-19255729</v>
      </c>
      <c r="G17" s="1"/>
      <c r="H17" s="65">
        <v>-15010886</v>
      </c>
      <c r="I17" s="1"/>
      <c r="J17" s="65">
        <v>-12810832</v>
      </c>
      <c r="K17" s="1"/>
      <c r="L17" s="65">
        <v>-10872636</v>
      </c>
      <c r="M17" s="2"/>
      <c r="N17" s="3"/>
    </row>
    <row r="18" spans="1:16" ht="20.399999999999999">
      <c r="A18" s="54" t="s">
        <v>27</v>
      </c>
      <c r="B18" s="54"/>
      <c r="C18" s="54"/>
      <c r="D18" s="58"/>
      <c r="E18" s="54"/>
      <c r="F18" s="71">
        <v>-59064013</v>
      </c>
      <c r="G18" s="1"/>
      <c r="H18" s="71">
        <v>29574774</v>
      </c>
      <c r="I18" s="1"/>
      <c r="J18" s="71">
        <v>-25244032</v>
      </c>
      <c r="K18" s="1"/>
      <c r="L18" s="71">
        <v>33969466</v>
      </c>
      <c r="M18" s="2"/>
      <c r="N18" s="3"/>
    </row>
    <row r="19" spans="1:16" ht="20.399999999999999">
      <c r="A19" s="62" t="s">
        <v>64</v>
      </c>
      <c r="B19" s="54"/>
      <c r="C19" s="54"/>
      <c r="D19" s="60">
        <v>14</v>
      </c>
      <c r="E19" s="54"/>
      <c r="F19" s="66">
        <v>14503341</v>
      </c>
      <c r="G19" s="1"/>
      <c r="H19" s="66">
        <v>-3157240</v>
      </c>
      <c r="I19" s="1"/>
      <c r="J19" s="66">
        <v>9024675</v>
      </c>
      <c r="K19" s="1"/>
      <c r="L19" s="66">
        <v>4870507</v>
      </c>
      <c r="M19" s="2"/>
      <c r="N19" s="3"/>
    </row>
    <row r="20" spans="1:16" ht="20.399999999999999">
      <c r="A20" s="54" t="s">
        <v>23</v>
      </c>
      <c r="B20" s="56"/>
      <c r="C20" s="54"/>
      <c r="D20" s="56"/>
      <c r="E20" s="56"/>
      <c r="F20" s="71">
        <v>-44560672</v>
      </c>
      <c r="G20" s="1"/>
      <c r="H20" s="71">
        <v>26417534</v>
      </c>
      <c r="I20" s="1"/>
      <c r="J20" s="71">
        <v>-16219357</v>
      </c>
      <c r="K20" s="1"/>
      <c r="L20" s="71">
        <v>38839973</v>
      </c>
      <c r="M20" s="130"/>
      <c r="N20" s="3"/>
      <c r="O20" s="130"/>
      <c r="P20" s="204"/>
    </row>
    <row r="21" spans="1:16" ht="20.399999999999999">
      <c r="A21" s="54" t="s">
        <v>186</v>
      </c>
      <c r="B21" s="56"/>
      <c r="C21" s="54"/>
      <c r="D21" s="56"/>
      <c r="E21" s="56"/>
      <c r="F21" s="55"/>
      <c r="G21" s="55"/>
      <c r="H21" s="55"/>
      <c r="I21" s="55"/>
      <c r="J21" s="55"/>
      <c r="K21" s="55"/>
      <c r="L21" s="55"/>
      <c r="M21" s="2"/>
      <c r="N21" s="3"/>
    </row>
    <row r="22" spans="1:16" ht="20.399999999999999">
      <c r="A22" s="54" t="s">
        <v>170</v>
      </c>
      <c r="B22" s="56"/>
      <c r="C22" s="54"/>
      <c r="D22" s="56"/>
      <c r="E22" s="56"/>
      <c r="F22" s="65"/>
      <c r="G22" s="1"/>
      <c r="H22" s="65"/>
      <c r="I22" s="1"/>
      <c r="J22" s="65"/>
      <c r="K22" s="1"/>
      <c r="L22" s="65"/>
      <c r="M22" s="2"/>
      <c r="N22" s="3"/>
    </row>
    <row r="23" spans="1:16" ht="20.399999999999999">
      <c r="A23" s="56" t="s">
        <v>171</v>
      </c>
      <c r="B23" s="56"/>
      <c r="C23" s="54"/>
      <c r="D23" s="56"/>
      <c r="E23" s="56"/>
      <c r="F23" s="65"/>
      <c r="G23" s="1"/>
      <c r="H23" s="65"/>
      <c r="I23" s="1"/>
      <c r="J23" s="65"/>
      <c r="K23" s="1"/>
      <c r="L23" s="65"/>
      <c r="M23" s="2"/>
      <c r="N23" s="3"/>
    </row>
    <row r="24" spans="1:16" ht="20.399999999999999">
      <c r="A24" s="56" t="s">
        <v>172</v>
      </c>
      <c r="B24" s="56"/>
      <c r="C24" s="54"/>
      <c r="D24" s="60">
        <v>22</v>
      </c>
      <c r="E24" s="56"/>
      <c r="F24" s="65">
        <v>0</v>
      </c>
      <c r="G24" s="1"/>
      <c r="H24" s="65">
        <v>-2269369</v>
      </c>
      <c r="I24" s="1"/>
      <c r="J24" s="65">
        <v>0</v>
      </c>
      <c r="K24" s="1"/>
      <c r="L24" s="65">
        <v>-2205946</v>
      </c>
      <c r="M24" s="2"/>
      <c r="N24" s="3"/>
    </row>
    <row r="25" spans="1:16" ht="20.399999999999999">
      <c r="A25" s="56" t="s">
        <v>173</v>
      </c>
      <c r="B25" s="56"/>
      <c r="C25" s="54"/>
      <c r="D25" s="56"/>
      <c r="E25" s="56"/>
      <c r="F25" s="65"/>
      <c r="G25" s="1"/>
      <c r="H25" s="65"/>
      <c r="I25" s="1"/>
      <c r="J25" s="65"/>
      <c r="K25" s="1"/>
      <c r="L25" s="65"/>
      <c r="M25" s="2"/>
      <c r="N25" s="3"/>
    </row>
    <row r="26" spans="1:16" ht="20.399999999999999">
      <c r="A26" s="56" t="s">
        <v>174</v>
      </c>
      <c r="B26" s="56"/>
      <c r="C26" s="54"/>
      <c r="D26" s="60">
        <v>14</v>
      </c>
      <c r="E26" s="56"/>
      <c r="F26" s="65">
        <v>0</v>
      </c>
      <c r="G26" s="1"/>
      <c r="H26" s="65">
        <v>453874</v>
      </c>
      <c r="I26" s="1"/>
      <c r="J26" s="65">
        <v>0</v>
      </c>
      <c r="K26" s="1"/>
      <c r="L26" s="65">
        <v>441189</v>
      </c>
      <c r="M26" s="2"/>
      <c r="N26" s="3"/>
    </row>
    <row r="27" spans="1:16" ht="21" thickBot="1">
      <c r="A27" s="54" t="s">
        <v>24</v>
      </c>
      <c r="B27" s="54"/>
      <c r="C27" s="54"/>
      <c r="D27" s="54"/>
      <c r="E27" s="54"/>
      <c r="F27" s="72">
        <v>-44560672</v>
      </c>
      <c r="G27" s="4"/>
      <c r="H27" s="72">
        <v>24602039</v>
      </c>
      <c r="I27" s="4"/>
      <c r="J27" s="72">
        <v>-16219357</v>
      </c>
      <c r="K27" s="4"/>
      <c r="L27" s="72">
        <v>37075216</v>
      </c>
      <c r="M27" s="2"/>
      <c r="N27" s="3"/>
    </row>
    <row r="28" spans="1:16" ht="21" thickTop="1">
      <c r="A28" s="59"/>
      <c r="B28" s="63"/>
      <c r="C28" s="63"/>
      <c r="D28" s="64"/>
      <c r="E28" s="64"/>
      <c r="F28" s="7"/>
      <c r="G28" s="7"/>
      <c r="H28" s="7"/>
      <c r="I28" s="7"/>
      <c r="J28" s="7"/>
      <c r="K28" s="7"/>
      <c r="L28" s="7"/>
      <c r="M28" s="7"/>
      <c r="N28" s="3"/>
    </row>
    <row r="29" spans="1:16" ht="20.399999999999999">
      <c r="A29" s="59"/>
      <c r="B29" s="63"/>
      <c r="C29" s="63"/>
      <c r="D29" s="64"/>
      <c r="E29" s="64"/>
      <c r="F29" s="7"/>
      <c r="G29" s="7"/>
      <c r="H29" s="7"/>
      <c r="I29" s="7"/>
      <c r="J29" s="7"/>
      <c r="K29" s="7"/>
      <c r="L29" s="7"/>
      <c r="M29" s="7"/>
      <c r="N29" s="3"/>
    </row>
    <row r="30" spans="1:16">
      <c r="A30" s="185" t="s">
        <v>190</v>
      </c>
      <c r="B30" s="185"/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7"/>
      <c r="N30" s="3"/>
    </row>
    <row r="31" spans="1:16">
      <c r="A31" s="185" t="s">
        <v>191</v>
      </c>
      <c r="B31" s="185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7"/>
      <c r="N31" s="3"/>
    </row>
    <row r="32" spans="1:16">
      <c r="A32" s="185" t="s">
        <v>58</v>
      </c>
      <c r="B32" s="185"/>
      <c r="C32" s="185"/>
      <c r="D32" s="185"/>
      <c r="E32" s="185"/>
      <c r="F32" s="185"/>
      <c r="G32" s="185"/>
      <c r="H32" s="185"/>
      <c r="I32" s="185"/>
      <c r="J32" s="185"/>
      <c r="K32" s="185"/>
      <c r="L32" s="185"/>
      <c r="M32" s="7"/>
      <c r="N32" s="3"/>
    </row>
    <row r="33" spans="1:14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7"/>
      <c r="N33" s="3"/>
    </row>
    <row r="34" spans="1:14" ht="20.399999999999999">
      <c r="A34" s="59"/>
      <c r="B34" s="63"/>
      <c r="C34" s="63"/>
      <c r="D34" s="64"/>
      <c r="E34" s="64"/>
      <c r="F34" s="7"/>
      <c r="G34" s="7"/>
      <c r="H34" s="7"/>
      <c r="I34" s="7"/>
      <c r="J34" s="7"/>
      <c r="K34" s="7"/>
      <c r="L34" s="7"/>
      <c r="M34" s="7"/>
      <c r="N34" s="3"/>
    </row>
    <row r="35" spans="1:14">
      <c r="A35" s="55"/>
      <c r="B35" s="55"/>
      <c r="C35" s="100" t="s">
        <v>126</v>
      </c>
      <c r="D35" s="55"/>
      <c r="E35" s="55"/>
      <c r="F35" s="55"/>
      <c r="G35" s="55"/>
      <c r="H35" s="143" t="s">
        <v>59</v>
      </c>
      <c r="I35" s="55"/>
      <c r="J35" s="55"/>
      <c r="K35" s="55"/>
      <c r="L35" s="55"/>
      <c r="M35" s="7"/>
      <c r="N35" s="3"/>
    </row>
    <row r="36" spans="1:14" s="198" customFormat="1">
      <c r="A36" s="8"/>
      <c r="B36" s="52"/>
      <c r="C36" s="101" t="s">
        <v>123</v>
      </c>
      <c r="D36" s="13"/>
      <c r="E36" s="13"/>
      <c r="F36" s="13"/>
      <c r="G36" s="138"/>
      <c r="H36" s="131" t="s">
        <v>164</v>
      </c>
      <c r="I36" s="144"/>
      <c r="J36" s="76"/>
      <c r="K36" s="76"/>
      <c r="L36" s="76"/>
    </row>
    <row r="37" spans="1:14" ht="20.399999999999999">
      <c r="A37" s="59"/>
      <c r="B37" s="63"/>
      <c r="C37" s="63"/>
      <c r="D37" s="64"/>
      <c r="E37" s="64"/>
      <c r="F37" s="7"/>
      <c r="G37" s="7"/>
      <c r="H37" s="7"/>
      <c r="I37" s="7"/>
      <c r="J37" s="7"/>
      <c r="K37" s="7"/>
      <c r="L37" s="7"/>
      <c r="M37" s="7"/>
      <c r="N37" s="3"/>
    </row>
    <row r="38" spans="1:14" ht="20.399999999999999">
      <c r="A38" s="59"/>
      <c r="B38" s="63"/>
      <c r="C38" s="63"/>
      <c r="D38" s="64"/>
      <c r="E38" s="64"/>
      <c r="F38" s="7"/>
      <c r="G38" s="7"/>
      <c r="H38" s="7"/>
      <c r="I38" s="7"/>
      <c r="J38" s="7"/>
      <c r="K38" s="7"/>
      <c r="L38" s="7"/>
      <c r="M38" s="7"/>
      <c r="N38" s="3"/>
    </row>
    <row r="39" spans="1:14" ht="20.399999999999999">
      <c r="A39" s="54" t="s">
        <v>70</v>
      </c>
      <c r="B39" s="63"/>
      <c r="C39" s="63"/>
      <c r="D39" s="64"/>
      <c r="E39" s="64"/>
      <c r="F39" s="7"/>
      <c r="G39" s="7"/>
      <c r="H39" s="7"/>
      <c r="I39" s="7"/>
      <c r="J39" s="7"/>
      <c r="K39" s="7"/>
      <c r="L39" s="7"/>
      <c r="M39" s="7"/>
      <c r="N39" s="3"/>
    </row>
    <row r="40" spans="1:14" ht="20.399999999999999">
      <c r="A40" s="54" t="s">
        <v>196</v>
      </c>
      <c r="B40" s="63"/>
      <c r="C40" s="63"/>
      <c r="D40" s="64"/>
      <c r="E40" s="64"/>
      <c r="F40" s="7"/>
      <c r="G40" s="7"/>
      <c r="H40" s="7"/>
      <c r="I40" s="7"/>
      <c r="J40" s="7"/>
      <c r="K40" s="7"/>
      <c r="L40" s="7"/>
      <c r="M40" s="7"/>
      <c r="N40" s="3"/>
    </row>
    <row r="41" spans="1:14" ht="20.399999999999999">
      <c r="A41" s="54" t="s">
        <v>192</v>
      </c>
      <c r="B41" s="63"/>
      <c r="C41" s="63"/>
      <c r="D41" s="64"/>
      <c r="E41" s="64"/>
      <c r="F41" s="7"/>
      <c r="G41" s="7"/>
      <c r="H41" s="7"/>
      <c r="I41" s="7"/>
      <c r="J41" s="7"/>
      <c r="K41" s="7"/>
      <c r="L41" s="7"/>
      <c r="M41" s="7"/>
      <c r="N41" s="3"/>
    </row>
    <row r="42" spans="1:14" ht="20.399999999999999">
      <c r="A42" s="59"/>
      <c r="B42" s="63"/>
      <c r="C42" s="63"/>
      <c r="D42" s="64"/>
      <c r="E42" s="64"/>
      <c r="F42" s="186" t="s">
        <v>28</v>
      </c>
      <c r="G42" s="186"/>
      <c r="H42" s="186"/>
      <c r="I42" s="186"/>
      <c r="J42" s="186"/>
      <c r="K42" s="186"/>
      <c r="L42" s="186"/>
      <c r="M42" s="7"/>
      <c r="N42" s="3"/>
    </row>
    <row r="43" spans="1:14" ht="20.399999999999999">
      <c r="A43" s="59"/>
      <c r="B43" s="63"/>
      <c r="C43" s="63"/>
      <c r="D43" s="64"/>
      <c r="E43" s="64"/>
      <c r="F43" s="9"/>
      <c r="G43" s="57" t="s">
        <v>0</v>
      </c>
      <c r="H43" s="9"/>
      <c r="I43" s="153"/>
      <c r="J43" s="9"/>
      <c r="K43" s="57" t="s">
        <v>20</v>
      </c>
      <c r="L43" s="9"/>
      <c r="M43" s="7"/>
      <c r="N43" s="3"/>
    </row>
    <row r="44" spans="1:14" ht="20.399999999999999">
      <c r="A44" s="59"/>
      <c r="B44" s="63"/>
      <c r="C44" s="63"/>
      <c r="D44" s="10" t="s">
        <v>1</v>
      </c>
      <c r="E44" s="64"/>
      <c r="F44" s="86">
        <v>2568</v>
      </c>
      <c r="G44" s="82"/>
      <c r="H44" s="86">
        <v>2567</v>
      </c>
      <c r="I44" s="82"/>
      <c r="J44" s="86">
        <v>2568</v>
      </c>
      <c r="K44" s="82"/>
      <c r="L44" s="86">
        <v>2567</v>
      </c>
      <c r="M44" s="7"/>
      <c r="N44" s="3"/>
    </row>
    <row r="45" spans="1:14" ht="20.399999999999999">
      <c r="A45" s="54" t="s">
        <v>29</v>
      </c>
      <c r="B45" s="54"/>
      <c r="C45" s="54"/>
      <c r="D45" s="54"/>
      <c r="E45" s="54"/>
      <c r="F45" s="73"/>
      <c r="G45" s="74"/>
      <c r="H45" s="73"/>
      <c r="I45" s="74"/>
      <c r="J45" s="73"/>
      <c r="K45" s="74"/>
      <c r="L45" s="70"/>
      <c r="M45" s="6"/>
      <c r="N45" s="3"/>
    </row>
    <row r="46" spans="1:14" ht="20.399999999999999">
      <c r="A46" s="56" t="s">
        <v>30</v>
      </c>
      <c r="B46" s="56"/>
      <c r="C46" s="54"/>
      <c r="D46" s="54"/>
      <c r="E46" s="54"/>
      <c r="F46" s="85">
        <v>-42922481</v>
      </c>
      <c r="G46" s="55"/>
      <c r="H46" s="85">
        <v>27377606.719999999</v>
      </c>
      <c r="I46" s="55"/>
      <c r="J46" s="85">
        <v>-16219357</v>
      </c>
      <c r="K46" s="55"/>
      <c r="L46" s="85">
        <v>38839973</v>
      </c>
      <c r="M46" s="5"/>
      <c r="N46" s="3"/>
    </row>
    <row r="47" spans="1:14" ht="20.399999999999999">
      <c r="A47" s="56" t="s">
        <v>31</v>
      </c>
      <c r="B47" s="56"/>
      <c r="C47" s="56"/>
      <c r="D47" s="54"/>
      <c r="E47" s="54"/>
      <c r="F47" s="70">
        <v>-1638191</v>
      </c>
      <c r="G47" s="74"/>
      <c r="H47" s="70">
        <v>-960072.72</v>
      </c>
      <c r="I47" s="75"/>
      <c r="J47" s="70">
        <v>0</v>
      </c>
      <c r="K47" s="75"/>
      <c r="L47" s="70">
        <v>0</v>
      </c>
      <c r="M47" s="5"/>
      <c r="N47" s="3"/>
    </row>
    <row r="48" spans="1:14" ht="21" thickBot="1">
      <c r="A48" s="54"/>
      <c r="B48" s="56"/>
      <c r="C48" s="56"/>
      <c r="D48" s="54"/>
      <c r="E48" s="54"/>
      <c r="F48" s="72">
        <v>-44560672</v>
      </c>
      <c r="G48" s="154"/>
      <c r="H48" s="72">
        <v>26417534</v>
      </c>
      <c r="I48" s="74"/>
      <c r="J48" s="72">
        <v>-16219357</v>
      </c>
      <c r="K48" s="74"/>
      <c r="L48" s="72">
        <v>38839973</v>
      </c>
      <c r="M48" s="5"/>
      <c r="N48" s="3"/>
    </row>
    <row r="49" spans="1:14" ht="21" thickTop="1">
      <c r="A49" s="54" t="s">
        <v>32</v>
      </c>
      <c r="B49" s="54"/>
      <c r="C49" s="54"/>
      <c r="D49" s="54"/>
      <c r="E49" s="54"/>
      <c r="F49" s="73"/>
      <c r="G49" s="74"/>
      <c r="H49" s="73"/>
      <c r="I49" s="74"/>
      <c r="J49" s="73"/>
      <c r="K49" s="74"/>
      <c r="L49" s="70"/>
      <c r="M49" s="6"/>
      <c r="N49" s="3"/>
    </row>
    <row r="50" spans="1:14" ht="20.399999999999999">
      <c r="A50" s="56" t="s">
        <v>30</v>
      </c>
      <c r="B50" s="56"/>
      <c r="C50" s="54"/>
      <c r="D50" s="54"/>
      <c r="E50" s="54"/>
      <c r="F50" s="85">
        <v>-42922481</v>
      </c>
      <c r="G50" s="55"/>
      <c r="H50" s="85">
        <v>25562111.719999999</v>
      </c>
      <c r="I50" s="55"/>
      <c r="J50" s="85">
        <v>-16219357</v>
      </c>
      <c r="K50" s="55"/>
      <c r="L50" s="85">
        <v>37075216</v>
      </c>
      <c r="M50" s="5"/>
      <c r="N50" s="3"/>
    </row>
    <row r="51" spans="1:14" ht="20.399999999999999">
      <c r="A51" s="56" t="s">
        <v>31</v>
      </c>
      <c r="B51" s="56"/>
      <c r="C51" s="56"/>
      <c r="D51" s="54"/>
      <c r="E51" s="54"/>
      <c r="F51" s="70">
        <v>-1638191</v>
      </c>
      <c r="G51" s="74"/>
      <c r="H51" s="70">
        <v>-960072.72</v>
      </c>
      <c r="I51" s="75"/>
      <c r="J51" s="70">
        <v>0</v>
      </c>
      <c r="K51" s="75"/>
      <c r="L51" s="70">
        <v>0</v>
      </c>
      <c r="M51" s="5"/>
      <c r="N51" s="3"/>
    </row>
    <row r="52" spans="1:14" ht="21" thickBot="1">
      <c r="A52" s="54"/>
      <c r="B52" s="56"/>
      <c r="C52" s="56"/>
      <c r="D52" s="54"/>
      <c r="E52" s="54"/>
      <c r="F52" s="72">
        <v>-44560672</v>
      </c>
      <c r="G52" s="154"/>
      <c r="H52" s="72">
        <v>24602039</v>
      </c>
      <c r="I52" s="74"/>
      <c r="J52" s="72">
        <v>-16219357</v>
      </c>
      <c r="K52" s="74"/>
      <c r="L52" s="72">
        <v>37075216</v>
      </c>
      <c r="M52" s="5"/>
      <c r="N52" s="3"/>
    </row>
    <row r="53" spans="1:14" ht="6.6" customHeight="1" thickTop="1">
      <c r="A53" s="59"/>
      <c r="B53" s="63"/>
      <c r="C53" s="63"/>
      <c r="D53" s="64"/>
      <c r="E53" s="64"/>
      <c r="F53" s="7"/>
      <c r="G53" s="7"/>
      <c r="H53" s="7"/>
      <c r="I53" s="7"/>
      <c r="J53" s="7"/>
      <c r="K53" s="7"/>
      <c r="L53" s="7"/>
      <c r="M53" s="7"/>
      <c r="N53" s="3"/>
    </row>
    <row r="54" spans="1:14" ht="21" thickBot="1">
      <c r="A54" s="54" t="s">
        <v>62</v>
      </c>
      <c r="B54" s="63"/>
      <c r="C54" s="63"/>
      <c r="D54" s="60"/>
      <c r="E54" s="64"/>
      <c r="F54" s="113">
        <v>-8.4161727450980398E-2</v>
      </c>
      <c r="G54" s="7"/>
      <c r="H54" s="112">
        <v>5.3681581803921567E-2</v>
      </c>
      <c r="I54" s="7"/>
      <c r="J54" s="113">
        <v>-3.1802660784313729E-2</v>
      </c>
      <c r="K54" s="7"/>
      <c r="L54" s="113">
        <v>7.6156809803921574E-2</v>
      </c>
      <c r="M54" s="7"/>
      <c r="N54" s="3"/>
    </row>
    <row r="55" spans="1:14" ht="21.6" thickTop="1" thickBot="1">
      <c r="A55" s="54" t="s">
        <v>201</v>
      </c>
      <c r="B55" s="63"/>
      <c r="C55" s="63"/>
      <c r="D55" s="60"/>
      <c r="E55" s="64"/>
      <c r="F55" s="125">
        <v>510000000</v>
      </c>
      <c r="G55" s="126"/>
      <c r="H55" s="125">
        <v>510000000</v>
      </c>
      <c r="I55" s="126"/>
      <c r="J55" s="125">
        <v>510000000</v>
      </c>
      <c r="K55" s="126"/>
      <c r="L55" s="125">
        <v>510000000</v>
      </c>
      <c r="M55" s="7"/>
      <c r="N55" s="3"/>
    </row>
    <row r="56" spans="1:14" ht="21" thickTop="1">
      <c r="A56" s="54"/>
      <c r="B56" s="63"/>
      <c r="C56" s="63"/>
      <c r="D56" s="60"/>
      <c r="E56" s="64"/>
      <c r="F56" s="7"/>
      <c r="G56" s="7"/>
      <c r="H56" s="7"/>
      <c r="I56" s="7"/>
      <c r="J56" s="7"/>
      <c r="K56" s="7"/>
      <c r="L56" s="96"/>
      <c r="M56" s="7"/>
      <c r="N56" s="3"/>
    </row>
    <row r="57" spans="1:14">
      <c r="A57" s="185" t="s">
        <v>190</v>
      </c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</row>
    <row r="58" spans="1:14">
      <c r="A58" s="185" t="s">
        <v>191</v>
      </c>
      <c r="B58" s="185"/>
      <c r="C58" s="185"/>
      <c r="D58" s="185"/>
      <c r="E58" s="185"/>
      <c r="F58" s="185"/>
      <c r="G58" s="185"/>
      <c r="H58" s="185"/>
      <c r="I58" s="185"/>
      <c r="J58" s="185"/>
      <c r="K58" s="185"/>
      <c r="L58" s="185"/>
    </row>
    <row r="59" spans="1:14">
      <c r="A59" s="185" t="s">
        <v>58</v>
      </c>
      <c r="B59" s="185"/>
      <c r="C59" s="185"/>
      <c r="D59" s="185"/>
      <c r="E59" s="185"/>
      <c r="F59" s="185"/>
      <c r="G59" s="185"/>
      <c r="H59" s="185"/>
      <c r="I59" s="185"/>
      <c r="J59" s="185"/>
      <c r="K59" s="185"/>
      <c r="L59" s="185"/>
    </row>
    <row r="60" spans="1:14">
      <c r="A60" s="84"/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</row>
    <row r="61" spans="1:14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</row>
    <row r="62" spans="1:14">
      <c r="A62" s="55"/>
      <c r="B62" s="55"/>
      <c r="C62" s="100" t="s">
        <v>126</v>
      </c>
      <c r="D62" s="55"/>
      <c r="E62" s="55"/>
      <c r="F62" s="55"/>
      <c r="G62" s="55"/>
      <c r="H62" s="143" t="s">
        <v>59</v>
      </c>
      <c r="I62" s="55"/>
      <c r="J62" s="55"/>
      <c r="K62" s="55"/>
      <c r="L62" s="55"/>
    </row>
    <row r="63" spans="1:14" s="198" customFormat="1">
      <c r="A63" s="8"/>
      <c r="B63" s="52"/>
      <c r="C63" s="101" t="s">
        <v>123</v>
      </c>
      <c r="D63" s="13"/>
      <c r="E63" s="13"/>
      <c r="F63" s="13"/>
      <c r="G63" s="138"/>
      <c r="H63" s="131" t="s">
        <v>164</v>
      </c>
      <c r="I63" s="144"/>
      <c r="J63" s="76"/>
      <c r="K63" s="76"/>
      <c r="L63" s="76"/>
    </row>
    <row r="64" spans="1:1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</row>
    <row r="65" spans="1:12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</row>
    <row r="66" spans="1:12">
      <c r="H66" s="129"/>
    </row>
  </sheetData>
  <mergeCells count="8">
    <mergeCell ref="F4:L4"/>
    <mergeCell ref="A57:L57"/>
    <mergeCell ref="A58:L58"/>
    <mergeCell ref="A59:L59"/>
    <mergeCell ref="F42:L42"/>
    <mergeCell ref="A32:L32"/>
    <mergeCell ref="A31:L31"/>
    <mergeCell ref="A30:L30"/>
  </mergeCells>
  <pageMargins left="0.78740157480314965" right="0.31496062992125984" top="0.78740157480314965" bottom="0.15748031496062992" header="0.31496062992125984" footer="0.31496062992125984"/>
  <pageSetup paperSize="9" scale="87" firstPageNumber="4" fitToWidth="0" fitToHeight="0" orientation="portrait" useFirstPageNumber="1" r:id="rId1"/>
  <headerFooter scaleWithDoc="0" alignWithMargins="0">
    <oddFooter>&amp;L&amp;"Angsana New,ธรรมดา"&amp;13หมายเหตุประกอบงบการเงินเป็นส่วนหนึ่งของงบการเงินนี้&amp;R&amp;"Angsana New,ธรรมดา"&amp;13&amp;P</oddFooter>
  </headerFooter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F82"/>
  <sheetViews>
    <sheetView view="pageBreakPreview" zoomScale="80" zoomScaleNormal="85" zoomScaleSheetLayoutView="80" workbookViewId="0">
      <selection activeCell="O27" sqref="A27:XFD1048576"/>
    </sheetView>
  </sheetViews>
  <sheetFormatPr defaultColWidth="8.33203125" defaultRowHeight="21.6"/>
  <cols>
    <col min="1" max="2" width="1.6640625" style="205" customWidth="1"/>
    <col min="3" max="3" width="30.5546875" style="205" customWidth="1"/>
    <col min="4" max="4" width="6.5546875" style="205" customWidth="1"/>
    <col min="5" max="5" width="0.44140625" style="205" customWidth="1"/>
    <col min="6" max="6" width="12.44140625" style="205" customWidth="1"/>
    <col min="7" max="7" width="0.5546875" style="207" customWidth="1"/>
    <col min="8" max="8" width="13" style="207" customWidth="1"/>
    <col min="9" max="9" width="0.5546875" style="205" customWidth="1"/>
    <col min="10" max="10" width="13" style="205" customWidth="1"/>
    <col min="11" max="11" width="0.5546875" style="205" customWidth="1"/>
    <col min="12" max="12" width="18.88671875" style="205" customWidth="1"/>
    <col min="13" max="13" width="0.5546875" style="205" customWidth="1"/>
    <col min="14" max="14" width="13" style="205" customWidth="1"/>
    <col min="15" max="15" width="0.5546875" style="205" customWidth="1"/>
    <col min="16" max="16" width="12.88671875" style="205" customWidth="1"/>
    <col min="17" max="17" width="0.5546875" style="205" customWidth="1"/>
    <col min="18" max="18" width="12.44140625" style="205" customWidth="1"/>
    <col min="19" max="19" width="0.5546875" style="205" customWidth="1"/>
    <col min="20" max="20" width="20.33203125" style="205" customWidth="1"/>
    <col min="21" max="21" width="0.5546875" style="205" customWidth="1"/>
    <col min="22" max="22" width="19.77734375" style="205" customWidth="1"/>
    <col min="23" max="23" width="0.5546875" style="205" customWidth="1"/>
    <col min="24" max="24" width="12.44140625" style="205" customWidth="1"/>
    <col min="25" max="25" width="0.5546875" style="205" customWidth="1"/>
    <col min="26" max="26" width="12.88671875" style="205" customWidth="1"/>
    <col min="27" max="27" width="0.5546875" style="205" customWidth="1"/>
    <col min="28" max="28" width="11.21875" style="205" customWidth="1"/>
    <col min="29" max="29" width="0.5546875" style="205" customWidth="1"/>
    <col min="30" max="30" width="12" style="205" customWidth="1"/>
    <col min="31" max="31" width="4.109375" style="205" customWidth="1"/>
    <col min="32" max="32" width="12.6640625" style="205" bestFit="1" customWidth="1"/>
    <col min="33" max="33" width="13.44140625" style="129" bestFit="1" customWidth="1"/>
    <col min="34" max="34" width="8.33203125" style="129"/>
    <col min="35" max="35" width="13.44140625" style="129" bestFit="1" customWidth="1"/>
    <col min="36" max="36" width="8.33203125" style="129"/>
    <col min="37" max="37" width="11.33203125" style="129" bestFit="1" customWidth="1"/>
    <col min="38" max="38" width="8.33203125" style="129"/>
    <col min="39" max="39" width="12.109375" style="129" bestFit="1" customWidth="1"/>
    <col min="40" max="40" width="8.33203125" style="129"/>
    <col min="41" max="41" width="11.33203125" style="129" bestFit="1" customWidth="1"/>
    <col min="42" max="42" width="8.33203125" style="129"/>
    <col min="43" max="43" width="11.33203125" style="129" bestFit="1" customWidth="1"/>
    <col min="44" max="44" width="8.33203125" style="129"/>
    <col min="45" max="45" width="12.33203125" style="129" bestFit="1" customWidth="1"/>
    <col min="46" max="46" width="8.33203125" style="129"/>
    <col min="47" max="47" width="4.44140625" style="129" bestFit="1" customWidth="1"/>
    <col min="48" max="48" width="8.33203125" style="129"/>
    <col min="49" max="49" width="4.44140625" style="129" bestFit="1" customWidth="1"/>
    <col min="50" max="50" width="8.33203125" style="129"/>
    <col min="51" max="51" width="4.44140625" style="129" bestFit="1" customWidth="1"/>
    <col min="52" max="52" width="8.33203125" style="129"/>
    <col min="53" max="53" width="13.44140625" style="129" bestFit="1" customWidth="1"/>
    <col min="54" max="54" width="8.33203125" style="129"/>
    <col min="55" max="55" width="12.33203125" style="129" bestFit="1" customWidth="1"/>
    <col min="56" max="56" width="8.33203125" style="129"/>
    <col min="57" max="57" width="13.44140625" style="129" bestFit="1" customWidth="1"/>
    <col min="58" max="58" width="8.33203125" style="129"/>
    <col min="59" max="16384" width="8.33203125" style="205"/>
  </cols>
  <sheetData>
    <row r="1" spans="1:32">
      <c r="A1" s="51" t="s">
        <v>70</v>
      </c>
      <c r="B1" s="16"/>
      <c r="C1" s="16"/>
      <c r="D1" s="16"/>
      <c r="E1" s="16"/>
      <c r="F1" s="16"/>
      <c r="G1" s="98"/>
      <c r="H1" s="98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52"/>
    </row>
    <row r="2" spans="1:32">
      <c r="A2" s="51" t="s">
        <v>142</v>
      </c>
      <c r="B2" s="16"/>
      <c r="C2" s="16"/>
      <c r="D2" s="16"/>
      <c r="E2" s="16"/>
      <c r="F2" s="16"/>
      <c r="G2" s="98"/>
      <c r="H2" s="98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46"/>
      <c r="AC2" s="16"/>
      <c r="AD2" s="52"/>
    </row>
    <row r="3" spans="1:32">
      <c r="A3" s="51" t="s">
        <v>192</v>
      </c>
      <c r="B3" s="16"/>
      <c r="C3" s="16"/>
      <c r="D3" s="16"/>
      <c r="E3" s="16"/>
      <c r="F3" s="16"/>
      <c r="G3" s="98"/>
      <c r="H3" s="98"/>
      <c r="I3" s="16"/>
      <c r="J3" s="16"/>
      <c r="K3" s="16"/>
      <c r="L3" s="16"/>
      <c r="M3" s="16"/>
      <c r="N3" s="16"/>
      <c r="O3" s="16"/>
      <c r="P3" s="46"/>
      <c r="Q3" s="16"/>
      <c r="R3" s="46"/>
      <c r="S3" s="16"/>
      <c r="T3" s="46"/>
      <c r="U3" s="16"/>
      <c r="V3" s="16"/>
      <c r="W3" s="16"/>
      <c r="X3" s="46"/>
      <c r="Y3" s="46"/>
      <c r="Z3" s="16"/>
      <c r="AA3" s="16"/>
      <c r="AB3" s="16"/>
      <c r="AC3" s="16"/>
      <c r="AD3" s="16"/>
    </row>
    <row r="4" spans="1:32" ht="19.8">
      <c r="A4" s="16"/>
      <c r="B4" s="16"/>
      <c r="C4" s="16"/>
      <c r="D4" s="53"/>
      <c r="E4" s="53"/>
      <c r="F4" s="191" t="s">
        <v>28</v>
      </c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</row>
    <row r="5" spans="1:32" ht="19.8">
      <c r="A5" s="16"/>
      <c r="B5" s="16"/>
      <c r="C5" s="16"/>
      <c r="D5" s="53"/>
      <c r="E5" s="53"/>
      <c r="F5" s="192" t="s">
        <v>0</v>
      </c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</row>
    <row r="6" spans="1:32" ht="19.8">
      <c r="A6" s="16"/>
      <c r="B6" s="16"/>
      <c r="C6" s="16"/>
      <c r="D6" s="53"/>
      <c r="E6" s="53"/>
      <c r="F6" s="193" t="s">
        <v>16</v>
      </c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53"/>
      <c r="AB6" s="53"/>
      <c r="AC6" s="53"/>
      <c r="AD6" s="53"/>
    </row>
    <row r="7" spans="1:32">
      <c r="A7" s="16"/>
      <c r="B7" s="16"/>
      <c r="C7" s="16"/>
      <c r="D7" s="53"/>
      <c r="E7" s="53"/>
      <c r="F7" s="53"/>
      <c r="G7" s="122"/>
      <c r="H7" s="122"/>
      <c r="I7" s="53"/>
      <c r="J7" s="193" t="s">
        <v>153</v>
      </c>
      <c r="K7" s="193"/>
      <c r="L7" s="193"/>
      <c r="M7" s="193"/>
      <c r="N7" s="193"/>
      <c r="O7" s="53"/>
      <c r="P7" s="193" t="s">
        <v>94</v>
      </c>
      <c r="Q7" s="193"/>
      <c r="R7" s="193"/>
      <c r="S7" s="53"/>
      <c r="T7" s="193" t="s">
        <v>175</v>
      </c>
      <c r="U7" s="193"/>
      <c r="V7" s="193"/>
      <c r="W7" s="193"/>
      <c r="X7" s="193"/>
      <c r="Y7" s="53"/>
      <c r="Z7" s="123"/>
      <c r="AA7" s="53"/>
      <c r="AB7" s="53"/>
      <c r="AC7" s="53"/>
      <c r="AD7" s="53"/>
    </row>
    <row r="8" spans="1:32">
      <c r="A8" s="16"/>
      <c r="B8" s="16"/>
      <c r="C8" s="16"/>
      <c r="D8" s="53"/>
      <c r="E8" s="53"/>
      <c r="F8" s="53"/>
      <c r="G8" s="122"/>
      <c r="H8" s="122"/>
      <c r="I8" s="53"/>
      <c r="J8" s="53"/>
      <c r="K8" s="53"/>
      <c r="L8" s="53" t="s">
        <v>128</v>
      </c>
      <c r="M8" s="53"/>
      <c r="N8" s="53"/>
      <c r="O8" s="53"/>
      <c r="P8" s="53"/>
      <c r="Q8" s="53"/>
      <c r="R8" s="53"/>
      <c r="S8" s="53"/>
      <c r="T8" s="53" t="s">
        <v>176</v>
      </c>
      <c r="U8" s="53"/>
      <c r="V8" s="53" t="s">
        <v>178</v>
      </c>
      <c r="W8" s="53"/>
      <c r="X8" s="53" t="s">
        <v>181</v>
      </c>
      <c r="Y8" s="53"/>
      <c r="Z8" s="53"/>
      <c r="AA8" s="53"/>
      <c r="AB8" s="53" t="s">
        <v>35</v>
      </c>
      <c r="AC8" s="53"/>
      <c r="AD8" s="53"/>
    </row>
    <row r="9" spans="1:32">
      <c r="A9" s="16"/>
      <c r="B9" s="16"/>
      <c r="C9" s="16"/>
      <c r="D9" s="53"/>
      <c r="E9" s="53"/>
      <c r="F9" s="53" t="s">
        <v>34</v>
      </c>
      <c r="G9" s="122"/>
      <c r="H9" s="122" t="s">
        <v>108</v>
      </c>
      <c r="I9" s="53"/>
      <c r="J9" s="53" t="s">
        <v>154</v>
      </c>
      <c r="K9" s="53"/>
      <c r="L9" s="53" t="s">
        <v>129</v>
      </c>
      <c r="M9" s="53"/>
      <c r="N9" s="53" t="s">
        <v>155</v>
      </c>
      <c r="O9" s="53"/>
      <c r="P9" s="53" t="s">
        <v>98</v>
      </c>
      <c r="Q9" s="53"/>
      <c r="R9" s="53" t="s">
        <v>99</v>
      </c>
      <c r="S9" s="53"/>
      <c r="T9" s="53" t="s">
        <v>177</v>
      </c>
      <c r="U9" s="53"/>
      <c r="V9" s="53" t="s">
        <v>179</v>
      </c>
      <c r="W9" s="53"/>
      <c r="X9" s="53" t="s">
        <v>182</v>
      </c>
      <c r="Y9" s="53"/>
      <c r="Z9" s="53" t="s">
        <v>33</v>
      </c>
      <c r="AA9" s="53"/>
      <c r="AB9" s="53" t="s">
        <v>36</v>
      </c>
      <c r="AC9" s="53"/>
      <c r="AD9" s="53" t="s">
        <v>68</v>
      </c>
    </row>
    <row r="10" spans="1:32">
      <c r="A10" s="16"/>
      <c r="B10" s="16"/>
      <c r="C10" s="16"/>
      <c r="D10" s="83" t="s">
        <v>1</v>
      </c>
      <c r="E10" s="53"/>
      <c r="F10" s="53" t="s">
        <v>17</v>
      </c>
      <c r="G10" s="122"/>
      <c r="H10" s="124" t="s">
        <v>109</v>
      </c>
      <c r="I10" s="53"/>
      <c r="J10" s="83" t="s">
        <v>22</v>
      </c>
      <c r="K10" s="53"/>
      <c r="L10" s="83" t="s">
        <v>38</v>
      </c>
      <c r="M10" s="53"/>
      <c r="N10" s="83" t="s">
        <v>156</v>
      </c>
      <c r="O10" s="53"/>
      <c r="P10" s="53" t="s">
        <v>100</v>
      </c>
      <c r="Q10" s="53"/>
      <c r="R10" s="53" t="s">
        <v>101</v>
      </c>
      <c r="S10" s="53"/>
      <c r="T10" s="53" t="s">
        <v>172</v>
      </c>
      <c r="U10" s="53"/>
      <c r="V10" s="83" t="s">
        <v>180</v>
      </c>
      <c r="W10" s="53"/>
      <c r="X10" s="53" t="s">
        <v>183</v>
      </c>
      <c r="Y10" s="53"/>
      <c r="Z10" s="53" t="s">
        <v>39</v>
      </c>
      <c r="AA10" s="53"/>
      <c r="AB10" s="53" t="s">
        <v>37</v>
      </c>
      <c r="AC10" s="53"/>
      <c r="AD10" s="53" t="s">
        <v>69</v>
      </c>
    </row>
    <row r="11" spans="1:32">
      <c r="A11" s="51" t="s">
        <v>193</v>
      </c>
      <c r="B11" s="16"/>
      <c r="C11" s="16"/>
      <c r="D11" s="53"/>
      <c r="E11" s="16"/>
      <c r="F11" s="81">
        <v>510000000</v>
      </c>
      <c r="G11" s="99"/>
      <c r="H11" s="99">
        <v>146383007</v>
      </c>
      <c r="I11" s="42"/>
      <c r="J11" s="46">
        <v>8016569</v>
      </c>
      <c r="K11" s="42"/>
      <c r="L11" s="46">
        <v>-3027769</v>
      </c>
      <c r="M11" s="42"/>
      <c r="N11" s="46">
        <v>4988800</v>
      </c>
      <c r="O11" s="42"/>
      <c r="P11" s="81">
        <v>7857290</v>
      </c>
      <c r="Q11" s="42"/>
      <c r="R11" s="81">
        <v>63670193</v>
      </c>
      <c r="S11" s="42"/>
      <c r="T11" s="81">
        <v>0</v>
      </c>
      <c r="U11" s="42"/>
      <c r="V11" s="42">
        <v>0</v>
      </c>
      <c r="W11" s="42"/>
      <c r="X11" s="81">
        <v>0</v>
      </c>
      <c r="Y11" s="46"/>
      <c r="Z11" s="81">
        <v>732899290</v>
      </c>
      <c r="AA11" s="42"/>
      <c r="AB11" s="81">
        <v>39907267</v>
      </c>
      <c r="AC11" s="42"/>
      <c r="AD11" s="81">
        <v>772806557</v>
      </c>
      <c r="AF11" s="206"/>
    </row>
    <row r="12" spans="1:32">
      <c r="A12" s="16" t="s">
        <v>138</v>
      </c>
      <c r="B12" s="16"/>
      <c r="C12" s="16"/>
      <c r="D12" s="53"/>
      <c r="E12" s="16"/>
      <c r="F12" s="46"/>
      <c r="G12" s="99"/>
      <c r="H12" s="99"/>
      <c r="I12" s="42"/>
      <c r="J12" s="42"/>
      <c r="K12" s="42"/>
      <c r="L12" s="42"/>
      <c r="M12" s="42"/>
      <c r="N12" s="42"/>
      <c r="O12" s="42"/>
      <c r="P12" s="16"/>
      <c r="Q12" s="42"/>
      <c r="R12" s="46"/>
      <c r="S12" s="42"/>
      <c r="T12" s="16"/>
      <c r="U12" s="42"/>
      <c r="V12" s="42"/>
      <c r="W12" s="42"/>
      <c r="X12" s="46"/>
      <c r="Y12" s="46"/>
      <c r="Z12" s="46"/>
      <c r="AA12" s="42"/>
      <c r="AB12" s="46"/>
      <c r="AC12" s="42"/>
      <c r="AD12" s="46"/>
      <c r="AF12" s="206"/>
    </row>
    <row r="13" spans="1:32">
      <c r="A13" s="16"/>
      <c r="B13" s="16" t="s">
        <v>24</v>
      </c>
      <c r="C13" s="16"/>
      <c r="D13" s="53"/>
      <c r="E13" s="16"/>
      <c r="F13" s="46">
        <v>0</v>
      </c>
      <c r="G13" s="99"/>
      <c r="H13" s="99">
        <v>0</v>
      </c>
      <c r="I13" s="42"/>
      <c r="J13" s="99">
        <v>0</v>
      </c>
      <c r="K13" s="42"/>
      <c r="L13" s="99">
        <v>0</v>
      </c>
      <c r="M13" s="42"/>
      <c r="N13" s="42">
        <v>0</v>
      </c>
      <c r="O13" s="42"/>
      <c r="P13" s="46">
        <v>0</v>
      </c>
      <c r="Q13" s="42"/>
      <c r="R13" s="46">
        <v>27377606.719999999</v>
      </c>
      <c r="S13" s="42"/>
      <c r="T13" s="46">
        <v>-2269369</v>
      </c>
      <c r="U13" s="42"/>
      <c r="V13" s="46">
        <v>453874</v>
      </c>
      <c r="W13" s="42"/>
      <c r="X13" s="46">
        <v>-1815495</v>
      </c>
      <c r="Y13" s="46"/>
      <c r="Z13" s="46">
        <v>25562111.719999999</v>
      </c>
      <c r="AA13" s="42"/>
      <c r="AB13" s="46">
        <v>-960072.72</v>
      </c>
      <c r="AC13" s="42"/>
      <c r="AD13" s="46">
        <v>24602039</v>
      </c>
    </row>
    <row r="14" spans="1:32">
      <c r="A14" s="16"/>
      <c r="B14" s="16" t="s">
        <v>127</v>
      </c>
      <c r="C14" s="16"/>
      <c r="D14" s="53">
        <v>23</v>
      </c>
      <c r="E14" s="16"/>
      <c r="F14" s="46">
        <v>0</v>
      </c>
      <c r="G14" s="99"/>
      <c r="H14" s="99">
        <v>0</v>
      </c>
      <c r="I14" s="42"/>
      <c r="J14" s="99">
        <v>0</v>
      </c>
      <c r="K14" s="42"/>
      <c r="L14" s="99">
        <v>0</v>
      </c>
      <c r="M14" s="42"/>
      <c r="N14" s="42">
        <v>0</v>
      </c>
      <c r="O14" s="42"/>
      <c r="P14" s="46">
        <v>1941999</v>
      </c>
      <c r="Q14" s="42"/>
      <c r="R14" s="46">
        <v>-1941999</v>
      </c>
      <c r="S14" s="42"/>
      <c r="T14" s="46">
        <v>0</v>
      </c>
      <c r="U14" s="42"/>
      <c r="V14" s="42">
        <v>0</v>
      </c>
      <c r="W14" s="42"/>
      <c r="X14" s="46">
        <v>0</v>
      </c>
      <c r="Y14" s="46"/>
      <c r="Z14" s="46">
        <v>0</v>
      </c>
      <c r="AA14" s="42"/>
      <c r="AB14" s="46">
        <v>0</v>
      </c>
      <c r="AC14" s="42"/>
      <c r="AD14" s="46">
        <v>0</v>
      </c>
    </row>
    <row r="15" spans="1:32">
      <c r="A15" s="16"/>
      <c r="B15" s="16" t="s">
        <v>168</v>
      </c>
      <c r="C15" s="16"/>
      <c r="D15" s="53"/>
      <c r="E15" s="16"/>
      <c r="F15" s="46">
        <v>0</v>
      </c>
      <c r="G15" s="99"/>
      <c r="H15" s="46">
        <v>0</v>
      </c>
      <c r="I15" s="42"/>
      <c r="J15" s="46">
        <v>0</v>
      </c>
      <c r="K15" s="42"/>
      <c r="L15" s="46">
        <v>0</v>
      </c>
      <c r="M15" s="42"/>
      <c r="N15" s="114">
        <v>0</v>
      </c>
      <c r="O15" s="42"/>
      <c r="P15" s="94">
        <v>0</v>
      </c>
      <c r="Q15" s="42"/>
      <c r="R15" s="46">
        <v>-1815495</v>
      </c>
      <c r="S15" s="42"/>
      <c r="T15" s="94">
        <v>2269369</v>
      </c>
      <c r="U15" s="42"/>
      <c r="V15" s="94">
        <v>-453874</v>
      </c>
      <c r="W15" s="42"/>
      <c r="X15" s="46">
        <v>1815495</v>
      </c>
      <c r="Y15" s="46"/>
      <c r="Z15" s="46">
        <v>0</v>
      </c>
      <c r="AA15" s="42"/>
      <c r="AB15" s="46">
        <v>0</v>
      </c>
      <c r="AC15" s="42"/>
      <c r="AD15" s="46">
        <v>0</v>
      </c>
    </row>
    <row r="16" spans="1:32">
      <c r="A16" s="51" t="s">
        <v>139</v>
      </c>
      <c r="B16" s="16"/>
      <c r="C16" s="16"/>
      <c r="D16" s="53"/>
      <c r="E16" s="16"/>
      <c r="F16" s="81">
        <v>510000000</v>
      </c>
      <c r="G16" s="99"/>
      <c r="H16" s="81">
        <v>146383007</v>
      </c>
      <c r="I16" s="42"/>
      <c r="J16" s="81">
        <v>8016569</v>
      </c>
      <c r="K16" s="42"/>
      <c r="L16" s="81">
        <v>-3027769</v>
      </c>
      <c r="M16" s="42"/>
      <c r="N16" s="81">
        <v>4988800</v>
      </c>
      <c r="O16" s="42"/>
      <c r="P16" s="46">
        <v>9799289</v>
      </c>
      <c r="Q16" s="42"/>
      <c r="R16" s="81">
        <v>87290305.719999999</v>
      </c>
      <c r="S16" s="42"/>
      <c r="T16" s="46">
        <v>0</v>
      </c>
      <c r="U16" s="42"/>
      <c r="V16" s="46">
        <v>0</v>
      </c>
      <c r="W16" s="42"/>
      <c r="X16" s="81">
        <v>0</v>
      </c>
      <c r="Y16" s="81"/>
      <c r="Z16" s="81">
        <v>758461401.72000003</v>
      </c>
      <c r="AA16" s="42"/>
      <c r="AB16" s="81">
        <v>38947194.280000001</v>
      </c>
      <c r="AC16" s="42"/>
      <c r="AD16" s="81">
        <v>797408596</v>
      </c>
      <c r="AF16" s="206"/>
    </row>
    <row r="17" spans="1:38">
      <c r="A17" s="16" t="s">
        <v>194</v>
      </c>
      <c r="B17" s="16"/>
      <c r="C17" s="16"/>
      <c r="D17" s="53"/>
      <c r="E17" s="16"/>
      <c r="F17" s="46"/>
      <c r="G17" s="99"/>
      <c r="H17" s="99"/>
      <c r="I17" s="42"/>
      <c r="J17" s="42"/>
      <c r="K17" s="42"/>
      <c r="L17" s="42"/>
      <c r="M17" s="42"/>
      <c r="N17" s="42"/>
      <c r="O17" s="42"/>
      <c r="P17" s="16"/>
      <c r="Q17" s="42"/>
      <c r="R17" s="46"/>
      <c r="S17" s="42"/>
      <c r="T17" s="16"/>
      <c r="U17" s="42"/>
      <c r="V17" s="42"/>
      <c r="W17" s="42"/>
      <c r="X17" s="46"/>
      <c r="Y17" s="46"/>
      <c r="Z17" s="46"/>
      <c r="AA17" s="42"/>
      <c r="AB17" s="46"/>
      <c r="AC17" s="42"/>
      <c r="AD17" s="46"/>
    </row>
    <row r="18" spans="1:38">
      <c r="A18" s="16"/>
      <c r="B18" s="16" t="s">
        <v>24</v>
      </c>
      <c r="C18" s="16"/>
      <c r="D18" s="53"/>
      <c r="E18" s="16"/>
      <c r="F18" s="46">
        <v>0</v>
      </c>
      <c r="G18" s="99"/>
      <c r="H18" s="46">
        <v>0</v>
      </c>
      <c r="I18" s="42"/>
      <c r="J18" s="46">
        <v>0</v>
      </c>
      <c r="K18" s="42"/>
      <c r="L18" s="46">
        <v>0</v>
      </c>
      <c r="M18" s="42"/>
      <c r="N18" s="46">
        <v>0</v>
      </c>
      <c r="O18" s="42"/>
      <c r="P18" s="46">
        <v>0</v>
      </c>
      <c r="Q18" s="42"/>
      <c r="R18" s="46">
        <v>-42922481</v>
      </c>
      <c r="S18" s="42"/>
      <c r="T18" s="46">
        <v>0</v>
      </c>
      <c r="U18" s="42"/>
      <c r="V18" s="46">
        <v>0</v>
      </c>
      <c r="W18" s="42"/>
      <c r="X18" s="46">
        <v>0</v>
      </c>
      <c r="Y18" s="46"/>
      <c r="Z18" s="46">
        <v>-42922481</v>
      </c>
      <c r="AA18" s="42"/>
      <c r="AB18" s="46">
        <v>-1638191</v>
      </c>
      <c r="AC18" s="42"/>
      <c r="AD18" s="46">
        <v>-44560672</v>
      </c>
    </row>
    <row r="19" spans="1:38" ht="22.2" thickBot="1">
      <c r="A19" s="51" t="s">
        <v>195</v>
      </c>
      <c r="B19" s="16"/>
      <c r="C19" s="16"/>
      <c r="D19" s="53"/>
      <c r="E19" s="16"/>
      <c r="F19" s="119">
        <v>510000000</v>
      </c>
      <c r="G19" s="99"/>
      <c r="H19" s="120">
        <v>146383007</v>
      </c>
      <c r="I19" s="42"/>
      <c r="J19" s="120">
        <v>8016569</v>
      </c>
      <c r="K19" s="42"/>
      <c r="L19" s="120">
        <v>-3027769</v>
      </c>
      <c r="M19" s="42"/>
      <c r="N19" s="120">
        <v>4988800</v>
      </c>
      <c r="O19" s="42"/>
      <c r="P19" s="119">
        <v>9799289</v>
      </c>
      <c r="Q19" s="42"/>
      <c r="R19" s="119">
        <v>44367824.719999999</v>
      </c>
      <c r="S19" s="42"/>
      <c r="T19" s="119">
        <v>0</v>
      </c>
      <c r="U19" s="42"/>
      <c r="V19" s="119">
        <v>0</v>
      </c>
      <c r="W19" s="42"/>
      <c r="X19" s="119">
        <v>0</v>
      </c>
      <c r="Y19" s="119"/>
      <c r="Z19" s="119">
        <v>715538920.72000003</v>
      </c>
      <c r="AA19" s="42"/>
      <c r="AB19" s="119">
        <v>37309003.280000001</v>
      </c>
      <c r="AC19" s="42"/>
      <c r="AD19" s="119">
        <v>752847924</v>
      </c>
      <c r="AF19" s="25"/>
    </row>
    <row r="20" spans="1:38" ht="19.2" customHeight="1" thickTop="1">
      <c r="A20" s="16"/>
      <c r="B20" s="16"/>
      <c r="C20" s="16"/>
      <c r="D20" s="16"/>
      <c r="E20" s="16"/>
      <c r="F20" s="16"/>
      <c r="G20" s="99"/>
      <c r="H20" s="99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</row>
    <row r="21" spans="1:38" ht="19.2" customHeight="1">
      <c r="A21" s="16"/>
      <c r="B21" s="16"/>
      <c r="C21" s="16"/>
      <c r="D21" s="16"/>
      <c r="E21" s="16"/>
      <c r="F21" s="16"/>
      <c r="G21" s="99"/>
      <c r="H21" s="99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</row>
    <row r="22" spans="1:38" ht="19.2" customHeight="1">
      <c r="A22" s="16"/>
      <c r="B22" s="16"/>
      <c r="C22" s="16"/>
      <c r="D22" s="16"/>
      <c r="E22" s="16"/>
      <c r="F22" s="16"/>
      <c r="G22" s="99"/>
      <c r="H22" s="99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</row>
    <row r="23" spans="1:38" ht="19.2" customHeight="1">
      <c r="A23" s="16"/>
      <c r="B23" s="16"/>
      <c r="C23" s="16"/>
      <c r="D23" s="16"/>
      <c r="E23" s="16"/>
      <c r="F23" s="16"/>
      <c r="G23" s="99"/>
      <c r="H23" s="99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</row>
    <row r="24" spans="1:38" ht="19.2" customHeight="1">
      <c r="A24" s="16"/>
      <c r="B24" s="16"/>
      <c r="C24" s="16"/>
      <c r="D24" s="16"/>
      <c r="E24" s="16"/>
      <c r="F24" s="16"/>
      <c r="G24" s="99"/>
      <c r="H24" s="99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</row>
    <row r="25" spans="1:38" ht="21.6" customHeight="1">
      <c r="A25" s="16"/>
      <c r="B25" s="16"/>
      <c r="C25" s="16"/>
      <c r="D25" s="16"/>
      <c r="E25" s="16"/>
      <c r="F25" s="16"/>
      <c r="G25" s="98"/>
      <c r="H25" s="98"/>
      <c r="I25" s="16"/>
      <c r="J25" s="190" t="s">
        <v>209</v>
      </c>
      <c r="K25" s="190"/>
      <c r="L25" s="190"/>
      <c r="M25" s="190"/>
      <c r="N25" s="190"/>
      <c r="O25" s="111"/>
      <c r="P25" s="111"/>
      <c r="Q25" s="111"/>
      <c r="R25" s="111"/>
      <c r="S25" s="111"/>
      <c r="T25" s="189" t="s">
        <v>210</v>
      </c>
      <c r="U25" s="189"/>
      <c r="V25" s="189"/>
      <c r="W25" s="100"/>
      <c r="X25" s="100"/>
      <c r="Y25" s="100"/>
      <c r="Z25" s="16"/>
      <c r="AA25" s="16"/>
      <c r="AB25" s="16"/>
      <c r="AC25" s="16"/>
      <c r="AD25" s="16"/>
      <c r="AG25" s="187"/>
      <c r="AH25" s="187"/>
      <c r="AI25" s="187"/>
      <c r="AJ25" s="187"/>
      <c r="AK25" s="187"/>
      <c r="AL25" s="187"/>
    </row>
    <row r="26" spans="1:38" ht="18.600000000000001" customHeight="1">
      <c r="A26" s="16"/>
      <c r="B26" s="16"/>
      <c r="C26" s="16"/>
      <c r="D26" s="16"/>
      <c r="E26" s="16"/>
      <c r="F26" s="16"/>
      <c r="G26" s="98"/>
      <c r="H26" s="98"/>
      <c r="I26" s="16"/>
      <c r="J26" s="190" t="s">
        <v>157</v>
      </c>
      <c r="K26" s="190"/>
      <c r="L26" s="190"/>
      <c r="M26" s="190"/>
      <c r="N26" s="190"/>
      <c r="O26" s="16"/>
      <c r="P26" s="16"/>
      <c r="Q26" s="16"/>
      <c r="R26" s="16"/>
      <c r="S26" s="16"/>
      <c r="T26" s="190" t="s">
        <v>164</v>
      </c>
      <c r="U26" s="190"/>
      <c r="V26" s="190"/>
      <c r="W26" s="117"/>
      <c r="X26" s="117"/>
      <c r="Y26" s="117"/>
      <c r="Z26" s="16"/>
      <c r="AA26" s="16"/>
      <c r="AB26" s="16"/>
      <c r="AC26" s="16"/>
      <c r="AD26" s="16"/>
      <c r="AG26" s="188"/>
      <c r="AH26" s="188"/>
      <c r="AI26" s="188"/>
      <c r="AJ26" s="188"/>
      <c r="AK26" s="188"/>
      <c r="AL26" s="188"/>
    </row>
    <row r="28" spans="1:38">
      <c r="G28" s="205"/>
    </row>
    <row r="29" spans="1:38">
      <c r="H29" s="205"/>
    </row>
    <row r="30" spans="1:38" ht="19.8">
      <c r="F30" s="208"/>
      <c r="G30" s="208"/>
      <c r="H30" s="208"/>
      <c r="I30" s="208"/>
      <c r="J30" s="208"/>
    </row>
    <row r="31" spans="1:38" ht="19.8">
      <c r="F31" s="209"/>
      <c r="G31" s="209"/>
      <c r="H31" s="209"/>
      <c r="I31" s="209"/>
      <c r="J31" s="209"/>
    </row>
    <row r="69" spans="29:29">
      <c r="AC69" s="206"/>
    </row>
    <row r="70" spans="29:29">
      <c r="AC70" s="206"/>
    </row>
    <row r="71" spans="29:29">
      <c r="AC71" s="206"/>
    </row>
    <row r="72" spans="29:29">
      <c r="AC72" s="206"/>
    </row>
    <row r="73" spans="29:29">
      <c r="AC73" s="206"/>
    </row>
    <row r="74" spans="29:29">
      <c r="AC74" s="206"/>
    </row>
    <row r="82" spans="6:6">
      <c r="F82" s="210"/>
    </row>
  </sheetData>
  <mergeCells count="14">
    <mergeCell ref="F4:AD4"/>
    <mergeCell ref="F5:AD5"/>
    <mergeCell ref="F6:Z6"/>
    <mergeCell ref="P7:R7"/>
    <mergeCell ref="J7:N7"/>
    <mergeCell ref="T7:X7"/>
    <mergeCell ref="AG25:AL25"/>
    <mergeCell ref="AG26:AL26"/>
    <mergeCell ref="F30:J30"/>
    <mergeCell ref="F31:J31"/>
    <mergeCell ref="T25:V25"/>
    <mergeCell ref="T26:V26"/>
    <mergeCell ref="J25:N25"/>
    <mergeCell ref="J26:N26"/>
  </mergeCells>
  <pageMargins left="0.78740157480314965" right="0.19685039370078741" top="0.74803149606299213" bottom="0.74803149606299213" header="0.31496062992125984" footer="0.31496062992125984"/>
  <pageSetup paperSize="9" scale="61" firstPageNumber="6" orientation="landscape" useFirstPageNumber="1" r:id="rId1"/>
  <headerFooter scaleWithDoc="0" alignWithMargins="0"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6"/>
  <sheetViews>
    <sheetView view="pageBreakPreview" zoomScale="90" zoomScaleNormal="100" zoomScaleSheetLayoutView="90" zoomScalePageLayoutView="85" workbookViewId="0">
      <selection activeCell="J26" sqref="A26:XFD1048576"/>
    </sheetView>
  </sheetViews>
  <sheetFormatPr defaultColWidth="9.33203125" defaultRowHeight="19.8"/>
  <cols>
    <col min="1" max="1" width="1.6640625" style="211" customWidth="1"/>
    <col min="2" max="2" width="36.6640625" style="211" customWidth="1"/>
    <col min="3" max="3" width="8.44140625" style="212" customWidth="1"/>
    <col min="4" max="4" width="1.33203125" style="211" customWidth="1"/>
    <col min="5" max="5" width="12.21875" style="211" customWidth="1"/>
    <col min="6" max="6" width="1" style="211" customWidth="1"/>
    <col min="7" max="7" width="11.5546875" style="211" customWidth="1"/>
    <col min="8" max="8" width="1" style="211" customWidth="1"/>
    <col min="9" max="9" width="17.21875" style="211" customWidth="1"/>
    <col min="10" max="10" width="1" style="211" customWidth="1"/>
    <col min="11" max="11" width="16.33203125" style="211" customWidth="1"/>
    <col min="12" max="12" width="1" style="211" customWidth="1"/>
    <col min="13" max="13" width="16.33203125" style="211" customWidth="1"/>
    <col min="14" max="14" width="1" style="211" customWidth="1"/>
    <col min="15" max="15" width="22.109375" style="211" customWidth="1"/>
    <col min="16" max="16" width="1" style="211" customWidth="1"/>
    <col min="17" max="17" width="20.88671875" style="211" customWidth="1"/>
    <col min="18" max="18" width="1" style="211" customWidth="1"/>
    <col min="19" max="19" width="14.44140625" style="211" customWidth="1"/>
    <col min="20" max="20" width="0.88671875" style="211" customWidth="1"/>
    <col min="21" max="21" width="11.33203125" style="211" bestFit="1" customWidth="1"/>
    <col min="22" max="16384" width="9.33203125" style="211"/>
  </cols>
  <sheetData>
    <row r="1" spans="1:21" s="205" customFormat="1" ht="20.399999999999999">
      <c r="A1" s="51" t="s">
        <v>70</v>
      </c>
      <c r="B1" s="51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s="205" customFormat="1" ht="20.399999999999999">
      <c r="A2" s="51" t="s">
        <v>143</v>
      </c>
      <c r="B2" s="51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s="205" customFormat="1" ht="20.399999999999999">
      <c r="A3" s="51" t="s">
        <v>192</v>
      </c>
      <c r="B3" s="51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1">
      <c r="A4" s="26"/>
      <c r="B4" s="26"/>
      <c r="C4" s="27"/>
      <c r="D4" s="26"/>
      <c r="E4" s="183" t="s">
        <v>28</v>
      </c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</row>
    <row r="5" spans="1:21">
      <c r="A5" s="26"/>
      <c r="B5" s="26"/>
      <c r="C5" s="27"/>
      <c r="D5" s="27"/>
      <c r="E5" s="194" t="s">
        <v>20</v>
      </c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</row>
    <row r="6" spans="1:21">
      <c r="A6" s="26"/>
      <c r="B6" s="26"/>
      <c r="C6" s="27"/>
      <c r="D6" s="26"/>
      <c r="E6" s="26"/>
      <c r="F6" s="26"/>
      <c r="G6" s="26"/>
      <c r="H6" s="26"/>
      <c r="I6" s="127" t="s">
        <v>153</v>
      </c>
      <c r="J6" s="26"/>
      <c r="K6" s="193" t="s">
        <v>94</v>
      </c>
      <c r="L6" s="193"/>
      <c r="M6" s="193"/>
      <c r="N6" s="26"/>
      <c r="O6" s="194" t="s">
        <v>175</v>
      </c>
      <c r="P6" s="194"/>
      <c r="Q6" s="194"/>
      <c r="R6" s="194"/>
      <c r="S6" s="194"/>
      <c r="T6" s="27"/>
      <c r="U6" s="26"/>
    </row>
    <row r="7" spans="1:21">
      <c r="A7" s="26"/>
      <c r="B7" s="26"/>
      <c r="C7" s="27"/>
      <c r="D7" s="26"/>
      <c r="E7" s="26"/>
      <c r="F7" s="26"/>
      <c r="G7" s="26"/>
      <c r="H7" s="26"/>
      <c r="I7" s="27"/>
      <c r="J7" s="26"/>
      <c r="K7" s="53"/>
      <c r="L7" s="53"/>
      <c r="M7" s="53"/>
      <c r="N7" s="26"/>
      <c r="O7" s="53" t="s">
        <v>176</v>
      </c>
      <c r="P7" s="53"/>
      <c r="Q7" s="53" t="s">
        <v>178</v>
      </c>
      <c r="R7" s="53"/>
      <c r="S7" s="53" t="s">
        <v>181</v>
      </c>
      <c r="T7" s="27"/>
      <c r="U7" s="26"/>
    </row>
    <row r="8" spans="1:21" s="212" customFormat="1">
      <c r="A8" s="27"/>
      <c r="B8" s="27"/>
      <c r="C8" s="27"/>
      <c r="D8" s="27"/>
      <c r="E8" s="27" t="s">
        <v>34</v>
      </c>
      <c r="F8" s="27"/>
      <c r="G8" s="27" t="s">
        <v>108</v>
      </c>
      <c r="H8" s="27"/>
      <c r="I8" s="27" t="s">
        <v>154</v>
      </c>
      <c r="J8" s="27"/>
      <c r="K8" s="90" t="s">
        <v>98</v>
      </c>
      <c r="L8" s="91"/>
      <c r="M8" s="91" t="s">
        <v>99</v>
      </c>
      <c r="N8" s="27"/>
      <c r="O8" s="53" t="s">
        <v>177</v>
      </c>
      <c r="P8" s="53"/>
      <c r="Q8" s="53" t="s">
        <v>179</v>
      </c>
      <c r="R8" s="53"/>
      <c r="S8" s="53" t="s">
        <v>182</v>
      </c>
      <c r="T8" s="27"/>
      <c r="U8" s="102" t="s">
        <v>68</v>
      </c>
    </row>
    <row r="9" spans="1:21" s="212" customFormat="1">
      <c r="A9" s="27"/>
      <c r="B9" s="27"/>
      <c r="C9" s="11" t="s">
        <v>1</v>
      </c>
      <c r="D9" s="27"/>
      <c r="E9" s="103" t="s">
        <v>17</v>
      </c>
      <c r="F9" s="27"/>
      <c r="G9" s="103" t="s">
        <v>109</v>
      </c>
      <c r="H9" s="27"/>
      <c r="I9" s="103" t="s">
        <v>22</v>
      </c>
      <c r="J9" s="27"/>
      <c r="K9" s="92" t="s">
        <v>100</v>
      </c>
      <c r="L9" s="91"/>
      <c r="M9" s="93" t="s">
        <v>101</v>
      </c>
      <c r="N9" s="27"/>
      <c r="O9" s="83" t="s">
        <v>172</v>
      </c>
      <c r="P9" s="53"/>
      <c r="Q9" s="83" t="s">
        <v>180</v>
      </c>
      <c r="R9" s="53"/>
      <c r="S9" s="83" t="s">
        <v>183</v>
      </c>
      <c r="T9" s="27"/>
      <c r="U9" s="104" t="s">
        <v>69</v>
      </c>
    </row>
    <row r="10" spans="1:21" s="213" customFormat="1" ht="20.399999999999999">
      <c r="A10" s="78" t="s">
        <v>193</v>
      </c>
      <c r="B10" s="105"/>
      <c r="C10" s="106"/>
      <c r="D10" s="28"/>
      <c r="E10" s="17">
        <v>510000000</v>
      </c>
      <c r="F10" s="20"/>
      <c r="G10" s="17">
        <v>146383007</v>
      </c>
      <c r="H10" s="20"/>
      <c r="I10" s="17">
        <v>8016569</v>
      </c>
      <c r="J10" s="20"/>
      <c r="K10" s="17">
        <v>7857290</v>
      </c>
      <c r="L10" s="20"/>
      <c r="M10" s="17">
        <v>48967509</v>
      </c>
      <c r="N10" s="20"/>
      <c r="O10" s="17">
        <v>0</v>
      </c>
      <c r="P10" s="20"/>
      <c r="Q10" s="17">
        <v>0</v>
      </c>
      <c r="R10" s="17"/>
      <c r="S10" s="17">
        <v>0</v>
      </c>
      <c r="T10" s="17"/>
      <c r="U10" s="17">
        <v>721224375</v>
      </c>
    </row>
    <row r="11" spans="1:21" s="213" customFormat="1">
      <c r="A11" s="16" t="s">
        <v>138</v>
      </c>
      <c r="B11" s="16"/>
      <c r="C11" s="106"/>
      <c r="D11" s="28"/>
      <c r="E11" s="17"/>
      <c r="F11" s="20"/>
      <c r="G11" s="20"/>
      <c r="H11" s="20"/>
      <c r="I11" s="17"/>
      <c r="J11" s="20"/>
      <c r="K11" s="17"/>
      <c r="L11" s="20"/>
      <c r="M11" s="17"/>
      <c r="N11" s="20"/>
      <c r="O11" s="17"/>
      <c r="P11" s="20"/>
      <c r="Q11" s="17"/>
      <c r="R11" s="17"/>
      <c r="S11" s="17"/>
      <c r="T11" s="17"/>
      <c r="U11" s="17"/>
    </row>
    <row r="12" spans="1:21" s="213" customFormat="1">
      <c r="A12" s="29"/>
      <c r="B12" s="31" t="s">
        <v>24</v>
      </c>
      <c r="C12" s="128"/>
      <c r="D12" s="28"/>
      <c r="E12" s="17">
        <v>0</v>
      </c>
      <c r="F12" s="20"/>
      <c r="G12" s="20">
        <v>0</v>
      </c>
      <c r="H12" s="20"/>
      <c r="I12" s="17">
        <v>0</v>
      </c>
      <c r="J12" s="20"/>
      <c r="K12" s="17">
        <v>0</v>
      </c>
      <c r="L12" s="20"/>
      <c r="M12" s="17">
        <v>38839973</v>
      </c>
      <c r="N12" s="20"/>
      <c r="O12" s="17">
        <v>-2205946</v>
      </c>
      <c r="P12" s="20"/>
      <c r="Q12" s="17">
        <v>441189</v>
      </c>
      <c r="R12" s="17"/>
      <c r="S12" s="17">
        <v>-1764757</v>
      </c>
      <c r="T12" s="17"/>
      <c r="U12" s="17">
        <v>37075216</v>
      </c>
    </row>
    <row r="13" spans="1:21" s="213" customFormat="1">
      <c r="A13" s="29"/>
      <c r="B13" s="16" t="s">
        <v>127</v>
      </c>
      <c r="C13" s="106">
        <v>23</v>
      </c>
      <c r="D13" s="28"/>
      <c r="E13" s="17">
        <v>0</v>
      </c>
      <c r="F13" s="20"/>
      <c r="G13" s="20">
        <v>0</v>
      </c>
      <c r="H13" s="20"/>
      <c r="I13" s="17">
        <v>0</v>
      </c>
      <c r="J13" s="20"/>
      <c r="K13" s="17">
        <v>1941999</v>
      </c>
      <c r="L13" s="20"/>
      <c r="M13" s="17">
        <v>-1941999</v>
      </c>
      <c r="N13" s="20"/>
      <c r="O13" s="17">
        <v>0</v>
      </c>
      <c r="P13" s="20"/>
      <c r="Q13" s="17">
        <v>0</v>
      </c>
      <c r="R13" s="17"/>
      <c r="S13" s="17">
        <v>0</v>
      </c>
      <c r="T13" s="17"/>
      <c r="U13" s="17">
        <v>0</v>
      </c>
    </row>
    <row r="14" spans="1:21" s="213" customFormat="1">
      <c r="A14" s="29"/>
      <c r="B14" s="16" t="s">
        <v>168</v>
      </c>
      <c r="C14" s="106"/>
      <c r="D14" s="28"/>
      <c r="E14" s="17">
        <v>0</v>
      </c>
      <c r="F14" s="20"/>
      <c r="G14" s="20">
        <v>0</v>
      </c>
      <c r="H14" s="20"/>
      <c r="I14" s="17">
        <v>0</v>
      </c>
      <c r="J14" s="20"/>
      <c r="K14" s="17">
        <v>0</v>
      </c>
      <c r="L14" s="20"/>
      <c r="M14" s="17">
        <v>-1764757</v>
      </c>
      <c r="N14" s="20"/>
      <c r="O14" s="17">
        <v>2205946</v>
      </c>
      <c r="P14" s="20"/>
      <c r="Q14" s="17">
        <v>-441189</v>
      </c>
      <c r="R14" s="17"/>
      <c r="S14" s="17">
        <v>1764757</v>
      </c>
      <c r="T14" s="17"/>
      <c r="U14" s="17">
        <v>0</v>
      </c>
    </row>
    <row r="15" spans="1:21" s="213" customFormat="1" ht="20.399999999999999">
      <c r="A15" s="78" t="s">
        <v>139</v>
      </c>
      <c r="B15" s="105"/>
      <c r="C15" s="106"/>
      <c r="D15" s="28"/>
      <c r="E15" s="107">
        <v>510000000</v>
      </c>
      <c r="F15" s="108"/>
      <c r="G15" s="107">
        <v>146383007</v>
      </c>
      <c r="H15" s="108"/>
      <c r="I15" s="107">
        <v>8016569</v>
      </c>
      <c r="J15" s="108"/>
      <c r="K15" s="107">
        <v>9799289</v>
      </c>
      <c r="L15" s="109"/>
      <c r="M15" s="107">
        <v>84100726</v>
      </c>
      <c r="N15" s="109"/>
      <c r="O15" s="107">
        <v>0</v>
      </c>
      <c r="P15" s="108"/>
      <c r="Q15" s="107">
        <v>0</v>
      </c>
      <c r="R15" s="28"/>
      <c r="S15" s="107">
        <v>0</v>
      </c>
      <c r="T15" s="28"/>
      <c r="U15" s="107">
        <v>758299591</v>
      </c>
    </row>
    <row r="16" spans="1:21" s="213" customFormat="1">
      <c r="A16" s="16" t="s">
        <v>194</v>
      </c>
      <c r="B16" s="16"/>
      <c r="C16" s="30"/>
      <c r="D16" s="28"/>
      <c r="E16" s="17"/>
      <c r="F16" s="20"/>
      <c r="G16" s="20"/>
      <c r="H16" s="20"/>
      <c r="I16" s="17"/>
      <c r="J16" s="20"/>
      <c r="K16" s="29"/>
      <c r="L16" s="20"/>
      <c r="M16" s="17"/>
      <c r="N16" s="20"/>
      <c r="O16" s="17"/>
      <c r="P16" s="20"/>
      <c r="Q16" s="17"/>
      <c r="R16" s="17"/>
      <c r="S16" s="17"/>
      <c r="T16" s="17"/>
      <c r="U16" s="17"/>
    </row>
    <row r="17" spans="1:21" s="214" customFormat="1">
      <c r="A17" s="31"/>
      <c r="B17" s="110" t="s">
        <v>24</v>
      </c>
      <c r="C17" s="106"/>
      <c r="D17" s="28"/>
      <c r="E17" s="17">
        <v>0</v>
      </c>
      <c r="F17" s="20"/>
      <c r="G17" s="17">
        <v>0</v>
      </c>
      <c r="H17" s="20"/>
      <c r="I17" s="17">
        <v>0</v>
      </c>
      <c r="J17" s="20"/>
      <c r="K17" s="17">
        <v>0</v>
      </c>
      <c r="L17" s="20"/>
      <c r="M17" s="17">
        <v>-16219357</v>
      </c>
      <c r="N17" s="20"/>
      <c r="O17" s="17">
        <v>0</v>
      </c>
      <c r="P17" s="20"/>
      <c r="Q17" s="17">
        <v>0</v>
      </c>
      <c r="R17" s="17"/>
      <c r="S17" s="17">
        <v>0</v>
      </c>
      <c r="T17" s="17"/>
      <c r="U17" s="17">
        <v>-16219357</v>
      </c>
    </row>
    <row r="18" spans="1:21" s="214" customFormat="1" ht="21" thickBot="1">
      <c r="A18" s="78" t="s">
        <v>195</v>
      </c>
      <c r="B18" s="105"/>
      <c r="C18" s="106"/>
      <c r="D18" s="28"/>
      <c r="E18" s="121">
        <v>510000000</v>
      </c>
      <c r="F18" s="108"/>
      <c r="G18" s="121">
        <v>146383007</v>
      </c>
      <c r="H18" s="108"/>
      <c r="I18" s="121">
        <v>8016569</v>
      </c>
      <c r="J18" s="108"/>
      <c r="K18" s="121">
        <v>9799289</v>
      </c>
      <c r="L18" s="109"/>
      <c r="M18" s="121">
        <v>67881369</v>
      </c>
      <c r="N18" s="109"/>
      <c r="O18" s="121">
        <v>0</v>
      </c>
      <c r="P18" s="108"/>
      <c r="Q18" s="121">
        <v>0</v>
      </c>
      <c r="R18" s="17"/>
      <c r="S18" s="121">
        <v>0</v>
      </c>
      <c r="T18" s="17"/>
      <c r="U18" s="121">
        <v>742080234</v>
      </c>
    </row>
    <row r="19" spans="1:21" s="212" customFormat="1" ht="20.399999999999999" thickTop="1">
      <c r="A19" s="27"/>
      <c r="B19" s="27"/>
      <c r="C19" s="12"/>
      <c r="D19" s="27"/>
      <c r="E19" s="32"/>
      <c r="F19" s="27"/>
      <c r="G19" s="27"/>
      <c r="H19" s="27"/>
      <c r="I19" s="27"/>
      <c r="J19" s="27"/>
      <c r="K19" s="32"/>
      <c r="L19" s="27"/>
      <c r="M19" s="32"/>
      <c r="N19" s="27"/>
      <c r="O19" s="27"/>
      <c r="P19" s="27"/>
      <c r="Q19" s="27"/>
      <c r="R19" s="27"/>
      <c r="S19" s="27"/>
      <c r="T19" s="27"/>
      <c r="U19" s="27"/>
    </row>
    <row r="20" spans="1:21" s="212" customFormat="1">
      <c r="A20" s="27"/>
      <c r="B20" s="27"/>
      <c r="C20" s="12"/>
      <c r="D20" s="27"/>
      <c r="E20" s="32"/>
      <c r="F20" s="27"/>
      <c r="G20" s="27"/>
      <c r="H20" s="27"/>
      <c r="I20" s="27"/>
      <c r="J20" s="27"/>
      <c r="K20" s="32"/>
      <c r="L20" s="27"/>
      <c r="M20" s="32"/>
      <c r="N20" s="27"/>
      <c r="O20" s="27"/>
      <c r="P20" s="27"/>
      <c r="Q20" s="27"/>
      <c r="R20" s="27"/>
      <c r="S20" s="27"/>
      <c r="T20" s="27"/>
      <c r="U20" s="27"/>
    </row>
    <row r="21" spans="1:21" s="212" customFormat="1">
      <c r="A21" s="27"/>
      <c r="B21" s="27"/>
      <c r="C21" s="12"/>
      <c r="D21" s="27"/>
      <c r="E21" s="32"/>
      <c r="F21" s="27"/>
      <c r="G21" s="27"/>
      <c r="H21" s="27"/>
      <c r="I21" s="27"/>
      <c r="J21" s="27"/>
      <c r="K21" s="32"/>
      <c r="L21" s="27"/>
      <c r="M21" s="32"/>
      <c r="N21" s="27"/>
      <c r="O21" s="27"/>
      <c r="P21" s="27"/>
      <c r="Q21" s="27"/>
      <c r="R21" s="27"/>
      <c r="S21" s="27"/>
      <c r="T21" s="27"/>
      <c r="U21" s="27"/>
    </row>
    <row r="22" spans="1:21" s="212" customFormat="1">
      <c r="A22" s="27"/>
      <c r="B22" s="27"/>
      <c r="C22" s="12"/>
      <c r="D22" s="27"/>
      <c r="E22" s="32"/>
      <c r="F22" s="27"/>
      <c r="G22" s="27"/>
      <c r="H22" s="27"/>
      <c r="I22" s="27"/>
      <c r="J22" s="27"/>
      <c r="K22" s="32"/>
      <c r="L22" s="27"/>
      <c r="M22" s="32"/>
      <c r="N22" s="27"/>
      <c r="O22" s="27"/>
      <c r="P22" s="27"/>
      <c r="Q22" s="27"/>
      <c r="R22" s="27"/>
      <c r="S22" s="27"/>
      <c r="T22" s="27"/>
      <c r="U22" s="27"/>
    </row>
    <row r="23" spans="1:21" s="212" customFormat="1">
      <c r="A23" s="27"/>
      <c r="B23" s="27"/>
      <c r="C23" s="12"/>
      <c r="D23" s="27"/>
      <c r="E23" s="32"/>
      <c r="F23" s="27"/>
      <c r="G23" s="27"/>
      <c r="H23" s="27"/>
      <c r="I23" s="27"/>
      <c r="J23" s="27"/>
      <c r="K23" s="32"/>
      <c r="L23" s="27"/>
      <c r="M23" s="32"/>
      <c r="N23" s="27"/>
      <c r="O23" s="27"/>
      <c r="P23" s="27"/>
      <c r="Q23" s="27"/>
      <c r="R23" s="27"/>
      <c r="S23" s="27"/>
      <c r="T23" s="27"/>
      <c r="U23" s="27"/>
    </row>
    <row r="24" spans="1:21" s="212" customFormat="1">
      <c r="A24" s="27"/>
      <c r="B24" s="27"/>
      <c r="C24" s="111"/>
      <c r="D24" s="111"/>
      <c r="E24" s="111"/>
      <c r="F24" s="111"/>
      <c r="G24" s="111"/>
      <c r="H24" s="111"/>
      <c r="I24" s="189" t="s">
        <v>207</v>
      </c>
      <c r="J24" s="189"/>
      <c r="K24" s="189"/>
      <c r="L24" s="111"/>
      <c r="M24" s="111"/>
      <c r="N24" s="111"/>
      <c r="O24" s="189" t="s">
        <v>208</v>
      </c>
      <c r="P24" s="189"/>
      <c r="Q24" s="189"/>
      <c r="R24" s="111"/>
      <c r="S24" s="111"/>
      <c r="T24" s="111"/>
      <c r="U24" s="27"/>
    </row>
    <row r="25" spans="1:21" s="212" customFormat="1">
      <c r="A25" s="27"/>
      <c r="B25" s="27"/>
      <c r="C25" s="16"/>
      <c r="D25" s="16"/>
      <c r="E25" s="16"/>
      <c r="F25" s="16"/>
      <c r="G25" s="16"/>
      <c r="H25" s="16"/>
      <c r="I25" s="190" t="s">
        <v>123</v>
      </c>
      <c r="J25" s="190"/>
      <c r="K25" s="190"/>
      <c r="L25" s="16"/>
      <c r="M25" s="16"/>
      <c r="N25" s="16"/>
      <c r="O25" s="190" t="s">
        <v>164</v>
      </c>
      <c r="P25" s="190"/>
      <c r="Q25" s="190"/>
      <c r="R25" s="16"/>
      <c r="S25" s="16"/>
      <c r="T25" s="16"/>
      <c r="U25" s="27"/>
    </row>
    <row r="26" spans="1:21" s="212" customFormat="1">
      <c r="C26" s="215"/>
      <c r="E26" s="216"/>
      <c r="K26" s="216"/>
      <c r="M26" s="216"/>
    </row>
    <row r="27" spans="1:21" s="212" customFormat="1">
      <c r="C27" s="215"/>
      <c r="E27" s="216"/>
      <c r="K27" s="216"/>
      <c r="M27" s="216"/>
    </row>
    <row r="28" spans="1:21">
      <c r="A28" s="217"/>
      <c r="B28" s="217"/>
      <c r="C28" s="218"/>
      <c r="D28" s="219"/>
      <c r="E28" s="220"/>
      <c r="F28" s="220"/>
      <c r="G28" s="220"/>
      <c r="H28" s="220"/>
      <c r="I28" s="220"/>
      <c r="J28" s="220"/>
      <c r="K28" s="219"/>
      <c r="L28" s="221"/>
      <c r="M28" s="219"/>
      <c r="N28" s="221"/>
      <c r="O28" s="220"/>
      <c r="P28" s="220"/>
      <c r="Q28" s="220"/>
      <c r="R28" s="220"/>
      <c r="S28" s="220"/>
      <c r="T28" s="220"/>
    </row>
    <row r="29" spans="1:21"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</row>
    <row r="34" spans="3:3">
      <c r="C34" s="211"/>
    </row>
    <row r="35" spans="3:3">
      <c r="C35" s="211"/>
    </row>
    <row r="36" spans="3:3">
      <c r="C36" s="211"/>
    </row>
  </sheetData>
  <sheetProtection formatCells="0" formatColumns="0" formatRows="0" insertColumns="0" insertRows="0" insertHyperlinks="0" deleteColumns="0" deleteRows="0" sort="0" autoFilter="0" pivotTables="0"/>
  <mergeCells count="8">
    <mergeCell ref="O25:Q25"/>
    <mergeCell ref="I24:K24"/>
    <mergeCell ref="I25:K25"/>
    <mergeCell ref="E5:U5"/>
    <mergeCell ref="E4:U4"/>
    <mergeCell ref="K6:M6"/>
    <mergeCell ref="O6:S6"/>
    <mergeCell ref="O24:Q24"/>
  </mergeCells>
  <phoneticPr fontId="10" type="noConversion"/>
  <pageMargins left="0.78740157480314965" right="0.39370078740157483" top="0.78740157480314965" bottom="0.19685039370078741" header="0.51181102362204722" footer="0.31496062992125984"/>
  <pageSetup paperSize="9" scale="70" firstPageNumber="7" fitToHeight="0" orientation="landscape" useFirstPageNumber="1" r:id="rId1"/>
  <headerFooter scaleWithDoc="0" alignWithMargins="0">
    <oddFooter>&amp;L&amp;"Angsana New,Regular"&amp;13หมายเหตุประกอบงบการเงินเป็นส่วนหนึ่งของงบการเงินนี้&amp;R&amp;"Angsana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0"/>
  <sheetViews>
    <sheetView view="pageBreakPreview" topLeftCell="A67" zoomScale="70" zoomScaleNormal="100" zoomScaleSheetLayoutView="70" workbookViewId="0">
      <selection activeCell="K76" sqref="K76"/>
    </sheetView>
  </sheetViews>
  <sheetFormatPr defaultColWidth="10.6640625" defaultRowHeight="19.8"/>
  <cols>
    <col min="1" max="1" width="1.5546875" style="198" customWidth="1"/>
    <col min="2" max="4" width="1.33203125" style="198" customWidth="1"/>
    <col min="5" max="5" width="7.5546875" style="198" customWidth="1"/>
    <col min="6" max="6" width="40.6640625" style="198" customWidth="1"/>
    <col min="7" max="7" width="8.6640625" style="198" customWidth="1"/>
    <col min="8" max="8" width="0.33203125" style="198" customWidth="1"/>
    <col min="9" max="9" width="12" style="198" customWidth="1"/>
    <col min="10" max="10" width="0.33203125" style="198" customWidth="1"/>
    <col min="11" max="11" width="12" style="231" customWidth="1"/>
    <col min="12" max="12" width="0.33203125" style="198" customWidth="1"/>
    <col min="13" max="13" width="12" style="198" customWidth="1"/>
    <col min="14" max="14" width="0.33203125" style="198" customWidth="1"/>
    <col min="15" max="15" width="12" style="198" customWidth="1"/>
    <col min="16" max="16" width="11.6640625" style="198" customWidth="1"/>
    <col min="17" max="16384" width="10.6640625" style="198"/>
  </cols>
  <sheetData>
    <row r="1" spans="1:16" s="201" customFormat="1" ht="20.399999999999999">
      <c r="A1" s="155" t="s">
        <v>70</v>
      </c>
      <c r="B1" s="155"/>
      <c r="C1" s="155"/>
      <c r="D1" s="155"/>
      <c r="E1" s="155"/>
      <c r="F1" s="155"/>
      <c r="G1" s="155"/>
      <c r="H1" s="155"/>
      <c r="I1" s="155"/>
      <c r="J1" s="155"/>
      <c r="K1" s="163"/>
      <c r="L1" s="155"/>
      <c r="M1" s="155"/>
      <c r="N1" s="155"/>
      <c r="O1" s="155"/>
      <c r="P1" s="223"/>
    </row>
    <row r="2" spans="1:16" s="201" customFormat="1" ht="20.399999999999999">
      <c r="A2" s="155" t="s">
        <v>18</v>
      </c>
      <c r="B2" s="155"/>
      <c r="C2" s="155"/>
      <c r="D2" s="155"/>
      <c r="E2" s="155"/>
      <c r="F2" s="155"/>
      <c r="G2" s="155"/>
      <c r="H2" s="155"/>
      <c r="I2" s="155"/>
      <c r="J2" s="155"/>
      <c r="K2" s="163"/>
      <c r="L2" s="155"/>
      <c r="M2" s="155"/>
      <c r="N2" s="155"/>
      <c r="O2" s="155"/>
      <c r="P2" s="223"/>
    </row>
    <row r="3" spans="1:16" s="201" customFormat="1" ht="20.399999999999999">
      <c r="A3" s="155" t="s">
        <v>192</v>
      </c>
      <c r="B3" s="155"/>
      <c r="C3" s="155"/>
      <c r="D3" s="155"/>
      <c r="E3" s="155"/>
      <c r="F3" s="155"/>
      <c r="G3" s="155"/>
      <c r="H3" s="155"/>
      <c r="I3" s="155"/>
      <c r="J3" s="155"/>
      <c r="K3" s="163"/>
      <c r="L3" s="155"/>
      <c r="M3" s="155"/>
      <c r="N3" s="155"/>
      <c r="O3" s="155"/>
      <c r="P3" s="223"/>
    </row>
    <row r="4" spans="1:16" s="201" customFormat="1">
      <c r="A4" s="19"/>
      <c r="B4" s="19"/>
      <c r="C4" s="19"/>
      <c r="D4" s="19"/>
      <c r="E4" s="34"/>
      <c r="F4" s="34"/>
      <c r="G4" s="34"/>
      <c r="H4" s="34"/>
      <c r="I4" s="195" t="s">
        <v>28</v>
      </c>
      <c r="J4" s="195"/>
      <c r="K4" s="195"/>
      <c r="L4" s="195"/>
      <c r="M4" s="195"/>
      <c r="N4" s="195"/>
      <c r="O4" s="195"/>
      <c r="P4" s="224"/>
    </row>
    <row r="5" spans="1:16" s="201" customFormat="1">
      <c r="A5" s="19"/>
      <c r="B5" s="19"/>
      <c r="C5" s="19"/>
      <c r="D5" s="19"/>
      <c r="E5" s="19"/>
      <c r="F5" s="19"/>
      <c r="G5" s="19"/>
      <c r="H5" s="19"/>
      <c r="I5" s="196" t="s">
        <v>0</v>
      </c>
      <c r="J5" s="196"/>
      <c r="K5" s="196"/>
      <c r="L5" s="165"/>
      <c r="M5" s="196" t="s">
        <v>20</v>
      </c>
      <c r="N5" s="196"/>
      <c r="O5" s="196"/>
      <c r="P5" s="225"/>
    </row>
    <row r="6" spans="1:16" s="227" customFormat="1">
      <c r="A6" s="166"/>
      <c r="B6" s="166"/>
      <c r="C6" s="166"/>
      <c r="D6" s="166"/>
      <c r="E6" s="166"/>
      <c r="F6" s="166"/>
      <c r="G6" s="167" t="s">
        <v>1</v>
      </c>
      <c r="H6" s="166"/>
      <c r="I6" s="156">
        <v>2568</v>
      </c>
      <c r="J6" s="168"/>
      <c r="K6" s="156">
        <v>2567</v>
      </c>
      <c r="L6" s="169"/>
      <c r="M6" s="156">
        <v>2568</v>
      </c>
      <c r="N6" s="168"/>
      <c r="O6" s="170">
        <v>2567</v>
      </c>
      <c r="P6" s="226"/>
    </row>
    <row r="7" spans="1:16" s="201" customFormat="1" ht="20.399999999999999">
      <c r="A7" s="171" t="s">
        <v>42</v>
      </c>
      <c r="B7" s="19"/>
      <c r="C7" s="19"/>
      <c r="D7" s="19"/>
      <c r="E7" s="19"/>
      <c r="F7" s="8"/>
      <c r="G7" s="8"/>
      <c r="H7" s="8"/>
      <c r="I7" s="157"/>
      <c r="J7" s="157"/>
      <c r="K7" s="172"/>
      <c r="L7" s="157"/>
      <c r="M7" s="157"/>
      <c r="N7" s="157"/>
      <c r="O7" s="157"/>
      <c r="P7" s="228"/>
    </row>
    <row r="8" spans="1:16" s="201" customFormat="1">
      <c r="A8" s="19" t="s">
        <v>27</v>
      </c>
      <c r="B8" s="8"/>
      <c r="C8" s="8"/>
      <c r="D8" s="19"/>
      <c r="E8" s="19"/>
      <c r="F8" s="8"/>
      <c r="G8" s="8"/>
      <c r="H8" s="8"/>
      <c r="I8" s="28">
        <v>-59064013</v>
      </c>
      <c r="J8" s="28"/>
      <c r="K8" s="28">
        <v>29574774</v>
      </c>
      <c r="L8" s="28"/>
      <c r="M8" s="28">
        <v>-25244032</v>
      </c>
      <c r="N8" s="28"/>
      <c r="O8" s="28">
        <v>33969466</v>
      </c>
      <c r="P8" s="229"/>
    </row>
    <row r="9" spans="1:16" s="201" customFormat="1" ht="20.399999999999999">
      <c r="A9" s="171" t="s">
        <v>92</v>
      </c>
      <c r="B9" s="19"/>
      <c r="C9" s="19"/>
      <c r="D9" s="19"/>
      <c r="E9" s="19"/>
      <c r="F9" s="8"/>
      <c r="G9" s="8"/>
      <c r="H9" s="8"/>
      <c r="I9" s="28"/>
      <c r="J9" s="28"/>
      <c r="K9" s="28"/>
      <c r="L9" s="28"/>
      <c r="M9" s="28"/>
      <c r="N9" s="28"/>
      <c r="O9" s="28"/>
      <c r="P9" s="229"/>
    </row>
    <row r="10" spans="1:16" s="201" customFormat="1">
      <c r="A10" s="19"/>
      <c r="B10" s="19"/>
      <c r="C10" s="8" t="s">
        <v>116</v>
      </c>
      <c r="D10" s="19"/>
      <c r="E10" s="19"/>
      <c r="F10" s="8"/>
      <c r="G10" s="8"/>
      <c r="H10" s="8"/>
      <c r="I10" s="28">
        <v>-244044</v>
      </c>
      <c r="J10" s="28"/>
      <c r="K10" s="28">
        <v>-237730</v>
      </c>
      <c r="L10" s="28"/>
      <c r="M10" s="28">
        <v>-7855136</v>
      </c>
      <c r="N10" s="28"/>
      <c r="O10" s="28">
        <v>-10505654</v>
      </c>
      <c r="P10" s="229"/>
    </row>
    <row r="11" spans="1:16" s="201" customFormat="1">
      <c r="A11" s="19"/>
      <c r="B11" s="19"/>
      <c r="C11" s="19" t="s">
        <v>119</v>
      </c>
      <c r="D11" s="19"/>
      <c r="E11" s="19"/>
      <c r="F11" s="19"/>
      <c r="G11" s="19"/>
      <c r="H11" s="19"/>
      <c r="I11" s="28">
        <v>19255729</v>
      </c>
      <c r="J11" s="28"/>
      <c r="K11" s="28">
        <v>15010886</v>
      </c>
      <c r="L11" s="28"/>
      <c r="M11" s="28">
        <v>12810832</v>
      </c>
      <c r="N11" s="28"/>
      <c r="O11" s="28">
        <v>10872636</v>
      </c>
      <c r="P11" s="229"/>
    </row>
    <row r="12" spans="1:16" s="201" customFormat="1">
      <c r="A12" s="19"/>
      <c r="B12" s="19"/>
      <c r="C12" s="8" t="s">
        <v>104</v>
      </c>
      <c r="D12" s="19"/>
      <c r="E12" s="19"/>
      <c r="F12" s="8"/>
      <c r="G12" s="8"/>
      <c r="H12" s="8"/>
      <c r="I12" s="28">
        <v>0</v>
      </c>
      <c r="J12" s="28"/>
      <c r="K12" s="28">
        <v>0</v>
      </c>
      <c r="L12" s="28"/>
      <c r="M12" s="28">
        <v>-20399949</v>
      </c>
      <c r="N12" s="28"/>
      <c r="O12" s="28">
        <v>-33599916</v>
      </c>
      <c r="P12" s="229"/>
    </row>
    <row r="13" spans="1:16" s="201" customFormat="1">
      <c r="A13" s="19"/>
      <c r="B13" s="19"/>
      <c r="C13" s="8" t="s">
        <v>43</v>
      </c>
      <c r="D13" s="19"/>
      <c r="E13" s="19"/>
      <c r="F13" s="8"/>
      <c r="G13" s="8"/>
      <c r="H13" s="8"/>
      <c r="I13" s="28">
        <v>4223885</v>
      </c>
      <c r="J13" s="28"/>
      <c r="K13" s="28">
        <v>5553991</v>
      </c>
      <c r="L13" s="28"/>
      <c r="M13" s="28">
        <v>3783393</v>
      </c>
      <c r="N13" s="28"/>
      <c r="O13" s="28">
        <v>5075850</v>
      </c>
      <c r="P13" s="229"/>
    </row>
    <row r="14" spans="1:16" s="201" customFormat="1">
      <c r="A14" s="19"/>
      <c r="B14" s="19"/>
      <c r="C14" s="8" t="s">
        <v>145</v>
      </c>
      <c r="D14" s="19"/>
      <c r="E14" s="19"/>
      <c r="F14" s="8"/>
      <c r="G14" s="8"/>
      <c r="H14" s="8"/>
      <c r="I14" s="28">
        <v>0</v>
      </c>
      <c r="J14" s="28"/>
      <c r="K14" s="28">
        <v>0</v>
      </c>
      <c r="L14" s="28"/>
      <c r="M14" s="28">
        <v>0</v>
      </c>
      <c r="N14" s="28"/>
      <c r="O14" s="28">
        <v>-27387496</v>
      </c>
      <c r="P14" s="229"/>
    </row>
    <row r="15" spans="1:16" s="201" customFormat="1">
      <c r="A15" s="19"/>
      <c r="B15" s="19"/>
      <c r="C15" s="8" t="s">
        <v>197</v>
      </c>
      <c r="D15" s="19"/>
      <c r="E15" s="19"/>
      <c r="F15" s="8"/>
      <c r="G15" s="8"/>
      <c r="H15" s="8"/>
      <c r="I15" s="28">
        <v>0</v>
      </c>
      <c r="J15" s="28"/>
      <c r="K15" s="28">
        <v>-108360</v>
      </c>
      <c r="L15" s="28"/>
      <c r="M15" s="28">
        <v>0</v>
      </c>
      <c r="N15" s="28"/>
      <c r="O15" s="28">
        <v>-108360</v>
      </c>
      <c r="P15" s="229"/>
    </row>
    <row r="16" spans="1:16" s="201" customFormat="1">
      <c r="A16" s="19"/>
      <c r="B16" s="19"/>
      <c r="C16" s="8" t="s">
        <v>117</v>
      </c>
      <c r="D16" s="19"/>
      <c r="E16" s="19"/>
      <c r="F16" s="8"/>
      <c r="G16" s="8"/>
      <c r="H16" s="8"/>
      <c r="I16" s="28">
        <v>3415</v>
      </c>
      <c r="J16" s="28"/>
      <c r="K16" s="28">
        <v>11574</v>
      </c>
      <c r="L16" s="28"/>
      <c r="M16" s="28">
        <v>3415</v>
      </c>
      <c r="N16" s="28"/>
      <c r="O16" s="28">
        <v>11574</v>
      </c>
      <c r="P16" s="229"/>
    </row>
    <row r="17" spans="1:16" s="201" customFormat="1">
      <c r="A17" s="19"/>
      <c r="B17" s="19"/>
      <c r="C17" s="8" t="s">
        <v>114</v>
      </c>
      <c r="D17" s="19"/>
      <c r="E17" s="19"/>
      <c r="F17" s="8"/>
      <c r="G17" s="8"/>
      <c r="H17" s="8"/>
      <c r="I17" s="28">
        <v>1863277</v>
      </c>
      <c r="J17" s="28"/>
      <c r="K17" s="28">
        <v>53734</v>
      </c>
      <c r="L17" s="28"/>
      <c r="M17" s="28">
        <v>0</v>
      </c>
      <c r="N17" s="28"/>
      <c r="O17" s="28">
        <v>0</v>
      </c>
      <c r="P17" s="229"/>
    </row>
    <row r="18" spans="1:16" s="201" customFormat="1">
      <c r="A18" s="19"/>
      <c r="B18" s="19"/>
      <c r="C18" s="8" t="s">
        <v>198</v>
      </c>
      <c r="D18" s="19"/>
      <c r="E18" s="19"/>
      <c r="F18" s="8"/>
      <c r="G18" s="8"/>
      <c r="H18" s="8"/>
      <c r="I18" s="28">
        <v>-2966035</v>
      </c>
      <c r="J18" s="28"/>
      <c r="K18" s="28">
        <v>10746471</v>
      </c>
      <c r="L18" s="28"/>
      <c r="M18" s="28">
        <v>-1600524</v>
      </c>
      <c r="N18" s="28"/>
      <c r="O18" s="28">
        <v>6050636</v>
      </c>
      <c r="P18" s="229"/>
    </row>
    <row r="19" spans="1:16" s="201" customFormat="1">
      <c r="A19" s="19"/>
      <c r="B19" s="19"/>
      <c r="C19" s="8" t="s">
        <v>115</v>
      </c>
      <c r="D19" s="19"/>
      <c r="E19" s="19"/>
      <c r="F19" s="8"/>
      <c r="G19" s="8"/>
      <c r="H19" s="8"/>
      <c r="I19" s="158">
        <v>1250922</v>
      </c>
      <c r="J19" s="28"/>
      <c r="K19" s="158">
        <v>889956</v>
      </c>
      <c r="L19" s="28"/>
      <c r="M19" s="158">
        <v>1207896</v>
      </c>
      <c r="N19" s="28"/>
      <c r="O19" s="158">
        <v>893757</v>
      </c>
      <c r="P19" s="229"/>
    </row>
    <row r="20" spans="1:16" s="201" customFormat="1">
      <c r="A20" s="8" t="s">
        <v>187</v>
      </c>
      <c r="B20" s="19"/>
      <c r="C20" s="19"/>
      <c r="D20" s="19"/>
      <c r="E20" s="19"/>
      <c r="F20" s="19"/>
      <c r="G20" s="134"/>
      <c r="H20" s="8"/>
      <c r="I20" s="28">
        <v>-35676864</v>
      </c>
      <c r="J20" s="28"/>
      <c r="K20" s="28">
        <v>61495296</v>
      </c>
      <c r="L20" s="28"/>
      <c r="M20" s="28">
        <v>-37294105</v>
      </c>
      <c r="N20" s="28"/>
      <c r="O20" s="28">
        <v>-14727507</v>
      </c>
      <c r="P20" s="229"/>
    </row>
    <row r="21" spans="1:16" s="201" customFormat="1">
      <c r="A21" s="8" t="s">
        <v>118</v>
      </c>
      <c r="B21" s="19"/>
      <c r="C21" s="19"/>
      <c r="D21" s="19"/>
      <c r="E21" s="19"/>
      <c r="F21" s="19"/>
      <c r="G21" s="134"/>
      <c r="H21" s="8"/>
      <c r="I21" s="28"/>
      <c r="J21" s="28"/>
      <c r="K21" s="28"/>
      <c r="L21" s="28"/>
      <c r="M21" s="28"/>
      <c r="N21" s="28"/>
      <c r="O21" s="28"/>
      <c r="P21" s="229"/>
    </row>
    <row r="22" spans="1:16" s="201" customFormat="1">
      <c r="A22" s="19"/>
      <c r="B22" s="19"/>
      <c r="C22" s="8" t="s">
        <v>146</v>
      </c>
      <c r="D22" s="19"/>
      <c r="E22" s="19"/>
      <c r="F22" s="8"/>
      <c r="G22" s="8"/>
      <c r="H22" s="8"/>
      <c r="I22" s="28">
        <v>1317194</v>
      </c>
      <c r="J22" s="28"/>
      <c r="K22" s="28">
        <v>-1726461</v>
      </c>
      <c r="L22" s="28"/>
      <c r="M22" s="28">
        <v>917165</v>
      </c>
      <c r="N22" s="28"/>
      <c r="O22" s="28">
        <v>-2027769.0000000019</v>
      </c>
      <c r="P22" s="229"/>
    </row>
    <row r="23" spans="1:16" s="201" customFormat="1">
      <c r="A23" s="19"/>
      <c r="B23" s="19"/>
      <c r="C23" s="8" t="s">
        <v>73</v>
      </c>
      <c r="D23" s="19"/>
      <c r="E23" s="19"/>
      <c r="F23" s="8"/>
      <c r="G23" s="8"/>
      <c r="H23" s="8"/>
      <c r="I23" s="28">
        <v>373282954</v>
      </c>
      <c r="J23" s="28"/>
      <c r="K23" s="28">
        <v>123724343</v>
      </c>
      <c r="L23" s="28"/>
      <c r="M23" s="28">
        <v>256323601</v>
      </c>
      <c r="N23" s="28"/>
      <c r="O23" s="28">
        <v>-42826543</v>
      </c>
      <c r="P23" s="229"/>
    </row>
    <row r="24" spans="1:16" s="201" customFormat="1">
      <c r="A24" s="19"/>
      <c r="B24" s="19"/>
      <c r="C24" s="8" t="s">
        <v>147</v>
      </c>
      <c r="D24" s="19"/>
      <c r="E24" s="19"/>
      <c r="F24" s="8"/>
      <c r="G24" s="8"/>
      <c r="H24" s="8"/>
      <c r="I24" s="28">
        <v>-524203</v>
      </c>
      <c r="J24" s="28"/>
      <c r="K24" s="28">
        <v>1042556</v>
      </c>
      <c r="L24" s="28"/>
      <c r="M24" s="28">
        <v>-528815</v>
      </c>
      <c r="N24" s="28"/>
      <c r="O24" s="28">
        <v>-94528</v>
      </c>
      <c r="P24" s="229"/>
    </row>
    <row r="25" spans="1:16" s="201" customFormat="1">
      <c r="A25" s="8" t="s">
        <v>199</v>
      </c>
      <c r="B25" s="19"/>
      <c r="C25" s="8"/>
      <c r="D25" s="19"/>
      <c r="E25" s="19"/>
      <c r="F25" s="8"/>
      <c r="G25" s="8"/>
      <c r="H25" s="8"/>
      <c r="I25" s="28"/>
      <c r="J25" s="28"/>
      <c r="K25" s="28"/>
      <c r="L25" s="28"/>
      <c r="M25" s="28"/>
      <c r="N25" s="28"/>
      <c r="O25" s="28"/>
      <c r="P25" s="229"/>
    </row>
    <row r="26" spans="1:16" s="201" customFormat="1">
      <c r="A26" s="19"/>
      <c r="B26" s="19"/>
      <c r="C26" s="8" t="s">
        <v>148</v>
      </c>
      <c r="D26" s="19"/>
      <c r="E26" s="19"/>
      <c r="F26" s="8"/>
      <c r="G26" s="8"/>
      <c r="H26" s="8"/>
      <c r="I26" s="28">
        <v>-69385458</v>
      </c>
      <c r="J26" s="28"/>
      <c r="K26" s="28">
        <v>30356699</v>
      </c>
      <c r="L26" s="28"/>
      <c r="M26" s="28">
        <v>-28922183</v>
      </c>
      <c r="N26" s="28"/>
      <c r="O26" s="28">
        <v>4620779</v>
      </c>
      <c r="P26" s="229"/>
    </row>
    <row r="27" spans="1:16" s="201" customFormat="1">
      <c r="A27" s="19"/>
      <c r="B27" s="19"/>
      <c r="C27" s="8" t="s">
        <v>111</v>
      </c>
      <c r="D27" s="19"/>
      <c r="E27" s="19"/>
      <c r="F27" s="8"/>
      <c r="G27" s="8"/>
      <c r="H27" s="8"/>
      <c r="I27" s="28">
        <v>-6500000</v>
      </c>
      <c r="J27" s="28"/>
      <c r="K27" s="28">
        <v>-47838800</v>
      </c>
      <c r="L27" s="28"/>
      <c r="M27" s="28">
        <v>-6500000</v>
      </c>
      <c r="N27" s="28"/>
      <c r="O27" s="28">
        <v>-47838800</v>
      </c>
      <c r="P27" s="229"/>
    </row>
    <row r="28" spans="1:16" s="201" customFormat="1">
      <c r="A28" s="19"/>
      <c r="B28" s="19"/>
      <c r="C28" s="8" t="s">
        <v>206</v>
      </c>
      <c r="D28" s="19"/>
      <c r="E28" s="19"/>
      <c r="F28" s="8"/>
      <c r="G28" s="8"/>
      <c r="H28" s="8"/>
      <c r="I28" s="158">
        <v>-12439186</v>
      </c>
      <c r="J28" s="28"/>
      <c r="K28" s="158">
        <v>22054186</v>
      </c>
      <c r="L28" s="28"/>
      <c r="M28" s="158">
        <v>-12409186</v>
      </c>
      <c r="N28" s="28"/>
      <c r="O28" s="158">
        <v>22456186</v>
      </c>
      <c r="P28" s="229"/>
    </row>
    <row r="29" spans="1:16" s="201" customFormat="1" ht="20.399999999999999">
      <c r="A29" s="171" t="s">
        <v>93</v>
      </c>
      <c r="B29" s="19"/>
      <c r="C29" s="8"/>
      <c r="D29" s="19"/>
      <c r="E29" s="19"/>
      <c r="F29" s="8"/>
      <c r="G29" s="8"/>
      <c r="H29" s="8"/>
      <c r="I29" s="28">
        <v>250074437</v>
      </c>
      <c r="J29" s="28"/>
      <c r="K29" s="28">
        <v>189107819</v>
      </c>
      <c r="L29" s="28"/>
      <c r="M29" s="28">
        <v>171586477</v>
      </c>
      <c r="N29" s="28"/>
      <c r="O29" s="28">
        <v>-80438182</v>
      </c>
      <c r="P29" s="229"/>
    </row>
    <row r="30" spans="1:16" s="201" customFormat="1">
      <c r="A30" s="173" t="s">
        <v>120</v>
      </c>
      <c r="B30" s="19"/>
      <c r="C30" s="173"/>
      <c r="D30" s="19"/>
      <c r="E30" s="19"/>
      <c r="F30" s="8"/>
      <c r="G30" s="8"/>
      <c r="H30" s="8"/>
      <c r="I30" s="28">
        <v>91838</v>
      </c>
      <c r="J30" s="28"/>
      <c r="K30" s="28">
        <v>389937</v>
      </c>
      <c r="L30" s="28"/>
      <c r="M30" s="28">
        <v>4974457</v>
      </c>
      <c r="N30" s="28"/>
      <c r="O30" s="28">
        <v>10922779</v>
      </c>
      <c r="P30" s="229"/>
    </row>
    <row r="31" spans="1:16" s="201" customFormat="1">
      <c r="A31" s="173" t="s">
        <v>121</v>
      </c>
      <c r="B31" s="19"/>
      <c r="C31" s="19"/>
      <c r="D31" s="19"/>
      <c r="E31" s="19"/>
      <c r="F31" s="8"/>
      <c r="G31" s="8"/>
      <c r="H31" s="8"/>
      <c r="I31" s="28">
        <v>-66481250</v>
      </c>
      <c r="J31" s="28"/>
      <c r="K31" s="28">
        <v>-78745917</v>
      </c>
      <c r="L31" s="28"/>
      <c r="M31" s="28">
        <v>-49265985</v>
      </c>
      <c r="N31" s="28"/>
      <c r="O31" s="28">
        <v>-57211740</v>
      </c>
      <c r="P31" s="229"/>
    </row>
    <row r="32" spans="1:16" s="201" customFormat="1">
      <c r="A32" s="174" t="s">
        <v>122</v>
      </c>
      <c r="B32" s="19"/>
      <c r="C32" s="173"/>
      <c r="D32" s="19"/>
      <c r="E32" s="19"/>
      <c r="F32" s="8"/>
      <c r="G32" s="8"/>
      <c r="H32" s="8"/>
      <c r="I32" s="28">
        <v>-6507288</v>
      </c>
      <c r="J32" s="28"/>
      <c r="K32" s="28">
        <v>-18771933</v>
      </c>
      <c r="L32" s="28"/>
      <c r="M32" s="28">
        <v>-3450291</v>
      </c>
      <c r="N32" s="28"/>
      <c r="O32" s="28">
        <v>-5072580</v>
      </c>
      <c r="P32" s="229"/>
    </row>
    <row r="33" spans="1:16" s="201" customFormat="1" ht="20.399999999999999">
      <c r="A33" s="171" t="s">
        <v>44</v>
      </c>
      <c r="B33" s="19"/>
      <c r="C33" s="19"/>
      <c r="D33" s="19"/>
      <c r="E33" s="19"/>
      <c r="F33" s="8"/>
      <c r="G33" s="8"/>
      <c r="H33" s="8"/>
      <c r="I33" s="159">
        <v>177177737</v>
      </c>
      <c r="J33" s="160"/>
      <c r="K33" s="159">
        <v>91979906</v>
      </c>
      <c r="L33" s="160"/>
      <c r="M33" s="159">
        <v>123844658</v>
      </c>
      <c r="N33" s="160"/>
      <c r="O33" s="159">
        <v>-131799723</v>
      </c>
      <c r="P33" s="229"/>
    </row>
    <row r="34" spans="1:16" s="201" customFormat="1">
      <c r="A34" s="19"/>
      <c r="B34" s="175"/>
      <c r="C34" s="19"/>
      <c r="D34" s="19"/>
      <c r="E34" s="19"/>
      <c r="F34" s="175"/>
      <c r="G34" s="175"/>
      <c r="H34" s="175"/>
      <c r="I34" s="28"/>
      <c r="J34" s="28"/>
      <c r="K34" s="28"/>
      <c r="L34" s="28"/>
      <c r="M34" s="28"/>
      <c r="N34" s="28"/>
      <c r="O34" s="28"/>
      <c r="P34" s="229"/>
    </row>
    <row r="35" spans="1:16" s="201" customFormat="1">
      <c r="A35" s="19"/>
      <c r="B35" s="19"/>
      <c r="C35" s="8"/>
      <c r="D35" s="19"/>
      <c r="E35" s="19"/>
      <c r="F35" s="8"/>
      <c r="G35" s="8"/>
      <c r="H35" s="8"/>
      <c r="I35" s="160"/>
      <c r="J35" s="160"/>
      <c r="K35" s="160"/>
      <c r="L35" s="160"/>
      <c r="M35" s="160"/>
      <c r="N35" s="160"/>
      <c r="O35" s="160"/>
      <c r="P35" s="230"/>
    </row>
    <row r="36" spans="1:16" s="201" customFormat="1">
      <c r="A36" s="19"/>
      <c r="B36" s="19"/>
      <c r="C36" s="8"/>
      <c r="D36" s="19"/>
      <c r="E36" s="19"/>
      <c r="F36" s="19"/>
      <c r="G36" s="8"/>
      <c r="H36" s="8"/>
      <c r="I36" s="160"/>
      <c r="J36" s="160"/>
      <c r="K36" s="160"/>
      <c r="L36" s="160"/>
      <c r="M36" s="160"/>
      <c r="N36" s="160"/>
      <c r="O36" s="160"/>
      <c r="P36" s="230"/>
    </row>
    <row r="37" spans="1:16" s="201" customFormat="1" ht="20.399999999999999">
      <c r="A37" s="19"/>
      <c r="B37" s="173"/>
      <c r="C37" s="171"/>
      <c r="D37" s="19"/>
      <c r="E37" s="19"/>
      <c r="F37" s="143" t="s">
        <v>60</v>
      </c>
      <c r="G37" s="8"/>
      <c r="H37" s="8"/>
      <c r="I37" s="143" t="s">
        <v>61</v>
      </c>
      <c r="J37" s="160"/>
      <c r="K37" s="19"/>
      <c r="L37" s="160"/>
      <c r="M37" s="28"/>
      <c r="N37" s="160"/>
      <c r="O37" s="28"/>
      <c r="P37" s="229"/>
    </row>
    <row r="38" spans="1:16" s="201" customFormat="1" ht="20.399999999999999">
      <c r="A38" s="19"/>
      <c r="B38" s="173"/>
      <c r="C38" s="171"/>
      <c r="D38" s="19"/>
      <c r="E38" s="19"/>
      <c r="F38" s="16" t="s">
        <v>124</v>
      </c>
      <c r="G38" s="8"/>
      <c r="H38" s="8"/>
      <c r="I38" s="131" t="s">
        <v>165</v>
      </c>
      <c r="J38" s="160"/>
      <c r="K38" s="19"/>
      <c r="L38" s="160"/>
      <c r="M38" s="28"/>
      <c r="N38" s="160"/>
      <c r="O38" s="28"/>
      <c r="P38" s="229"/>
    </row>
    <row r="39" spans="1:16" s="201" customFormat="1" ht="20.399999999999999">
      <c r="A39" s="19"/>
      <c r="B39" s="173"/>
      <c r="C39" s="171"/>
      <c r="D39" s="19"/>
      <c r="E39" s="19"/>
      <c r="F39" s="8"/>
      <c r="G39" s="8"/>
      <c r="H39" s="8"/>
      <c r="I39" s="161"/>
      <c r="J39" s="160"/>
      <c r="K39" s="28"/>
      <c r="L39" s="160"/>
      <c r="M39" s="28"/>
      <c r="N39" s="160"/>
      <c r="O39" s="28"/>
      <c r="P39" s="229"/>
    </row>
    <row r="40" spans="1:16" s="201" customFormat="1" ht="20.399999999999999">
      <c r="A40" s="155" t="str">
        <f>A1</f>
        <v>บริษัท สิวารมณ์ เรียลเอสเตท จำกัด (มหาชน) และบริษัทย่อย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63"/>
      <c r="L40" s="155"/>
      <c r="M40" s="155"/>
      <c r="N40" s="155"/>
      <c r="O40" s="155"/>
      <c r="P40" s="223"/>
    </row>
    <row r="41" spans="1:16" s="201" customFormat="1" ht="20.399999999999999">
      <c r="A41" s="155" t="s">
        <v>71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63"/>
      <c r="L41" s="155"/>
      <c r="M41" s="155"/>
      <c r="N41" s="155"/>
      <c r="O41" s="155"/>
      <c r="P41" s="223"/>
    </row>
    <row r="42" spans="1:16" s="201" customFormat="1" ht="20.399999999999999">
      <c r="A42" s="155" t="str">
        <f>A3</f>
        <v>สำหรับปีสิ้นสุดวันที่ 31 ธันวาคม 2568</v>
      </c>
      <c r="B42" s="155"/>
      <c r="C42" s="155"/>
      <c r="D42" s="155"/>
      <c r="E42" s="155"/>
      <c r="F42" s="155"/>
      <c r="G42" s="155"/>
      <c r="H42" s="155"/>
      <c r="I42" s="155"/>
      <c r="J42" s="155"/>
      <c r="K42" s="163"/>
      <c r="L42" s="155"/>
      <c r="M42" s="155"/>
      <c r="N42" s="155"/>
      <c r="O42" s="155"/>
      <c r="P42" s="223"/>
    </row>
    <row r="43" spans="1:16" s="201" customFormat="1">
      <c r="A43" s="19"/>
      <c r="B43" s="19"/>
      <c r="C43" s="19"/>
      <c r="D43" s="19"/>
      <c r="E43" s="34"/>
      <c r="F43" s="34"/>
      <c r="G43" s="34"/>
      <c r="H43" s="34"/>
      <c r="I43" s="195" t="s">
        <v>28</v>
      </c>
      <c r="J43" s="195"/>
      <c r="K43" s="195"/>
      <c r="L43" s="195"/>
      <c r="M43" s="195"/>
      <c r="N43" s="195"/>
      <c r="O43" s="195"/>
      <c r="P43" s="224"/>
    </row>
    <row r="44" spans="1:16" s="201" customFormat="1">
      <c r="A44" s="19"/>
      <c r="B44" s="19"/>
      <c r="C44" s="19"/>
      <c r="D44" s="19"/>
      <c r="E44" s="19"/>
      <c r="F44" s="19"/>
      <c r="G44" s="19"/>
      <c r="H44" s="19"/>
      <c r="I44" s="197" t="s">
        <v>0</v>
      </c>
      <c r="J44" s="197"/>
      <c r="K44" s="197"/>
      <c r="L44" s="164"/>
      <c r="M44" s="196" t="s">
        <v>20</v>
      </c>
      <c r="N44" s="196"/>
      <c r="O44" s="196"/>
      <c r="P44" s="225"/>
    </row>
    <row r="45" spans="1:16" s="201" customFormat="1">
      <c r="A45" s="19"/>
      <c r="B45" s="19"/>
      <c r="C45" s="19"/>
      <c r="D45" s="19"/>
      <c r="E45" s="19"/>
      <c r="F45" s="19"/>
      <c r="G45" s="176" t="s">
        <v>1</v>
      </c>
      <c r="H45" s="19"/>
      <c r="I45" s="156">
        <f>I6</f>
        <v>2568</v>
      </c>
      <c r="J45" s="177"/>
      <c r="K45" s="156">
        <f>K6</f>
        <v>2567</v>
      </c>
      <c r="L45" s="177"/>
      <c r="M45" s="156">
        <f>M6</f>
        <v>2568</v>
      </c>
      <c r="N45" s="177"/>
      <c r="O45" s="156">
        <f>O6</f>
        <v>2567</v>
      </c>
      <c r="P45" s="226"/>
    </row>
    <row r="46" spans="1:16" s="201" customFormat="1" ht="20.399999999999999">
      <c r="A46" s="171" t="s">
        <v>45</v>
      </c>
      <c r="B46" s="19"/>
      <c r="C46" s="8"/>
      <c r="D46" s="19"/>
      <c r="E46" s="19"/>
      <c r="F46" s="8"/>
      <c r="G46" s="8"/>
      <c r="H46" s="8"/>
      <c r="I46" s="161"/>
      <c r="J46" s="160"/>
      <c r="K46" s="160"/>
      <c r="L46" s="160"/>
      <c r="M46" s="160"/>
      <c r="N46" s="160"/>
      <c r="O46" s="160"/>
      <c r="P46" s="230"/>
    </row>
    <row r="47" spans="1:16" s="201" customFormat="1">
      <c r="A47" s="19"/>
      <c r="B47" s="19"/>
      <c r="C47" s="174" t="s">
        <v>169</v>
      </c>
      <c r="D47" s="19"/>
      <c r="E47" s="19"/>
      <c r="F47" s="8"/>
      <c r="G47" s="134"/>
      <c r="H47" s="8"/>
      <c r="I47" s="28">
        <v>0</v>
      </c>
      <c r="J47" s="28"/>
      <c r="K47" s="28">
        <v>-91000000</v>
      </c>
      <c r="L47" s="28"/>
      <c r="M47" s="28">
        <v>0</v>
      </c>
      <c r="N47" s="28"/>
      <c r="O47" s="28">
        <v>-91000000</v>
      </c>
      <c r="P47" s="229"/>
    </row>
    <row r="48" spans="1:16" s="201" customFormat="1">
      <c r="A48" s="19"/>
      <c r="B48" s="19"/>
      <c r="C48" s="174" t="s">
        <v>46</v>
      </c>
      <c r="D48" s="19"/>
      <c r="E48" s="19"/>
      <c r="F48" s="8"/>
      <c r="G48" s="8"/>
      <c r="H48" s="8"/>
      <c r="I48" s="28">
        <v>-25680</v>
      </c>
      <c r="J48" s="28"/>
      <c r="K48" s="28">
        <v>-609516</v>
      </c>
      <c r="L48" s="28"/>
      <c r="M48" s="28">
        <v>-25680</v>
      </c>
      <c r="N48" s="28"/>
      <c r="O48" s="28">
        <v>-529843</v>
      </c>
      <c r="P48" s="229"/>
    </row>
    <row r="49" spans="1:16" s="201" customFormat="1">
      <c r="A49" s="19"/>
      <c r="B49" s="19"/>
      <c r="C49" s="174" t="s">
        <v>188</v>
      </c>
      <c r="D49" s="19"/>
      <c r="E49" s="19"/>
      <c r="F49" s="8"/>
      <c r="G49" s="8"/>
      <c r="H49" s="8"/>
      <c r="I49" s="28">
        <v>0</v>
      </c>
      <c r="J49" s="28"/>
      <c r="K49" s="28">
        <v>-230585</v>
      </c>
      <c r="L49" s="28"/>
      <c r="M49" s="28">
        <v>0</v>
      </c>
      <c r="N49" s="28"/>
      <c r="O49" s="28">
        <v>-230585</v>
      </c>
      <c r="P49" s="229"/>
    </row>
    <row r="50" spans="1:16" s="201" customFormat="1">
      <c r="A50" s="19"/>
      <c r="B50" s="19"/>
      <c r="C50" s="178" t="s">
        <v>130</v>
      </c>
      <c r="D50" s="19"/>
      <c r="E50" s="19"/>
      <c r="F50" s="8"/>
      <c r="G50" s="8"/>
      <c r="H50" s="8"/>
      <c r="I50" s="28">
        <v>0</v>
      </c>
      <c r="J50" s="28"/>
      <c r="K50" s="28">
        <v>0</v>
      </c>
      <c r="L50" s="28"/>
      <c r="M50" s="28">
        <v>22155943</v>
      </c>
      <c r="N50" s="28"/>
      <c r="O50" s="28">
        <v>219227500</v>
      </c>
      <c r="P50" s="229"/>
    </row>
    <row r="51" spans="1:16" s="201" customFormat="1">
      <c r="A51" s="19"/>
      <c r="B51" s="19"/>
      <c r="C51" s="178" t="s">
        <v>131</v>
      </c>
      <c r="D51" s="19"/>
      <c r="E51" s="19"/>
      <c r="F51" s="8"/>
      <c r="G51" s="8"/>
      <c r="H51" s="8"/>
      <c r="I51" s="28">
        <v>0</v>
      </c>
      <c r="J51" s="28"/>
      <c r="K51" s="28">
        <v>0</v>
      </c>
      <c r="L51" s="28"/>
      <c r="M51" s="28">
        <v>-46820108</v>
      </c>
      <c r="N51" s="28"/>
      <c r="O51" s="28">
        <v>-100175000</v>
      </c>
      <c r="P51" s="229"/>
    </row>
    <row r="52" spans="1:16" s="201" customFormat="1">
      <c r="A52" s="19"/>
      <c r="B52" s="19"/>
      <c r="C52" s="179" t="s">
        <v>202</v>
      </c>
      <c r="D52" s="19"/>
      <c r="E52" s="19"/>
      <c r="F52" s="8"/>
      <c r="G52" s="8"/>
      <c r="H52" s="8"/>
      <c r="I52" s="28">
        <v>91000000</v>
      </c>
      <c r="J52" s="28"/>
      <c r="K52" s="28">
        <v>0</v>
      </c>
      <c r="L52" s="28"/>
      <c r="M52" s="28">
        <v>91000000</v>
      </c>
      <c r="N52" s="28"/>
      <c r="O52" s="28">
        <v>0</v>
      </c>
      <c r="P52" s="229"/>
    </row>
    <row r="53" spans="1:16" s="201" customFormat="1">
      <c r="A53" s="19"/>
      <c r="B53" s="19"/>
      <c r="C53" s="178" t="s">
        <v>112</v>
      </c>
      <c r="D53" s="19"/>
      <c r="E53" s="19"/>
      <c r="F53" s="8"/>
      <c r="G53" s="8"/>
      <c r="H53" s="8"/>
      <c r="I53" s="28">
        <v>0</v>
      </c>
      <c r="J53" s="28"/>
      <c r="K53" s="28">
        <v>0</v>
      </c>
      <c r="L53" s="28"/>
      <c r="M53" s="28">
        <v>20399949</v>
      </c>
      <c r="N53" s="28"/>
      <c r="O53" s="28">
        <v>33599916</v>
      </c>
      <c r="P53" s="229"/>
    </row>
    <row r="54" spans="1:16" s="201" customFormat="1" ht="20.399999999999999">
      <c r="A54" s="171" t="s">
        <v>47</v>
      </c>
      <c r="B54" s="19"/>
      <c r="C54" s="19"/>
      <c r="D54" s="19"/>
      <c r="E54" s="19"/>
      <c r="F54" s="8"/>
      <c r="G54" s="8"/>
      <c r="H54" s="8"/>
      <c r="I54" s="159">
        <v>90974320</v>
      </c>
      <c r="J54" s="160"/>
      <c r="K54" s="159">
        <v>-91840101</v>
      </c>
      <c r="L54" s="160"/>
      <c r="M54" s="159">
        <v>86710104</v>
      </c>
      <c r="N54" s="160"/>
      <c r="O54" s="159">
        <v>60891988</v>
      </c>
      <c r="P54" s="229"/>
    </row>
    <row r="55" spans="1:16" s="201" customFormat="1" ht="20.399999999999999">
      <c r="A55" s="19"/>
      <c r="B55" s="19"/>
      <c r="C55" s="171"/>
      <c r="D55" s="19"/>
      <c r="E55" s="19"/>
      <c r="F55" s="8"/>
      <c r="G55" s="8"/>
      <c r="H55" s="8"/>
      <c r="I55" s="28"/>
      <c r="J55" s="160"/>
      <c r="K55" s="28"/>
      <c r="L55" s="160"/>
      <c r="M55" s="28"/>
      <c r="N55" s="160"/>
      <c r="O55" s="28"/>
      <c r="P55" s="229"/>
    </row>
    <row r="56" spans="1:16" s="201" customFormat="1" ht="20.399999999999999">
      <c r="A56" s="171" t="s">
        <v>48</v>
      </c>
      <c r="B56" s="19"/>
      <c r="C56" s="173"/>
      <c r="D56" s="19"/>
      <c r="E56" s="19"/>
      <c r="F56" s="8"/>
      <c r="G56" s="8"/>
      <c r="H56" s="8"/>
      <c r="I56" s="160"/>
      <c r="J56" s="160"/>
      <c r="K56" s="160"/>
      <c r="L56" s="160"/>
      <c r="M56" s="160"/>
      <c r="N56" s="160"/>
      <c r="O56" s="160"/>
      <c r="P56" s="230"/>
    </row>
    <row r="57" spans="1:16" s="201" customFormat="1">
      <c r="A57" s="19"/>
      <c r="B57" s="173"/>
      <c r="C57" s="173" t="s">
        <v>113</v>
      </c>
      <c r="D57" s="19"/>
      <c r="E57" s="19"/>
      <c r="F57" s="8"/>
      <c r="G57" s="8"/>
      <c r="H57" s="8"/>
      <c r="I57" s="28">
        <v>15718694</v>
      </c>
      <c r="J57" s="28"/>
      <c r="K57" s="28">
        <v>-7895766</v>
      </c>
      <c r="L57" s="28"/>
      <c r="M57" s="28">
        <v>15728592</v>
      </c>
      <c r="N57" s="28"/>
      <c r="O57" s="28">
        <v>-11882222</v>
      </c>
      <c r="P57" s="229"/>
    </row>
    <row r="58" spans="1:16" s="201" customFormat="1">
      <c r="A58" s="19"/>
      <c r="B58" s="173"/>
      <c r="C58" s="173" t="s">
        <v>136</v>
      </c>
      <c r="D58" s="19"/>
      <c r="E58" s="19"/>
      <c r="F58" s="8"/>
      <c r="G58" s="8"/>
      <c r="H58" s="8"/>
      <c r="I58" s="28">
        <v>0</v>
      </c>
      <c r="J58" s="28"/>
      <c r="K58" s="28">
        <v>18400000</v>
      </c>
      <c r="L58" s="28"/>
      <c r="M58" s="28">
        <v>65400000</v>
      </c>
      <c r="N58" s="28"/>
      <c r="O58" s="28">
        <v>30000000</v>
      </c>
      <c r="P58" s="229"/>
    </row>
    <row r="59" spans="1:16" s="201" customFormat="1">
      <c r="A59" s="19"/>
      <c r="B59" s="173"/>
      <c r="C59" s="173" t="s">
        <v>132</v>
      </c>
      <c r="D59" s="19"/>
      <c r="E59" s="19"/>
      <c r="F59" s="8"/>
      <c r="G59" s="8"/>
      <c r="H59" s="8"/>
      <c r="I59" s="28">
        <v>0</v>
      </c>
      <c r="J59" s="28"/>
      <c r="K59" s="28">
        <v>0</v>
      </c>
      <c r="L59" s="28"/>
      <c r="M59" s="28">
        <v>-2429695</v>
      </c>
      <c r="N59" s="28"/>
      <c r="O59" s="28">
        <v>0</v>
      </c>
      <c r="P59" s="229"/>
    </row>
    <row r="60" spans="1:16" s="201" customFormat="1">
      <c r="A60" s="19"/>
      <c r="B60" s="173"/>
      <c r="C60" s="173" t="s">
        <v>56</v>
      </c>
      <c r="D60" s="19"/>
      <c r="E60" s="19"/>
      <c r="F60" s="8"/>
      <c r="G60" s="8"/>
      <c r="H60" s="8"/>
      <c r="I60" s="28">
        <v>166000000</v>
      </c>
      <c r="J60" s="28"/>
      <c r="K60" s="28">
        <v>157200000</v>
      </c>
      <c r="L60" s="28"/>
      <c r="M60" s="28">
        <v>166000000</v>
      </c>
      <c r="N60" s="28"/>
      <c r="O60" s="28">
        <v>157200000</v>
      </c>
      <c r="P60" s="229"/>
    </row>
    <row r="61" spans="1:16" s="201" customFormat="1">
      <c r="A61" s="19"/>
      <c r="B61" s="173"/>
      <c r="C61" s="173" t="s">
        <v>57</v>
      </c>
      <c r="D61" s="19"/>
      <c r="E61" s="19"/>
      <c r="F61" s="8"/>
      <c r="G61" s="8"/>
      <c r="H61" s="8"/>
      <c r="I61" s="28">
        <v>-134500000</v>
      </c>
      <c r="J61" s="28"/>
      <c r="K61" s="28">
        <v>-412600000</v>
      </c>
      <c r="L61" s="28"/>
      <c r="M61" s="28">
        <v>-131500000</v>
      </c>
      <c r="N61" s="28"/>
      <c r="O61" s="28">
        <v>-252700000</v>
      </c>
      <c r="P61" s="229"/>
    </row>
    <row r="62" spans="1:16" s="201" customFormat="1">
      <c r="A62" s="19"/>
      <c r="B62" s="173"/>
      <c r="C62" s="173" t="s">
        <v>55</v>
      </c>
      <c r="D62" s="19"/>
      <c r="E62" s="19"/>
      <c r="F62" s="8"/>
      <c r="G62" s="8"/>
      <c r="H62" s="8"/>
      <c r="I62" s="28">
        <v>96429253</v>
      </c>
      <c r="J62" s="28"/>
      <c r="K62" s="28">
        <v>783998368</v>
      </c>
      <c r="L62" s="28"/>
      <c r="M62" s="28">
        <v>74289943</v>
      </c>
      <c r="N62" s="28"/>
      <c r="O62" s="28">
        <v>401599850</v>
      </c>
      <c r="P62" s="229"/>
    </row>
    <row r="63" spans="1:16" s="201" customFormat="1">
      <c r="A63" s="19"/>
      <c r="B63" s="173"/>
      <c r="C63" s="173" t="s">
        <v>49</v>
      </c>
      <c r="D63" s="19"/>
      <c r="E63" s="19"/>
      <c r="F63" s="8"/>
      <c r="G63" s="8"/>
      <c r="H63" s="8"/>
      <c r="I63" s="28">
        <v>-237423347</v>
      </c>
      <c r="J63" s="28"/>
      <c r="K63" s="28">
        <v>-494085229</v>
      </c>
      <c r="L63" s="28"/>
      <c r="M63" s="28">
        <v>-194143347</v>
      </c>
      <c r="N63" s="28"/>
      <c r="O63" s="28">
        <v>-239241268</v>
      </c>
      <c r="P63" s="229"/>
    </row>
    <row r="64" spans="1:16" s="201" customFormat="1">
      <c r="A64" s="19"/>
      <c r="B64" s="173"/>
      <c r="C64" s="173" t="s">
        <v>184</v>
      </c>
      <c r="D64" s="19"/>
      <c r="E64" s="19"/>
      <c r="F64" s="8"/>
      <c r="G64" s="8"/>
      <c r="H64" s="8"/>
      <c r="I64" s="28">
        <v>-2635180</v>
      </c>
      <c r="J64" s="28"/>
      <c r="K64" s="28">
        <v>-4021048</v>
      </c>
      <c r="L64" s="28"/>
      <c r="M64" s="28">
        <v>-2275180</v>
      </c>
      <c r="N64" s="28"/>
      <c r="O64" s="28">
        <v>-3661048</v>
      </c>
      <c r="P64" s="229"/>
    </row>
    <row r="65" spans="1:16" s="201" customFormat="1">
      <c r="A65" s="19"/>
      <c r="B65" s="173"/>
      <c r="C65" s="173" t="s">
        <v>203</v>
      </c>
      <c r="D65" s="19"/>
      <c r="E65" s="19"/>
      <c r="F65" s="8"/>
      <c r="G65" s="8"/>
      <c r="H65" s="8"/>
      <c r="I65" s="28">
        <v>-218400000</v>
      </c>
      <c r="J65" s="28"/>
      <c r="K65" s="28">
        <v>0</v>
      </c>
      <c r="L65" s="28"/>
      <c r="M65" s="28">
        <v>-218400000</v>
      </c>
      <c r="N65" s="28"/>
      <c r="O65" s="28">
        <v>0</v>
      </c>
      <c r="P65" s="229"/>
    </row>
    <row r="66" spans="1:16" s="201" customFormat="1" ht="20.399999999999999">
      <c r="A66" s="171" t="s">
        <v>50</v>
      </c>
      <c r="B66" s="173"/>
      <c r="C66" s="19"/>
      <c r="D66" s="19"/>
      <c r="E66" s="19"/>
      <c r="F66" s="8"/>
      <c r="G66" s="8"/>
      <c r="H66" s="8"/>
      <c r="I66" s="159">
        <v>-314810580</v>
      </c>
      <c r="J66" s="28"/>
      <c r="K66" s="159">
        <v>40996325</v>
      </c>
      <c r="L66" s="28"/>
      <c r="M66" s="159">
        <v>-227329687</v>
      </c>
      <c r="N66" s="28"/>
      <c r="O66" s="159">
        <v>81315312</v>
      </c>
      <c r="P66" s="229"/>
    </row>
    <row r="67" spans="1:16" s="201" customFormat="1">
      <c r="A67" s="19"/>
      <c r="B67" s="19"/>
      <c r="C67" s="8"/>
      <c r="D67" s="19"/>
      <c r="E67" s="19"/>
      <c r="F67" s="8"/>
      <c r="G67" s="8"/>
      <c r="H67" s="8"/>
      <c r="I67" s="28"/>
      <c r="J67" s="160"/>
      <c r="K67" s="28"/>
      <c r="L67" s="160"/>
      <c r="M67" s="28"/>
      <c r="N67" s="160"/>
      <c r="O67" s="160"/>
      <c r="P67" s="230"/>
    </row>
    <row r="68" spans="1:16" s="201" customFormat="1" ht="20.399999999999999">
      <c r="A68" s="171" t="s">
        <v>19</v>
      </c>
      <c r="B68" s="19"/>
      <c r="C68" s="8"/>
      <c r="D68" s="19"/>
      <c r="E68" s="19"/>
      <c r="F68" s="8"/>
      <c r="G68" s="8"/>
      <c r="H68" s="8"/>
      <c r="I68" s="28">
        <v>-46658523</v>
      </c>
      <c r="J68" s="28"/>
      <c r="K68" s="28">
        <v>41136130</v>
      </c>
      <c r="L68" s="28"/>
      <c r="M68" s="28">
        <v>-16774925</v>
      </c>
      <c r="N68" s="28"/>
      <c r="O68" s="28">
        <v>10407577</v>
      </c>
      <c r="P68" s="229"/>
    </row>
    <row r="69" spans="1:16" s="201" customFormat="1" ht="20.399999999999999">
      <c r="A69" s="171" t="s">
        <v>51</v>
      </c>
      <c r="B69" s="19"/>
      <c r="C69" s="8"/>
      <c r="D69" s="19"/>
      <c r="E69" s="19"/>
      <c r="F69" s="8"/>
      <c r="G69" s="12">
        <v>6</v>
      </c>
      <c r="H69" s="8"/>
      <c r="I69" s="28">
        <v>66877888</v>
      </c>
      <c r="J69" s="28"/>
      <c r="K69" s="28">
        <v>25741758</v>
      </c>
      <c r="L69" s="28"/>
      <c r="M69" s="28">
        <v>29645857</v>
      </c>
      <c r="N69" s="28"/>
      <c r="O69" s="28">
        <v>19238280</v>
      </c>
      <c r="P69" s="229"/>
    </row>
    <row r="70" spans="1:16" s="201" customFormat="1" ht="21" thickBot="1">
      <c r="A70" s="171" t="s">
        <v>52</v>
      </c>
      <c r="B70" s="19"/>
      <c r="C70" s="8"/>
      <c r="D70" s="19"/>
      <c r="E70" s="19"/>
      <c r="F70" s="8"/>
      <c r="G70" s="12">
        <v>6</v>
      </c>
      <c r="H70" s="8"/>
      <c r="I70" s="162">
        <v>20219365</v>
      </c>
      <c r="J70" s="160"/>
      <c r="K70" s="162">
        <v>66877888</v>
      </c>
      <c r="L70" s="160"/>
      <c r="M70" s="162">
        <v>12870932</v>
      </c>
      <c r="N70" s="160"/>
      <c r="O70" s="162">
        <v>29645857</v>
      </c>
      <c r="P70" s="229"/>
    </row>
    <row r="71" spans="1:16" s="201" customFormat="1" ht="20.399999999999999" thickTop="1">
      <c r="A71" s="19"/>
      <c r="B71" s="19"/>
      <c r="C71" s="8"/>
      <c r="D71" s="19"/>
      <c r="E71" s="19"/>
      <c r="F71" s="8"/>
      <c r="G71" s="8"/>
      <c r="H71" s="8"/>
      <c r="I71" s="160"/>
      <c r="J71" s="160"/>
      <c r="K71" s="160"/>
      <c r="L71" s="160"/>
      <c r="M71" s="160"/>
      <c r="N71" s="160"/>
      <c r="O71" s="160"/>
      <c r="P71" s="230"/>
    </row>
    <row r="72" spans="1:16" s="201" customFormat="1" ht="20.399999999999999">
      <c r="A72" s="171" t="s">
        <v>54</v>
      </c>
      <c r="B72" s="19"/>
      <c r="C72" s="8"/>
      <c r="D72" s="19"/>
      <c r="E72" s="19"/>
      <c r="F72" s="8"/>
      <c r="G72" s="8"/>
      <c r="H72" s="8"/>
      <c r="I72" s="35"/>
      <c r="J72" s="95"/>
      <c r="K72" s="40"/>
      <c r="L72" s="95"/>
      <c r="M72" s="36"/>
      <c r="N72" s="95"/>
      <c r="O72" s="36"/>
      <c r="P72" s="36"/>
    </row>
    <row r="73" spans="1:16" s="201" customFormat="1">
      <c r="A73" s="19"/>
      <c r="B73" s="173" t="s">
        <v>133</v>
      </c>
      <c r="C73" s="173"/>
      <c r="D73" s="19"/>
      <c r="E73" s="19"/>
      <c r="F73" s="8"/>
      <c r="G73" s="8"/>
      <c r="H73" s="8"/>
      <c r="I73" s="35"/>
      <c r="J73" s="35"/>
      <c r="K73" s="40"/>
      <c r="L73" s="35"/>
      <c r="M73" s="36"/>
      <c r="N73" s="35"/>
      <c r="O73" s="36"/>
      <c r="P73" s="36"/>
    </row>
    <row r="74" spans="1:16" s="201" customFormat="1">
      <c r="A74" s="19"/>
      <c r="B74" s="173"/>
      <c r="C74" s="173" t="s">
        <v>72</v>
      </c>
      <c r="D74" s="19"/>
      <c r="E74" s="19"/>
      <c r="F74" s="8"/>
      <c r="G74" s="8"/>
      <c r="H74" s="8"/>
      <c r="I74" s="28">
        <v>3155412</v>
      </c>
      <c r="J74" s="28"/>
      <c r="K74" s="28">
        <v>41351519</v>
      </c>
      <c r="L74" s="28"/>
      <c r="M74" s="28">
        <v>510692</v>
      </c>
      <c r="N74" s="28"/>
      <c r="O74" s="28">
        <v>17285617</v>
      </c>
      <c r="P74" s="36"/>
    </row>
    <row r="75" spans="1:16" s="201" customFormat="1">
      <c r="A75" s="19"/>
      <c r="B75" s="173"/>
      <c r="C75" s="173" t="s">
        <v>144</v>
      </c>
      <c r="D75" s="19"/>
      <c r="E75" s="19"/>
      <c r="F75" s="8"/>
      <c r="G75" s="8"/>
      <c r="H75" s="8"/>
      <c r="I75" s="28">
        <v>17063953</v>
      </c>
      <c r="J75" s="28"/>
      <c r="K75" s="28">
        <v>25526369</v>
      </c>
      <c r="L75" s="28"/>
      <c r="M75" s="28">
        <v>12360240</v>
      </c>
      <c r="N75" s="28"/>
      <c r="O75" s="28">
        <v>12360240</v>
      </c>
      <c r="P75" s="36"/>
    </row>
    <row r="76" spans="1:16" s="201" customFormat="1" ht="20.399999999999999" thickBot="1">
      <c r="A76" s="19"/>
      <c r="B76" s="173"/>
      <c r="C76" s="173"/>
      <c r="D76" s="19"/>
      <c r="E76" s="19"/>
      <c r="F76" s="8"/>
      <c r="G76" s="8"/>
      <c r="H76" s="8"/>
      <c r="I76" s="162">
        <v>20219365</v>
      </c>
      <c r="J76" s="28"/>
      <c r="K76" s="162">
        <v>66877888</v>
      </c>
      <c r="L76" s="28"/>
      <c r="M76" s="162">
        <v>12870932</v>
      </c>
      <c r="N76" s="28"/>
      <c r="O76" s="162">
        <v>29645857</v>
      </c>
      <c r="P76" s="36"/>
    </row>
    <row r="77" spans="1:16" s="201" customFormat="1" ht="8.4" customHeight="1" thickTop="1">
      <c r="A77" s="19"/>
      <c r="B77" s="173"/>
      <c r="C77" s="173"/>
      <c r="D77" s="19"/>
      <c r="E77" s="19"/>
      <c r="F77" s="8"/>
      <c r="G77" s="8"/>
      <c r="H77" s="8"/>
      <c r="I77" s="28"/>
      <c r="J77" s="28"/>
      <c r="K77" s="28"/>
      <c r="L77" s="28"/>
      <c r="M77" s="28"/>
      <c r="N77" s="28"/>
      <c r="O77" s="28"/>
      <c r="P77" s="36"/>
    </row>
    <row r="78" spans="1:16" s="201" customFormat="1">
      <c r="A78" s="19"/>
      <c r="B78" s="173" t="s">
        <v>134</v>
      </c>
      <c r="C78" s="173"/>
      <c r="D78" s="19"/>
      <c r="E78" s="19"/>
      <c r="F78" s="8"/>
      <c r="G78" s="8"/>
      <c r="H78" s="8"/>
      <c r="I78" s="35"/>
      <c r="J78" s="35"/>
      <c r="K78" s="40"/>
      <c r="L78" s="35"/>
      <c r="M78" s="36"/>
      <c r="N78" s="35"/>
      <c r="O78" s="36"/>
      <c r="P78" s="36"/>
    </row>
    <row r="79" spans="1:16" s="201" customFormat="1">
      <c r="A79" s="19"/>
      <c r="B79" s="173"/>
      <c r="C79" s="173" t="s">
        <v>200</v>
      </c>
      <c r="D79" s="19"/>
      <c r="E79" s="19"/>
      <c r="F79" s="8"/>
      <c r="G79" s="8"/>
      <c r="H79" s="8"/>
      <c r="I79" s="28">
        <v>0</v>
      </c>
      <c r="J79" s="28"/>
      <c r="K79" s="28">
        <v>6500000</v>
      </c>
      <c r="L79" s="28"/>
      <c r="M79" s="28">
        <v>0</v>
      </c>
      <c r="N79" s="28"/>
      <c r="O79" s="28">
        <v>6500000</v>
      </c>
      <c r="P79" s="36"/>
    </row>
    <row r="80" spans="1:16" s="201" customFormat="1">
      <c r="A80" s="19"/>
      <c r="B80" s="173"/>
      <c r="C80" s="173" t="s">
        <v>135</v>
      </c>
      <c r="D80" s="19"/>
      <c r="E80" s="19"/>
      <c r="F80" s="8"/>
      <c r="G80" s="8"/>
      <c r="H80" s="8"/>
      <c r="I80" s="28">
        <v>0</v>
      </c>
      <c r="J80" s="28"/>
      <c r="K80" s="28">
        <v>9207177</v>
      </c>
      <c r="L80" s="28"/>
      <c r="M80" s="28">
        <v>0</v>
      </c>
      <c r="N80" s="28"/>
      <c r="O80" s="28">
        <v>8625791</v>
      </c>
      <c r="P80" s="229"/>
    </row>
    <row r="81" spans="1:16" s="201" customFormat="1">
      <c r="A81" s="19"/>
      <c r="B81" s="173"/>
      <c r="C81" s="173"/>
      <c r="D81" s="19"/>
      <c r="E81" s="19"/>
      <c r="F81" s="8"/>
      <c r="G81" s="8"/>
      <c r="H81" s="8"/>
      <c r="I81" s="28"/>
      <c r="J81" s="28"/>
      <c r="K81" s="28"/>
      <c r="L81" s="28"/>
      <c r="M81" s="28"/>
      <c r="N81" s="28"/>
      <c r="O81" s="28"/>
      <c r="P81" s="229"/>
    </row>
    <row r="82" spans="1:16" s="201" customFormat="1" ht="11.4" customHeight="1">
      <c r="A82" s="19"/>
      <c r="B82" s="175"/>
      <c r="C82" s="19"/>
      <c r="D82" s="19"/>
      <c r="E82" s="19"/>
      <c r="F82" s="175"/>
      <c r="G82" s="175"/>
      <c r="H82" s="175"/>
      <c r="I82" s="28"/>
      <c r="J82" s="28"/>
      <c r="K82" s="28"/>
      <c r="L82" s="28"/>
      <c r="M82" s="28"/>
      <c r="N82" s="28"/>
      <c r="O82" s="28"/>
      <c r="P82" s="229"/>
    </row>
    <row r="83" spans="1:16" s="201" customFormat="1">
      <c r="A83" s="19"/>
      <c r="B83" s="19"/>
      <c r="C83" s="8"/>
      <c r="D83" s="19"/>
      <c r="E83" s="19"/>
      <c r="F83" s="143" t="s">
        <v>60</v>
      </c>
      <c r="G83" s="8"/>
      <c r="H83" s="8"/>
      <c r="I83" s="143" t="s">
        <v>61</v>
      </c>
      <c r="J83" s="160"/>
      <c r="K83" s="19"/>
      <c r="L83" s="160"/>
      <c r="M83" s="28"/>
      <c r="N83" s="160"/>
      <c r="O83" s="160"/>
      <c r="P83" s="230"/>
    </row>
    <row r="84" spans="1:16" s="201" customFormat="1" ht="20.399999999999999">
      <c r="A84" s="19"/>
      <c r="B84" s="173"/>
      <c r="C84" s="171"/>
      <c r="D84" s="19"/>
      <c r="E84" s="19"/>
      <c r="F84" s="16" t="s">
        <v>124</v>
      </c>
      <c r="G84" s="8"/>
      <c r="H84" s="8"/>
      <c r="I84" s="131" t="s">
        <v>165</v>
      </c>
      <c r="J84" s="160"/>
      <c r="K84" s="19"/>
      <c r="L84" s="160"/>
      <c r="M84" s="28"/>
      <c r="N84" s="160"/>
      <c r="O84" s="28"/>
      <c r="P84" s="229"/>
    </row>
    <row r="85" spans="1:16" s="201" customFormat="1">
      <c r="C85" s="198"/>
      <c r="F85" s="198"/>
      <c r="G85" s="198"/>
      <c r="H85" s="198"/>
      <c r="I85" s="230"/>
      <c r="J85" s="230"/>
      <c r="K85" s="230"/>
      <c r="L85" s="230"/>
      <c r="M85" s="230"/>
      <c r="N85" s="230"/>
      <c r="O85" s="230"/>
      <c r="P85" s="230"/>
    </row>
    <row r="86" spans="1:16" s="201" customFormat="1">
      <c r="A86" s="232"/>
      <c r="F86" s="198"/>
      <c r="G86" s="198"/>
      <c r="H86" s="198"/>
      <c r="I86" s="37"/>
      <c r="J86" s="38"/>
      <c r="K86" s="40"/>
      <c r="L86" s="38"/>
      <c r="M86" s="37"/>
      <c r="N86" s="38"/>
      <c r="O86" s="37"/>
      <c r="P86" s="37"/>
    </row>
    <row r="87" spans="1:16">
      <c r="I87" s="231"/>
      <c r="J87" s="233"/>
      <c r="L87" s="233"/>
      <c r="M87" s="231"/>
      <c r="N87" s="39"/>
      <c r="O87" s="231"/>
      <c r="P87" s="231"/>
    </row>
    <row r="88" spans="1:16">
      <c r="I88" s="231"/>
      <c r="J88" s="231"/>
      <c r="L88" s="231"/>
      <c r="M88" s="231"/>
      <c r="N88" s="231"/>
      <c r="O88" s="231"/>
      <c r="P88" s="231"/>
    </row>
    <row r="89" spans="1:16">
      <c r="I89" s="231"/>
      <c r="J89" s="231"/>
      <c r="L89" s="231"/>
      <c r="M89" s="231"/>
      <c r="N89" s="231"/>
      <c r="O89" s="231"/>
      <c r="P89" s="231"/>
    </row>
    <row r="90" spans="1:16">
      <c r="I90" s="231"/>
      <c r="J90" s="231"/>
      <c r="L90" s="231"/>
      <c r="M90" s="231"/>
      <c r="N90" s="231"/>
      <c r="O90" s="231"/>
      <c r="P90" s="231"/>
    </row>
  </sheetData>
  <sheetProtection formatCells="0" formatColumns="0" formatRows="0" insertColumns="0" insertRows="0" insertHyperlinks="0" deleteColumns="0" deleteRows="0" sort="0" autoFilter="0" pivotTables="0"/>
  <mergeCells count="6">
    <mergeCell ref="I4:O4"/>
    <mergeCell ref="I5:K5"/>
    <mergeCell ref="M5:O5"/>
    <mergeCell ref="I43:O43"/>
    <mergeCell ref="I44:K44"/>
    <mergeCell ref="M44:O44"/>
  </mergeCells>
  <pageMargins left="0.78740157480314998" right="0.39370078740157499" top="0.78740157480314998" bottom="0.39370078740157499" header="0" footer="0.31496062992126"/>
  <pageSetup paperSize="9" scale="84" firstPageNumber="8" fitToHeight="0" orientation="portrait" useFirstPageNumber="1" r:id="rId1"/>
  <headerFooter scaleWithDoc="0" alignWithMargins="0">
    <oddFooter>&amp;L&amp;"Angsana New,ธรรมดา"&amp;13หมายเหตุประกอบงบการเงินเป็นส่วนหนึ่งของงบการเงินนี้&amp;R&amp;"Angsana New,ธรรมดา"&amp;13&amp;P</oddFooter>
  </headerFooter>
  <rowBreaks count="1" manualBreakCount="1">
    <brk id="3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 </vt:lpstr>
      <vt:lpstr>งบแสดงการเปลี่ยนแปลง (รวม) </vt:lpstr>
      <vt:lpstr>งบแสดงการเปลี่ยนแปลง (เฉพาะ)</vt:lpstr>
      <vt:lpstr>งบกระแสเงินสด</vt:lpstr>
      <vt:lpstr>'งบแสดงการเปลี่ยนแปลง (เฉพาะ)'!Print_Area</vt:lpstr>
      <vt:lpstr>'งบแสดงการเปลี่ยนแปลง (รวม) '!Print_Area</vt:lpstr>
      <vt:lpstr>งบกระแสเงินสด!Print_Area</vt:lpstr>
      <vt:lpstr>'งบกำไรขาดทุนเบ็ดเสร็จ '!Print_Area</vt:lpstr>
      <vt:lpstr>งบฐานะการเงิน!Print_Area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</dc:creator>
  <cp:lastModifiedBy>pornnisa pornnisa</cp:lastModifiedBy>
  <cp:lastPrinted>2026-02-26T09:59:04Z</cp:lastPrinted>
  <dcterms:created xsi:type="dcterms:W3CDTF">2014-05-02T07:47:33Z</dcterms:created>
  <dcterms:modified xsi:type="dcterms:W3CDTF">2026-02-27T10:52:04Z</dcterms:modified>
</cp:coreProperties>
</file>