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4. SVR\4.Q4'25\1.SVR\1. Audit FS\ชุดตลาด\"/>
    </mc:Choice>
  </mc:AlternateContent>
  <xr:revisionPtr revIDLastSave="0" documentId="13_ncr:1_{0A812BB8-DD28-4138-905C-4C0EBAF8A1DB}" xr6:coauthVersionLast="47" xr6:coauthVersionMax="47" xr10:uidLastSave="{00000000-0000-0000-0000-000000000000}"/>
  <bookViews>
    <workbookView xWindow="-108" yWindow="-108" windowWidth="23256" windowHeight="12456" tabRatio="676" xr2:uid="{00000000-000D-0000-FFFF-FFFF00000000}"/>
  </bookViews>
  <sheets>
    <sheet name="BS" sheetId="11" r:id="rId1"/>
    <sheet name="PL" sheetId="15" r:id="rId2"/>
    <sheet name="CE" sheetId="17" r:id="rId3"/>
    <sheet name="SE" sheetId="5" r:id="rId4"/>
    <sheet name="CF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0">BS!$A$1:$L$113</definedName>
    <definedName name="_xlnm.Print_Area" localSheetId="2">CE!$A$1:$AD$27</definedName>
    <definedName name="_xlnm.Print_Area" localSheetId="4">CF!$A$1:$O$83</definedName>
    <definedName name="_xlnm.Print_Area" localSheetId="1">PL!$A$1:$L$64</definedName>
    <definedName name="_xlnm.Print_Area" localSheetId="3">SE!$A$1:$U$25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A44" i="11" l="1"/>
  <c r="A59" i="15" l="1"/>
  <c r="A58" i="15"/>
  <c r="A57" i="15"/>
  <c r="D87" i="11" l="1"/>
  <c r="D48" i="11"/>
  <c r="G45" i="18"/>
  <c r="I43" i="18"/>
  <c r="M44" i="18"/>
  <c r="I44" i="18"/>
  <c r="A82" i="11" l="1"/>
  <c r="O45" i="18" l="1"/>
  <c r="M45" i="18"/>
  <c r="K45" i="18"/>
  <c r="I45" i="18"/>
  <c r="A40" i="18"/>
  <c r="A42" i="11" l="1"/>
  <c r="A81" i="11" s="1"/>
  <c r="A42" i="18" l="1"/>
  <c r="A83" i="11"/>
  <c r="A72" i="11"/>
  <c r="A106" i="11" s="1"/>
  <c r="A73" i="11"/>
  <c r="A107" i="11" s="1"/>
  <c r="A74" i="11"/>
  <c r="A108" i="11" s="1"/>
</calcChain>
</file>

<file path=xl/sharedStrings.xml><?xml version="1.0" encoding="utf-8"?>
<sst xmlns="http://schemas.openxmlformats.org/spreadsheetml/2006/main" count="341" uniqueCount="221">
  <si>
    <t>5, 7</t>
  </si>
  <si>
    <t>SIVAROM REAL ESTATE PUBLIC COMPANY LIMITED AND ITS SUBSIDIARIES</t>
  </si>
  <si>
    <t xml:space="preserve">STATEMENTS OF FINANCIAL POSITION </t>
  </si>
  <si>
    <t>December</t>
  </si>
  <si>
    <t>Consolidated financial statements</t>
  </si>
  <si>
    <t>Separate financial statements</t>
  </si>
  <si>
    <t>(Unit : Baht)</t>
  </si>
  <si>
    <t>Assets</t>
  </si>
  <si>
    <t>Current assets</t>
  </si>
  <si>
    <t>Cash and cash equivalents</t>
  </si>
  <si>
    <t xml:space="preserve">Short – term loans </t>
  </si>
  <si>
    <t>Inventories</t>
  </si>
  <si>
    <t>Other current assets</t>
  </si>
  <si>
    <t>Non – current assets</t>
  </si>
  <si>
    <t>Total current assets</t>
  </si>
  <si>
    <t>Investments in subsidiaries</t>
  </si>
  <si>
    <t>Property, plant and equipment</t>
  </si>
  <si>
    <t>Right – of – use assets</t>
  </si>
  <si>
    <t>Other intangible assets</t>
  </si>
  <si>
    <t>Total assets</t>
  </si>
  <si>
    <t>STATEMENTS OF FINANCIAL POSITION (CONTINUED)</t>
  </si>
  <si>
    <t>Notes</t>
  </si>
  <si>
    <t>Liabilities and shareholders' equity</t>
  </si>
  <si>
    <t>Current liabilities</t>
  </si>
  <si>
    <t>Total current liabilities</t>
  </si>
  <si>
    <t>Non – current liabilities</t>
  </si>
  <si>
    <t>Total non – current liabilities</t>
  </si>
  <si>
    <t>Total liabilities</t>
  </si>
  <si>
    <t>Long – term borrowings</t>
  </si>
  <si>
    <t>Non – current provisions for employee benefits</t>
  </si>
  <si>
    <t>Short – term borrowings</t>
  </si>
  <si>
    <t>Shareholders' equity</t>
  </si>
  <si>
    <t>Share capital</t>
  </si>
  <si>
    <t>Total shareholders' equity</t>
  </si>
  <si>
    <t>Total liabilities and shareholders' equity</t>
  </si>
  <si>
    <t>Gross profit (loss)</t>
  </si>
  <si>
    <t>Other income</t>
  </si>
  <si>
    <t>Selling expenses</t>
  </si>
  <si>
    <t>Administrative expenses</t>
  </si>
  <si>
    <t>Finance costs</t>
  </si>
  <si>
    <t>Profit (loss) from operating activities</t>
  </si>
  <si>
    <t>Finance income</t>
  </si>
  <si>
    <t>Tax (expense) income</t>
  </si>
  <si>
    <t>Profit (loss) before income tax expense</t>
  </si>
  <si>
    <t>Total comprehensive income (expense) for the year</t>
  </si>
  <si>
    <t>Profit (loss) attributable to</t>
  </si>
  <si>
    <t>Owners of parent</t>
  </si>
  <si>
    <t>Non – controlling interests</t>
  </si>
  <si>
    <t>Total comprehensive income (expense) attributable to</t>
  </si>
  <si>
    <t>STATEMENTS OF CHANGES IN SHAREHOLDERS' EQUITY</t>
  </si>
  <si>
    <t xml:space="preserve">Total comprehensive income (expense) for the year </t>
  </si>
  <si>
    <t>Shareholders' equity of  the parent company</t>
  </si>
  <si>
    <t>share capital</t>
  </si>
  <si>
    <t>Issued and paid</t>
  </si>
  <si>
    <t>Unappropriated</t>
  </si>
  <si>
    <t>Total</t>
  </si>
  <si>
    <t>Non-controlling</t>
  </si>
  <si>
    <t>interests</t>
  </si>
  <si>
    <t>attributable to owners</t>
  </si>
  <si>
    <t>Total equity</t>
  </si>
  <si>
    <t xml:space="preserve">Total other </t>
  </si>
  <si>
    <t>shareholders' equity</t>
  </si>
  <si>
    <t>equity</t>
  </si>
  <si>
    <t xml:space="preserve">Total </t>
  </si>
  <si>
    <t>shareholders'</t>
  </si>
  <si>
    <t>payment</t>
  </si>
  <si>
    <t>CASH FLOWS FROM OPERATING ACTIVITIES :</t>
  </si>
  <si>
    <t>Adjustmented to reconcile profit (loss) before income tax expense</t>
  </si>
  <si>
    <t>to net cash provided (paid)</t>
  </si>
  <si>
    <t>STATEMENTS OF CASH FLOWS</t>
  </si>
  <si>
    <t>STATEMENTS OF CASH FLOWS (CONTINUED)</t>
  </si>
  <si>
    <t>Depreciation and amortization</t>
  </si>
  <si>
    <t>CASH FLOWS FROM INVESTING ACTIVITIES :</t>
  </si>
  <si>
    <t xml:space="preserve">Cash paid to purchase property, plant and equipment </t>
  </si>
  <si>
    <t>CASH FLOWS FROM FINANCING ACTIVITIES :</t>
  </si>
  <si>
    <t>NET INCREASE (DECREASE) IN CASH AND CASH EQUIVALENTS</t>
  </si>
  <si>
    <t>Addition cash flow disclosures :</t>
  </si>
  <si>
    <t>Cash received from borrowings from financial institutions</t>
  </si>
  <si>
    <t>Cash paid for repayment of  borrowings from financial institutions</t>
  </si>
  <si>
    <t>Cash received from borrowings from other persons and companies</t>
  </si>
  <si>
    <t>Cash paid for repayment of borrowings from other persons and companies</t>
  </si>
  <si>
    <t>By certifying that it is a correct and true transaction</t>
  </si>
  <si>
    <t xml:space="preserve">Changes in </t>
  </si>
  <si>
    <t xml:space="preserve">parent company's </t>
  </si>
  <si>
    <t xml:space="preserve">interest in </t>
  </si>
  <si>
    <t>subsidiaries</t>
  </si>
  <si>
    <t xml:space="preserve">Retained earnings </t>
  </si>
  <si>
    <t xml:space="preserve">Appropriated for </t>
  </si>
  <si>
    <t>Other current receivables</t>
  </si>
  <si>
    <t>Appropriated for legal reserve</t>
  </si>
  <si>
    <t>Profit (loss) for the year</t>
  </si>
  <si>
    <t>legal reserve</t>
  </si>
  <si>
    <t>of the company</t>
  </si>
  <si>
    <t>-</t>
  </si>
  <si>
    <t xml:space="preserve">Net cash provided by (used in) operating </t>
  </si>
  <si>
    <t>Net cash provided by (used in) operating activities</t>
  </si>
  <si>
    <t>Net cash provided by (used in) investing activities</t>
  </si>
  <si>
    <t>Net cash provided by (used in) financing activities</t>
  </si>
  <si>
    <t>CASH AND CASH EQUIVALENTS AT BEGINNING OF YEAR</t>
  </si>
  <si>
    <t>CASH AND CASH EQUIVALENTS END OF YEAR</t>
  </si>
  <si>
    <t>Trade and other current payables</t>
  </si>
  <si>
    <t>Current portion of long – term borrowings</t>
  </si>
  <si>
    <t>Deferred tax assets</t>
  </si>
  <si>
    <t>Dividend income</t>
  </si>
  <si>
    <t xml:space="preserve">       Ordinary shares Baht 1 par value 510,000,000 shares</t>
  </si>
  <si>
    <t>Cash received dividends</t>
  </si>
  <si>
    <t>Authorized share capital</t>
  </si>
  <si>
    <t>Other non – current assets</t>
  </si>
  <si>
    <t>Total non – current assets</t>
  </si>
  <si>
    <t>Payable for purchasing of land for project development</t>
  </si>
  <si>
    <t>Revenue from sales - Real Estate</t>
  </si>
  <si>
    <t>Cost of sales - Real Estate</t>
  </si>
  <si>
    <t>Loss on retirement of assets</t>
  </si>
  <si>
    <t xml:space="preserve">Provisions for employee benefits </t>
  </si>
  <si>
    <t xml:space="preserve">Cash paid to income tax </t>
  </si>
  <si>
    <t>Profit (loss) from operations before changes in assets and operating liabilities</t>
  </si>
  <si>
    <t>Assets from operating (increase) decrease</t>
  </si>
  <si>
    <t>Bank overdrafts from financial institution increase (decrease)</t>
  </si>
  <si>
    <t xml:space="preserve">(Mr.Ronnarith Thitisuriyarax)            </t>
  </si>
  <si>
    <t>Cash received from interest</t>
  </si>
  <si>
    <t>Cash paid to interest</t>
  </si>
  <si>
    <t xml:space="preserve">(Mr.Ronnarith Thitisuriyarax)     </t>
  </si>
  <si>
    <t>Provision for liabilities from product warranty</t>
  </si>
  <si>
    <t>Cash received from loans to related companies</t>
  </si>
  <si>
    <t>Cash paid for loans to related companies</t>
  </si>
  <si>
    <t>Cash paid for repayment of borrowings from related companies</t>
  </si>
  <si>
    <t xml:space="preserve"> 2.2 Right – of – use assets</t>
  </si>
  <si>
    <t>1.) Cash and cash equivalents are consist of :</t>
  </si>
  <si>
    <t>Cash received from borrowings from related person and companies</t>
  </si>
  <si>
    <t>STATEMENTS OF TOTAL COMPREHENSIVE INCOME</t>
  </si>
  <si>
    <t>31, 2024</t>
  </si>
  <si>
    <t>Changes in equity for the year 2024 :</t>
  </si>
  <si>
    <t>Balance as at December 31, 2024</t>
  </si>
  <si>
    <t>Pledged bank deposits</t>
  </si>
  <si>
    <t>Other</t>
  </si>
  <si>
    <t>Bank overdrafts from financial institutions</t>
  </si>
  <si>
    <t>Current portion of  debenture</t>
  </si>
  <si>
    <t>Debenture</t>
  </si>
  <si>
    <t xml:space="preserve">             _____________________________________Director</t>
  </si>
  <si>
    <t xml:space="preserve">                               (Mr.Ronnarith Thitisuriyarax) </t>
  </si>
  <si>
    <t>Issued and paid share capital</t>
  </si>
  <si>
    <t>Other surpluses (deficits)</t>
  </si>
  <si>
    <t>Shareholders' equity of the parent company</t>
  </si>
  <si>
    <t>Reversal of impairment loss of investment in subsidiary</t>
  </si>
  <si>
    <t xml:space="preserve">           (Mr.Ronnarith Thitisuriyarax) </t>
  </si>
  <si>
    <t>Share premium –</t>
  </si>
  <si>
    <t>ordinary shares</t>
  </si>
  <si>
    <t>Share – based</t>
  </si>
  <si>
    <t>surpluses (deficits)</t>
  </si>
  <si>
    <t>_____________________________________Director                             _____________________________________Director</t>
  </si>
  <si>
    <t>Share – based payment</t>
  </si>
  <si>
    <t xml:space="preserve"> _____________________________Director</t>
  </si>
  <si>
    <t xml:space="preserve"> ____________________________Director</t>
  </si>
  <si>
    <t xml:space="preserve">Other receivables </t>
  </si>
  <si>
    <t>Other assets</t>
  </si>
  <si>
    <t>Liabilities from operating increase (decrease)</t>
  </si>
  <si>
    <t>Trade and other payables</t>
  </si>
  <si>
    <t>_____________________________________Director</t>
  </si>
  <si>
    <t>Land held for development</t>
  </si>
  <si>
    <t>Current tax assets</t>
  </si>
  <si>
    <t>Other current financial assets</t>
  </si>
  <si>
    <t>Current contract liabilities</t>
  </si>
  <si>
    <t>Current portion of lease liabilities</t>
  </si>
  <si>
    <t>Corporate income tax payable</t>
  </si>
  <si>
    <t>Lease liabilities</t>
  </si>
  <si>
    <t>5, 17</t>
  </si>
  <si>
    <t xml:space="preserve">   (Mr. Tanongsak Manotamraksa)             </t>
  </si>
  <si>
    <t xml:space="preserve"> (Mr. Tanongsak Manotamraksa)             </t>
  </si>
  <si>
    <t>(Mr. Tanongsak Manotamraksa)</t>
  </si>
  <si>
    <t xml:space="preserve">Other comprehensive income </t>
  </si>
  <si>
    <t>Items that will not be reclassified to profit or loss :</t>
  </si>
  <si>
    <t xml:space="preserve">Income tax relating to items that will not be reclassified </t>
  </si>
  <si>
    <t>to profit or loss</t>
  </si>
  <si>
    <t xml:space="preserve">Gains (losses) on re-measurements of defined </t>
  </si>
  <si>
    <t>Other components of shareholders’ equity</t>
  </si>
  <si>
    <t>Gains (losses) on</t>
  </si>
  <si>
    <t xml:space="preserve"> re-measurements of </t>
  </si>
  <si>
    <t>defined benefit plans</t>
  </si>
  <si>
    <t>Income tax</t>
  </si>
  <si>
    <t xml:space="preserve"> relating to items that</t>
  </si>
  <si>
    <t xml:space="preserve"> will not be reclassified </t>
  </si>
  <si>
    <t xml:space="preserve">components of </t>
  </si>
  <si>
    <t>shareholders’ equity</t>
  </si>
  <si>
    <t>Income tax  relating to</t>
  </si>
  <si>
    <t>reclassified to profit or loss</t>
  </si>
  <si>
    <t>items that  will not be</t>
  </si>
  <si>
    <t>Finance income (interest received)</t>
  </si>
  <si>
    <t>Finance costs (interest expense)</t>
  </si>
  <si>
    <t>Impairment loss on investment in subsidiaries (reversal)</t>
  </si>
  <si>
    <t>Cash paid by the lessee to reduce lease liabilities</t>
  </si>
  <si>
    <t>2.) Non – monetary items that are material in the consolidated and separate financial statements are as follows :</t>
  </si>
  <si>
    <t>Cash paid to purchase investments in bills of exchange</t>
  </si>
  <si>
    <t>(Profit) Loss from retirement of right – of – use assets</t>
  </si>
  <si>
    <t>Cash paid to purchase other intangible assets</t>
  </si>
  <si>
    <t>Loss on value of inventories (reversal)</t>
  </si>
  <si>
    <t>AS AT DECEMBER 31, 2025</t>
  </si>
  <si>
    <t>FOR THE YEAR ENDED DECEMBER 31, 2025</t>
  </si>
  <si>
    <t>31, 2025</t>
  </si>
  <si>
    <t>These financial statements have been approved by the Annual general meeting 2026</t>
  </si>
  <si>
    <t>On ______________________ , 2026</t>
  </si>
  <si>
    <t>Balance as at January 1, 2024</t>
  </si>
  <si>
    <t>Changes in equity for the year 2025 :</t>
  </si>
  <si>
    <t>Balance as at December 31, 2025</t>
  </si>
  <si>
    <t>Provision for liabilities from product warranty increase (decrease)</t>
  </si>
  <si>
    <t>5, 18</t>
  </si>
  <si>
    <t>5, 20</t>
  </si>
  <si>
    <t>STATEMENTS OF TOTAL COMPREHENSIVE INCOME (CONTINUED)</t>
  </si>
  <si>
    <t>Basic earnings (loss) per share (Baht per share)</t>
  </si>
  <si>
    <t>Weighted average number of common shares (Share)</t>
  </si>
  <si>
    <t>Cash received from sale investments in promissory notes</t>
  </si>
  <si>
    <t>Cash paid for redemption of debentures</t>
  </si>
  <si>
    <t xml:space="preserve"> 2.1 Payable for purchasing of land for project development</t>
  </si>
  <si>
    <t>Contract liabilities</t>
  </si>
  <si>
    <t xml:space="preserve">     to profit or loss</t>
  </si>
  <si>
    <t xml:space="preserve">    benefit plans</t>
  </si>
  <si>
    <t>Transferred to retained earnings</t>
  </si>
  <si>
    <t xml:space="preserve">Transferred to retained earnings </t>
  </si>
  <si>
    <t>Share premium – ordinary shares</t>
  </si>
  <si>
    <t xml:space="preserve">        (Mr. Tanongsak Manotamraksa)             </t>
  </si>
  <si>
    <t xml:space="preserve">      (Mr. Tanongsak Manotamraksa)             </t>
  </si>
  <si>
    <t xml:space="preserve">           (Mr.Ronnarith Thitisuriyarax)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</si>
</sst>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;\-#,##0.0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_);_(* \(#,##0\);_(* &quot;-&quot;??_);_(@_)"/>
    <numFmt numFmtId="177" formatCode="_(* #,##0.00_);_(* \(#,##0.00\);_(* &quot;-&quot;_);_(@_)"/>
    <numFmt numFmtId="178" formatCode="#,##0.00_ ;\-#,##0.00\ "/>
    <numFmt numFmtId="179" formatCode="_-* #,##0.00_-;\-* #,##0.00_-;_-* \-_-;_-@_-"/>
    <numFmt numFmtId="180" formatCode="_(* #,##0.0000_);_(* \(#,##0.0000\);_(* &quot;-&quot;??_);_(@_)"/>
    <numFmt numFmtId="181" formatCode="\$#,##0.00;\(\$#,##0.00\)"/>
    <numFmt numFmtId="182" formatCode="\$#,##0;\(\$#,##0\)"/>
    <numFmt numFmtId="183" formatCode="[$-101041E]d\ mmmm\ yyyy;@"/>
  </numFmts>
  <fonts count="41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43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2" fontId="5" fillId="0" borderId="0"/>
    <xf numFmtId="169" fontId="23" fillId="0" borderId="0"/>
    <xf numFmtId="173" fontId="5" fillId="0" borderId="0"/>
    <xf numFmtId="181" fontId="23" fillId="0" borderId="0"/>
    <xf numFmtId="174" fontId="5" fillId="0" borderId="0"/>
    <xf numFmtId="182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75" fontId="8" fillId="0" borderId="0"/>
    <xf numFmtId="175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2" fillId="0" borderId="0"/>
  </cellStyleXfs>
  <cellXfs count="227">
    <xf numFmtId="0" fontId="0" fillId="0" borderId="0" xfId="0"/>
    <xf numFmtId="41" fontId="3" fillId="0" borderId="0" xfId="75" applyNumberFormat="1" applyFont="1" applyFill="1" applyBorder="1" applyAlignment="1">
      <alignment horizontal="right"/>
    </xf>
    <xf numFmtId="176" fontId="3" fillId="0" borderId="0" xfId="78" quotePrefix="1" applyNumberFormat="1" applyFont="1" applyFill="1" applyBorder="1" applyAlignment="1">
      <alignment horizontal="right"/>
    </xf>
    <xf numFmtId="176" fontId="3" fillId="0" borderId="0" xfId="78" applyNumberFormat="1" applyFont="1" applyFill="1" applyBorder="1" applyAlignment="1">
      <alignment horizontal="right"/>
    </xf>
    <xf numFmtId="41" fontId="3" fillId="0" borderId="0" xfId="75" applyNumberFormat="1" applyFont="1" applyFill="1" applyBorder="1" applyAlignment="1"/>
    <xf numFmtId="176" fontId="3" fillId="0" borderId="0" xfId="78" applyNumberFormat="1" applyFont="1" applyFill="1" applyBorder="1" applyAlignment="1"/>
    <xf numFmtId="164" fontId="3" fillId="0" borderId="0" xfId="32" applyNumberFormat="1" applyFont="1" applyFill="1" applyBorder="1" applyAlignment="1"/>
    <xf numFmtId="165" fontId="3" fillId="0" borderId="0" xfId="75" applyFont="1" applyFill="1" applyBorder="1" applyAlignment="1"/>
    <xf numFmtId="4" fontId="3" fillId="0" borderId="0" xfId="28" applyFont="1" applyFill="1" applyAlignment="1">
      <alignment horizontal="right" vertical="center"/>
    </xf>
    <xf numFmtId="170" fontId="3" fillId="0" borderId="0" xfId="28" applyNumberFormat="1" applyFont="1" applyFill="1" applyBorder="1" applyAlignment="1" applyProtection="1">
      <alignment vertical="center"/>
    </xf>
    <xf numFmtId="168" fontId="3" fillId="0" borderId="0" xfId="30" applyNumberFormat="1" applyFont="1" applyFill="1" applyBorder="1" applyAlignment="1">
      <alignment horizontal="right" vertical="center"/>
    </xf>
    <xf numFmtId="176" fontId="3" fillId="0" borderId="0" xfId="30" applyNumberFormat="1" applyFont="1" applyFill="1" applyBorder="1" applyAlignment="1">
      <alignment horizontal="right" vertical="center"/>
    </xf>
    <xf numFmtId="176" fontId="3" fillId="0" borderId="0" xfId="30" applyNumberFormat="1" applyFont="1" applyFill="1" applyAlignment="1">
      <alignment horizontal="right" vertical="center"/>
    </xf>
    <xf numFmtId="43" fontId="3" fillId="0" borderId="0" xfId="30" applyNumberFormat="1" applyFont="1" applyFill="1" applyBorder="1" applyAlignment="1">
      <alignment horizontal="right" vertical="center"/>
    </xf>
    <xf numFmtId="169" fontId="3" fillId="0" borderId="0" xfId="30" applyNumberFormat="1" applyFont="1" applyFill="1" applyBorder="1" applyAlignment="1">
      <alignment horizontal="right" vertical="center"/>
    </xf>
    <xf numFmtId="169" fontId="3" fillId="0" borderId="0" xfId="30" applyNumberFormat="1" applyFont="1" applyFill="1" applyAlignment="1">
      <alignment horizontal="right" vertical="center"/>
    </xf>
    <xf numFmtId="4" fontId="3" fillId="0" borderId="0" xfId="28" applyFont="1" applyFill="1" applyAlignment="1">
      <alignment vertical="center"/>
    </xf>
    <xf numFmtId="177" fontId="3" fillId="0" borderId="0" xfId="30" applyNumberFormat="1" applyFont="1" applyFill="1" applyBorder="1" applyAlignment="1">
      <alignment horizontal="right" vertical="center"/>
    </xf>
    <xf numFmtId="167" fontId="3" fillId="0" borderId="0" xfId="30" applyNumberFormat="1" applyFont="1" applyFill="1" applyBorder="1" applyAlignment="1">
      <alignment vertical="center"/>
    </xf>
    <xf numFmtId="168" fontId="3" fillId="0" borderId="17" xfId="30" applyNumberFormat="1" applyFont="1" applyFill="1" applyBorder="1" applyAlignment="1">
      <alignment vertical="center"/>
    </xf>
    <xf numFmtId="168" fontId="3" fillId="0" borderId="0" xfId="30" applyNumberFormat="1" applyFont="1" applyFill="1" applyBorder="1" applyAlignment="1">
      <alignment vertical="center"/>
    </xf>
    <xf numFmtId="168" fontId="3" fillId="0" borderId="0" xfId="28" applyNumberFormat="1" applyFont="1" applyFill="1" applyBorder="1" applyAlignment="1">
      <alignment horizontal="right" vertical="center"/>
    </xf>
    <xf numFmtId="168" fontId="3" fillId="0" borderId="13" xfId="30" applyNumberFormat="1" applyFont="1" applyFill="1" applyBorder="1" applyAlignment="1">
      <alignment vertical="center"/>
    </xf>
    <xf numFmtId="41" fontId="3" fillId="0" borderId="0" xfId="78" applyNumberFormat="1" applyFont="1" applyFill="1" applyBorder="1"/>
    <xf numFmtId="41" fontId="3" fillId="0" borderId="13" xfId="78" applyNumberFormat="1" applyFont="1" applyFill="1" applyBorder="1"/>
    <xf numFmtId="41" fontId="3" fillId="0" borderId="0" xfId="78" applyNumberFormat="1" applyFont="1" applyFill="1"/>
    <xf numFmtId="41" fontId="3" fillId="0" borderId="15" xfId="78" applyNumberFormat="1" applyFont="1" applyFill="1" applyBorder="1"/>
    <xf numFmtId="41" fontId="3" fillId="0" borderId="16" xfId="78" applyNumberFormat="1" applyFont="1" applyFill="1" applyBorder="1"/>
    <xf numFmtId="177" fontId="3" fillId="0" borderId="0" xfId="78" applyNumberFormat="1" applyFont="1" applyFill="1"/>
    <xf numFmtId="164" fontId="3" fillId="0" borderId="0" xfId="75" applyNumberFormat="1" applyFont="1" applyFill="1" applyBorder="1" applyAlignment="1"/>
    <xf numFmtId="165" fontId="3" fillId="0" borderId="17" xfId="75" applyFont="1" applyFill="1" applyBorder="1" applyAlignment="1"/>
    <xf numFmtId="177" fontId="3" fillId="0" borderId="17" xfId="78" applyNumberFormat="1" applyFont="1" applyFill="1" applyBorder="1"/>
    <xf numFmtId="168" fontId="3" fillId="0" borderId="17" xfId="86" applyNumberFormat="1" applyFont="1" applyFill="1" applyBorder="1" applyAlignment="1">
      <alignment vertical="center"/>
    </xf>
    <xf numFmtId="177" fontId="3" fillId="0" borderId="0" xfId="78" applyNumberFormat="1" applyFont="1" applyFill="1" applyBorder="1"/>
    <xf numFmtId="177" fontId="39" fillId="0" borderId="0" xfId="31" applyNumberFormat="1" applyFont="1" applyFill="1" applyBorder="1" applyAlignment="1">
      <alignment horizontal="right"/>
    </xf>
    <xf numFmtId="41" fontId="3" fillId="0" borderId="0" xfId="84" applyNumberFormat="1" applyFont="1"/>
    <xf numFmtId="0" fontId="3" fillId="0" borderId="0" xfId="84" applyFont="1" applyAlignment="1">
      <alignment horizontal="center"/>
    </xf>
    <xf numFmtId="0" fontId="3" fillId="0" borderId="0" xfId="84" applyFont="1"/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83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4" fontId="3" fillId="0" borderId="0" xfId="28" applyFont="1" applyFill="1"/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1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0" fontId="39" fillId="0" borderId="0" xfId="84" applyFont="1"/>
    <xf numFmtId="0" fontId="11" fillId="0" borderId="0" xfId="84" applyFont="1"/>
    <xf numFmtId="37" fontId="3" fillId="0" borderId="0" xfId="6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0" fontId="3" fillId="0" borderId="0" xfId="84" quotePrefix="1" applyFont="1"/>
    <xf numFmtId="0" fontId="11" fillId="0" borderId="0" xfId="0" applyFont="1"/>
    <xf numFmtId="41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87" applyFont="1" applyAlignment="1">
      <alignment horizontal="center"/>
    </xf>
    <xf numFmtId="4" fontId="3" fillId="0" borderId="0" xfId="87" applyNumberFormat="1" applyFont="1" applyAlignment="1">
      <alignment horizontal="center"/>
    </xf>
    <xf numFmtId="0" fontId="3" fillId="0" borderId="13" xfId="87" applyFont="1" applyBorder="1" applyAlignment="1">
      <alignment horizontal="center"/>
    </xf>
    <xf numFmtId="41" fontId="3" fillId="0" borderId="15" xfId="0" applyNumberFormat="1" applyFont="1" applyBorder="1"/>
    <xf numFmtId="177" fontId="3" fillId="0" borderId="0" xfId="0" applyNumberFormat="1" applyFont="1"/>
    <xf numFmtId="41" fontId="3" fillId="0" borderId="0" xfId="87" applyNumberFormat="1" applyFont="1"/>
    <xf numFmtId="41" fontId="3" fillId="0" borderId="0" xfId="56" applyNumberFormat="1" applyFont="1"/>
    <xf numFmtId="41" fontId="3" fillId="0" borderId="16" xfId="0" applyNumberFormat="1" applyFont="1" applyBorder="1"/>
    <xf numFmtId="0" fontId="3" fillId="0" borderId="0" xfId="87" applyFont="1"/>
    <xf numFmtId="165" fontId="3" fillId="0" borderId="0" xfId="87" applyNumberFormat="1" applyFont="1"/>
    <xf numFmtId="0" fontId="3" fillId="0" borderId="0" xfId="84" applyFont="1" applyAlignment="1">
      <alignment horizontal="left" indent="1"/>
    </xf>
    <xf numFmtId="164" fontId="39" fillId="0" borderId="0" xfId="84" applyNumberFormat="1" applyFont="1" applyAlignment="1">
      <alignment horizontal="left"/>
    </xf>
    <xf numFmtId="164" fontId="39" fillId="0" borderId="0" xfId="84" applyNumberFormat="1" applyFont="1" applyAlignment="1">
      <alignment horizontal="left" indent="2"/>
    </xf>
    <xf numFmtId="0" fontId="3" fillId="0" borderId="0" xfId="84" applyFont="1" applyAlignment="1">
      <alignment horizontal="left"/>
    </xf>
    <xf numFmtId="0" fontId="3" fillId="0" borderId="0" xfId="63" applyFont="1" applyAlignment="1">
      <alignment vertical="center"/>
    </xf>
    <xf numFmtId="0" fontId="3" fillId="0" borderId="0" xfId="63" applyFont="1" applyAlignment="1">
      <alignment horizontal="center" vertical="center"/>
    </xf>
    <xf numFmtId="0" fontId="3" fillId="0" borderId="14" xfId="63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3" fillId="0" borderId="13" xfId="63" applyFont="1" applyBorder="1" applyAlignment="1">
      <alignment horizontal="center" vertical="center"/>
    </xf>
    <xf numFmtId="0" fontId="11" fillId="0" borderId="0" xfId="62" applyFont="1" applyAlignment="1">
      <alignment vertical="top"/>
    </xf>
    <xf numFmtId="0" fontId="3" fillId="0" borderId="0" xfId="62" applyFont="1" applyAlignment="1">
      <alignment vertical="top"/>
    </xf>
    <xf numFmtId="37" fontId="3" fillId="0" borderId="0" xfId="63" applyNumberFormat="1" applyFont="1" applyAlignment="1">
      <alignment horizontal="center" vertical="top"/>
    </xf>
    <xf numFmtId="41" fontId="3" fillId="0" borderId="0" xfId="63" applyNumberFormat="1" applyFont="1" applyAlignment="1">
      <alignment vertical="top"/>
    </xf>
    <xf numFmtId="177" fontId="3" fillId="0" borderId="15" xfId="0" applyNumberFormat="1" applyFont="1" applyBorder="1" applyAlignment="1">
      <alignment vertical="center"/>
    </xf>
    <xf numFmtId="0" fontId="3" fillId="0" borderId="0" xfId="63" applyFont="1" applyAlignment="1">
      <alignment horizontal="center" vertical="top"/>
    </xf>
    <xf numFmtId="0" fontId="3" fillId="0" borderId="0" xfId="63" applyFont="1" applyAlignment="1">
      <alignment vertical="top"/>
    </xf>
    <xf numFmtId="41" fontId="3" fillId="0" borderId="15" xfId="63" applyNumberFormat="1" applyFont="1" applyBorder="1" applyAlignment="1">
      <alignment vertical="top"/>
    </xf>
    <xf numFmtId="168" fontId="3" fillId="0" borderId="0" xfId="63" applyNumberFormat="1" applyFont="1"/>
    <xf numFmtId="41" fontId="3" fillId="0" borderId="15" xfId="0" applyNumberFormat="1" applyFont="1" applyBorder="1" applyAlignment="1">
      <alignment vertical="center"/>
    </xf>
    <xf numFmtId="37" fontId="3" fillId="0" borderId="0" xfId="63" applyNumberFormat="1" applyFont="1" applyAlignment="1">
      <alignment vertical="top"/>
    </xf>
    <xf numFmtId="41" fontId="3" fillId="0" borderId="16" xfId="0" applyNumberFormat="1" applyFont="1" applyBorder="1" applyAlignment="1">
      <alignment vertical="center"/>
    </xf>
    <xf numFmtId="178" fontId="3" fillId="0" borderId="0" xfId="63" applyNumberFormat="1" applyFont="1" applyAlignment="1">
      <alignment horizontal="center" vertical="center"/>
    </xf>
    <xf numFmtId="37" fontId="11" fillId="0" borderId="0" xfId="60" applyNumberFormat="1" applyFont="1" applyAlignment="1">
      <alignment vertical="center"/>
    </xf>
    <xf numFmtId="177" fontId="11" fillId="0" borderId="0" xfId="60" applyNumberFormat="1" applyFont="1" applyAlignment="1">
      <alignment vertical="center"/>
    </xf>
    <xf numFmtId="169" fontId="3" fillId="0" borderId="15" xfId="60" applyNumberFormat="1" applyFont="1" applyBorder="1" applyAlignment="1">
      <alignment horizontal="center" vertical="center"/>
    </xf>
    <xf numFmtId="169" fontId="3" fillId="0" borderId="0" xfId="60" applyNumberFormat="1" applyFont="1" applyAlignment="1">
      <alignment horizontal="center" vertical="center"/>
    </xf>
    <xf numFmtId="49" fontId="3" fillId="0" borderId="0" xfId="60" applyNumberFormat="1" applyFont="1" applyAlignment="1">
      <alignment vertical="center"/>
    </xf>
    <xf numFmtId="49" fontId="3" fillId="0" borderId="13" xfId="6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49" fontId="3" fillId="0" borderId="0" xfId="6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169" fontId="3" fillId="0" borderId="0" xfId="60" applyNumberFormat="1" applyFont="1" applyAlignment="1">
      <alignment vertical="center"/>
    </xf>
    <xf numFmtId="177" fontId="3" fillId="0" borderId="0" xfId="60" applyNumberFormat="1" applyFont="1" applyAlignment="1">
      <alignment vertical="center"/>
    </xf>
    <xf numFmtId="41" fontId="3" fillId="0" borderId="13" xfId="63" applyNumberFormat="1" applyFont="1" applyBorder="1" applyAlignment="1">
      <alignment vertical="top"/>
    </xf>
    <xf numFmtId="41" fontId="3" fillId="0" borderId="0" xfId="56" applyNumberFormat="1" applyFont="1" applyAlignment="1">
      <alignment vertical="center"/>
    </xf>
    <xf numFmtId="177" fontId="3" fillId="0" borderId="0" xfId="63" applyNumberFormat="1" applyFont="1" applyAlignment="1">
      <alignment vertical="top"/>
    </xf>
    <xf numFmtId="41" fontId="11" fillId="0" borderId="0" xfId="56" applyNumberFormat="1" applyFont="1" applyAlignment="1">
      <alignment vertical="center"/>
    </xf>
    <xf numFmtId="41" fontId="3" fillId="0" borderId="14" xfId="63" applyNumberFormat="1" applyFont="1" applyBorder="1" applyAlignment="1">
      <alignment vertical="top"/>
    </xf>
    <xf numFmtId="0" fontId="3" fillId="0" borderId="0" xfId="61" applyFont="1" applyAlignment="1">
      <alignment vertical="center"/>
    </xf>
    <xf numFmtId="0" fontId="17" fillId="0" borderId="0" xfId="0" applyFont="1" applyAlignment="1">
      <alignment vertical="top"/>
    </xf>
    <xf numFmtId="176" fontId="3" fillId="0" borderId="0" xfId="63" applyNumberFormat="1" applyFont="1" applyAlignment="1">
      <alignment vertical="top"/>
    </xf>
    <xf numFmtId="37" fontId="3" fillId="0" borderId="13" xfId="6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7" fontId="3" fillId="0" borderId="15" xfId="60" applyNumberFormat="1" applyFont="1" applyBorder="1" applyAlignment="1">
      <alignment horizontal="center" vertical="center"/>
    </xf>
    <xf numFmtId="37" fontId="3" fillId="0" borderId="0" xfId="60" applyNumberFormat="1" applyFont="1" applyAlignment="1">
      <alignment horizontal="center" vertical="center"/>
    </xf>
    <xf numFmtId="0" fontId="3" fillId="0" borderId="0" xfId="56" applyFont="1" applyAlignment="1">
      <alignment vertical="center"/>
    </xf>
    <xf numFmtId="41" fontId="3" fillId="0" borderId="16" xfId="63" applyNumberFormat="1" applyFont="1" applyBorder="1" applyAlignment="1">
      <alignment vertical="top"/>
    </xf>
    <xf numFmtId="37" fontId="40" fillId="0" borderId="0" xfId="60" applyNumberFormat="1" applyFont="1" applyAlignment="1">
      <alignment vertical="center"/>
    </xf>
    <xf numFmtId="37" fontId="40" fillId="0" borderId="0" xfId="0" applyNumberFormat="1" applyFont="1" applyAlignment="1">
      <alignment vertical="center"/>
    </xf>
    <xf numFmtId="0" fontId="3" fillId="0" borderId="0" xfId="0" applyFont="1" applyAlignment="1">
      <alignment horizontal="left" indent="2"/>
    </xf>
    <xf numFmtId="0" fontId="3" fillId="0" borderId="0" xfId="83" applyFont="1" applyAlignment="1">
      <alignment horizontal="left"/>
    </xf>
    <xf numFmtId="37" fontId="3" fillId="0" borderId="15" xfId="0" applyNumberFormat="1" applyFont="1" applyBorder="1" applyAlignment="1">
      <alignment horizontal="center" vertical="center"/>
    </xf>
    <xf numFmtId="183" fontId="3" fillId="0" borderId="1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3" fillId="0" borderId="14" xfId="0" applyNumberFormat="1" applyFont="1" applyBorder="1" applyAlignment="1">
      <alignment vertical="center"/>
    </xf>
    <xf numFmtId="167" fontId="3" fillId="0" borderId="15" xfId="0" applyNumberFormat="1" applyFont="1" applyBorder="1" applyAlignment="1">
      <alignment vertical="center"/>
    </xf>
    <xf numFmtId="167" fontId="3" fillId="0" borderId="16" xfId="0" applyNumberFormat="1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indent="1"/>
    </xf>
    <xf numFmtId="37" fontId="3" fillId="0" borderId="15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8" fontId="39" fillId="0" borderId="0" xfId="84" applyNumberFormat="1" applyFont="1" applyAlignment="1">
      <alignment horizontal="center"/>
    </xf>
    <xf numFmtId="168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horizontal="center" vertical="center"/>
    </xf>
    <xf numFmtId="168" fontId="3" fillId="0" borderId="13" xfId="0" applyNumberFormat="1" applyFont="1" applyBorder="1" applyAlignment="1">
      <alignment vertical="top"/>
    </xf>
    <xf numFmtId="167" fontId="3" fillId="0" borderId="13" xfId="0" applyNumberFormat="1" applyFont="1" applyBorder="1" applyAlignment="1">
      <alignment vertical="center"/>
    </xf>
    <xf numFmtId="41" fontId="11" fillId="0" borderId="0" xfId="84" applyNumberFormat="1" applyFont="1"/>
    <xf numFmtId="0" fontId="3" fillId="0" borderId="0" xfId="82" applyFont="1" applyAlignment="1">
      <alignment vertical="center"/>
    </xf>
    <xf numFmtId="0" fontId="3" fillId="0" borderId="0" xfId="82" applyFont="1"/>
    <xf numFmtId="0" fontId="11" fillId="0" borderId="0" xfId="82" applyFont="1" applyAlignment="1">
      <alignment horizontal="right" vertical="center"/>
    </xf>
    <xf numFmtId="0" fontId="11" fillId="0" borderId="0" xfId="82" applyFont="1"/>
    <xf numFmtId="0" fontId="11" fillId="0" borderId="0" xfId="82" applyFont="1" applyAlignment="1">
      <alignment horizontal="right"/>
    </xf>
    <xf numFmtId="41" fontId="3" fillId="0" borderId="0" xfId="84" applyNumberFormat="1" applyFont="1" applyAlignment="1">
      <alignment horizontal="center" vertical="center"/>
    </xf>
    <xf numFmtId="41" fontId="3" fillId="0" borderId="0" xfId="82" applyNumberFormat="1" applyFont="1" applyAlignment="1">
      <alignment horizontal="centerContinuous" vertical="center"/>
    </xf>
    <xf numFmtId="0" fontId="3" fillId="0" borderId="13" xfId="82" applyFont="1" applyBorder="1" applyAlignment="1">
      <alignment horizontal="center"/>
    </xf>
    <xf numFmtId="0" fontId="3" fillId="0" borderId="14" xfId="82" applyFont="1" applyBorder="1" applyAlignment="1">
      <alignment horizontal="center" vertical="center"/>
    </xf>
    <xf numFmtId="0" fontId="3" fillId="0" borderId="0" xfId="82" applyFont="1" applyAlignment="1">
      <alignment horizontal="center" vertical="center"/>
    </xf>
    <xf numFmtId="41" fontId="3" fillId="0" borderId="0" xfId="84" applyNumberFormat="1" applyFont="1" applyAlignment="1">
      <alignment horizontal="right"/>
    </xf>
    <xf numFmtId="41" fontId="3" fillId="0" borderId="15" xfId="82" applyNumberFormat="1" applyFont="1" applyBorder="1"/>
    <xf numFmtId="41" fontId="3" fillId="0" borderId="0" xfId="82" applyNumberFormat="1" applyFont="1"/>
    <xf numFmtId="41" fontId="3" fillId="0" borderId="0" xfId="84" applyNumberFormat="1" applyFont="1" applyAlignment="1">
      <alignment horizontal="center"/>
    </xf>
    <xf numFmtId="41" fontId="3" fillId="0" borderId="0" xfId="84" applyNumberFormat="1" applyFont="1" applyAlignment="1">
      <alignment vertical="top"/>
    </xf>
    <xf numFmtId="49" fontId="3" fillId="0" borderId="0" xfId="84" applyNumberFormat="1" applyFont="1"/>
    <xf numFmtId="49" fontId="11" fillId="0" borderId="0" xfId="84" applyNumberFormat="1" applyFont="1"/>
    <xf numFmtId="164" fontId="3" fillId="0" borderId="0" xfId="84" applyNumberFormat="1" applyFont="1"/>
    <xf numFmtId="164" fontId="3" fillId="0" borderId="0" xfId="84" applyNumberFormat="1" applyFont="1" applyAlignment="1">
      <alignment horizontal="right"/>
    </xf>
    <xf numFmtId="41" fontId="39" fillId="0" borderId="20" xfId="0" applyNumberFormat="1" applyFont="1" applyBorder="1"/>
    <xf numFmtId="4" fontId="2" fillId="0" borderId="0" xfId="28" applyFill="1" applyAlignment="1">
      <alignment vertical="center"/>
    </xf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83" applyFont="1" applyAlignment="1">
      <alignment horizont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41" fontId="3" fillId="0" borderId="13" xfId="84" applyNumberFormat="1" applyFont="1" applyBorder="1" applyAlignment="1">
      <alignment horizontal="right"/>
    </xf>
    <xf numFmtId="41" fontId="3" fillId="0" borderId="14" xfId="82" applyNumberFormat="1" applyFont="1" applyBorder="1" applyAlignment="1">
      <alignment horizontal="center" vertical="center"/>
    </xf>
    <xf numFmtId="0" fontId="3" fillId="0" borderId="0" xfId="84" applyFont="1" applyAlignment="1">
      <alignment horizontal="center"/>
    </xf>
    <xf numFmtId="0" fontId="3" fillId="0" borderId="0" xfId="87" applyFont="1" applyAlignment="1">
      <alignment horizontal="center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9" fillId="0" borderId="14" xfId="0" applyFont="1" applyBorder="1" applyAlignment="1">
      <alignment horizontal="center"/>
    </xf>
    <xf numFmtId="0" fontId="3" fillId="0" borderId="14" xfId="88" applyFont="1" applyBorder="1" applyAlignment="1">
      <alignment horizontal="center"/>
    </xf>
    <xf numFmtId="0" fontId="3" fillId="0" borderId="14" xfId="63" applyFont="1" applyBorder="1" applyAlignment="1">
      <alignment horizontal="center" vertical="center"/>
    </xf>
    <xf numFmtId="0" fontId="3" fillId="0" borderId="0" xfId="0" applyFont="1" applyAlignment="1">
      <alignment horizontal="left" indent="2"/>
    </xf>
    <xf numFmtId="0" fontId="3" fillId="0" borderId="0" xfId="83" applyFont="1" applyAlignment="1">
      <alignment horizontal="left"/>
    </xf>
    <xf numFmtId="169" fontId="3" fillId="0" borderId="0" xfId="61" applyNumberFormat="1" applyFont="1" applyAlignment="1">
      <alignment horizontal="right" vertical="center"/>
    </xf>
    <xf numFmtId="169" fontId="3" fillId="0" borderId="14" xfId="60" applyNumberFormat="1" applyFont="1" applyBorder="1" applyAlignment="1">
      <alignment horizontal="center" vertical="center"/>
    </xf>
    <xf numFmtId="169" fontId="3" fillId="0" borderId="13" xfId="61" applyNumberFormat="1" applyFont="1" applyBorder="1" applyAlignment="1">
      <alignment horizontal="right" vertical="center"/>
    </xf>
    <xf numFmtId="169" fontId="3" fillId="0" borderId="13" xfId="6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7"/>
    </xf>
    <xf numFmtId="0" fontId="12" fillId="0" borderId="0" xfId="83" applyFont="1" applyAlignment="1">
      <alignment horizontal="center"/>
    </xf>
    <xf numFmtId="0" fontId="3" fillId="0" borderId="0" xfId="0" applyFont="1" applyAlignment="1">
      <alignment horizontal="left" indent="6"/>
    </xf>
    <xf numFmtId="0" fontId="3" fillId="0" borderId="0" xfId="63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78" fontId="3" fillId="0" borderId="0" xfId="63" applyNumberFormat="1" applyFont="1" applyFill="1" applyAlignment="1">
      <alignment horizontal="center" vertical="center"/>
    </xf>
    <xf numFmtId="0" fontId="3" fillId="0" borderId="0" xfId="62" applyFont="1" applyFill="1" applyAlignment="1">
      <alignment vertical="center"/>
    </xf>
    <xf numFmtId="37" fontId="3" fillId="0" borderId="0" xfId="63" applyNumberFormat="1" applyFont="1" applyFill="1" applyAlignment="1">
      <alignment horizontal="center" vertical="center"/>
    </xf>
    <xf numFmtId="41" fontId="3" fillId="0" borderId="0" xfId="63" applyNumberFormat="1" applyFont="1" applyFill="1" applyAlignment="1">
      <alignment vertical="center"/>
    </xf>
    <xf numFmtId="168" fontId="3" fillId="0" borderId="0" xfId="63" applyNumberFormat="1" applyFont="1" applyFill="1" applyAlignment="1">
      <alignment vertical="center"/>
    </xf>
    <xf numFmtId="37" fontId="3" fillId="0" borderId="0" xfId="63" applyNumberFormat="1" applyFont="1" applyFill="1" applyAlignment="1">
      <alignment vertical="center"/>
    </xf>
    <xf numFmtId="0" fontId="3" fillId="0" borderId="0" xfId="63" applyFont="1" applyFill="1" applyAlignment="1">
      <alignment vertical="center"/>
    </xf>
    <xf numFmtId="178" fontId="3" fillId="0" borderId="0" xfId="63" applyNumberFormat="1" applyFont="1" applyFill="1" applyAlignment="1">
      <alignment vertical="center"/>
    </xf>
    <xf numFmtId="0" fontId="3" fillId="0" borderId="0" xfId="0" applyFont="1" applyFill="1"/>
    <xf numFmtId="0" fontId="3" fillId="0" borderId="0" xfId="63" applyFont="1" applyFill="1" applyAlignment="1">
      <alignment horizontal="center" vertical="top"/>
    </xf>
    <xf numFmtId="0" fontId="3" fillId="0" borderId="0" xfId="63" applyFont="1" applyFill="1" applyAlignment="1">
      <alignment vertical="top"/>
    </xf>
    <xf numFmtId="4" fontId="3" fillId="0" borderId="0" xfId="0" applyNumberFormat="1" applyFont="1" applyFill="1"/>
    <xf numFmtId="37" fontId="11" fillId="0" borderId="0" xfId="60" applyNumberFormat="1" applyFont="1" applyFill="1" applyAlignment="1">
      <alignment vertical="center"/>
    </xf>
    <xf numFmtId="37" fontId="3" fillId="0" borderId="0" xfId="60" applyNumberFormat="1" applyFont="1" applyFill="1" applyAlignment="1">
      <alignment vertical="center"/>
    </xf>
    <xf numFmtId="169" fontId="3" fillId="0" borderId="0" xfId="61" applyNumberFormat="1" applyFont="1" applyFill="1" applyAlignment="1">
      <alignment horizontal="right" vertical="center"/>
    </xf>
    <xf numFmtId="169" fontId="3" fillId="0" borderId="0" xfId="6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60" applyNumberFormat="1" applyFont="1" applyFill="1" applyAlignment="1">
      <alignment vertical="center"/>
    </xf>
    <xf numFmtId="169" fontId="3" fillId="0" borderId="0" xfId="60" applyNumberFormat="1" applyFont="1" applyFill="1" applyAlignment="1">
      <alignment vertical="center"/>
    </xf>
    <xf numFmtId="41" fontId="3" fillId="0" borderId="0" xfId="63" applyNumberFormat="1" applyFont="1" applyFill="1" applyAlignment="1">
      <alignment vertical="top"/>
    </xf>
    <xf numFmtId="37" fontId="3" fillId="0" borderId="0" xfId="0" applyNumberFormat="1" applyFont="1" applyFill="1" applyAlignment="1">
      <alignment vertical="center"/>
    </xf>
    <xf numFmtId="177" fontId="3" fillId="0" borderId="0" xfId="63" applyNumberFormat="1" applyFont="1" applyFill="1" applyAlignment="1">
      <alignment vertical="top"/>
    </xf>
    <xf numFmtId="17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/>
    </xf>
    <xf numFmtId="37" fontId="3" fillId="0" borderId="0" xfId="0" quotePrefix="1" applyNumberFormat="1" applyFont="1" applyFill="1" applyAlignment="1">
      <alignment vertical="center"/>
    </xf>
    <xf numFmtId="39" fontId="3" fillId="0" borderId="0" xfId="0" applyNumberFormat="1" applyFont="1" applyFill="1" applyAlignment="1">
      <alignment vertical="center"/>
    </xf>
  </cellXfs>
  <cellStyles count="8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11" xfId="29" xr:uid="{00000000-0005-0000-0000-00001C000000}"/>
    <cellStyle name="Comma 2" xfId="30" xr:uid="{00000000-0005-0000-0000-00001D000000}"/>
    <cellStyle name="Comma 2 3" xfId="86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zerodec" xfId="34" xr:uid="{00000000-0005-0000-0000-000022000000}"/>
    <cellStyle name="comma zerodec 2" xfId="35" xr:uid="{00000000-0005-0000-0000-000023000000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2" xfId="57" xr:uid="{00000000-0005-0000-0000-00003A000000}"/>
    <cellStyle name="Normal 2 2 3" xfId="58" xr:uid="{00000000-0005-0000-0000-00003B000000}"/>
    <cellStyle name="Normal 249" xfId="59" xr:uid="{00000000-0005-0000-0000-00003C000000}"/>
    <cellStyle name="Normal 9" xfId="88" xr:uid="{732F07E7-5385-4905-AAA3-BB0DC48CC7AF}"/>
    <cellStyle name="Normal_BS&amp;PL" xfId="60" xr:uid="{00000000-0005-0000-0000-00003D000000}"/>
    <cellStyle name="Normal_BS&amp;PL (2)" xfId="61" xr:uid="{00000000-0005-0000-0000-00003E000000}"/>
    <cellStyle name="Normal_SCSE-A078" xfId="62" xr:uid="{00000000-0005-0000-0000-00003F000000}"/>
    <cellStyle name="Normal_SCSE-A126" xfId="63" xr:uid="{00000000-0005-0000-0000-000040000000}"/>
    <cellStyle name="Note" xfId="64" xr:uid="{00000000-0005-0000-0000-000041000000}"/>
    <cellStyle name="Output" xfId="65" xr:uid="{00000000-0005-0000-0000-000042000000}"/>
    <cellStyle name="Percent [2]" xfId="66" xr:uid="{00000000-0005-0000-0000-000043000000}"/>
    <cellStyle name="Percent [2] 2" xfId="67" xr:uid="{00000000-0005-0000-0000-000044000000}"/>
    <cellStyle name="Percent 2" xfId="68" xr:uid="{00000000-0005-0000-0000-000045000000}"/>
    <cellStyle name="Quantity" xfId="69" xr:uid="{00000000-0005-0000-0000-000046000000}"/>
    <cellStyle name="Quantity 2" xfId="70" xr:uid="{00000000-0005-0000-0000-000047000000}"/>
    <cellStyle name="Title" xfId="71" xr:uid="{00000000-0005-0000-0000-000048000000}"/>
    <cellStyle name="Total" xfId="72" xr:uid="{00000000-0005-0000-0000-000049000000}"/>
    <cellStyle name="Warning Text" xfId="73" xr:uid="{00000000-0005-0000-0000-00004A000000}"/>
    <cellStyle name="เครื่องหมายจุลภาค 2" xfId="74" xr:uid="{00000000-0005-0000-0000-00004B000000}"/>
    <cellStyle name="เครื่องหมายจุลภาค 2 2" xfId="75" xr:uid="{00000000-0005-0000-0000-00004C000000}"/>
    <cellStyle name="เครื่องหมายจุลภาค 3" xfId="76" xr:uid="{00000000-0005-0000-0000-00004D000000}"/>
    <cellStyle name="เปอร์เซ็นต์ 2" xfId="85" xr:uid="{00000000-0005-0000-0000-000056000000}"/>
    <cellStyle name="จุลภาค 2" xfId="77" xr:uid="{00000000-0005-0000-0000-00004E000000}"/>
    <cellStyle name="จุลภาค 3" xfId="78" xr:uid="{00000000-0005-0000-0000-00004F000000}"/>
    <cellStyle name="จุลภาค 4" xfId="79" xr:uid="{00000000-0005-0000-0000-000050000000}"/>
    <cellStyle name="ปกติ 10 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3" xfId="87" xr:uid="{C303E195-DCAC-4CA9-BF8E-B41C461328EB}"/>
    <cellStyle name="ปกติ_SENAT2_Mar_06 update 2มิย.49" xfId="83" xr:uid="{00000000-0005-0000-0000-000054000000}"/>
    <cellStyle name="ปกติ_ธนาสิริ_2" xfId="84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MARM%20Related/Budget%20Post%20Listing%20Final/myNote/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TrialBalance Q3-2002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USD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SALES"/>
      <sheetName val="MATERIALS"/>
      <sheetName val="CAPEX"/>
      <sheetName val="P&amp;L &amp; MFG"/>
      <sheetName val="P&amp;L &amp; MFG YTD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17"/>
  <sheetViews>
    <sheetView tabSelected="1" view="pageBreakPreview" topLeftCell="A103" zoomScale="85" zoomScaleNormal="85" zoomScaleSheetLayoutView="85" workbookViewId="0">
      <selection activeCell="H117" sqref="H117"/>
    </sheetView>
  </sheetViews>
  <sheetFormatPr defaultColWidth="10.5546875" defaultRowHeight="24" customHeight="1"/>
  <cols>
    <col min="1" max="1" width="1.5546875" style="216" customWidth="1"/>
    <col min="2" max="2" width="1.77734375" style="216" customWidth="1"/>
    <col min="3" max="3" width="44.33203125" style="216" customWidth="1"/>
    <col min="4" max="4" width="5.21875" style="216" customWidth="1"/>
    <col min="5" max="5" width="0.5546875" style="216" customWidth="1"/>
    <col min="6" max="6" width="12.6640625" style="216" customWidth="1"/>
    <col min="7" max="7" width="0.5546875" style="216" customWidth="1"/>
    <col min="8" max="8" width="12.77734375" style="216" customWidth="1"/>
    <col min="9" max="9" width="0.5546875" style="216" customWidth="1"/>
    <col min="10" max="10" width="12.77734375" style="216" customWidth="1"/>
    <col min="11" max="11" width="0.5546875" style="216" customWidth="1"/>
    <col min="12" max="12" width="13.5546875" style="216" customWidth="1"/>
    <col min="13" max="16384" width="10.5546875" style="216"/>
  </cols>
  <sheetData>
    <row r="1" spans="1:12" ht="21" customHeight="1">
      <c r="A1" s="45" t="s">
        <v>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1" customHeight="1">
      <c r="A2" s="45" t="s">
        <v>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1" customHeight="1">
      <c r="A3" s="45" t="s">
        <v>195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9.8">
      <c r="A4" s="46"/>
      <c r="B4" s="46"/>
      <c r="C4" s="46"/>
      <c r="D4" s="47"/>
      <c r="E4" s="47"/>
      <c r="F4" s="168" t="s">
        <v>6</v>
      </c>
      <c r="G4" s="168"/>
      <c r="H4" s="168"/>
      <c r="I4" s="168"/>
      <c r="J4" s="168"/>
      <c r="K4" s="168"/>
      <c r="L4" s="168"/>
    </row>
    <row r="5" spans="1:12" ht="19.8">
      <c r="A5" s="46"/>
      <c r="B5" s="46"/>
      <c r="C5" s="46"/>
      <c r="D5" s="47"/>
      <c r="E5" s="47"/>
      <c r="F5" s="172" t="s">
        <v>4</v>
      </c>
      <c r="G5" s="172"/>
      <c r="H5" s="172"/>
      <c r="I5" s="127"/>
      <c r="J5" s="173" t="s">
        <v>5</v>
      </c>
      <c r="K5" s="173"/>
      <c r="L5" s="173"/>
    </row>
    <row r="6" spans="1:12" ht="19.8">
      <c r="A6" s="46"/>
      <c r="B6" s="46"/>
      <c r="C6" s="46"/>
      <c r="D6" s="47"/>
      <c r="E6" s="47"/>
      <c r="F6" s="127" t="s">
        <v>3</v>
      </c>
      <c r="G6" s="127"/>
      <c r="H6" s="127" t="s">
        <v>3</v>
      </c>
      <c r="I6" s="47"/>
      <c r="J6" s="127" t="s">
        <v>3</v>
      </c>
      <c r="K6" s="127"/>
      <c r="L6" s="127" t="s">
        <v>3</v>
      </c>
    </row>
    <row r="7" spans="1:12" ht="19.8">
      <c r="A7" s="46"/>
      <c r="B7" s="46"/>
      <c r="C7" s="46"/>
      <c r="D7" s="48" t="s">
        <v>21</v>
      </c>
      <c r="E7" s="47"/>
      <c r="F7" s="128" t="s">
        <v>197</v>
      </c>
      <c r="G7" s="47"/>
      <c r="H7" s="128" t="s">
        <v>130</v>
      </c>
      <c r="I7" s="47"/>
      <c r="J7" s="128" t="s">
        <v>197</v>
      </c>
      <c r="K7" s="47"/>
      <c r="L7" s="128" t="s">
        <v>130</v>
      </c>
    </row>
    <row r="8" spans="1:12" ht="20.399999999999999">
      <c r="A8" s="49" t="s">
        <v>7</v>
      </c>
      <c r="B8" s="49"/>
      <c r="C8" s="49"/>
      <c r="D8" s="38"/>
      <c r="E8" s="47"/>
      <c r="F8" s="50"/>
      <c r="G8" s="129"/>
      <c r="H8" s="50"/>
      <c r="I8" s="129"/>
      <c r="J8" s="50"/>
      <c r="K8" s="50"/>
      <c r="L8" s="50"/>
    </row>
    <row r="9" spans="1:12" ht="20.399999999999999">
      <c r="A9" s="45" t="s">
        <v>8</v>
      </c>
      <c r="B9" s="45"/>
      <c r="C9" s="45"/>
      <c r="D9" s="46"/>
      <c r="E9" s="46"/>
      <c r="F9" s="130"/>
      <c r="G9" s="131"/>
      <c r="H9" s="130"/>
      <c r="I9" s="131"/>
      <c r="J9" s="130"/>
      <c r="K9" s="130"/>
      <c r="L9" s="130"/>
    </row>
    <row r="10" spans="1:12" ht="19.8">
      <c r="A10" s="51"/>
      <c r="B10" s="51" t="s">
        <v>9</v>
      </c>
      <c r="C10" s="51"/>
      <c r="D10" s="47">
        <v>6</v>
      </c>
      <c r="E10" s="47"/>
      <c r="F10" s="132">
        <v>3155412</v>
      </c>
      <c r="G10" s="132"/>
      <c r="H10" s="132">
        <v>41351519</v>
      </c>
      <c r="I10" s="132"/>
      <c r="J10" s="132">
        <v>510692</v>
      </c>
      <c r="K10" s="132"/>
      <c r="L10" s="132">
        <v>17285617</v>
      </c>
    </row>
    <row r="11" spans="1:12" ht="19.8">
      <c r="A11" s="51"/>
      <c r="B11" s="51" t="s">
        <v>133</v>
      </c>
      <c r="C11" s="51"/>
      <c r="D11" s="47">
        <v>6</v>
      </c>
      <c r="E11" s="47"/>
      <c r="F11" s="132">
        <v>17063953</v>
      </c>
      <c r="G11" s="132"/>
      <c r="H11" s="132">
        <v>25526369</v>
      </c>
      <c r="I11" s="132"/>
      <c r="J11" s="132">
        <v>12360240</v>
      </c>
      <c r="K11" s="132"/>
      <c r="L11" s="132">
        <v>12360240</v>
      </c>
    </row>
    <row r="12" spans="1:12" ht="19.8">
      <c r="A12" s="51"/>
      <c r="B12" s="51" t="s">
        <v>88</v>
      </c>
      <c r="C12" s="51"/>
      <c r="D12" s="47" t="s">
        <v>0</v>
      </c>
      <c r="E12" s="47"/>
      <c r="F12" s="132">
        <v>1942513</v>
      </c>
      <c r="G12" s="132"/>
      <c r="H12" s="132">
        <v>3980511</v>
      </c>
      <c r="I12" s="132"/>
      <c r="J12" s="132">
        <v>5791390</v>
      </c>
      <c r="K12" s="132"/>
      <c r="L12" s="132">
        <v>4627666</v>
      </c>
    </row>
    <row r="13" spans="1:12" ht="19.8">
      <c r="A13" s="46"/>
      <c r="B13" s="46" t="s">
        <v>10</v>
      </c>
      <c r="C13" s="46"/>
      <c r="D13" s="47">
        <v>5</v>
      </c>
      <c r="E13" s="47"/>
      <c r="F13" s="132">
        <v>0</v>
      </c>
      <c r="G13" s="133"/>
      <c r="H13" s="132">
        <v>0</v>
      </c>
      <c r="I13" s="133"/>
      <c r="J13" s="132">
        <v>118835465</v>
      </c>
      <c r="K13" s="132"/>
      <c r="L13" s="132">
        <v>94171301</v>
      </c>
    </row>
    <row r="14" spans="1:12" ht="19.8">
      <c r="A14" s="51"/>
      <c r="B14" s="51" t="s">
        <v>11</v>
      </c>
      <c r="C14" s="51"/>
      <c r="D14" s="47">
        <v>8</v>
      </c>
      <c r="E14" s="47"/>
      <c r="F14" s="18">
        <v>1604512685</v>
      </c>
      <c r="G14" s="132"/>
      <c r="H14" s="18">
        <v>1928938105</v>
      </c>
      <c r="I14" s="132"/>
      <c r="J14" s="18">
        <v>1009368573</v>
      </c>
      <c r="K14" s="18"/>
      <c r="L14" s="18">
        <v>1226513928</v>
      </c>
    </row>
    <row r="15" spans="1:12" ht="19.8">
      <c r="A15" s="51"/>
      <c r="B15" s="51" t="s">
        <v>159</v>
      </c>
      <c r="C15" s="51"/>
      <c r="D15" s="47"/>
      <c r="E15" s="47"/>
      <c r="F15" s="18">
        <v>4899238</v>
      </c>
      <c r="G15" s="132"/>
      <c r="H15" s="18">
        <v>7557026</v>
      </c>
      <c r="I15" s="132"/>
      <c r="J15" s="18">
        <v>4230545</v>
      </c>
      <c r="K15" s="18"/>
      <c r="L15" s="18">
        <v>5047764</v>
      </c>
    </row>
    <row r="16" spans="1:12" ht="19.8">
      <c r="A16" s="51"/>
      <c r="B16" s="51" t="s">
        <v>160</v>
      </c>
      <c r="C16" s="51"/>
      <c r="D16" s="47">
        <v>9</v>
      </c>
      <c r="E16" s="47"/>
      <c r="F16" s="18">
        <v>0</v>
      </c>
      <c r="G16" s="132"/>
      <c r="H16" s="18">
        <v>90847793</v>
      </c>
      <c r="I16" s="132"/>
      <c r="J16" s="18">
        <v>0</v>
      </c>
      <c r="K16" s="18"/>
      <c r="L16" s="18">
        <v>90847793</v>
      </c>
    </row>
    <row r="17" spans="1:12" ht="19.8">
      <c r="A17" s="51"/>
      <c r="B17" s="51" t="s">
        <v>12</v>
      </c>
      <c r="C17" s="51"/>
      <c r="D17" s="47"/>
      <c r="E17" s="47"/>
      <c r="F17" s="132">
        <v>1179408</v>
      </c>
      <c r="G17" s="132"/>
      <c r="H17" s="132">
        <v>655204</v>
      </c>
      <c r="I17" s="132"/>
      <c r="J17" s="132">
        <v>1105245</v>
      </c>
      <c r="K17" s="132"/>
      <c r="L17" s="132">
        <v>576430</v>
      </c>
    </row>
    <row r="18" spans="1:12" ht="20.399999999999999">
      <c r="A18" s="45" t="s">
        <v>14</v>
      </c>
      <c r="B18" s="45"/>
      <c r="C18" s="45"/>
      <c r="D18" s="47"/>
      <c r="E18" s="47"/>
      <c r="F18" s="134">
        <v>1632753209</v>
      </c>
      <c r="G18" s="131"/>
      <c r="H18" s="134">
        <v>2098856527</v>
      </c>
      <c r="I18" s="131"/>
      <c r="J18" s="134">
        <v>1152202150</v>
      </c>
      <c r="K18" s="132"/>
      <c r="L18" s="134">
        <v>1451430739</v>
      </c>
    </row>
    <row r="19" spans="1:12" ht="10.050000000000001" customHeight="1">
      <c r="A19" s="46"/>
      <c r="B19" s="46"/>
      <c r="C19" s="46"/>
      <c r="D19" s="47"/>
      <c r="E19" s="47"/>
      <c r="F19" s="132"/>
      <c r="G19" s="131"/>
      <c r="H19" s="132"/>
      <c r="I19" s="131"/>
      <c r="J19" s="132"/>
      <c r="K19" s="132"/>
      <c r="L19" s="132"/>
    </row>
    <row r="20" spans="1:12" ht="20.399999999999999">
      <c r="A20" s="45" t="s">
        <v>13</v>
      </c>
      <c r="B20" s="45"/>
      <c r="C20" s="45"/>
      <c r="D20" s="47"/>
      <c r="E20" s="47"/>
      <c r="F20" s="8"/>
      <c r="G20" s="132"/>
      <c r="H20" s="8"/>
      <c r="I20" s="132"/>
      <c r="J20" s="8"/>
      <c r="K20" s="8"/>
      <c r="L20" s="8"/>
    </row>
    <row r="21" spans="1:12" ht="19.8">
      <c r="A21" s="46"/>
      <c r="B21" s="46" t="s">
        <v>15</v>
      </c>
      <c r="C21" s="46"/>
      <c r="D21" s="47">
        <v>10</v>
      </c>
      <c r="E21" s="47"/>
      <c r="F21" s="132">
        <v>0</v>
      </c>
      <c r="G21" s="133"/>
      <c r="H21" s="132">
        <v>0</v>
      </c>
      <c r="I21" s="133"/>
      <c r="J21" s="132">
        <v>233499000</v>
      </c>
      <c r="K21" s="132"/>
      <c r="L21" s="132">
        <v>233498999.99999997</v>
      </c>
    </row>
    <row r="22" spans="1:12" ht="19.8">
      <c r="A22" s="46"/>
      <c r="B22" s="46" t="s">
        <v>16</v>
      </c>
      <c r="C22" s="46"/>
      <c r="D22" s="47">
        <v>11</v>
      </c>
      <c r="E22" s="47"/>
      <c r="F22" s="132">
        <v>2602177</v>
      </c>
      <c r="G22" s="133"/>
      <c r="H22" s="132">
        <v>4135736</v>
      </c>
      <c r="I22" s="133"/>
      <c r="J22" s="132">
        <v>2373340</v>
      </c>
      <c r="K22" s="132"/>
      <c r="L22" s="132">
        <v>3795487</v>
      </c>
    </row>
    <row r="23" spans="1:12" ht="19.8">
      <c r="A23" s="46"/>
      <c r="B23" s="46" t="s">
        <v>17</v>
      </c>
      <c r="C23" s="46"/>
      <c r="D23" s="47">
        <v>12</v>
      </c>
      <c r="E23" s="47"/>
      <c r="F23" s="132">
        <v>2977496</v>
      </c>
      <c r="G23" s="133"/>
      <c r="H23" s="132">
        <v>4729249</v>
      </c>
      <c r="I23" s="133"/>
      <c r="J23" s="132">
        <v>2428695</v>
      </c>
      <c r="K23" s="132"/>
      <c r="L23" s="132">
        <v>3866848</v>
      </c>
    </row>
    <row r="24" spans="1:12" ht="19.8">
      <c r="A24" s="46"/>
      <c r="B24" s="46" t="s">
        <v>18</v>
      </c>
      <c r="C24" s="46"/>
      <c r="D24" s="47">
        <v>13</v>
      </c>
      <c r="E24" s="47"/>
      <c r="F24" s="132">
        <v>3264110</v>
      </c>
      <c r="G24" s="132"/>
      <c r="H24" s="132">
        <v>4180417</v>
      </c>
      <c r="I24" s="132"/>
      <c r="J24" s="132">
        <v>3169113</v>
      </c>
      <c r="K24" s="132"/>
      <c r="L24" s="132">
        <v>4069940</v>
      </c>
    </row>
    <row r="25" spans="1:12" ht="19.8">
      <c r="A25" s="46"/>
      <c r="B25" s="52" t="s">
        <v>102</v>
      </c>
      <c r="C25" s="46"/>
      <c r="D25" s="47">
        <v>14</v>
      </c>
      <c r="E25" s="47"/>
      <c r="F25" s="132">
        <v>23429848</v>
      </c>
      <c r="G25" s="133"/>
      <c r="H25" s="132">
        <v>6835346</v>
      </c>
      <c r="I25" s="133"/>
      <c r="J25" s="132">
        <v>15394167</v>
      </c>
      <c r="K25" s="132"/>
      <c r="L25" s="132">
        <v>6369492</v>
      </c>
    </row>
    <row r="26" spans="1:12" ht="19.8">
      <c r="A26" s="46"/>
      <c r="B26" s="46" t="s">
        <v>107</v>
      </c>
      <c r="C26" s="46"/>
      <c r="D26" s="47">
        <v>15</v>
      </c>
      <c r="E26" s="47"/>
      <c r="F26" s="132"/>
      <c r="G26" s="133"/>
      <c r="H26" s="132"/>
      <c r="I26" s="133"/>
      <c r="J26" s="132"/>
      <c r="K26" s="132"/>
      <c r="L26" s="132"/>
    </row>
    <row r="27" spans="1:12" ht="19.8">
      <c r="A27" s="46"/>
      <c r="B27" s="36" t="s">
        <v>93</v>
      </c>
      <c r="C27" s="37" t="s">
        <v>158</v>
      </c>
      <c r="D27" s="47"/>
      <c r="E27" s="47"/>
      <c r="F27" s="132">
        <v>25236724</v>
      </c>
      <c r="G27" s="133"/>
      <c r="H27" s="132">
        <v>25236724</v>
      </c>
      <c r="I27" s="133"/>
      <c r="J27" s="132">
        <v>25236724</v>
      </c>
      <c r="K27" s="132"/>
      <c r="L27" s="132">
        <v>25236724</v>
      </c>
    </row>
    <row r="28" spans="1:12" ht="19.8">
      <c r="A28" s="46"/>
      <c r="B28" s="36" t="s">
        <v>93</v>
      </c>
      <c r="C28" s="37" t="s">
        <v>134</v>
      </c>
      <c r="D28" s="47"/>
      <c r="E28" s="47"/>
      <c r="F28" s="132">
        <v>8776179</v>
      </c>
      <c r="G28" s="133"/>
      <c r="H28" s="132">
        <v>1278605</v>
      </c>
      <c r="I28" s="133"/>
      <c r="J28" s="132">
        <v>5822688</v>
      </c>
      <c r="K28" s="132"/>
      <c r="L28" s="132">
        <v>864925</v>
      </c>
    </row>
    <row r="29" spans="1:12" ht="20.399999999999999">
      <c r="A29" s="45" t="s">
        <v>108</v>
      </c>
      <c r="B29" s="45"/>
      <c r="C29" s="45"/>
      <c r="D29" s="46"/>
      <c r="E29" s="46"/>
      <c r="F29" s="135">
        <v>66286534</v>
      </c>
      <c r="G29" s="133"/>
      <c r="H29" s="135">
        <v>46396077</v>
      </c>
      <c r="I29" s="133"/>
      <c r="J29" s="135">
        <v>287923727</v>
      </c>
      <c r="K29" s="132"/>
      <c r="L29" s="135">
        <v>277702416</v>
      </c>
    </row>
    <row r="30" spans="1:12" s="222" customFormat="1" ht="21" thickBot="1">
      <c r="A30" s="53" t="s">
        <v>19</v>
      </c>
      <c r="B30" s="53"/>
      <c r="C30" s="53"/>
      <c r="D30" s="38"/>
      <c r="E30" s="38"/>
      <c r="F30" s="136">
        <v>1699039743</v>
      </c>
      <c r="G30" s="133"/>
      <c r="H30" s="136">
        <v>2145252604</v>
      </c>
      <c r="I30" s="133"/>
      <c r="J30" s="136">
        <v>1440125877</v>
      </c>
      <c r="K30" s="132"/>
      <c r="L30" s="136">
        <v>1729133155</v>
      </c>
    </row>
    <row r="31" spans="1:12" s="222" customFormat="1" ht="20.399999999999999" thickTop="1">
      <c r="A31" s="54"/>
      <c r="B31" s="54"/>
      <c r="C31" s="54"/>
      <c r="D31" s="38"/>
      <c r="E31" s="38"/>
      <c r="F31" s="133"/>
      <c r="G31" s="133"/>
      <c r="H31" s="133"/>
      <c r="I31" s="133"/>
      <c r="J31" s="137"/>
      <c r="K31" s="137"/>
      <c r="L31" s="137"/>
    </row>
    <row r="32" spans="1:12" s="222" customFormat="1" ht="19.8">
      <c r="A32" s="54"/>
      <c r="B32" s="54"/>
      <c r="C32" s="54"/>
      <c r="D32" s="38"/>
      <c r="E32" s="38"/>
      <c r="F32" s="133"/>
      <c r="G32" s="133"/>
      <c r="H32" s="133"/>
      <c r="I32" s="133"/>
      <c r="J32" s="137"/>
      <c r="K32" s="137"/>
      <c r="L32" s="137"/>
    </row>
    <row r="33" spans="1:13" s="222" customFormat="1" ht="19.8">
      <c r="A33" s="170" t="s">
        <v>198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223"/>
    </row>
    <row r="34" spans="1:13" s="222" customFormat="1" ht="19.8">
      <c r="A34" s="170" t="s">
        <v>199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223"/>
    </row>
    <row r="35" spans="1:13" s="222" customFormat="1" ht="19.8">
      <c r="A35" s="170" t="s">
        <v>81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223"/>
    </row>
    <row r="36" spans="1:13" s="222" customFormat="1" ht="19.8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</row>
    <row r="37" spans="1:13" s="222" customFormat="1" ht="19.8">
      <c r="A37" s="54"/>
      <c r="B37" s="54"/>
      <c r="C37" s="54"/>
      <c r="D37" s="38"/>
      <c r="E37" s="38"/>
      <c r="F37" s="133"/>
      <c r="G37" s="133"/>
      <c r="H37" s="133"/>
      <c r="I37" s="133"/>
      <c r="J37" s="137"/>
      <c r="K37" s="137"/>
      <c r="L37" s="137"/>
    </row>
    <row r="38" spans="1:13" s="222" customFormat="1" ht="19.8">
      <c r="A38" s="171" t="s">
        <v>138</v>
      </c>
      <c r="B38" s="171"/>
      <c r="C38" s="171"/>
      <c r="D38" s="171"/>
      <c r="E38" s="171"/>
      <c r="F38" s="171" t="s">
        <v>138</v>
      </c>
      <c r="G38" s="171"/>
      <c r="H38" s="171"/>
      <c r="I38" s="171"/>
      <c r="J38" s="171"/>
      <c r="K38" s="171"/>
      <c r="L38" s="171"/>
    </row>
    <row r="39" spans="1:13" s="222" customFormat="1" ht="19.8">
      <c r="A39" s="38"/>
      <c r="B39" s="39"/>
      <c r="C39" s="42" t="s">
        <v>139</v>
      </c>
      <c r="D39" s="38"/>
      <c r="E39" s="38"/>
      <c r="F39" s="38"/>
      <c r="G39" s="133"/>
      <c r="H39" s="138" t="s">
        <v>166</v>
      </c>
      <c r="I39" s="41"/>
      <c r="J39" s="126"/>
      <c r="K39" s="126"/>
      <c r="L39" s="126"/>
    </row>
    <row r="40" spans="1:13" s="222" customFormat="1" ht="19.8">
      <c r="A40" s="38"/>
      <c r="B40" s="54"/>
      <c r="C40" s="54"/>
      <c r="D40" s="38"/>
      <c r="E40" s="38"/>
      <c r="F40" s="42"/>
      <c r="G40" s="133"/>
      <c r="H40" s="133"/>
      <c r="I40" s="133"/>
      <c r="J40" s="137"/>
      <c r="K40" s="137"/>
      <c r="L40" s="137"/>
    </row>
    <row r="41" spans="1:13" s="224" customFormat="1" ht="19.8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1:13" ht="20.25" customHeight="1">
      <c r="A42" s="45" t="str">
        <f>A1</f>
        <v>SIVAROM REAL ESTATE PUBLIC COMPANY LIMITED AND ITS SUBSIDIARIES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</row>
    <row r="43" spans="1:13" ht="20.25" customHeight="1">
      <c r="A43" s="45" t="s">
        <v>20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</row>
    <row r="44" spans="1:13" ht="20.25" customHeight="1">
      <c r="A44" s="45" t="str">
        <f>+A3</f>
        <v>AS AT DECEMBER 31, 2025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</row>
    <row r="45" spans="1:13" ht="19.8">
      <c r="A45" s="47"/>
      <c r="B45" s="47"/>
      <c r="C45" s="47"/>
      <c r="D45" s="47"/>
      <c r="E45" s="47"/>
      <c r="F45" s="168" t="s">
        <v>6</v>
      </c>
      <c r="G45" s="168"/>
      <c r="H45" s="168"/>
      <c r="I45" s="168"/>
      <c r="J45" s="168"/>
      <c r="K45" s="168"/>
      <c r="L45" s="168"/>
    </row>
    <row r="46" spans="1:13" ht="19.8">
      <c r="A46" s="46"/>
      <c r="B46" s="46"/>
      <c r="C46" s="46"/>
      <c r="D46" s="47"/>
      <c r="E46" s="47"/>
      <c r="F46" s="172" t="s">
        <v>4</v>
      </c>
      <c r="G46" s="172"/>
      <c r="H46" s="172"/>
      <c r="I46" s="139"/>
      <c r="J46" s="169" t="s">
        <v>5</v>
      </c>
      <c r="K46" s="169"/>
      <c r="L46" s="169"/>
    </row>
    <row r="47" spans="1:13" ht="19.8">
      <c r="A47" s="46"/>
      <c r="B47" s="46"/>
      <c r="C47" s="46"/>
      <c r="D47" s="47"/>
      <c r="E47" s="47"/>
      <c r="F47" s="127" t="s">
        <v>3</v>
      </c>
      <c r="G47" s="127"/>
      <c r="H47" s="127" t="s">
        <v>3</v>
      </c>
      <c r="I47" s="46"/>
      <c r="J47" s="47" t="s">
        <v>3</v>
      </c>
      <c r="K47" s="47"/>
      <c r="L47" s="47" t="s">
        <v>3</v>
      </c>
    </row>
    <row r="48" spans="1:13" ht="19.8">
      <c r="A48" s="46"/>
      <c r="B48" s="46"/>
      <c r="C48" s="46"/>
      <c r="D48" s="48" t="str">
        <f>D7</f>
        <v>Notes</v>
      </c>
      <c r="E48" s="47"/>
      <c r="F48" s="128" t="s">
        <v>197</v>
      </c>
      <c r="G48" s="47"/>
      <c r="H48" s="128" t="s">
        <v>130</v>
      </c>
      <c r="I48" s="47"/>
      <c r="J48" s="128" t="s">
        <v>197</v>
      </c>
      <c r="K48" s="47"/>
      <c r="L48" s="128" t="s">
        <v>130</v>
      </c>
    </row>
    <row r="49" spans="1:13" ht="20.399999999999999">
      <c r="A49" s="49" t="s">
        <v>22</v>
      </c>
      <c r="B49" s="49"/>
      <c r="C49" s="49"/>
      <c r="D49" s="38"/>
      <c r="E49" s="38"/>
      <c r="F49" s="50"/>
      <c r="G49" s="129"/>
      <c r="H49" s="50"/>
      <c r="I49" s="129"/>
      <c r="J49" s="50"/>
      <c r="K49" s="50"/>
      <c r="L49" s="50"/>
    </row>
    <row r="50" spans="1:13" ht="20.399999999999999">
      <c r="A50" s="45" t="s">
        <v>23</v>
      </c>
      <c r="B50" s="45"/>
      <c r="C50" s="45"/>
      <c r="D50" s="46"/>
      <c r="E50" s="46"/>
      <c r="F50" s="55"/>
      <c r="G50" s="55"/>
      <c r="H50" s="55"/>
      <c r="I50" s="55"/>
      <c r="J50" s="8"/>
      <c r="K50" s="8"/>
      <c r="L50" s="8"/>
    </row>
    <row r="51" spans="1:13" ht="19.8">
      <c r="A51" s="46"/>
      <c r="B51" s="46" t="s">
        <v>135</v>
      </c>
      <c r="C51" s="46"/>
      <c r="D51" s="47">
        <v>16</v>
      </c>
      <c r="E51" s="46"/>
      <c r="F51" s="132">
        <v>20795470</v>
      </c>
      <c r="G51" s="55"/>
      <c r="H51" s="132">
        <v>5076776</v>
      </c>
      <c r="I51" s="55"/>
      <c r="J51" s="132">
        <v>16818912</v>
      </c>
      <c r="K51" s="132"/>
      <c r="L51" s="132">
        <v>1090320</v>
      </c>
    </row>
    <row r="52" spans="1:13" ht="19.8">
      <c r="A52" s="46"/>
      <c r="B52" s="46" t="s">
        <v>100</v>
      </c>
      <c r="C52" s="46"/>
      <c r="D52" s="47" t="s">
        <v>165</v>
      </c>
      <c r="E52" s="47"/>
      <c r="F52" s="132">
        <v>140965396</v>
      </c>
      <c r="G52" s="133"/>
      <c r="H52" s="132">
        <v>210518578</v>
      </c>
      <c r="I52" s="133"/>
      <c r="J52" s="132">
        <v>90410595</v>
      </c>
      <c r="K52" s="132"/>
      <c r="L52" s="132">
        <v>119802151</v>
      </c>
    </row>
    <row r="53" spans="1:13" ht="19.8">
      <c r="A53" s="46"/>
      <c r="B53" s="46" t="s">
        <v>109</v>
      </c>
      <c r="C53" s="46"/>
      <c r="D53" s="47"/>
      <c r="E53" s="47"/>
      <c r="F53" s="132">
        <v>0</v>
      </c>
      <c r="G53" s="133"/>
      <c r="H53" s="132">
        <v>6500000</v>
      </c>
      <c r="I53" s="133"/>
      <c r="J53" s="132">
        <v>0</v>
      </c>
      <c r="K53" s="132"/>
      <c r="L53" s="132">
        <v>6500000</v>
      </c>
    </row>
    <row r="54" spans="1:13" ht="19.8">
      <c r="A54" s="46"/>
      <c r="B54" s="46" t="s">
        <v>161</v>
      </c>
      <c r="C54" s="46"/>
      <c r="D54" s="47"/>
      <c r="E54" s="47"/>
      <c r="F54" s="132">
        <v>11513000</v>
      </c>
      <c r="G54" s="133"/>
      <c r="H54" s="132">
        <v>23952186</v>
      </c>
      <c r="I54" s="133"/>
      <c r="J54" s="132">
        <v>11413000</v>
      </c>
      <c r="K54" s="132"/>
      <c r="L54" s="132">
        <v>23822186</v>
      </c>
    </row>
    <row r="55" spans="1:13" ht="19.8">
      <c r="A55" s="46"/>
      <c r="B55" s="46" t="s">
        <v>101</v>
      </c>
      <c r="C55" s="46"/>
      <c r="D55" s="47">
        <v>20</v>
      </c>
      <c r="E55" s="47"/>
      <c r="F55" s="132">
        <v>588688421</v>
      </c>
      <c r="G55" s="140"/>
      <c r="H55" s="132">
        <v>709348543</v>
      </c>
      <c r="I55" s="140"/>
      <c r="J55" s="132">
        <v>366893817</v>
      </c>
      <c r="K55" s="132"/>
      <c r="L55" s="132">
        <v>485233356</v>
      </c>
    </row>
    <row r="56" spans="1:13" ht="19.8">
      <c r="A56" s="46"/>
      <c r="B56" s="46" t="s">
        <v>162</v>
      </c>
      <c r="C56" s="46"/>
      <c r="D56" s="47">
        <v>21</v>
      </c>
      <c r="E56" s="47"/>
      <c r="F56" s="132">
        <v>2439104</v>
      </c>
      <c r="G56" s="133"/>
      <c r="H56" s="132">
        <v>2293044</v>
      </c>
      <c r="I56" s="133"/>
      <c r="J56" s="132">
        <v>2115491</v>
      </c>
      <c r="K56" s="132"/>
      <c r="L56" s="132">
        <v>1995122</v>
      </c>
    </row>
    <row r="57" spans="1:13" ht="19.8">
      <c r="A57" s="46"/>
      <c r="B57" s="37" t="s">
        <v>136</v>
      </c>
      <c r="C57" s="46"/>
      <c r="D57" s="47">
        <v>19</v>
      </c>
      <c r="E57" s="47"/>
      <c r="F57" s="132">
        <v>0</v>
      </c>
      <c r="G57" s="140"/>
      <c r="H57" s="132">
        <v>217193964</v>
      </c>
      <c r="I57" s="140"/>
      <c r="J57" s="132">
        <v>0</v>
      </c>
      <c r="K57" s="132"/>
      <c r="L57" s="132">
        <v>217193964</v>
      </c>
    </row>
    <row r="58" spans="1:13" ht="19.8">
      <c r="A58" s="46"/>
      <c r="B58" s="46" t="s">
        <v>30</v>
      </c>
      <c r="C58" s="46"/>
      <c r="D58" s="47" t="s">
        <v>204</v>
      </c>
      <c r="E58" s="47"/>
      <c r="F58" s="132">
        <v>157600000</v>
      </c>
      <c r="G58" s="133"/>
      <c r="H58" s="132">
        <v>126100000</v>
      </c>
      <c r="I58" s="133"/>
      <c r="J58" s="132">
        <v>191470305</v>
      </c>
      <c r="K58" s="132"/>
      <c r="L58" s="132">
        <v>94000000</v>
      </c>
    </row>
    <row r="59" spans="1:13" ht="19.8">
      <c r="A59" s="46"/>
      <c r="B59" s="37" t="s">
        <v>163</v>
      </c>
      <c r="C59" s="46"/>
      <c r="D59" s="47"/>
      <c r="E59" s="47"/>
      <c r="F59" s="132">
        <v>586643</v>
      </c>
      <c r="G59" s="133"/>
      <c r="H59" s="132">
        <v>883786</v>
      </c>
      <c r="I59" s="133"/>
      <c r="J59" s="132">
        <v>0</v>
      </c>
      <c r="K59" s="132"/>
      <c r="L59" s="132">
        <v>0</v>
      </c>
      <c r="M59" s="225"/>
    </row>
    <row r="60" spans="1:13" ht="19.8">
      <c r="A60" s="46"/>
      <c r="B60" s="37" t="s">
        <v>122</v>
      </c>
      <c r="C60" s="46"/>
      <c r="D60" s="47"/>
      <c r="E60" s="47"/>
      <c r="F60" s="132">
        <v>11749470</v>
      </c>
      <c r="G60" s="140"/>
      <c r="H60" s="132">
        <v>14715505</v>
      </c>
      <c r="I60" s="140"/>
      <c r="J60" s="132">
        <v>7609240</v>
      </c>
      <c r="K60" s="132"/>
      <c r="L60" s="132">
        <v>9209763</v>
      </c>
    </row>
    <row r="61" spans="1:13" ht="20.399999999999999">
      <c r="A61" s="45" t="s">
        <v>24</v>
      </c>
      <c r="B61" s="45"/>
      <c r="C61" s="45"/>
      <c r="D61" s="47"/>
      <c r="E61" s="47"/>
      <c r="F61" s="134">
        <v>934337504</v>
      </c>
      <c r="G61" s="133"/>
      <c r="H61" s="134">
        <v>1316582382</v>
      </c>
      <c r="I61" s="133"/>
      <c r="J61" s="134">
        <v>686731360</v>
      </c>
      <c r="K61" s="132"/>
      <c r="L61" s="134">
        <v>958846862</v>
      </c>
    </row>
    <row r="62" spans="1:13" ht="10.050000000000001" customHeight="1">
      <c r="A62" s="45"/>
      <c r="B62" s="45"/>
      <c r="C62" s="45"/>
      <c r="D62" s="47"/>
      <c r="E62" s="47"/>
      <c r="F62" s="132"/>
      <c r="G62" s="133"/>
      <c r="H62" s="133"/>
      <c r="I62" s="133"/>
      <c r="J62" s="132"/>
      <c r="K62" s="132"/>
      <c r="L62" s="132"/>
    </row>
    <row r="63" spans="1:13" ht="20.399999999999999">
      <c r="A63" s="45" t="s">
        <v>25</v>
      </c>
      <c r="B63" s="45"/>
      <c r="C63" s="45"/>
      <c r="D63" s="47"/>
      <c r="E63" s="47"/>
      <c r="F63" s="9"/>
      <c r="G63" s="133"/>
      <c r="H63" s="9"/>
      <c r="I63" s="133"/>
      <c r="J63" s="133"/>
      <c r="K63" s="133"/>
      <c r="L63" s="133"/>
    </row>
    <row r="64" spans="1:13" ht="19.8">
      <c r="A64" s="35"/>
      <c r="B64" s="46" t="s">
        <v>28</v>
      </c>
      <c r="C64" s="35"/>
      <c r="D64" s="47" t="s">
        <v>205</v>
      </c>
      <c r="E64" s="47"/>
      <c r="F64" s="132">
        <v>0</v>
      </c>
      <c r="G64" s="133"/>
      <c r="H64" s="132">
        <v>18400000</v>
      </c>
      <c r="I64" s="133"/>
      <c r="J64" s="132">
        <v>0</v>
      </c>
      <c r="K64" s="132"/>
      <c r="L64" s="132">
        <v>0</v>
      </c>
    </row>
    <row r="65" spans="1:12" ht="19.8">
      <c r="A65" s="35"/>
      <c r="B65" s="46" t="s">
        <v>164</v>
      </c>
      <c r="C65" s="35"/>
      <c r="D65" s="47">
        <v>21</v>
      </c>
      <c r="E65" s="47"/>
      <c r="F65" s="132">
        <v>1912260</v>
      </c>
      <c r="G65" s="133"/>
      <c r="H65" s="132">
        <v>4351364</v>
      </c>
      <c r="I65" s="133"/>
      <c r="J65" s="132">
        <v>1651365</v>
      </c>
      <c r="K65" s="132"/>
      <c r="L65" s="132">
        <v>3766857</v>
      </c>
    </row>
    <row r="66" spans="1:12" ht="20.399999999999999">
      <c r="A66" s="45"/>
      <c r="B66" s="56" t="s">
        <v>137</v>
      </c>
      <c r="C66" s="57"/>
      <c r="D66" s="47">
        <v>19</v>
      </c>
      <c r="E66" s="47"/>
      <c r="F66" s="132">
        <v>0</v>
      </c>
      <c r="G66" s="133"/>
      <c r="H66" s="132">
        <v>0</v>
      </c>
      <c r="I66" s="133"/>
      <c r="J66" s="132">
        <v>0</v>
      </c>
      <c r="K66" s="133"/>
      <c r="L66" s="132">
        <v>0</v>
      </c>
    </row>
    <row r="67" spans="1:12" ht="19.8">
      <c r="A67" s="35"/>
      <c r="B67" s="46" t="s">
        <v>29</v>
      </c>
      <c r="C67" s="35"/>
      <c r="D67" s="47">
        <v>22</v>
      </c>
      <c r="E67" s="47"/>
      <c r="F67" s="132">
        <v>9942055</v>
      </c>
      <c r="G67" s="9"/>
      <c r="H67" s="132">
        <v>8510262</v>
      </c>
      <c r="I67" s="9"/>
      <c r="J67" s="132">
        <v>9662918</v>
      </c>
      <c r="K67" s="132"/>
      <c r="L67" s="132">
        <v>8219845</v>
      </c>
    </row>
    <row r="68" spans="1:12" s="209" customFormat="1" ht="20.399999999999999">
      <c r="A68" s="45" t="s">
        <v>26</v>
      </c>
      <c r="B68" s="45"/>
      <c r="C68" s="45"/>
      <c r="D68" s="47"/>
      <c r="E68" s="47"/>
      <c r="F68" s="135">
        <v>11854315</v>
      </c>
      <c r="G68" s="133"/>
      <c r="H68" s="135">
        <v>31261626</v>
      </c>
      <c r="I68" s="133"/>
      <c r="J68" s="134">
        <v>11314283</v>
      </c>
      <c r="K68" s="132"/>
      <c r="L68" s="134">
        <v>11986702</v>
      </c>
    </row>
    <row r="69" spans="1:12" s="209" customFormat="1" ht="20.399999999999999">
      <c r="A69" s="45" t="s">
        <v>27</v>
      </c>
      <c r="B69" s="45"/>
      <c r="C69" s="45"/>
      <c r="D69" s="47"/>
      <c r="E69" s="46"/>
      <c r="F69" s="134">
        <v>946191819</v>
      </c>
      <c r="G69" s="133"/>
      <c r="H69" s="134">
        <v>1347844008</v>
      </c>
      <c r="I69" s="133"/>
      <c r="J69" s="134">
        <v>698045643</v>
      </c>
      <c r="K69" s="132"/>
      <c r="L69" s="134">
        <v>970833564</v>
      </c>
    </row>
    <row r="70" spans="1:12" ht="19.8">
      <c r="A70" s="47"/>
      <c r="B70" s="47"/>
      <c r="C70" s="47"/>
      <c r="D70" s="46"/>
      <c r="E70" s="46"/>
      <c r="F70" s="46"/>
      <c r="G70" s="46"/>
      <c r="H70" s="46"/>
      <c r="I70" s="46"/>
      <c r="J70" s="46"/>
      <c r="K70" s="46"/>
      <c r="L70" s="46"/>
    </row>
    <row r="71" spans="1:12" ht="19.8">
      <c r="A71" s="47"/>
      <c r="B71" s="47"/>
      <c r="C71" s="47"/>
      <c r="D71" s="46"/>
      <c r="E71" s="46"/>
      <c r="F71" s="46"/>
      <c r="G71" s="46"/>
      <c r="H71" s="46"/>
      <c r="I71" s="46"/>
      <c r="J71" s="46"/>
      <c r="K71" s="46"/>
      <c r="L71" s="46"/>
    </row>
    <row r="72" spans="1:12" ht="19.8">
      <c r="A72" s="170" t="str">
        <f>A33</f>
        <v>These financial statements have been approved by the Annual general meeting 2026</v>
      </c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</row>
    <row r="73" spans="1:12" ht="19.8">
      <c r="A73" s="170" t="str">
        <f>A34</f>
        <v>On ______________________ , 2026</v>
      </c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</row>
    <row r="74" spans="1:12" ht="19.8">
      <c r="A74" s="170" t="str">
        <f>A35</f>
        <v>By certifying that it is a correct and true transaction</v>
      </c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</row>
    <row r="75" spans="1:12" ht="19.8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</row>
    <row r="76" spans="1:12" ht="19.8">
      <c r="A76" s="54"/>
      <c r="B76" s="54"/>
      <c r="C76" s="54"/>
      <c r="D76" s="38"/>
      <c r="E76" s="38"/>
      <c r="F76" s="133"/>
      <c r="G76" s="133"/>
      <c r="H76" s="133"/>
      <c r="I76" s="133"/>
      <c r="J76" s="137"/>
      <c r="K76" s="137"/>
      <c r="L76" s="137"/>
    </row>
    <row r="77" spans="1:12" s="222" customFormat="1" ht="19.8">
      <c r="A77" s="171" t="s">
        <v>138</v>
      </c>
      <c r="B77" s="171"/>
      <c r="C77" s="171"/>
      <c r="D77" s="171"/>
      <c r="E77" s="171"/>
      <c r="F77" s="171" t="s">
        <v>138</v>
      </c>
      <c r="G77" s="171"/>
      <c r="H77" s="171"/>
      <c r="I77" s="171"/>
      <c r="J77" s="171"/>
      <c r="K77" s="171"/>
      <c r="L77" s="171"/>
    </row>
    <row r="78" spans="1:12" s="222" customFormat="1" ht="19.8">
      <c r="A78" s="38"/>
      <c r="B78" s="39"/>
      <c r="C78" s="42" t="s">
        <v>139</v>
      </c>
      <c r="D78" s="38"/>
      <c r="E78" s="38"/>
      <c r="F78" s="38"/>
      <c r="G78" s="133"/>
      <c r="H78" s="138" t="s">
        <v>166</v>
      </c>
      <c r="I78" s="41"/>
      <c r="J78" s="126"/>
      <c r="K78" s="126"/>
      <c r="L78" s="126"/>
    </row>
    <row r="79" spans="1:12" ht="19.8">
      <c r="A79" s="46"/>
      <c r="B79" s="47"/>
      <c r="C79" s="47"/>
      <c r="D79" s="46"/>
      <c r="E79" s="46"/>
      <c r="F79" s="46"/>
      <c r="G79" s="46"/>
      <c r="H79" s="46"/>
      <c r="I79" s="46"/>
      <c r="J79" s="46"/>
      <c r="K79" s="46"/>
      <c r="L79" s="46"/>
    </row>
    <row r="80" spans="1:12" ht="19.8">
      <c r="A80" s="46"/>
      <c r="B80" s="46"/>
      <c r="C80" s="46"/>
      <c r="D80" s="47"/>
      <c r="E80" s="47"/>
      <c r="F80" s="47"/>
      <c r="G80" s="47"/>
      <c r="H80" s="47"/>
      <c r="I80" s="47"/>
      <c r="J80" s="47"/>
      <c r="K80" s="47"/>
      <c r="L80" s="47"/>
    </row>
    <row r="81" spans="1:12" ht="20.25" customHeight="1">
      <c r="A81" s="45" t="str">
        <f>A42</f>
        <v>SIVAROM REAL ESTATE PUBLIC COMPANY LIMITED AND ITS SUBSIDIARIES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</row>
    <row r="82" spans="1:12" ht="20.25" customHeight="1">
      <c r="A82" s="45" t="str">
        <f>A43</f>
        <v>STATEMENTS OF FINANCIAL POSITION (CONTINUED)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</row>
    <row r="83" spans="1:12" ht="20.25" customHeight="1">
      <c r="A83" s="45" t="str">
        <f>A44</f>
        <v>AS AT DECEMBER 31, 2025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</row>
    <row r="84" spans="1:12" ht="19.8">
      <c r="A84" s="47"/>
      <c r="B84" s="47"/>
      <c r="C84" s="47"/>
      <c r="D84" s="47"/>
      <c r="E84" s="47"/>
      <c r="F84" s="168" t="s">
        <v>6</v>
      </c>
      <c r="G84" s="168"/>
      <c r="H84" s="168"/>
      <c r="I84" s="168"/>
      <c r="J84" s="168"/>
      <c r="K84" s="168"/>
      <c r="L84" s="168"/>
    </row>
    <row r="85" spans="1:12" ht="19.8">
      <c r="A85" s="46"/>
      <c r="B85" s="46"/>
      <c r="C85" s="46"/>
      <c r="D85" s="47"/>
      <c r="E85" s="47"/>
      <c r="F85" s="172" t="s">
        <v>4</v>
      </c>
      <c r="G85" s="172"/>
      <c r="H85" s="172"/>
      <c r="I85" s="127"/>
      <c r="J85" s="169" t="s">
        <v>5</v>
      </c>
      <c r="K85" s="169"/>
      <c r="L85" s="169"/>
    </row>
    <row r="86" spans="1:12" ht="19.8">
      <c r="A86" s="46"/>
      <c r="B86" s="46"/>
      <c r="C86" s="46"/>
      <c r="D86" s="47"/>
      <c r="E86" s="47"/>
      <c r="F86" s="47" t="s">
        <v>3</v>
      </c>
      <c r="G86" s="47"/>
      <c r="H86" s="127" t="s">
        <v>3</v>
      </c>
      <c r="I86" s="47"/>
      <c r="J86" s="47" t="s">
        <v>3</v>
      </c>
      <c r="K86" s="47"/>
      <c r="L86" s="47" t="s">
        <v>3</v>
      </c>
    </row>
    <row r="87" spans="1:12" ht="19.8">
      <c r="A87" s="46"/>
      <c r="B87" s="46"/>
      <c r="C87" s="46"/>
      <c r="D87" s="48" t="str">
        <f>D7</f>
        <v>Notes</v>
      </c>
      <c r="E87" s="47"/>
      <c r="F87" s="128" t="s">
        <v>197</v>
      </c>
      <c r="G87" s="47"/>
      <c r="H87" s="128" t="s">
        <v>130</v>
      </c>
      <c r="I87" s="47"/>
      <c r="J87" s="128" t="s">
        <v>197</v>
      </c>
      <c r="K87" s="47"/>
      <c r="L87" s="128" t="s">
        <v>130</v>
      </c>
    </row>
    <row r="88" spans="1:12" ht="20.399999999999999">
      <c r="A88" s="45" t="s">
        <v>31</v>
      </c>
      <c r="B88" s="45"/>
      <c r="C88" s="45"/>
      <c r="D88" s="38"/>
      <c r="E88" s="46"/>
      <c r="F88" s="55"/>
      <c r="G88" s="55"/>
      <c r="H88" s="55"/>
      <c r="I88" s="55"/>
      <c r="J88" s="59"/>
      <c r="K88" s="59"/>
      <c r="L88" s="59"/>
    </row>
    <row r="89" spans="1:12" ht="19.8">
      <c r="A89" s="35"/>
      <c r="B89" s="46" t="s">
        <v>32</v>
      </c>
      <c r="C89" s="35"/>
      <c r="D89" s="38"/>
      <c r="E89" s="46"/>
      <c r="F89" s="55"/>
      <c r="G89" s="55"/>
      <c r="H89" s="55"/>
      <c r="I89" s="55"/>
      <c r="J89" s="59"/>
      <c r="K89" s="59"/>
      <c r="L89" s="59"/>
    </row>
    <row r="90" spans="1:12" ht="19.8">
      <c r="A90" s="35"/>
      <c r="B90" s="35"/>
      <c r="C90" s="60" t="s">
        <v>106</v>
      </c>
      <c r="D90" s="46"/>
      <c r="E90" s="46"/>
      <c r="F90" s="55"/>
      <c r="G90" s="55"/>
      <c r="H90" s="55"/>
      <c r="I90" s="55"/>
      <c r="J90" s="59"/>
      <c r="K90" s="59"/>
      <c r="L90" s="59"/>
    </row>
    <row r="91" spans="1:12" ht="20.399999999999999" thickBot="1">
      <c r="A91" s="46"/>
      <c r="B91" s="46"/>
      <c r="C91" s="52" t="s">
        <v>104</v>
      </c>
      <c r="D91" s="47"/>
      <c r="E91" s="46"/>
      <c r="F91" s="32">
        <v>510000000</v>
      </c>
      <c r="G91" s="141"/>
      <c r="H91" s="32">
        <v>510000000</v>
      </c>
      <c r="I91" s="141"/>
      <c r="J91" s="32">
        <v>510000000</v>
      </c>
      <c r="K91" s="141"/>
      <c r="L91" s="32">
        <v>510000000</v>
      </c>
    </row>
    <row r="92" spans="1:12" ht="20.399999999999999" thickTop="1">
      <c r="A92" s="35"/>
      <c r="B92" s="35"/>
      <c r="C92" s="60" t="s">
        <v>140</v>
      </c>
      <c r="D92" s="38"/>
      <c r="E92" s="46"/>
      <c r="F92" s="133"/>
      <c r="G92" s="133"/>
      <c r="H92" s="133"/>
      <c r="I92" s="133"/>
      <c r="J92" s="133"/>
      <c r="K92" s="133"/>
      <c r="L92" s="133"/>
    </row>
    <row r="93" spans="1:12" ht="19.8">
      <c r="A93" s="46"/>
      <c r="B93" s="46"/>
      <c r="C93" s="52" t="s">
        <v>104</v>
      </c>
      <c r="D93" s="47"/>
      <c r="E93" s="46"/>
      <c r="F93" s="142">
        <v>510000000</v>
      </c>
      <c r="G93" s="142"/>
      <c r="H93" s="142">
        <v>510000000</v>
      </c>
      <c r="I93" s="142"/>
      <c r="J93" s="142">
        <v>510000000</v>
      </c>
      <c r="K93" s="142"/>
      <c r="L93" s="142">
        <v>510000000</v>
      </c>
    </row>
    <row r="94" spans="1:12" ht="19.8">
      <c r="A94" s="46"/>
      <c r="B94" s="56" t="s">
        <v>217</v>
      </c>
      <c r="C94" s="56"/>
      <c r="D94" s="47"/>
      <c r="E94" s="46"/>
      <c r="F94" s="142">
        <v>146383007</v>
      </c>
      <c r="G94" s="142"/>
      <c r="H94" s="132">
        <v>146383007</v>
      </c>
      <c r="I94" s="142"/>
      <c r="J94" s="142">
        <v>146383007</v>
      </c>
      <c r="K94" s="142"/>
      <c r="L94" s="132">
        <v>146383007</v>
      </c>
    </row>
    <row r="95" spans="1:12" ht="19.8">
      <c r="A95" s="35"/>
      <c r="B95" s="46" t="s">
        <v>141</v>
      </c>
      <c r="C95" s="35"/>
      <c r="D95" s="143"/>
      <c r="E95" s="46"/>
      <c r="F95" s="23">
        <v>4988800</v>
      </c>
      <c r="G95" s="23"/>
      <c r="H95" s="23">
        <v>4988800</v>
      </c>
      <c r="I95" s="23"/>
      <c r="J95" s="23">
        <v>8016569</v>
      </c>
      <c r="K95" s="23"/>
      <c r="L95" s="23">
        <v>8016569</v>
      </c>
    </row>
    <row r="96" spans="1:12" ht="19.8">
      <c r="A96" s="35"/>
      <c r="B96" s="46" t="s">
        <v>86</v>
      </c>
      <c r="C96" s="35"/>
      <c r="D96" s="143"/>
      <c r="E96" s="46"/>
      <c r="F96" s="23"/>
      <c r="G96" s="23"/>
      <c r="H96" s="23"/>
      <c r="I96" s="23"/>
      <c r="J96" s="23"/>
      <c r="K96" s="23"/>
      <c r="L96" s="23"/>
    </row>
    <row r="97" spans="1:12" ht="19.8">
      <c r="A97" s="35"/>
      <c r="B97" s="46"/>
      <c r="C97" s="46" t="s">
        <v>89</v>
      </c>
      <c r="D97" s="47">
        <v>23</v>
      </c>
      <c r="E97" s="46"/>
      <c r="F97" s="23">
        <v>9799289</v>
      </c>
      <c r="G97" s="23"/>
      <c r="H97" s="23">
        <v>9799289</v>
      </c>
      <c r="I97" s="23"/>
      <c r="J97" s="23">
        <v>9799289</v>
      </c>
      <c r="K97" s="23"/>
      <c r="L97" s="23">
        <v>9799289</v>
      </c>
    </row>
    <row r="98" spans="1:12" ht="19.8">
      <c r="A98" s="35"/>
      <c r="B98" s="46"/>
      <c r="C98" s="46" t="s">
        <v>54</v>
      </c>
      <c r="D98" s="38"/>
      <c r="E98" s="46"/>
      <c r="F98" s="23">
        <v>44367824.719999999</v>
      </c>
      <c r="G98" s="23"/>
      <c r="H98" s="23">
        <v>87290305.719999999</v>
      </c>
      <c r="I98" s="23"/>
      <c r="J98" s="23">
        <v>67881369</v>
      </c>
      <c r="K98" s="23"/>
      <c r="L98" s="23">
        <v>84100726</v>
      </c>
    </row>
    <row r="99" spans="1:12" ht="19.8">
      <c r="A99" s="35"/>
      <c r="B99" s="46" t="s">
        <v>174</v>
      </c>
      <c r="C99" s="46"/>
      <c r="D99" s="38"/>
      <c r="E99" s="46"/>
      <c r="F99" s="24">
        <v>0</v>
      </c>
      <c r="G99" s="23"/>
      <c r="H99" s="24">
        <v>0</v>
      </c>
      <c r="I99" s="23"/>
      <c r="J99" s="24">
        <v>0</v>
      </c>
      <c r="K99" s="23"/>
      <c r="L99" s="24">
        <v>0</v>
      </c>
    </row>
    <row r="100" spans="1:12" ht="19.8">
      <c r="A100" s="35"/>
      <c r="B100" s="56" t="s">
        <v>142</v>
      </c>
      <c r="C100" s="35"/>
      <c r="D100" s="38"/>
      <c r="E100" s="47"/>
      <c r="F100" s="21">
        <v>715538920.72000003</v>
      </c>
      <c r="G100" s="10"/>
      <c r="H100" s="21">
        <v>758461401.72000003</v>
      </c>
      <c r="I100" s="10"/>
      <c r="J100" s="21">
        <v>742080234</v>
      </c>
      <c r="K100" s="21"/>
      <c r="L100" s="21">
        <v>758299591</v>
      </c>
    </row>
    <row r="101" spans="1:12" ht="19.8">
      <c r="A101" s="35"/>
      <c r="B101" s="46" t="s">
        <v>47</v>
      </c>
      <c r="C101" s="35"/>
      <c r="D101" s="38"/>
      <c r="E101" s="47"/>
      <c r="F101" s="144">
        <v>37309003.280000001</v>
      </c>
      <c r="G101" s="142"/>
      <c r="H101" s="144">
        <v>38947194.280000001</v>
      </c>
      <c r="I101" s="142"/>
      <c r="J101" s="145">
        <v>0</v>
      </c>
      <c r="K101" s="132"/>
      <c r="L101" s="145">
        <v>0</v>
      </c>
    </row>
    <row r="102" spans="1:12" ht="20.399999999999999">
      <c r="A102" s="45" t="s">
        <v>33</v>
      </c>
      <c r="B102" s="45"/>
      <c r="C102" s="45"/>
      <c r="D102" s="38"/>
      <c r="E102" s="47"/>
      <c r="F102" s="22">
        <v>752847924</v>
      </c>
      <c r="G102" s="133"/>
      <c r="H102" s="22">
        <v>797408596</v>
      </c>
      <c r="I102" s="133"/>
      <c r="J102" s="22">
        <v>742080234</v>
      </c>
      <c r="K102" s="20"/>
      <c r="L102" s="22">
        <v>758299591</v>
      </c>
    </row>
    <row r="103" spans="1:12" ht="21" thickBot="1">
      <c r="A103" s="45" t="s">
        <v>34</v>
      </c>
      <c r="B103" s="45"/>
      <c r="C103" s="45"/>
      <c r="D103" s="38"/>
      <c r="E103" s="47"/>
      <c r="F103" s="19">
        <v>1699039743</v>
      </c>
      <c r="G103" s="133"/>
      <c r="H103" s="19">
        <v>2145252604</v>
      </c>
      <c r="I103" s="133"/>
      <c r="J103" s="19">
        <v>1440125877</v>
      </c>
      <c r="K103" s="20"/>
      <c r="L103" s="19">
        <v>1729133155</v>
      </c>
    </row>
    <row r="104" spans="1:12" ht="20.399999999999999" thickTop="1">
      <c r="A104" s="46"/>
      <c r="B104" s="46"/>
      <c r="C104" s="46"/>
      <c r="D104" s="47"/>
      <c r="E104" s="47"/>
      <c r="F104" s="47"/>
      <c r="G104" s="47"/>
      <c r="H104" s="47"/>
      <c r="I104" s="47"/>
      <c r="J104" s="47"/>
      <c r="K104" s="47"/>
      <c r="L104" s="47"/>
    </row>
    <row r="105" spans="1:12" ht="19.8">
      <c r="A105" s="46"/>
      <c r="B105" s="46"/>
      <c r="C105" s="46"/>
      <c r="D105" s="47"/>
      <c r="E105" s="47"/>
      <c r="F105" s="9"/>
      <c r="G105" s="133"/>
      <c r="H105" s="133"/>
      <c r="I105" s="133"/>
      <c r="J105" s="9"/>
      <c r="K105" s="9"/>
      <c r="L105" s="9"/>
    </row>
    <row r="106" spans="1:12" ht="19.8">
      <c r="A106" s="170" t="str">
        <f>A72</f>
        <v>These financial statements have been approved by the Annual general meeting 2026</v>
      </c>
      <c r="B106" s="170"/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</row>
    <row r="107" spans="1:12" ht="19.8">
      <c r="A107" s="170" t="str">
        <f>A73</f>
        <v>On ______________________ , 2026</v>
      </c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</row>
    <row r="108" spans="1:12" ht="19.8">
      <c r="A108" s="170" t="str">
        <f>A74</f>
        <v>By certifying that it is a correct and true transaction</v>
      </c>
      <c r="B108" s="170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</row>
    <row r="109" spans="1:12" ht="19.8">
      <c r="A109" s="43"/>
      <c r="B109" s="43"/>
      <c r="C109" s="43"/>
      <c r="D109" s="43"/>
      <c r="E109" s="46"/>
      <c r="F109" s="43"/>
      <c r="G109" s="43"/>
      <c r="H109" s="43"/>
      <c r="I109" s="43"/>
      <c r="J109" s="43"/>
      <c r="K109" s="43"/>
      <c r="L109" s="43"/>
    </row>
    <row r="110" spans="1:12" ht="19.8">
      <c r="A110" s="54"/>
      <c r="B110" s="54"/>
      <c r="C110" s="54"/>
      <c r="D110" s="38"/>
      <c r="E110" s="38"/>
      <c r="F110" s="133"/>
      <c r="G110" s="133"/>
      <c r="H110" s="133"/>
      <c r="I110" s="133"/>
      <c r="J110" s="137"/>
      <c r="K110" s="137"/>
      <c r="L110" s="137"/>
    </row>
    <row r="111" spans="1:12" s="222" customFormat="1" ht="19.8">
      <c r="A111" s="171" t="s">
        <v>138</v>
      </c>
      <c r="B111" s="171"/>
      <c r="C111" s="171"/>
      <c r="D111" s="171"/>
      <c r="E111" s="171"/>
      <c r="F111" s="171" t="s">
        <v>138</v>
      </c>
      <c r="G111" s="171"/>
      <c r="H111" s="171"/>
      <c r="I111" s="171"/>
      <c r="J111" s="171"/>
      <c r="K111" s="171"/>
      <c r="L111" s="171"/>
    </row>
    <row r="112" spans="1:12" s="222" customFormat="1" ht="19.8">
      <c r="A112" s="38"/>
      <c r="B112" s="39"/>
      <c r="C112" s="42" t="s">
        <v>139</v>
      </c>
      <c r="D112" s="38"/>
      <c r="E112" s="38"/>
      <c r="F112" s="38"/>
      <c r="G112" s="133"/>
      <c r="H112" s="138" t="s">
        <v>166</v>
      </c>
      <c r="I112" s="41"/>
      <c r="J112" s="126"/>
      <c r="K112" s="126"/>
      <c r="L112" s="126"/>
    </row>
    <row r="113" spans="1:12" ht="19.8">
      <c r="A113" s="46"/>
      <c r="B113" s="46"/>
      <c r="C113" s="46"/>
      <c r="D113" s="47"/>
      <c r="E113" s="47"/>
      <c r="F113" s="9"/>
      <c r="G113" s="133"/>
      <c r="H113" s="133"/>
      <c r="I113" s="133"/>
      <c r="J113" s="9"/>
      <c r="K113" s="9"/>
      <c r="L113" s="9"/>
    </row>
    <row r="114" spans="1:12" ht="20.55" customHeight="1"/>
    <row r="115" spans="1:12" ht="24" customHeight="1">
      <c r="F115" s="167"/>
      <c r="G115" s="167"/>
      <c r="H115" s="167"/>
      <c r="I115" s="167"/>
      <c r="J115" s="167"/>
      <c r="K115" s="167"/>
      <c r="L115" s="167"/>
    </row>
    <row r="117" spans="1:12" ht="24" customHeight="1">
      <c r="F117" s="226"/>
      <c r="G117" s="226"/>
      <c r="H117" s="226"/>
      <c r="I117" s="226"/>
      <c r="J117" s="226"/>
      <c r="K117" s="226"/>
      <c r="L117" s="226"/>
    </row>
  </sheetData>
  <mergeCells count="24">
    <mergeCell ref="A111:E111"/>
    <mergeCell ref="F111:L111"/>
    <mergeCell ref="F5:H5"/>
    <mergeCell ref="F85:H85"/>
    <mergeCell ref="J5:L5"/>
    <mergeCell ref="A106:L106"/>
    <mergeCell ref="A107:L107"/>
    <mergeCell ref="A108:L108"/>
    <mergeCell ref="F4:L4"/>
    <mergeCell ref="J85:L85"/>
    <mergeCell ref="F84:L84"/>
    <mergeCell ref="J46:L46"/>
    <mergeCell ref="F45:L45"/>
    <mergeCell ref="A73:L73"/>
    <mergeCell ref="A74:L74"/>
    <mergeCell ref="A38:E38"/>
    <mergeCell ref="F38:L38"/>
    <mergeCell ref="A77:E77"/>
    <mergeCell ref="F77:L77"/>
    <mergeCell ref="A33:L33"/>
    <mergeCell ref="A34:L34"/>
    <mergeCell ref="A35:L35"/>
    <mergeCell ref="A72:L72"/>
    <mergeCell ref="F46:H46"/>
  </mergeCells>
  <pageMargins left="0.78740157480314965" right="0.31496062992125984" top="0.78740157480314965" bottom="0.78740157480314965" header="0.51181102362204722" footer="0.39370078740157483"/>
  <pageSetup paperSize="9" scale="89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2" manualBreakCount="2">
    <brk id="41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91"/>
  <sheetViews>
    <sheetView view="pageBreakPreview" topLeftCell="A55" zoomScale="92" zoomScaleNormal="100" zoomScaleSheetLayoutView="92" workbookViewId="0">
      <selection activeCell="N67" sqref="N67"/>
    </sheetView>
  </sheetViews>
  <sheetFormatPr defaultColWidth="9.21875" defaultRowHeight="19.8"/>
  <cols>
    <col min="1" max="1" width="4.44140625" style="148" customWidth="1"/>
    <col min="2" max="2" width="3.21875" style="148" customWidth="1"/>
    <col min="3" max="3" width="32.6640625" style="148" customWidth="1"/>
    <col min="4" max="4" width="5.6640625" style="148" customWidth="1"/>
    <col min="5" max="5" width="0.5546875" style="148" customWidth="1"/>
    <col min="6" max="6" width="12.109375" style="148" customWidth="1"/>
    <col min="7" max="7" width="0.5546875" style="148" customWidth="1"/>
    <col min="8" max="8" width="13.44140625" style="148" customWidth="1"/>
    <col min="9" max="9" width="0.5546875" style="148" customWidth="1"/>
    <col min="10" max="10" width="12.44140625" style="148" customWidth="1"/>
    <col min="11" max="11" width="0.5546875" style="148" customWidth="1"/>
    <col min="12" max="12" width="13.5546875" style="148" customWidth="1"/>
    <col min="13" max="13" width="10.77734375" style="148" bestFit="1" customWidth="1"/>
    <col min="14" max="16384" width="9.21875" style="148"/>
  </cols>
  <sheetData>
    <row r="1" spans="1:13" ht="20.399999999999999">
      <c r="A1" s="146" t="s">
        <v>1</v>
      </c>
      <c r="B1" s="146"/>
      <c r="C1" s="146"/>
      <c r="D1" s="146"/>
      <c r="E1" s="146"/>
      <c r="F1" s="147"/>
      <c r="G1" s="147"/>
      <c r="H1" s="147"/>
      <c r="I1" s="146"/>
      <c r="L1" s="149"/>
    </row>
    <row r="2" spans="1:13" ht="20.399999999999999">
      <c r="A2" s="146" t="s">
        <v>129</v>
      </c>
      <c r="B2" s="146"/>
      <c r="C2" s="146"/>
      <c r="D2" s="146"/>
      <c r="E2" s="146"/>
      <c r="F2" s="146"/>
      <c r="G2" s="146"/>
      <c r="H2" s="146"/>
      <c r="I2" s="146"/>
      <c r="K2" s="150"/>
      <c r="L2" s="151"/>
    </row>
    <row r="3" spans="1:13" ht="20.399999999999999">
      <c r="A3" s="146" t="s">
        <v>196</v>
      </c>
      <c r="B3" s="146"/>
      <c r="C3" s="146"/>
      <c r="D3" s="146"/>
      <c r="E3" s="146"/>
      <c r="F3" s="146"/>
      <c r="G3" s="146"/>
      <c r="H3" s="146"/>
      <c r="I3" s="146"/>
      <c r="J3" s="146"/>
      <c r="K3" s="152"/>
      <c r="L3" s="152"/>
    </row>
    <row r="4" spans="1:13">
      <c r="A4" s="35"/>
      <c r="B4" s="35"/>
      <c r="C4" s="35"/>
      <c r="D4" s="35"/>
      <c r="E4" s="35"/>
      <c r="F4" s="174" t="s">
        <v>6</v>
      </c>
      <c r="G4" s="174"/>
      <c r="H4" s="174"/>
      <c r="I4" s="174"/>
      <c r="J4" s="174"/>
      <c r="K4" s="174"/>
      <c r="L4" s="174"/>
    </row>
    <row r="5" spans="1:13">
      <c r="A5" s="35"/>
      <c r="B5" s="35"/>
      <c r="C5" s="35"/>
      <c r="D5" s="35"/>
      <c r="E5" s="35"/>
      <c r="F5" s="175" t="s">
        <v>4</v>
      </c>
      <c r="G5" s="175"/>
      <c r="H5" s="175"/>
      <c r="I5" s="153"/>
      <c r="J5" s="175" t="s">
        <v>5</v>
      </c>
      <c r="K5" s="175"/>
      <c r="L5" s="175"/>
    </row>
    <row r="6" spans="1:13">
      <c r="A6" s="35"/>
      <c r="B6" s="35"/>
      <c r="C6" s="35"/>
      <c r="D6" s="154" t="s">
        <v>21</v>
      </c>
      <c r="E6" s="35"/>
      <c r="F6" s="155">
        <v>2025</v>
      </c>
      <c r="G6" s="156"/>
      <c r="H6" s="155">
        <v>2024</v>
      </c>
      <c r="I6" s="156"/>
      <c r="J6" s="155">
        <v>2025</v>
      </c>
      <c r="K6" s="156"/>
      <c r="L6" s="155">
        <v>2024</v>
      </c>
    </row>
    <row r="7" spans="1:13" ht="20.399999999999999">
      <c r="A7" s="35" t="s">
        <v>110</v>
      </c>
      <c r="B7" s="35"/>
      <c r="C7" s="146"/>
      <c r="D7" s="36"/>
      <c r="E7" s="35"/>
      <c r="F7" s="25">
        <v>506429133</v>
      </c>
      <c r="G7" s="1"/>
      <c r="H7" s="25">
        <v>862274702</v>
      </c>
      <c r="I7" s="1"/>
      <c r="J7" s="25">
        <v>357165839</v>
      </c>
      <c r="K7" s="1"/>
      <c r="L7" s="25">
        <v>393806447</v>
      </c>
      <c r="M7" s="2"/>
    </row>
    <row r="8" spans="1:13" ht="20.399999999999999">
      <c r="A8" s="35" t="s">
        <v>111</v>
      </c>
      <c r="B8" s="35"/>
      <c r="C8" s="146"/>
      <c r="D8" s="36"/>
      <c r="E8" s="35"/>
      <c r="F8" s="24">
        <v>-420381873</v>
      </c>
      <c r="G8" s="1"/>
      <c r="H8" s="24">
        <v>-646405165</v>
      </c>
      <c r="I8" s="1"/>
      <c r="J8" s="24">
        <v>-295342598</v>
      </c>
      <c r="K8" s="1"/>
      <c r="L8" s="24">
        <v>-294125919</v>
      </c>
      <c r="M8" s="2"/>
    </row>
    <row r="9" spans="1:13" ht="20.399999999999999">
      <c r="A9" s="146" t="s">
        <v>35</v>
      </c>
      <c r="B9" s="146"/>
      <c r="C9" s="146"/>
      <c r="D9" s="146"/>
      <c r="E9" s="146"/>
      <c r="F9" s="25">
        <v>86047260</v>
      </c>
      <c r="G9" s="157"/>
      <c r="H9" s="25">
        <v>215869537</v>
      </c>
      <c r="I9" s="157"/>
      <c r="J9" s="25">
        <v>61823241</v>
      </c>
      <c r="K9" s="157"/>
      <c r="L9" s="25">
        <v>99680528</v>
      </c>
      <c r="M9" s="3"/>
    </row>
    <row r="10" spans="1:13" ht="20.399999999999999">
      <c r="A10" s="35" t="s">
        <v>36</v>
      </c>
      <c r="B10" s="146"/>
      <c r="C10" s="146"/>
      <c r="D10" s="36"/>
      <c r="E10" s="146"/>
      <c r="F10" s="25">
        <v>240278</v>
      </c>
      <c r="G10" s="1"/>
      <c r="H10" s="25">
        <v>431240</v>
      </c>
      <c r="I10" s="1"/>
      <c r="J10" s="25">
        <v>182639</v>
      </c>
      <c r="K10" s="1"/>
      <c r="L10" s="25">
        <v>264716</v>
      </c>
      <c r="M10" s="3"/>
    </row>
    <row r="11" spans="1:13" ht="20.399999999999999">
      <c r="A11" s="35" t="s">
        <v>103</v>
      </c>
      <c r="B11" s="146"/>
      <c r="C11" s="146"/>
      <c r="D11" s="36">
        <v>5</v>
      </c>
      <c r="E11" s="146"/>
      <c r="F11" s="25">
        <v>0</v>
      </c>
      <c r="G11" s="1"/>
      <c r="H11" s="25">
        <v>0</v>
      </c>
      <c r="I11" s="1"/>
      <c r="J11" s="25">
        <v>20399949</v>
      </c>
      <c r="K11" s="1"/>
      <c r="L11" s="25">
        <v>33599916</v>
      </c>
      <c r="M11" s="3"/>
    </row>
    <row r="12" spans="1:13" ht="20.399999999999999">
      <c r="A12" s="35" t="s">
        <v>143</v>
      </c>
      <c r="B12" s="146"/>
      <c r="C12" s="146"/>
      <c r="D12" s="36"/>
      <c r="E12" s="146"/>
      <c r="F12" s="25">
        <v>0</v>
      </c>
      <c r="G12" s="1"/>
      <c r="H12" s="25">
        <v>0</v>
      </c>
      <c r="I12" s="1"/>
      <c r="J12" s="25">
        <v>0</v>
      </c>
      <c r="K12" s="1"/>
      <c r="L12" s="25">
        <v>27387496</v>
      </c>
      <c r="M12" s="3"/>
    </row>
    <row r="13" spans="1:13">
      <c r="A13" s="35" t="s">
        <v>37</v>
      </c>
      <c r="B13" s="35"/>
      <c r="C13" s="35"/>
      <c r="D13" s="36"/>
      <c r="E13" s="35"/>
      <c r="F13" s="25">
        <v>-46021928</v>
      </c>
      <c r="G13" s="1"/>
      <c r="H13" s="25">
        <v>-83088335</v>
      </c>
      <c r="I13" s="1"/>
      <c r="J13" s="25">
        <v>-31985816</v>
      </c>
      <c r="K13" s="1"/>
      <c r="L13" s="25">
        <v>-48547737</v>
      </c>
      <c r="M13" s="3"/>
    </row>
    <row r="14" spans="1:13" ht="20.399999999999999">
      <c r="A14" s="35" t="s">
        <v>38</v>
      </c>
      <c r="B14" s="35"/>
      <c r="C14" s="146"/>
      <c r="D14" s="36"/>
      <c r="E14" s="35"/>
      <c r="F14" s="25">
        <v>-80317938</v>
      </c>
      <c r="G14" s="1"/>
      <c r="H14" s="25">
        <v>-88864512</v>
      </c>
      <c r="I14" s="1"/>
      <c r="J14" s="25">
        <v>-70708349</v>
      </c>
      <c r="K14" s="1"/>
      <c r="L14" s="25">
        <v>-78048471</v>
      </c>
      <c r="M14" s="3"/>
    </row>
    <row r="15" spans="1:13" ht="20.399999999999999">
      <c r="A15" s="146" t="s">
        <v>40</v>
      </c>
      <c r="F15" s="158">
        <v>-40052328</v>
      </c>
      <c r="H15" s="158">
        <v>44347930</v>
      </c>
      <c r="J15" s="158">
        <v>-20288336</v>
      </c>
      <c r="L15" s="158">
        <v>34336448</v>
      </c>
    </row>
    <row r="16" spans="1:13">
      <c r="A16" s="35" t="s">
        <v>41</v>
      </c>
      <c r="F16" s="159">
        <v>244044</v>
      </c>
      <c r="H16" s="159">
        <v>237730</v>
      </c>
      <c r="J16" s="159">
        <v>7855136</v>
      </c>
      <c r="L16" s="159">
        <v>10505654</v>
      </c>
    </row>
    <row r="17" spans="1:13" ht="20.399999999999999">
      <c r="A17" s="35" t="s">
        <v>39</v>
      </c>
      <c r="B17" s="35"/>
      <c r="C17" s="146"/>
      <c r="D17" s="36"/>
      <c r="E17" s="35"/>
      <c r="F17" s="23">
        <v>-19255729</v>
      </c>
      <c r="G17" s="1"/>
      <c r="H17" s="23">
        <v>-15010886</v>
      </c>
      <c r="I17" s="1"/>
      <c r="J17" s="23">
        <v>-12810832</v>
      </c>
      <c r="K17" s="1"/>
      <c r="L17" s="23">
        <v>-10872636</v>
      </c>
      <c r="M17" s="3"/>
    </row>
    <row r="18" spans="1:13" ht="20.399999999999999">
      <c r="A18" s="146" t="s">
        <v>43</v>
      </c>
      <c r="B18" s="146"/>
      <c r="C18" s="146"/>
      <c r="D18" s="160"/>
      <c r="E18" s="146"/>
      <c r="F18" s="26">
        <v>-59064013</v>
      </c>
      <c r="G18" s="1"/>
      <c r="H18" s="26">
        <v>29574774</v>
      </c>
      <c r="I18" s="1"/>
      <c r="J18" s="26">
        <v>-25244032</v>
      </c>
      <c r="K18" s="1"/>
      <c r="L18" s="26">
        <v>33969466</v>
      </c>
      <c r="M18" s="3"/>
    </row>
    <row r="19" spans="1:13" ht="20.399999999999999">
      <c r="A19" s="161" t="s">
        <v>42</v>
      </c>
      <c r="B19" s="146"/>
      <c r="C19" s="146"/>
      <c r="D19" s="36">
        <v>14</v>
      </c>
      <c r="E19" s="146"/>
      <c r="F19" s="24">
        <v>14503341</v>
      </c>
      <c r="G19" s="1"/>
      <c r="H19" s="24">
        <v>-3157240</v>
      </c>
      <c r="I19" s="1"/>
      <c r="J19" s="24">
        <v>9024675</v>
      </c>
      <c r="K19" s="1"/>
      <c r="L19" s="24">
        <v>4870507</v>
      </c>
      <c r="M19" s="3"/>
    </row>
    <row r="20" spans="1:13" ht="20.399999999999999">
      <c r="A20" s="146" t="s">
        <v>90</v>
      </c>
      <c r="B20" s="35"/>
      <c r="C20" s="146"/>
      <c r="D20" s="35"/>
      <c r="E20" s="35"/>
      <c r="F20" s="26">
        <v>-44560672</v>
      </c>
      <c r="G20" s="1"/>
      <c r="H20" s="26">
        <v>26417534</v>
      </c>
      <c r="I20" s="1"/>
      <c r="J20" s="26">
        <v>-16219357</v>
      </c>
      <c r="K20" s="1"/>
      <c r="L20" s="26">
        <v>38839973</v>
      </c>
      <c r="M20" s="3"/>
    </row>
    <row r="21" spans="1:13" ht="20.399999999999999">
      <c r="A21" s="146" t="s">
        <v>169</v>
      </c>
      <c r="B21" s="35"/>
      <c r="C21" s="146"/>
      <c r="D21" s="35"/>
      <c r="E21" s="35"/>
      <c r="F21" s="23"/>
      <c r="G21" s="1"/>
      <c r="H21" s="23"/>
      <c r="I21" s="1"/>
      <c r="J21" s="23"/>
      <c r="K21" s="1"/>
      <c r="L21" s="23"/>
      <c r="M21" s="3"/>
    </row>
    <row r="22" spans="1:13" ht="20.399999999999999">
      <c r="A22" s="146" t="s">
        <v>170</v>
      </c>
      <c r="B22" s="35"/>
      <c r="C22" s="146"/>
      <c r="D22" s="35"/>
      <c r="E22" s="35"/>
      <c r="F22" s="23"/>
      <c r="G22" s="1"/>
      <c r="H22" s="23"/>
      <c r="I22" s="1"/>
      <c r="J22" s="23"/>
      <c r="K22" s="1"/>
      <c r="L22" s="23"/>
      <c r="M22" s="3"/>
    </row>
    <row r="23" spans="1:13" ht="20.399999999999999">
      <c r="A23" s="35" t="s">
        <v>173</v>
      </c>
      <c r="B23" s="35"/>
      <c r="C23" s="146"/>
      <c r="D23" s="35"/>
      <c r="E23" s="35"/>
      <c r="F23" s="23"/>
      <c r="G23" s="1"/>
      <c r="H23" s="23"/>
      <c r="I23" s="1"/>
      <c r="J23" s="23"/>
      <c r="K23" s="1"/>
      <c r="L23" s="23"/>
      <c r="M23" s="3"/>
    </row>
    <row r="24" spans="1:13" ht="20.399999999999999">
      <c r="A24" s="35" t="s">
        <v>214</v>
      </c>
      <c r="B24" s="35"/>
      <c r="C24" s="146"/>
      <c r="D24" s="36">
        <v>22</v>
      </c>
      <c r="E24" s="35"/>
      <c r="F24" s="23">
        <v>0</v>
      </c>
      <c r="G24" s="1"/>
      <c r="H24" s="23">
        <v>-2269369</v>
      </c>
      <c r="I24" s="1"/>
      <c r="J24" s="23">
        <v>0</v>
      </c>
      <c r="K24" s="1"/>
      <c r="L24" s="23">
        <v>-2205946</v>
      </c>
      <c r="M24" s="3"/>
    </row>
    <row r="25" spans="1:13" ht="20.399999999999999">
      <c r="A25" s="35" t="s">
        <v>171</v>
      </c>
      <c r="B25" s="35"/>
      <c r="C25" s="146"/>
      <c r="D25" s="35"/>
      <c r="E25" s="35"/>
      <c r="F25" s="23"/>
      <c r="G25" s="1"/>
      <c r="H25" s="23"/>
      <c r="I25" s="1"/>
      <c r="J25" s="23"/>
      <c r="K25" s="1"/>
      <c r="L25" s="23"/>
      <c r="M25" s="3"/>
    </row>
    <row r="26" spans="1:13" ht="20.399999999999999">
      <c r="A26" s="35" t="s">
        <v>213</v>
      </c>
      <c r="B26" s="35"/>
      <c r="C26" s="146"/>
      <c r="D26" s="36">
        <v>14</v>
      </c>
      <c r="E26" s="35"/>
      <c r="F26" s="23">
        <v>0</v>
      </c>
      <c r="G26" s="1"/>
      <c r="H26" s="23">
        <v>453874</v>
      </c>
      <c r="I26" s="1"/>
      <c r="J26" s="23">
        <v>0</v>
      </c>
      <c r="K26" s="1"/>
      <c r="L26" s="23">
        <v>441189</v>
      </c>
      <c r="M26" s="3"/>
    </row>
    <row r="27" spans="1:13" ht="21" thickBot="1">
      <c r="A27" s="146" t="s">
        <v>44</v>
      </c>
      <c r="B27" s="146"/>
      <c r="C27" s="146"/>
      <c r="D27" s="146"/>
      <c r="E27" s="146"/>
      <c r="F27" s="27">
        <v>-44560672</v>
      </c>
      <c r="G27" s="4"/>
      <c r="H27" s="27">
        <v>24602039</v>
      </c>
      <c r="I27" s="4"/>
      <c r="J27" s="27">
        <v>-16219357</v>
      </c>
      <c r="K27" s="4"/>
      <c r="L27" s="27">
        <v>37075216</v>
      </c>
      <c r="M27" s="5"/>
    </row>
    <row r="28" spans="1:13" ht="21" thickTop="1">
      <c r="A28" s="37"/>
      <c r="B28" s="162"/>
      <c r="C28" s="162"/>
      <c r="D28" s="163"/>
      <c r="E28" s="163"/>
      <c r="F28" s="7"/>
      <c r="G28" s="7"/>
      <c r="H28" s="7"/>
      <c r="I28" s="7"/>
      <c r="J28" s="7"/>
      <c r="K28" s="7"/>
      <c r="L28" s="7"/>
      <c r="M28" s="7"/>
    </row>
    <row r="29" spans="1:13" ht="20.399999999999999">
      <c r="A29" s="37"/>
      <c r="B29" s="162"/>
      <c r="C29" s="162"/>
      <c r="D29" s="163"/>
      <c r="E29" s="163"/>
      <c r="F29" s="7"/>
      <c r="G29" s="7"/>
      <c r="H29" s="7"/>
      <c r="I29" s="7"/>
      <c r="J29" s="7"/>
      <c r="K29" s="7"/>
      <c r="L29" s="7"/>
      <c r="M29" s="7"/>
    </row>
    <row r="30" spans="1:13">
      <c r="A30" s="176" t="s">
        <v>198</v>
      </c>
      <c r="B30" s="17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7"/>
    </row>
    <row r="31" spans="1:13">
      <c r="A31" s="176" t="s">
        <v>199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7"/>
    </row>
    <row r="32" spans="1:13">
      <c r="A32" s="176" t="s">
        <v>81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7"/>
    </row>
    <row r="33" spans="1:13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7"/>
    </row>
    <row r="34" spans="1:13" ht="20.399999999999999">
      <c r="A34" s="37"/>
      <c r="B34" s="162"/>
      <c r="C34" s="162"/>
      <c r="D34" s="163"/>
      <c r="E34" s="163"/>
      <c r="F34" s="7"/>
      <c r="G34" s="7"/>
      <c r="H34" s="7"/>
      <c r="I34" s="7"/>
      <c r="J34" s="7"/>
      <c r="K34" s="7"/>
      <c r="L34" s="7"/>
      <c r="M34" s="7"/>
    </row>
    <row r="35" spans="1:13" s="38" customFormat="1">
      <c r="A35" s="171" t="s">
        <v>138</v>
      </c>
      <c r="B35" s="171"/>
      <c r="C35" s="171"/>
      <c r="D35" s="171"/>
      <c r="E35" s="171"/>
      <c r="F35" s="171" t="s">
        <v>138</v>
      </c>
      <c r="G35" s="171"/>
      <c r="H35" s="171"/>
      <c r="I35" s="171"/>
      <c r="J35" s="171"/>
      <c r="K35" s="171"/>
      <c r="L35" s="171"/>
    </row>
    <row r="36" spans="1:13" s="38" customFormat="1">
      <c r="B36" s="39"/>
      <c r="C36" s="40" t="s">
        <v>144</v>
      </c>
      <c r="G36" s="133"/>
      <c r="H36" s="125" t="s">
        <v>167</v>
      </c>
      <c r="I36" s="41"/>
      <c r="J36" s="126"/>
      <c r="K36" s="126"/>
      <c r="L36" s="126"/>
    </row>
    <row r="37" spans="1:13" ht="20.399999999999999">
      <c r="A37" s="37"/>
      <c r="B37" s="162"/>
      <c r="C37" s="162"/>
      <c r="D37" s="163"/>
      <c r="E37" s="163"/>
      <c r="F37" s="7"/>
      <c r="G37" s="7"/>
      <c r="H37" s="7"/>
      <c r="I37" s="7"/>
      <c r="J37" s="7"/>
      <c r="K37" s="7"/>
      <c r="L37" s="7"/>
      <c r="M37" s="7"/>
    </row>
    <row r="38" spans="1:13" ht="20.399999999999999">
      <c r="A38" s="146" t="s">
        <v>1</v>
      </c>
      <c r="B38" s="162"/>
      <c r="C38" s="162"/>
      <c r="D38" s="163"/>
      <c r="E38" s="163"/>
      <c r="F38" s="7"/>
      <c r="G38" s="7"/>
      <c r="H38" s="7"/>
      <c r="I38" s="7"/>
      <c r="J38" s="7"/>
      <c r="K38" s="7"/>
      <c r="L38" s="7"/>
      <c r="M38" s="7"/>
    </row>
    <row r="39" spans="1:13" ht="20.399999999999999">
      <c r="A39" s="146" t="s">
        <v>206</v>
      </c>
      <c r="B39" s="162"/>
      <c r="C39" s="162"/>
      <c r="D39" s="163"/>
      <c r="E39" s="163"/>
      <c r="F39" s="7"/>
      <c r="G39" s="7"/>
      <c r="H39" s="7"/>
      <c r="I39" s="7"/>
      <c r="J39" s="7"/>
      <c r="K39" s="7"/>
      <c r="L39" s="7"/>
      <c r="M39" s="7"/>
    </row>
    <row r="40" spans="1:13" ht="20.399999999999999">
      <c r="A40" s="146" t="s">
        <v>196</v>
      </c>
      <c r="B40" s="162"/>
      <c r="C40" s="162"/>
      <c r="D40" s="163"/>
      <c r="E40" s="163"/>
      <c r="F40" s="7"/>
      <c r="G40" s="7"/>
      <c r="H40" s="7"/>
      <c r="I40" s="7"/>
      <c r="J40" s="7"/>
      <c r="K40" s="7"/>
      <c r="L40" s="7"/>
      <c r="M40" s="7"/>
    </row>
    <row r="41" spans="1:13" ht="20.399999999999999">
      <c r="A41" s="37"/>
      <c r="B41" s="162"/>
      <c r="C41" s="162"/>
      <c r="D41" s="163"/>
      <c r="E41" s="163"/>
      <c r="F41" s="174" t="s">
        <v>6</v>
      </c>
      <c r="G41" s="174"/>
      <c r="H41" s="174"/>
      <c r="I41" s="174"/>
      <c r="J41" s="174"/>
      <c r="K41" s="174"/>
      <c r="L41" s="174"/>
      <c r="M41" s="7"/>
    </row>
    <row r="42" spans="1:13" ht="20.399999999999999">
      <c r="A42" s="37"/>
      <c r="B42" s="162"/>
      <c r="C42" s="162"/>
      <c r="D42" s="163"/>
      <c r="E42" s="163"/>
      <c r="F42" s="175" t="s">
        <v>4</v>
      </c>
      <c r="G42" s="175"/>
      <c r="H42" s="175"/>
      <c r="I42" s="153"/>
      <c r="J42" s="175" t="s">
        <v>5</v>
      </c>
      <c r="K42" s="175"/>
      <c r="L42" s="175"/>
      <c r="M42" s="7"/>
    </row>
    <row r="43" spans="1:13" ht="20.399999999999999">
      <c r="A43" s="37"/>
      <c r="B43" s="162"/>
      <c r="C43" s="162"/>
      <c r="D43" s="154" t="s">
        <v>21</v>
      </c>
      <c r="E43" s="163"/>
      <c r="F43" s="155">
        <v>2025</v>
      </c>
      <c r="G43" s="156"/>
      <c r="H43" s="155">
        <v>2024</v>
      </c>
      <c r="I43" s="156"/>
      <c r="J43" s="155">
        <v>2025</v>
      </c>
      <c r="K43" s="156"/>
      <c r="L43" s="155">
        <v>2024</v>
      </c>
      <c r="M43" s="7"/>
    </row>
    <row r="44" spans="1:13" ht="20.399999999999999">
      <c r="A44" s="146" t="s">
        <v>45</v>
      </c>
      <c r="B44" s="146"/>
      <c r="C44" s="146"/>
      <c r="D44" s="146"/>
      <c r="E44" s="146"/>
      <c r="F44" s="28"/>
      <c r="G44" s="29"/>
      <c r="H44" s="28"/>
      <c r="I44" s="29"/>
      <c r="J44" s="28"/>
      <c r="K44" s="29"/>
      <c r="L44" s="25"/>
      <c r="M44" s="6"/>
    </row>
    <row r="45" spans="1:13" ht="20.399999999999999">
      <c r="A45" s="35" t="s">
        <v>46</v>
      </c>
      <c r="B45" s="35"/>
      <c r="C45" s="146"/>
      <c r="D45" s="146"/>
      <c r="E45" s="146"/>
      <c r="F45" s="23">
        <v>-42922481</v>
      </c>
      <c r="G45" s="23"/>
      <c r="H45" s="23">
        <v>27377606.719999999</v>
      </c>
      <c r="I45" s="23"/>
      <c r="J45" s="23">
        <v>-16219357</v>
      </c>
      <c r="K45" s="23"/>
      <c r="L45" s="23">
        <v>38839973</v>
      </c>
      <c r="M45" s="5"/>
    </row>
    <row r="46" spans="1:13" ht="20.399999999999999">
      <c r="A46" s="35" t="s">
        <v>47</v>
      </c>
      <c r="B46" s="35"/>
      <c r="C46" s="35"/>
      <c r="D46" s="146"/>
      <c r="E46" s="146"/>
      <c r="F46" s="25">
        <v>-1638191</v>
      </c>
      <c r="G46" s="29"/>
      <c r="H46" s="25">
        <v>-960072.72</v>
      </c>
      <c r="I46" s="164"/>
      <c r="J46" s="25">
        <v>0</v>
      </c>
      <c r="K46" s="164"/>
      <c r="L46" s="25">
        <v>0</v>
      </c>
      <c r="M46" s="5"/>
    </row>
    <row r="47" spans="1:13" ht="21" thickBot="1">
      <c r="A47" s="146"/>
      <c r="B47" s="35"/>
      <c r="C47" s="35"/>
      <c r="D47" s="146"/>
      <c r="E47" s="146"/>
      <c r="F47" s="27">
        <v>-44560672</v>
      </c>
      <c r="G47" s="165"/>
      <c r="H47" s="27">
        <v>26417534</v>
      </c>
      <c r="I47" s="29"/>
      <c r="J47" s="27">
        <v>-16219357</v>
      </c>
      <c r="K47" s="29"/>
      <c r="L47" s="27">
        <v>38839973</v>
      </c>
      <c r="M47" s="5"/>
    </row>
    <row r="48" spans="1:13" ht="21" thickTop="1">
      <c r="A48" s="146" t="s">
        <v>48</v>
      </c>
      <c r="B48" s="146"/>
      <c r="C48" s="146"/>
      <c r="D48" s="146"/>
      <c r="E48" s="146"/>
      <c r="F48" s="28"/>
      <c r="G48" s="29"/>
      <c r="H48" s="28"/>
      <c r="I48" s="29"/>
      <c r="J48" s="28"/>
      <c r="K48" s="29"/>
      <c r="L48" s="25"/>
      <c r="M48" s="6"/>
    </row>
    <row r="49" spans="1:13" ht="20.399999999999999">
      <c r="A49" s="35" t="s">
        <v>46</v>
      </c>
      <c r="B49" s="35"/>
      <c r="C49" s="146"/>
      <c r="D49" s="146"/>
      <c r="E49" s="146"/>
      <c r="F49" s="23">
        <v>-42922481</v>
      </c>
      <c r="G49" s="23"/>
      <c r="H49" s="23">
        <v>25562111.719999999</v>
      </c>
      <c r="I49" s="23"/>
      <c r="J49" s="23">
        <v>-16219357</v>
      </c>
      <c r="K49" s="23"/>
      <c r="L49" s="23">
        <v>37075216</v>
      </c>
      <c r="M49" s="5"/>
    </row>
    <row r="50" spans="1:13" ht="20.399999999999999">
      <c r="A50" s="35" t="s">
        <v>47</v>
      </c>
      <c r="B50" s="35"/>
      <c r="C50" s="35"/>
      <c r="D50" s="146"/>
      <c r="E50" s="146"/>
      <c r="F50" s="25">
        <v>-1638191</v>
      </c>
      <c r="G50" s="29"/>
      <c r="H50" s="25">
        <v>-960072.72</v>
      </c>
      <c r="I50" s="164"/>
      <c r="J50" s="25">
        <v>0</v>
      </c>
      <c r="K50" s="164"/>
      <c r="L50" s="25">
        <v>0</v>
      </c>
      <c r="M50" s="5"/>
    </row>
    <row r="51" spans="1:13" ht="21" thickBot="1">
      <c r="A51" s="146"/>
      <c r="B51" s="35"/>
      <c r="C51" s="35"/>
      <c r="D51" s="146"/>
      <c r="E51" s="146"/>
      <c r="F51" s="27">
        <v>-44560672</v>
      </c>
      <c r="G51" s="165"/>
      <c r="H51" s="27">
        <v>24602039</v>
      </c>
      <c r="I51" s="29"/>
      <c r="J51" s="27">
        <v>-16219357</v>
      </c>
      <c r="K51" s="29"/>
      <c r="L51" s="27">
        <v>37075216</v>
      </c>
      <c r="M51" s="5"/>
    </row>
    <row r="52" spans="1:13" ht="6.45" customHeight="1" thickTop="1">
      <c r="A52" s="37"/>
      <c r="B52" s="162"/>
      <c r="C52" s="162"/>
      <c r="D52" s="163"/>
      <c r="E52" s="163"/>
      <c r="F52" s="7"/>
      <c r="G52" s="7"/>
      <c r="H52" s="7"/>
      <c r="I52" s="7"/>
      <c r="J52" s="7"/>
      <c r="K52" s="7"/>
      <c r="L52" s="7"/>
      <c r="M52" s="7"/>
    </row>
    <row r="53" spans="1:13" ht="21" thickBot="1">
      <c r="A53" s="146" t="s">
        <v>207</v>
      </c>
      <c r="B53" s="162"/>
      <c r="C53" s="162"/>
      <c r="D53" s="36"/>
      <c r="E53" s="163"/>
      <c r="F53" s="31">
        <v>-8.4161727450980398E-2</v>
      </c>
      <c r="G53" s="7"/>
      <c r="H53" s="30">
        <v>5.3681581803921567E-2</v>
      </c>
      <c r="I53" s="7"/>
      <c r="J53" s="31">
        <v>-3.1802660784313729E-2</v>
      </c>
      <c r="K53" s="7"/>
      <c r="L53" s="31">
        <v>7.6156809803921574E-2</v>
      </c>
      <c r="M53" s="7"/>
    </row>
    <row r="54" spans="1:13" s="42" customFormat="1" ht="21.6" thickTop="1" thickBot="1">
      <c r="A54" s="146" t="s">
        <v>208</v>
      </c>
      <c r="B54" s="162"/>
      <c r="C54" s="163"/>
      <c r="D54" s="36"/>
      <c r="E54" s="163"/>
      <c r="F54" s="166">
        <v>510000000</v>
      </c>
      <c r="G54" s="34"/>
      <c r="H54" s="166">
        <v>510000000</v>
      </c>
      <c r="I54" s="34"/>
      <c r="J54" s="166">
        <v>510000000</v>
      </c>
      <c r="K54" s="34"/>
      <c r="L54" s="166">
        <v>510000000</v>
      </c>
    </row>
    <row r="55" spans="1:13" ht="21" thickTop="1">
      <c r="A55" s="146"/>
      <c r="B55" s="162"/>
      <c r="C55" s="162"/>
      <c r="D55" s="36"/>
      <c r="E55" s="163"/>
      <c r="F55" s="7"/>
      <c r="G55" s="7"/>
      <c r="H55" s="7"/>
      <c r="I55" s="7"/>
      <c r="J55" s="7"/>
      <c r="K55" s="7"/>
      <c r="L55" s="33"/>
      <c r="M55" s="7"/>
    </row>
    <row r="56" spans="1:13" ht="20.399999999999999">
      <c r="A56" s="37"/>
      <c r="B56" s="162"/>
      <c r="C56" s="162"/>
      <c r="D56" s="163"/>
      <c r="E56" s="163"/>
      <c r="F56" s="7"/>
      <c r="G56" s="7"/>
      <c r="H56" s="7"/>
      <c r="I56" s="7"/>
      <c r="J56" s="7"/>
      <c r="K56" s="7"/>
      <c r="L56" s="7"/>
      <c r="M56" s="7"/>
    </row>
    <row r="57" spans="1:13">
      <c r="A57" s="170" t="str">
        <f>BS!A33</f>
        <v>These financial statements have been approved by the Annual general meeting 2026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</row>
    <row r="58" spans="1:13">
      <c r="A58" s="170" t="str">
        <f>BS!A34</f>
        <v>On ______________________ , 2026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</row>
    <row r="59" spans="1:13">
      <c r="A59" s="170" t="str">
        <f>BS!A35</f>
        <v>By certifying that it is a correct and true transaction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  <c r="L59" s="170"/>
    </row>
    <row r="60" spans="1:13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</row>
    <row r="61" spans="1:13" ht="18.45" customHeight="1"/>
    <row r="62" spans="1:13" s="38" customFormat="1">
      <c r="A62" s="171" t="s">
        <v>138</v>
      </c>
      <c r="B62" s="171"/>
      <c r="C62" s="171"/>
      <c r="D62" s="171"/>
      <c r="E62" s="171"/>
      <c r="F62" s="171" t="s">
        <v>138</v>
      </c>
      <c r="G62" s="171"/>
      <c r="H62" s="171"/>
      <c r="I62" s="171"/>
      <c r="J62" s="171"/>
      <c r="K62" s="171"/>
      <c r="L62" s="171"/>
    </row>
    <row r="63" spans="1:13" s="38" customFormat="1">
      <c r="B63" s="39"/>
      <c r="C63" s="40" t="s">
        <v>144</v>
      </c>
      <c r="G63" s="133"/>
      <c r="H63" s="125" t="s">
        <v>167</v>
      </c>
      <c r="I63" s="41"/>
      <c r="J63" s="126"/>
      <c r="K63" s="126"/>
      <c r="L63" s="126"/>
    </row>
    <row r="64" spans="1:13" ht="28.2" customHeight="1"/>
    <row r="65" spans="7:12">
      <c r="G65" s="44"/>
      <c r="H65" s="44"/>
      <c r="I65" s="44"/>
      <c r="L65" s="44"/>
    </row>
    <row r="91" spans="10:12">
      <c r="J91" s="147"/>
      <c r="K91" s="147"/>
      <c r="L91" s="147"/>
    </row>
  </sheetData>
  <mergeCells count="16">
    <mergeCell ref="A62:E62"/>
    <mergeCell ref="F62:L62"/>
    <mergeCell ref="A35:E35"/>
    <mergeCell ref="F35:L35"/>
    <mergeCell ref="F4:L4"/>
    <mergeCell ref="A57:L57"/>
    <mergeCell ref="A58:L58"/>
    <mergeCell ref="A59:L59"/>
    <mergeCell ref="F5:H5"/>
    <mergeCell ref="J5:L5"/>
    <mergeCell ref="A30:L30"/>
    <mergeCell ref="A31:L31"/>
    <mergeCell ref="A32:L32"/>
    <mergeCell ref="F41:L41"/>
    <mergeCell ref="F42:H42"/>
    <mergeCell ref="J42:L42"/>
  </mergeCells>
  <pageMargins left="0.78740157480314965" right="0.31496062992125984" top="0.78740157480314965" bottom="0.15748031496062992" header="0.31496062992125984" footer="0.31496062992125984"/>
  <pageSetup paperSize="9" scale="95" firstPageNumber="4" fitToWidth="0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D75"/>
  <sheetViews>
    <sheetView view="pageBreakPreview" topLeftCell="Q18" zoomScale="90" zoomScaleNormal="85" zoomScaleSheetLayoutView="90" workbookViewId="0">
      <selection activeCell="AE18" sqref="AE1:XFD1048576"/>
    </sheetView>
  </sheetViews>
  <sheetFormatPr defaultColWidth="8.21875" defaultRowHeight="19.8"/>
  <cols>
    <col min="1" max="1" width="1.44140625" style="204" customWidth="1"/>
    <col min="2" max="2" width="0.77734375" style="204" customWidth="1"/>
    <col min="3" max="3" width="34.44140625" style="204" customWidth="1"/>
    <col min="4" max="4" width="6.77734375" style="204" customWidth="1"/>
    <col min="5" max="5" width="0.44140625" style="204" customWidth="1"/>
    <col min="6" max="6" width="13.5546875" style="204" customWidth="1"/>
    <col min="7" max="7" width="0.5546875" style="204" customWidth="1"/>
    <col min="8" max="8" width="13.5546875" style="204" customWidth="1"/>
    <col min="9" max="9" width="0.5546875" style="204" customWidth="1"/>
    <col min="10" max="10" width="11.33203125" style="204" customWidth="1"/>
    <col min="11" max="11" width="0.33203125" style="204" customWidth="1"/>
    <col min="12" max="12" width="13.88671875" style="204" customWidth="1"/>
    <col min="13" max="13" width="0.5546875" style="204" customWidth="1"/>
    <col min="14" max="14" width="14.109375" style="204" customWidth="1"/>
    <col min="15" max="15" width="0.33203125" style="204" customWidth="1"/>
    <col min="16" max="16" width="12.33203125" style="204" customWidth="1"/>
    <col min="17" max="17" width="0.44140625" style="204" customWidth="1"/>
    <col min="18" max="18" width="16.33203125" style="204" customWidth="1"/>
    <col min="19" max="19" width="0.44140625" style="204" customWidth="1"/>
    <col min="20" max="20" width="15.88671875" style="204" customWidth="1"/>
    <col min="21" max="21" width="0.44140625" style="204" customWidth="1"/>
    <col min="22" max="22" width="17.44140625" style="204" customWidth="1"/>
    <col min="23" max="23" width="0.44140625" style="204" customWidth="1"/>
    <col min="24" max="24" width="15.21875" style="204" customWidth="1"/>
    <col min="25" max="25" width="0.5546875" style="204" customWidth="1"/>
    <col min="26" max="26" width="15.77734375" style="204" customWidth="1"/>
    <col min="27" max="27" width="0.5546875" style="204" customWidth="1"/>
    <col min="28" max="28" width="12.21875" style="204" customWidth="1"/>
    <col min="29" max="29" width="0.5546875" style="204" customWidth="1"/>
    <col min="30" max="30" width="12.5546875" style="204" customWidth="1"/>
    <col min="31" max="31" width="3" style="204" customWidth="1"/>
    <col min="32" max="16384" width="8.21875" style="204"/>
  </cols>
  <sheetData>
    <row r="1" spans="1:30" ht="20.399999999999999">
      <c r="A1" s="61" t="s">
        <v>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39"/>
    </row>
    <row r="2" spans="1:30" ht="20.399999999999999">
      <c r="A2" s="61" t="s">
        <v>49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62"/>
      <c r="AC2" s="42"/>
      <c r="AD2" s="39"/>
    </row>
    <row r="3" spans="1:30" ht="20.399999999999999">
      <c r="A3" s="61" t="s">
        <v>196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6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</row>
    <row r="4" spans="1:30">
      <c r="A4" s="42"/>
      <c r="B4" s="42"/>
      <c r="C4" s="42"/>
      <c r="D4" s="63"/>
      <c r="E4" s="63"/>
      <c r="F4" s="178" t="s">
        <v>6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</row>
    <row r="5" spans="1:30">
      <c r="A5" s="42"/>
      <c r="B5" s="42"/>
      <c r="C5" s="42"/>
      <c r="D5" s="63"/>
      <c r="E5" s="63"/>
      <c r="F5" s="179" t="s">
        <v>4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</row>
    <row r="6" spans="1:30">
      <c r="A6" s="42"/>
      <c r="B6" s="42"/>
      <c r="C6" s="42"/>
      <c r="D6" s="63"/>
      <c r="E6" s="63"/>
      <c r="F6" s="180" t="s">
        <v>51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63"/>
      <c r="AB6" s="63"/>
      <c r="AC6" s="63"/>
      <c r="AD6" s="63"/>
    </row>
    <row r="7" spans="1:30">
      <c r="A7" s="42"/>
      <c r="B7" s="42"/>
      <c r="C7" s="42"/>
      <c r="D7" s="63"/>
      <c r="E7" s="63"/>
      <c r="F7" s="63"/>
      <c r="G7" s="63"/>
      <c r="H7" s="63"/>
      <c r="I7" s="63"/>
      <c r="J7" s="182" t="s">
        <v>141</v>
      </c>
      <c r="K7" s="182"/>
      <c r="L7" s="182"/>
      <c r="M7" s="182"/>
      <c r="N7" s="182"/>
      <c r="O7" s="63"/>
      <c r="P7" s="181" t="s">
        <v>86</v>
      </c>
      <c r="Q7" s="181"/>
      <c r="R7" s="181"/>
      <c r="S7" s="63"/>
      <c r="T7" s="180" t="s">
        <v>174</v>
      </c>
      <c r="U7" s="180"/>
      <c r="V7" s="180"/>
      <c r="W7" s="180"/>
      <c r="X7" s="180"/>
      <c r="Y7" s="63"/>
      <c r="Z7" s="65"/>
      <c r="AA7" s="63"/>
      <c r="AB7" s="63"/>
      <c r="AC7" s="63"/>
      <c r="AD7" s="63"/>
    </row>
    <row r="8" spans="1:30">
      <c r="A8" s="42"/>
      <c r="B8" s="42"/>
      <c r="C8" s="42"/>
      <c r="D8" s="63"/>
      <c r="E8" s="63"/>
      <c r="F8" s="63"/>
      <c r="G8" s="63"/>
      <c r="H8" s="63"/>
      <c r="I8" s="63"/>
      <c r="J8" s="63"/>
      <c r="K8" s="63"/>
      <c r="L8" s="66" t="s">
        <v>82</v>
      </c>
      <c r="M8" s="66"/>
      <c r="N8" s="66"/>
      <c r="O8" s="63"/>
      <c r="P8" s="42"/>
      <c r="Q8" s="63"/>
      <c r="R8" s="63"/>
      <c r="S8" s="63"/>
      <c r="T8" s="63"/>
      <c r="U8" s="40"/>
      <c r="V8" s="63" t="s">
        <v>178</v>
      </c>
      <c r="W8" s="63"/>
      <c r="X8" s="63"/>
      <c r="Y8" s="63"/>
      <c r="Z8" s="65"/>
      <c r="AA8" s="63"/>
      <c r="AB8" s="63"/>
      <c r="AC8" s="63"/>
      <c r="AD8" s="63"/>
    </row>
    <row r="9" spans="1:30">
      <c r="A9" s="42"/>
      <c r="B9" s="42"/>
      <c r="C9" s="42"/>
      <c r="D9" s="63"/>
      <c r="E9" s="63"/>
      <c r="F9" s="63"/>
      <c r="G9" s="63"/>
      <c r="H9" s="63"/>
      <c r="I9" s="63"/>
      <c r="J9" s="63"/>
      <c r="K9" s="63"/>
      <c r="L9" s="66" t="s">
        <v>83</v>
      </c>
      <c r="M9" s="66"/>
      <c r="N9" s="66"/>
      <c r="O9" s="63"/>
      <c r="P9" s="63"/>
      <c r="Q9" s="63"/>
      <c r="R9" s="63"/>
      <c r="S9" s="63"/>
      <c r="T9" s="63" t="s">
        <v>175</v>
      </c>
      <c r="U9" s="63"/>
      <c r="V9" s="63" t="s">
        <v>179</v>
      </c>
      <c r="W9" s="63"/>
      <c r="X9" s="63" t="s">
        <v>60</v>
      </c>
      <c r="Y9" s="63"/>
      <c r="Z9" s="63" t="s">
        <v>59</v>
      </c>
      <c r="AA9" s="63"/>
      <c r="AB9" s="63"/>
      <c r="AC9" s="63"/>
      <c r="AD9" s="63" t="s">
        <v>63</v>
      </c>
    </row>
    <row r="10" spans="1:30">
      <c r="A10" s="42"/>
      <c r="B10" s="42"/>
      <c r="C10" s="42"/>
      <c r="D10" s="63"/>
      <c r="E10" s="63"/>
      <c r="F10" s="63" t="s">
        <v>53</v>
      </c>
      <c r="G10" s="63"/>
      <c r="H10" s="63" t="s">
        <v>145</v>
      </c>
      <c r="I10" s="63"/>
      <c r="J10" s="66" t="s">
        <v>147</v>
      </c>
      <c r="K10" s="66"/>
      <c r="L10" s="67" t="s">
        <v>84</v>
      </c>
      <c r="M10" s="66"/>
      <c r="N10" s="66" t="s">
        <v>60</v>
      </c>
      <c r="O10" s="63"/>
      <c r="P10" s="63" t="s">
        <v>87</v>
      </c>
      <c r="Q10" s="63"/>
      <c r="R10" s="63"/>
      <c r="S10" s="63"/>
      <c r="T10" s="63" t="s">
        <v>176</v>
      </c>
      <c r="U10" s="63"/>
      <c r="V10" s="63" t="s">
        <v>180</v>
      </c>
      <c r="W10" s="63"/>
      <c r="X10" s="63" t="s">
        <v>181</v>
      </c>
      <c r="Y10" s="63"/>
      <c r="Z10" s="63" t="s">
        <v>58</v>
      </c>
      <c r="AA10" s="63"/>
      <c r="AB10" s="63" t="s">
        <v>56</v>
      </c>
      <c r="AC10" s="63"/>
      <c r="AD10" s="63" t="s">
        <v>64</v>
      </c>
    </row>
    <row r="11" spans="1:30">
      <c r="A11" s="42"/>
      <c r="B11" s="42"/>
      <c r="C11" s="42"/>
      <c r="D11" s="64" t="s">
        <v>21</v>
      </c>
      <c r="E11" s="63"/>
      <c r="F11" s="64" t="s">
        <v>52</v>
      </c>
      <c r="G11" s="63"/>
      <c r="H11" s="64" t="s">
        <v>146</v>
      </c>
      <c r="I11" s="63"/>
      <c r="J11" s="68" t="s">
        <v>65</v>
      </c>
      <c r="K11" s="66"/>
      <c r="L11" s="68" t="s">
        <v>85</v>
      </c>
      <c r="M11" s="66"/>
      <c r="N11" s="68" t="s">
        <v>148</v>
      </c>
      <c r="O11" s="63"/>
      <c r="P11" s="64" t="s">
        <v>91</v>
      </c>
      <c r="Q11" s="63"/>
      <c r="R11" s="64" t="s">
        <v>54</v>
      </c>
      <c r="S11" s="63"/>
      <c r="T11" s="64" t="s">
        <v>177</v>
      </c>
      <c r="U11" s="63"/>
      <c r="V11" s="64" t="s">
        <v>172</v>
      </c>
      <c r="W11" s="63"/>
      <c r="X11" s="64" t="s">
        <v>182</v>
      </c>
      <c r="Y11" s="63"/>
      <c r="Z11" s="64" t="s">
        <v>92</v>
      </c>
      <c r="AA11" s="63"/>
      <c r="AB11" s="64" t="s">
        <v>57</v>
      </c>
      <c r="AC11" s="63"/>
      <c r="AD11" s="64" t="s">
        <v>62</v>
      </c>
    </row>
    <row r="12" spans="1:30" ht="20.399999999999999">
      <c r="A12" s="61" t="s">
        <v>200</v>
      </c>
      <c r="B12" s="42"/>
      <c r="C12" s="42"/>
      <c r="D12" s="63"/>
      <c r="E12" s="42"/>
      <c r="F12" s="69">
        <v>510000000</v>
      </c>
      <c r="G12" s="70"/>
      <c r="H12" s="70">
        <v>146383007</v>
      </c>
      <c r="I12" s="70"/>
      <c r="J12" s="69">
        <v>8016569</v>
      </c>
      <c r="K12" s="62"/>
      <c r="L12" s="71">
        <v>-3027769</v>
      </c>
      <c r="M12" s="71"/>
      <c r="N12" s="71">
        <v>4988800</v>
      </c>
      <c r="O12" s="70"/>
      <c r="P12" s="62">
        <v>7857290</v>
      </c>
      <c r="Q12" s="42"/>
      <c r="R12" s="69">
        <v>63670193</v>
      </c>
      <c r="S12" s="70"/>
      <c r="T12" s="69">
        <v>0</v>
      </c>
      <c r="U12" s="70"/>
      <c r="V12" s="70">
        <v>0</v>
      </c>
      <c r="W12" s="70"/>
      <c r="X12" s="69">
        <v>0</v>
      </c>
      <c r="Y12" s="70"/>
      <c r="Z12" s="72">
        <v>732899290</v>
      </c>
      <c r="AA12" s="70"/>
      <c r="AB12" s="69">
        <v>39907267</v>
      </c>
      <c r="AC12" s="70"/>
      <c r="AD12" s="69">
        <v>772806557</v>
      </c>
    </row>
    <row r="13" spans="1:30">
      <c r="A13" s="42" t="s">
        <v>131</v>
      </c>
      <c r="B13" s="42"/>
      <c r="C13" s="42"/>
      <c r="D13" s="63"/>
      <c r="E13" s="42"/>
      <c r="F13" s="62"/>
      <c r="G13" s="70"/>
      <c r="H13" s="70"/>
      <c r="I13" s="70"/>
      <c r="J13" s="62"/>
      <c r="K13" s="62"/>
      <c r="L13" s="62"/>
      <c r="M13" s="62"/>
      <c r="N13" s="62"/>
      <c r="O13" s="70"/>
      <c r="P13" s="70"/>
      <c r="Q13" s="42"/>
      <c r="R13" s="62"/>
      <c r="S13" s="70"/>
      <c r="T13" s="42"/>
      <c r="U13" s="70"/>
      <c r="V13" s="70"/>
      <c r="W13" s="70"/>
      <c r="X13" s="62"/>
      <c r="Y13" s="70"/>
      <c r="Z13" s="62"/>
      <c r="AA13" s="70"/>
      <c r="AB13" s="62"/>
      <c r="AC13" s="70"/>
      <c r="AD13" s="62"/>
    </row>
    <row r="14" spans="1:30">
      <c r="A14" s="42"/>
      <c r="B14" s="42" t="s">
        <v>50</v>
      </c>
      <c r="C14" s="42"/>
      <c r="D14" s="63"/>
      <c r="E14" s="42"/>
      <c r="F14" s="62">
        <v>0</v>
      </c>
      <c r="G14" s="70"/>
      <c r="H14" s="62">
        <v>0</v>
      </c>
      <c r="I14" s="70"/>
      <c r="J14" s="62">
        <v>0</v>
      </c>
      <c r="K14" s="62"/>
      <c r="L14" s="62">
        <v>0</v>
      </c>
      <c r="M14" s="62"/>
      <c r="N14" s="62">
        <v>0</v>
      </c>
      <c r="O14" s="70"/>
      <c r="P14" s="70">
        <v>0</v>
      </c>
      <c r="Q14" s="42"/>
      <c r="R14" s="62">
        <v>27377606.719999999</v>
      </c>
      <c r="S14" s="70"/>
      <c r="T14" s="62">
        <v>-2269369</v>
      </c>
      <c r="U14" s="70"/>
      <c r="V14" s="62">
        <v>453874</v>
      </c>
      <c r="W14" s="70"/>
      <c r="X14" s="62">
        <v>-1815495</v>
      </c>
      <c r="Y14" s="70"/>
      <c r="Z14" s="72">
        <v>25562111.719999999</v>
      </c>
      <c r="AA14" s="70"/>
      <c r="AB14" s="62">
        <v>-960072.72</v>
      </c>
      <c r="AC14" s="70"/>
      <c r="AD14" s="62">
        <v>24602039</v>
      </c>
    </row>
    <row r="15" spans="1:30">
      <c r="A15" s="42"/>
      <c r="B15" s="42" t="s">
        <v>89</v>
      </c>
      <c r="C15" s="42"/>
      <c r="D15" s="63">
        <v>23</v>
      </c>
      <c r="E15" s="42"/>
      <c r="F15" s="62">
        <v>0</v>
      </c>
      <c r="G15" s="70"/>
      <c r="H15" s="70">
        <v>0</v>
      </c>
      <c r="I15" s="70"/>
      <c r="J15" s="62">
        <v>0</v>
      </c>
      <c r="K15" s="62"/>
      <c r="L15" s="62">
        <v>0</v>
      </c>
      <c r="M15" s="62"/>
      <c r="N15" s="62">
        <v>0</v>
      </c>
      <c r="O15" s="70"/>
      <c r="P15" s="62">
        <v>1941999</v>
      </c>
      <c r="Q15" s="42"/>
      <c r="R15" s="62">
        <v>-1941999</v>
      </c>
      <c r="S15" s="70"/>
      <c r="T15" s="62">
        <v>0</v>
      </c>
      <c r="U15" s="70"/>
      <c r="V15" s="62">
        <v>0</v>
      </c>
      <c r="W15" s="70"/>
      <c r="X15" s="62">
        <v>0</v>
      </c>
      <c r="Y15" s="70"/>
      <c r="Z15" s="72">
        <v>0</v>
      </c>
      <c r="AA15" s="70"/>
      <c r="AB15" s="62">
        <v>0</v>
      </c>
      <c r="AC15" s="70"/>
      <c r="AD15" s="62">
        <v>0</v>
      </c>
    </row>
    <row r="16" spans="1:30">
      <c r="A16" s="42"/>
      <c r="B16" s="42" t="s">
        <v>215</v>
      </c>
      <c r="C16" s="42"/>
      <c r="D16" s="63"/>
      <c r="E16" s="42"/>
      <c r="F16" s="62">
        <v>0</v>
      </c>
      <c r="G16" s="70"/>
      <c r="H16" s="70">
        <v>0</v>
      </c>
      <c r="I16" s="70"/>
      <c r="J16" s="62">
        <v>0</v>
      </c>
      <c r="K16" s="62"/>
      <c r="L16" s="62">
        <v>0</v>
      </c>
      <c r="M16" s="62"/>
      <c r="N16" s="62">
        <v>0</v>
      </c>
      <c r="O16" s="70"/>
      <c r="P16" s="70">
        <v>0</v>
      </c>
      <c r="Q16" s="42"/>
      <c r="R16" s="62">
        <v>-1815495</v>
      </c>
      <c r="S16" s="70"/>
      <c r="T16" s="62">
        <v>2269369</v>
      </c>
      <c r="U16" s="70"/>
      <c r="V16" s="62">
        <v>-453874</v>
      </c>
      <c r="W16" s="70"/>
      <c r="X16" s="62">
        <v>1815495</v>
      </c>
      <c r="Y16" s="70"/>
      <c r="Z16" s="72">
        <v>0</v>
      </c>
      <c r="AA16" s="70"/>
      <c r="AB16" s="62">
        <v>0</v>
      </c>
      <c r="AC16" s="70"/>
      <c r="AD16" s="62">
        <v>0</v>
      </c>
    </row>
    <row r="17" spans="1:30" ht="20.399999999999999">
      <c r="A17" s="61" t="s">
        <v>132</v>
      </c>
      <c r="B17" s="42"/>
      <c r="C17" s="42"/>
      <c r="D17" s="63"/>
      <c r="E17" s="42"/>
      <c r="F17" s="69">
        <v>510000000</v>
      </c>
      <c r="G17" s="62"/>
      <c r="H17" s="69">
        <v>146383007</v>
      </c>
      <c r="I17" s="70"/>
      <c r="J17" s="69">
        <v>8016569</v>
      </c>
      <c r="K17" s="62"/>
      <c r="L17" s="69">
        <v>-3027769</v>
      </c>
      <c r="M17" s="62"/>
      <c r="N17" s="69">
        <v>4988800</v>
      </c>
      <c r="O17" s="70"/>
      <c r="P17" s="69">
        <v>9799289</v>
      </c>
      <c r="Q17" s="42"/>
      <c r="R17" s="69">
        <v>87290305.719999999</v>
      </c>
      <c r="S17" s="70"/>
      <c r="T17" s="69">
        <v>0</v>
      </c>
      <c r="U17" s="70"/>
      <c r="V17" s="69">
        <v>0</v>
      </c>
      <c r="W17" s="70"/>
      <c r="X17" s="69">
        <v>0</v>
      </c>
      <c r="Y17" s="70"/>
      <c r="Z17" s="69">
        <v>758461401.72000003</v>
      </c>
      <c r="AA17" s="70"/>
      <c r="AB17" s="69">
        <v>38947194.280000001</v>
      </c>
      <c r="AC17" s="70"/>
      <c r="AD17" s="69">
        <v>797408596</v>
      </c>
    </row>
    <row r="18" spans="1:30">
      <c r="A18" s="42" t="s">
        <v>201</v>
      </c>
      <c r="B18" s="42"/>
      <c r="C18" s="42"/>
      <c r="D18" s="63"/>
      <c r="E18" s="42"/>
      <c r="F18" s="62"/>
      <c r="G18" s="70"/>
      <c r="H18" s="70"/>
      <c r="I18" s="70"/>
      <c r="J18" s="62"/>
      <c r="K18" s="62"/>
      <c r="L18" s="62"/>
      <c r="M18" s="62"/>
      <c r="N18" s="62"/>
      <c r="O18" s="70"/>
      <c r="P18" s="70"/>
      <c r="Q18" s="42"/>
      <c r="R18" s="62"/>
      <c r="S18" s="70"/>
      <c r="T18" s="70"/>
      <c r="U18" s="70"/>
      <c r="V18" s="70"/>
      <c r="W18" s="70"/>
      <c r="X18" s="70"/>
      <c r="Y18" s="70"/>
      <c r="Z18" s="62"/>
      <c r="AA18" s="70"/>
      <c r="AB18" s="62"/>
      <c r="AC18" s="70"/>
      <c r="AD18" s="62"/>
    </row>
    <row r="19" spans="1:30">
      <c r="A19" s="42"/>
      <c r="B19" s="42" t="s">
        <v>50</v>
      </c>
      <c r="C19" s="42"/>
      <c r="D19" s="63"/>
      <c r="E19" s="42"/>
      <c r="F19" s="62">
        <v>0</v>
      </c>
      <c r="G19" s="70"/>
      <c r="H19" s="70">
        <v>0</v>
      </c>
      <c r="I19" s="70"/>
      <c r="J19" s="62">
        <v>0</v>
      </c>
      <c r="K19" s="62"/>
      <c r="L19" s="62">
        <v>0</v>
      </c>
      <c r="M19" s="62"/>
      <c r="N19" s="62">
        <v>0</v>
      </c>
      <c r="O19" s="70"/>
      <c r="P19" s="70">
        <v>0</v>
      </c>
      <c r="Q19" s="42"/>
      <c r="R19" s="62">
        <v>-42922481</v>
      </c>
      <c r="S19" s="70"/>
      <c r="T19" s="62">
        <v>0</v>
      </c>
      <c r="U19" s="70"/>
      <c r="V19" s="62">
        <v>0</v>
      </c>
      <c r="W19" s="62"/>
      <c r="X19" s="62">
        <v>0</v>
      </c>
      <c r="Y19" s="70"/>
      <c r="Z19" s="62">
        <v>-42922481</v>
      </c>
      <c r="AA19" s="70"/>
      <c r="AB19" s="62">
        <v>-1638191</v>
      </c>
      <c r="AC19" s="70"/>
      <c r="AD19" s="62">
        <v>-44560672</v>
      </c>
    </row>
    <row r="20" spans="1:30" ht="21" thickBot="1">
      <c r="A20" s="61" t="s">
        <v>202</v>
      </c>
      <c r="B20" s="42"/>
      <c r="C20" s="42"/>
      <c r="D20" s="63"/>
      <c r="E20" s="42"/>
      <c r="F20" s="73">
        <v>510000000</v>
      </c>
      <c r="G20" s="70"/>
      <c r="H20" s="73">
        <v>146383007</v>
      </c>
      <c r="I20" s="70"/>
      <c r="J20" s="73">
        <v>8016569</v>
      </c>
      <c r="K20" s="62"/>
      <c r="L20" s="73">
        <v>-3027769</v>
      </c>
      <c r="M20" s="62"/>
      <c r="N20" s="73">
        <v>4988800</v>
      </c>
      <c r="O20" s="70"/>
      <c r="P20" s="73">
        <v>9799289</v>
      </c>
      <c r="Q20" s="42"/>
      <c r="R20" s="73">
        <v>44367824.719999999</v>
      </c>
      <c r="S20" s="70"/>
      <c r="T20" s="73">
        <v>0</v>
      </c>
      <c r="U20" s="70"/>
      <c r="V20" s="73">
        <v>0</v>
      </c>
      <c r="W20" s="70"/>
      <c r="X20" s="73">
        <v>0</v>
      </c>
      <c r="Y20" s="70"/>
      <c r="Z20" s="73">
        <v>715538920.72000003</v>
      </c>
      <c r="AA20" s="70"/>
      <c r="AB20" s="73">
        <v>37309003.280000001</v>
      </c>
      <c r="AC20" s="70"/>
      <c r="AD20" s="73">
        <v>752847924</v>
      </c>
    </row>
    <row r="21" spans="1:30" ht="21" thickTop="1">
      <c r="A21" s="61"/>
      <c r="B21" s="42"/>
      <c r="C21" s="42"/>
      <c r="D21" s="63"/>
      <c r="E21" s="42"/>
      <c r="F21" s="62"/>
      <c r="G21" s="70"/>
      <c r="H21" s="62"/>
      <c r="I21" s="70"/>
      <c r="J21" s="62"/>
      <c r="K21" s="62"/>
      <c r="L21" s="62"/>
      <c r="M21" s="62"/>
      <c r="N21" s="62"/>
      <c r="O21" s="70"/>
      <c r="P21" s="62"/>
      <c r="Q21" s="42"/>
      <c r="R21" s="62"/>
      <c r="S21" s="70"/>
      <c r="T21" s="70"/>
      <c r="U21" s="70"/>
      <c r="V21" s="70"/>
      <c r="W21" s="70"/>
      <c r="X21" s="70"/>
      <c r="Y21" s="70"/>
      <c r="Z21" s="62"/>
      <c r="AA21" s="70"/>
      <c r="AB21" s="62"/>
      <c r="AC21" s="70"/>
      <c r="AD21" s="62"/>
    </row>
    <row r="22" spans="1:30" ht="20.399999999999999">
      <c r="A22" s="61"/>
      <c r="B22" s="42"/>
      <c r="C22" s="42"/>
      <c r="D22" s="63"/>
      <c r="E22" s="42"/>
      <c r="F22" s="62"/>
      <c r="G22" s="70"/>
      <c r="H22" s="62"/>
      <c r="I22" s="70"/>
      <c r="J22" s="62"/>
      <c r="K22" s="62"/>
      <c r="L22" s="62"/>
      <c r="M22" s="62"/>
      <c r="N22" s="62"/>
      <c r="O22" s="70"/>
      <c r="P22" s="62"/>
      <c r="Q22" s="42"/>
      <c r="R22" s="62"/>
      <c r="S22" s="70"/>
      <c r="T22" s="70"/>
      <c r="U22" s="70"/>
      <c r="V22" s="70"/>
      <c r="W22" s="70"/>
      <c r="X22" s="70"/>
      <c r="Y22" s="70"/>
      <c r="Z22" s="62"/>
      <c r="AA22" s="70"/>
      <c r="AB22" s="62"/>
      <c r="AC22" s="70"/>
      <c r="AD22" s="62"/>
    </row>
    <row r="23" spans="1:30" ht="20.399999999999999">
      <c r="A23" s="61"/>
      <c r="B23" s="42"/>
      <c r="C23" s="42"/>
      <c r="D23" s="63"/>
      <c r="E23" s="42"/>
      <c r="F23" s="62"/>
      <c r="G23" s="70"/>
      <c r="H23" s="62"/>
      <c r="I23" s="70"/>
      <c r="J23" s="62"/>
      <c r="K23" s="62"/>
      <c r="L23" s="62"/>
      <c r="M23" s="62"/>
      <c r="N23" s="62"/>
      <c r="O23" s="70"/>
      <c r="P23" s="62"/>
      <c r="Q23" s="42"/>
      <c r="R23" s="62"/>
      <c r="S23" s="70"/>
      <c r="T23" s="70"/>
      <c r="U23" s="70"/>
      <c r="V23" s="70"/>
      <c r="W23" s="70"/>
      <c r="X23" s="70"/>
      <c r="Y23" s="70"/>
      <c r="Z23" s="62"/>
      <c r="AA23" s="70"/>
      <c r="AB23" s="62"/>
      <c r="AC23" s="70"/>
      <c r="AD23" s="62"/>
    </row>
    <row r="24" spans="1:30" ht="20.399999999999999">
      <c r="A24" s="61"/>
      <c r="B24" s="42"/>
      <c r="C24" s="42"/>
      <c r="D24" s="63"/>
      <c r="E24" s="42"/>
      <c r="F24" s="62"/>
      <c r="G24" s="70"/>
      <c r="H24" s="62"/>
      <c r="I24" s="70"/>
      <c r="J24" s="62"/>
      <c r="K24" s="62"/>
      <c r="L24" s="62"/>
      <c r="M24" s="62"/>
      <c r="N24" s="62"/>
      <c r="O24" s="70"/>
      <c r="P24" s="62"/>
      <c r="Q24" s="42"/>
      <c r="R24" s="62"/>
      <c r="S24" s="70"/>
      <c r="T24" s="70"/>
      <c r="U24" s="70"/>
      <c r="V24" s="70"/>
      <c r="W24" s="70"/>
      <c r="X24" s="70"/>
      <c r="Y24" s="70"/>
      <c r="Z24" s="62"/>
      <c r="AA24" s="70"/>
      <c r="AB24" s="62"/>
      <c r="AC24" s="70"/>
      <c r="AD24" s="62"/>
    </row>
    <row r="25" spans="1:30" ht="11.4" customHeigh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</row>
    <row r="26" spans="1:30">
      <c r="A26" s="177" t="s">
        <v>149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</row>
    <row r="27" spans="1:30">
      <c r="A27" s="74"/>
      <c r="B27" s="74"/>
      <c r="C27" s="74"/>
      <c r="D27" s="74"/>
      <c r="E27" s="74"/>
      <c r="F27" s="42"/>
      <c r="G27" s="42"/>
      <c r="H27" s="42"/>
      <c r="I27" s="42"/>
      <c r="J27" s="78" t="s">
        <v>220</v>
      </c>
      <c r="K27" s="77"/>
      <c r="L27" s="77"/>
      <c r="M27" s="77"/>
      <c r="N27" s="42"/>
      <c r="O27" s="42"/>
      <c r="P27" s="42"/>
      <c r="Q27" s="79" t="s">
        <v>218</v>
      </c>
      <c r="R27" s="76"/>
      <c r="S27" s="76"/>
      <c r="T27" s="76"/>
      <c r="U27" s="76"/>
      <c r="V27" s="42"/>
      <c r="W27" s="42"/>
      <c r="X27" s="42"/>
      <c r="Y27" s="42"/>
      <c r="Z27" s="74"/>
      <c r="AA27" s="75"/>
      <c r="AB27" s="74"/>
      <c r="AC27" s="74"/>
      <c r="AD27" s="42"/>
    </row>
    <row r="70" spans="29:29">
      <c r="AC70" s="207"/>
    </row>
    <row r="71" spans="29:29">
      <c r="AC71" s="207"/>
    </row>
    <row r="72" spans="29:29">
      <c r="AC72" s="207"/>
    </row>
    <row r="73" spans="29:29">
      <c r="AC73" s="207"/>
    </row>
    <row r="74" spans="29:29">
      <c r="AC74" s="207"/>
    </row>
    <row r="75" spans="29:29">
      <c r="AC75" s="207"/>
    </row>
  </sheetData>
  <mergeCells count="7">
    <mergeCell ref="A26:AD26"/>
    <mergeCell ref="F4:AD4"/>
    <mergeCell ref="F5:AD5"/>
    <mergeCell ref="F6:Z6"/>
    <mergeCell ref="P7:R7"/>
    <mergeCell ref="J7:N7"/>
    <mergeCell ref="T7:X7"/>
  </mergeCells>
  <pageMargins left="0.70866141732283472" right="0.19685039370078741" top="0.74803149606299213" bottom="0.74803149606299213" header="0.31496062992125984" footer="0.31496062992125984"/>
  <pageSetup paperSize="9" scale="61" firstPageNumber="6" fitToHeight="0" orientation="landscape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U29"/>
  <sheetViews>
    <sheetView view="pageBreakPreview" topLeftCell="J16" zoomScale="90" zoomScaleSheetLayoutView="90" workbookViewId="0">
      <selection activeCell="V16" sqref="V1:XFD1048576"/>
    </sheetView>
  </sheetViews>
  <sheetFormatPr defaultColWidth="9.21875" defaultRowHeight="19.8"/>
  <cols>
    <col min="1" max="1" width="1.77734375" style="202" customWidth="1"/>
    <col min="2" max="2" width="46.77734375" style="202" customWidth="1"/>
    <col min="3" max="3" width="6.88671875" style="194" customWidth="1"/>
    <col min="4" max="4" width="0.5546875" style="202" customWidth="1"/>
    <col min="5" max="5" width="13" style="202" customWidth="1"/>
    <col min="6" max="6" width="0.5546875" style="202" customWidth="1"/>
    <col min="7" max="7" width="13.33203125" style="202" customWidth="1"/>
    <col min="8" max="8" width="0.5546875" style="202" customWidth="1"/>
    <col min="9" max="9" width="18.77734375" style="202" customWidth="1"/>
    <col min="10" max="10" width="0.5546875" style="202" customWidth="1"/>
    <col min="11" max="11" width="15.109375" style="202" customWidth="1"/>
    <col min="12" max="12" width="0.5546875" style="202" customWidth="1"/>
    <col min="13" max="13" width="13.77734375" style="202" customWidth="1"/>
    <col min="14" max="14" width="0.44140625" style="202" customWidth="1"/>
    <col min="15" max="15" width="15.5546875" style="202" customWidth="1"/>
    <col min="16" max="16" width="0.44140625" style="202" customWidth="1"/>
    <col min="17" max="17" width="20.109375" style="202" customWidth="1"/>
    <col min="18" max="18" width="0.44140625" style="202" customWidth="1"/>
    <col min="19" max="19" width="14.109375" style="202" customWidth="1"/>
    <col min="20" max="20" width="0.5546875" style="202" customWidth="1"/>
    <col min="21" max="21" width="15.5546875" style="202" customWidth="1"/>
    <col min="22" max="16384" width="9.21875" style="202"/>
  </cols>
  <sheetData>
    <row r="1" spans="1:21" s="204" customFormat="1" ht="20.399999999999999">
      <c r="A1" s="61" t="s">
        <v>1</v>
      </c>
      <c r="B1" s="6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s="204" customFormat="1" ht="20.399999999999999">
      <c r="A2" s="61" t="s">
        <v>49</v>
      </c>
      <c r="B2" s="6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1" s="204" customFormat="1" ht="20.399999999999999">
      <c r="A3" s="61" t="s">
        <v>196</v>
      </c>
      <c r="B3" s="6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>
      <c r="A4" s="80"/>
      <c r="B4" s="80"/>
      <c r="C4" s="81"/>
      <c r="D4" s="80"/>
      <c r="E4" s="168" t="s">
        <v>6</v>
      </c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</row>
    <row r="5" spans="1:21">
      <c r="A5" s="80"/>
      <c r="B5" s="80"/>
      <c r="C5" s="81"/>
      <c r="D5" s="81"/>
      <c r="E5" s="183" t="s">
        <v>5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</row>
    <row r="6" spans="1:21">
      <c r="A6" s="80"/>
      <c r="B6" s="80"/>
      <c r="C6" s="81"/>
      <c r="D6" s="80"/>
      <c r="E6" s="80"/>
      <c r="F6" s="80"/>
      <c r="G6" s="80"/>
      <c r="H6" s="80"/>
      <c r="I6" s="82" t="s">
        <v>141</v>
      </c>
      <c r="J6" s="80"/>
      <c r="K6" s="181" t="s">
        <v>86</v>
      </c>
      <c r="L6" s="181"/>
      <c r="M6" s="181"/>
      <c r="N6" s="83"/>
      <c r="O6" s="181" t="s">
        <v>174</v>
      </c>
      <c r="P6" s="181"/>
      <c r="Q6" s="181"/>
      <c r="R6" s="181"/>
      <c r="S6" s="181"/>
      <c r="T6" s="80"/>
      <c r="U6" s="80"/>
    </row>
    <row r="7" spans="1:21">
      <c r="A7" s="80"/>
      <c r="B7" s="80"/>
      <c r="C7" s="81"/>
      <c r="D7" s="80"/>
      <c r="E7" s="80"/>
      <c r="F7" s="80"/>
      <c r="G7" s="80"/>
      <c r="H7" s="80"/>
      <c r="I7" s="81"/>
      <c r="J7" s="80"/>
      <c r="K7" s="83"/>
      <c r="L7" s="83"/>
      <c r="M7" s="83"/>
      <c r="N7" s="83"/>
      <c r="O7" s="83" t="s">
        <v>175</v>
      </c>
      <c r="P7" s="83"/>
      <c r="Q7" s="83" t="s">
        <v>183</v>
      </c>
      <c r="R7" s="83"/>
      <c r="S7" s="83" t="s">
        <v>60</v>
      </c>
      <c r="T7" s="80"/>
      <c r="U7" s="80"/>
    </row>
    <row r="8" spans="1:21" s="194" customFormat="1">
      <c r="A8" s="81"/>
      <c r="B8" s="81"/>
      <c r="C8" s="81"/>
      <c r="D8" s="81"/>
      <c r="E8" s="81" t="s">
        <v>53</v>
      </c>
      <c r="F8" s="81"/>
      <c r="G8" s="81" t="s">
        <v>145</v>
      </c>
      <c r="H8" s="81"/>
      <c r="I8" s="81"/>
      <c r="J8" s="81"/>
      <c r="K8" s="63" t="s">
        <v>87</v>
      </c>
      <c r="L8" s="81"/>
      <c r="M8" s="63"/>
      <c r="N8" s="63"/>
      <c r="O8" s="63" t="s">
        <v>176</v>
      </c>
      <c r="P8" s="63"/>
      <c r="Q8" s="63" t="s">
        <v>185</v>
      </c>
      <c r="R8" s="63"/>
      <c r="S8" s="63" t="s">
        <v>181</v>
      </c>
      <c r="T8" s="81"/>
      <c r="U8" s="81" t="s">
        <v>55</v>
      </c>
    </row>
    <row r="9" spans="1:21" s="194" customFormat="1">
      <c r="A9" s="81"/>
      <c r="B9" s="81"/>
      <c r="C9" s="48" t="s">
        <v>21</v>
      </c>
      <c r="D9" s="81"/>
      <c r="E9" s="84" t="s">
        <v>52</v>
      </c>
      <c r="F9" s="81"/>
      <c r="G9" s="84" t="s">
        <v>146</v>
      </c>
      <c r="H9" s="81"/>
      <c r="I9" s="84" t="s">
        <v>150</v>
      </c>
      <c r="J9" s="81"/>
      <c r="K9" s="64" t="s">
        <v>91</v>
      </c>
      <c r="L9" s="81"/>
      <c r="M9" s="84" t="s">
        <v>54</v>
      </c>
      <c r="N9" s="81"/>
      <c r="O9" s="84" t="s">
        <v>177</v>
      </c>
      <c r="P9" s="81"/>
      <c r="Q9" s="84" t="s">
        <v>184</v>
      </c>
      <c r="R9" s="81"/>
      <c r="S9" s="84" t="s">
        <v>182</v>
      </c>
      <c r="T9" s="81"/>
      <c r="U9" s="84" t="s">
        <v>61</v>
      </c>
    </row>
    <row r="10" spans="1:21" s="205" customFormat="1" ht="20.399999999999999">
      <c r="A10" s="85" t="s">
        <v>200</v>
      </c>
      <c r="B10" s="86"/>
      <c r="C10" s="87"/>
      <c r="D10" s="88"/>
      <c r="E10" s="55">
        <v>510000000</v>
      </c>
      <c r="F10" s="59"/>
      <c r="G10" s="89">
        <v>146383007</v>
      </c>
      <c r="H10" s="59"/>
      <c r="I10" s="55">
        <v>8016569</v>
      </c>
      <c r="J10" s="59"/>
      <c r="K10" s="55">
        <v>7857290</v>
      </c>
      <c r="L10" s="59"/>
      <c r="M10" s="55">
        <v>48967509</v>
      </c>
      <c r="N10" s="55"/>
      <c r="O10" s="55">
        <v>0</v>
      </c>
      <c r="P10" s="59"/>
      <c r="Q10" s="55">
        <v>0</v>
      </c>
      <c r="R10" s="55"/>
      <c r="S10" s="55">
        <v>0</v>
      </c>
      <c r="T10" s="59"/>
      <c r="U10" s="55">
        <v>721224375</v>
      </c>
    </row>
    <row r="11" spans="1:21" s="205" customFormat="1">
      <c r="A11" s="42" t="s">
        <v>131</v>
      </c>
      <c r="B11" s="42"/>
      <c r="C11" s="87"/>
      <c r="D11" s="88"/>
      <c r="E11" s="55"/>
      <c r="F11" s="59"/>
      <c r="G11" s="59"/>
      <c r="H11" s="59"/>
      <c r="I11" s="55"/>
      <c r="J11" s="59"/>
      <c r="K11" s="59"/>
      <c r="L11" s="59"/>
      <c r="M11" s="55"/>
      <c r="N11" s="55"/>
      <c r="O11" s="55"/>
      <c r="P11" s="55"/>
      <c r="Q11" s="55"/>
      <c r="R11" s="55"/>
      <c r="S11" s="55"/>
      <c r="T11" s="59"/>
      <c r="U11" s="55"/>
    </row>
    <row r="12" spans="1:21" s="205" customFormat="1">
      <c r="A12" s="42"/>
      <c r="B12" s="74" t="s">
        <v>50</v>
      </c>
      <c r="C12" s="63"/>
      <c r="D12" s="88"/>
      <c r="E12" s="55">
        <v>0</v>
      </c>
      <c r="F12" s="59"/>
      <c r="G12" s="55">
        <v>0</v>
      </c>
      <c r="H12" s="59"/>
      <c r="I12" s="55">
        <v>0</v>
      </c>
      <c r="J12" s="59"/>
      <c r="K12" s="59">
        <v>0</v>
      </c>
      <c r="L12" s="59"/>
      <c r="M12" s="55">
        <v>38839973</v>
      </c>
      <c r="N12" s="55"/>
      <c r="O12" s="55">
        <v>-2205946</v>
      </c>
      <c r="P12" s="59"/>
      <c r="Q12" s="55">
        <v>441189</v>
      </c>
      <c r="R12" s="55"/>
      <c r="S12" s="55">
        <v>-1764757</v>
      </c>
      <c r="T12" s="59"/>
      <c r="U12" s="55">
        <v>37075216</v>
      </c>
    </row>
    <row r="13" spans="1:21" s="205" customFormat="1">
      <c r="A13" s="90"/>
      <c r="B13" s="91" t="s">
        <v>89</v>
      </c>
      <c r="C13" s="63">
        <v>23</v>
      </c>
      <c r="D13" s="88"/>
      <c r="E13" s="55">
        <v>0</v>
      </c>
      <c r="F13" s="59"/>
      <c r="G13" s="55">
        <v>0</v>
      </c>
      <c r="H13" s="59"/>
      <c r="I13" s="55">
        <v>0</v>
      </c>
      <c r="J13" s="59"/>
      <c r="K13" s="55">
        <v>1941999</v>
      </c>
      <c r="L13" s="59"/>
      <c r="M13" s="55">
        <v>-1941999</v>
      </c>
      <c r="N13" s="55"/>
      <c r="O13" s="55">
        <v>0</v>
      </c>
      <c r="P13" s="59"/>
      <c r="Q13" s="55">
        <v>0</v>
      </c>
      <c r="R13" s="55"/>
      <c r="S13" s="55">
        <v>0</v>
      </c>
      <c r="T13" s="59"/>
      <c r="U13" s="55">
        <v>0</v>
      </c>
    </row>
    <row r="14" spans="1:21" s="205" customFormat="1">
      <c r="A14" s="90"/>
      <c r="B14" s="42" t="s">
        <v>216</v>
      </c>
      <c r="C14" s="63"/>
      <c r="D14" s="88"/>
      <c r="E14" s="55">
        <v>0</v>
      </c>
      <c r="F14" s="59"/>
      <c r="G14" s="55">
        <v>0</v>
      </c>
      <c r="H14" s="59"/>
      <c r="I14" s="55">
        <v>0</v>
      </c>
      <c r="J14" s="59"/>
      <c r="K14" s="59">
        <v>0</v>
      </c>
      <c r="L14" s="59"/>
      <c r="M14" s="55">
        <v>-1764757</v>
      </c>
      <c r="N14" s="55"/>
      <c r="O14" s="55">
        <v>2205946</v>
      </c>
      <c r="P14" s="59"/>
      <c r="Q14" s="55">
        <v>-441189</v>
      </c>
      <c r="R14" s="55"/>
      <c r="S14" s="55">
        <v>1764757</v>
      </c>
      <c r="T14" s="59"/>
      <c r="U14" s="55">
        <v>0</v>
      </c>
    </row>
    <row r="15" spans="1:21" s="205" customFormat="1" ht="20.399999999999999">
      <c r="A15" s="85" t="s">
        <v>132</v>
      </c>
      <c r="B15" s="86"/>
      <c r="C15" s="87"/>
      <c r="D15" s="88"/>
      <c r="E15" s="92">
        <v>510000000</v>
      </c>
      <c r="F15" s="93"/>
      <c r="G15" s="94">
        <v>146383007</v>
      </c>
      <c r="H15" s="93"/>
      <c r="I15" s="92">
        <v>8016569</v>
      </c>
      <c r="J15" s="93"/>
      <c r="K15" s="92">
        <v>9799289</v>
      </c>
      <c r="L15" s="93"/>
      <c r="M15" s="92">
        <v>84100726</v>
      </c>
      <c r="N15" s="88"/>
      <c r="O15" s="92">
        <v>0</v>
      </c>
      <c r="P15" s="88"/>
      <c r="Q15" s="92">
        <v>0</v>
      </c>
      <c r="R15" s="88"/>
      <c r="S15" s="92">
        <v>0</v>
      </c>
      <c r="T15" s="95"/>
      <c r="U15" s="92">
        <v>758299591</v>
      </c>
    </row>
    <row r="16" spans="1:21" s="205" customFormat="1">
      <c r="A16" s="42" t="s">
        <v>201</v>
      </c>
      <c r="B16" s="42"/>
      <c r="C16" s="87"/>
      <c r="D16" s="88"/>
      <c r="E16" s="55"/>
      <c r="F16" s="59"/>
      <c r="G16" s="59"/>
      <c r="H16" s="59"/>
      <c r="I16" s="55"/>
      <c r="J16" s="59"/>
      <c r="K16" s="59"/>
      <c r="L16" s="59"/>
      <c r="M16" s="55"/>
      <c r="N16" s="55"/>
      <c r="O16" s="55"/>
      <c r="P16" s="55"/>
      <c r="Q16" s="55"/>
      <c r="R16" s="55"/>
      <c r="S16" s="55"/>
      <c r="T16" s="59"/>
      <c r="U16" s="55"/>
    </row>
    <row r="17" spans="1:21" s="205" customFormat="1">
      <c r="A17" s="42"/>
      <c r="B17" s="91" t="s">
        <v>50</v>
      </c>
      <c r="C17" s="63"/>
      <c r="D17" s="88"/>
      <c r="E17" s="55">
        <v>0</v>
      </c>
      <c r="F17" s="59"/>
      <c r="G17" s="59">
        <v>0</v>
      </c>
      <c r="H17" s="59"/>
      <c r="I17" s="55">
        <v>0</v>
      </c>
      <c r="J17" s="59"/>
      <c r="K17" s="59">
        <v>0</v>
      </c>
      <c r="L17" s="59"/>
      <c r="M17" s="55">
        <v>-16219357</v>
      </c>
      <c r="N17" s="55"/>
      <c r="O17" s="55">
        <v>0</v>
      </c>
      <c r="P17" s="55"/>
      <c r="Q17" s="55">
        <v>0</v>
      </c>
      <c r="R17" s="55"/>
      <c r="S17" s="55">
        <v>0</v>
      </c>
      <c r="T17" s="59"/>
      <c r="U17" s="55">
        <v>-16219357</v>
      </c>
    </row>
    <row r="18" spans="1:21" s="206" customFormat="1" ht="21" thickBot="1">
      <c r="A18" s="85" t="s">
        <v>202</v>
      </c>
      <c r="B18" s="86"/>
      <c r="C18" s="87"/>
      <c r="D18" s="88"/>
      <c r="E18" s="96">
        <v>510000000</v>
      </c>
      <c r="F18" s="93"/>
      <c r="G18" s="96">
        <v>146383007</v>
      </c>
      <c r="H18" s="93"/>
      <c r="I18" s="96">
        <v>8016569</v>
      </c>
      <c r="J18" s="93"/>
      <c r="K18" s="96">
        <v>9799289</v>
      </c>
      <c r="L18" s="93"/>
      <c r="M18" s="96">
        <v>67881369</v>
      </c>
      <c r="N18" s="55"/>
      <c r="O18" s="96">
        <v>0</v>
      </c>
      <c r="P18" s="55"/>
      <c r="Q18" s="96">
        <v>0</v>
      </c>
      <c r="R18" s="55"/>
      <c r="S18" s="96">
        <v>0</v>
      </c>
      <c r="T18" s="95"/>
      <c r="U18" s="96">
        <v>742080234</v>
      </c>
    </row>
    <row r="19" spans="1:21" s="194" customFormat="1" ht="20.399999999999999" thickTop="1">
      <c r="A19" s="81"/>
      <c r="B19" s="81"/>
      <c r="C19" s="47"/>
      <c r="D19" s="81"/>
      <c r="E19" s="97"/>
      <c r="F19" s="81"/>
      <c r="G19" s="81"/>
      <c r="H19" s="81"/>
      <c r="I19" s="81"/>
      <c r="J19" s="81"/>
      <c r="K19" s="81"/>
      <c r="L19" s="81"/>
      <c r="M19" s="97"/>
      <c r="N19" s="97"/>
      <c r="O19" s="97"/>
      <c r="P19" s="97"/>
      <c r="Q19" s="97"/>
      <c r="R19" s="97"/>
      <c r="S19" s="97"/>
      <c r="T19" s="81"/>
      <c r="U19" s="81"/>
    </row>
    <row r="20" spans="1:21" s="194" customFormat="1">
      <c r="A20" s="81"/>
      <c r="B20" s="81"/>
      <c r="C20" s="47"/>
      <c r="D20" s="81"/>
      <c r="E20" s="97"/>
      <c r="F20" s="81"/>
      <c r="G20" s="81"/>
      <c r="H20" s="81"/>
      <c r="I20" s="81"/>
      <c r="J20" s="81"/>
      <c r="K20" s="81"/>
      <c r="L20" s="81"/>
      <c r="M20" s="97"/>
      <c r="N20" s="97"/>
      <c r="O20" s="97"/>
      <c r="P20" s="97"/>
      <c r="Q20" s="97"/>
      <c r="R20" s="97"/>
      <c r="S20" s="97"/>
      <c r="T20" s="81"/>
      <c r="U20" s="81"/>
    </row>
    <row r="21" spans="1:21" s="194" customFormat="1">
      <c r="A21" s="81"/>
      <c r="B21" s="81"/>
      <c r="C21" s="47"/>
      <c r="D21" s="81"/>
      <c r="E21" s="97"/>
      <c r="F21" s="81"/>
      <c r="G21" s="81"/>
      <c r="H21" s="81"/>
      <c r="I21" s="81"/>
      <c r="J21" s="81"/>
      <c r="K21" s="81"/>
      <c r="L21" s="81"/>
      <c r="M21" s="97"/>
      <c r="N21" s="97"/>
      <c r="O21" s="97"/>
      <c r="P21" s="97"/>
      <c r="Q21" s="97"/>
      <c r="R21" s="97"/>
      <c r="S21" s="97"/>
      <c r="T21" s="81"/>
      <c r="U21" s="81"/>
    </row>
    <row r="22" spans="1:21" s="194" customFormat="1">
      <c r="A22" s="81"/>
      <c r="B22" s="81"/>
      <c r="C22" s="47"/>
      <c r="D22" s="81"/>
      <c r="E22" s="97"/>
      <c r="F22" s="81"/>
      <c r="G22" s="81"/>
      <c r="H22" s="81"/>
      <c r="I22" s="81"/>
      <c r="J22" s="81"/>
      <c r="K22" s="81"/>
      <c r="L22" s="81"/>
      <c r="M22" s="97"/>
      <c r="N22" s="97"/>
      <c r="O22" s="97"/>
      <c r="P22" s="97"/>
      <c r="Q22" s="97"/>
      <c r="R22" s="97"/>
      <c r="S22" s="97"/>
      <c r="T22" s="81"/>
      <c r="U22" s="81"/>
    </row>
    <row r="23" spans="1:21" s="194" customFormat="1">
      <c r="A23" s="81"/>
      <c r="B23" s="81"/>
      <c r="C23" s="47"/>
      <c r="D23" s="81"/>
      <c r="E23" s="97"/>
      <c r="F23" s="81"/>
      <c r="G23" s="81"/>
      <c r="H23" s="81"/>
      <c r="I23" s="81"/>
      <c r="J23" s="81"/>
      <c r="K23" s="81"/>
      <c r="L23" s="81"/>
      <c r="M23" s="97"/>
      <c r="N23" s="97"/>
      <c r="O23" s="97"/>
      <c r="P23" s="97"/>
      <c r="Q23" s="97"/>
      <c r="R23" s="97"/>
      <c r="S23" s="97"/>
      <c r="T23" s="81"/>
      <c r="U23" s="81"/>
    </row>
    <row r="24" spans="1:21" s="194" customFormat="1">
      <c r="A24" s="81"/>
      <c r="B24" s="81"/>
      <c r="C24" s="185" t="s">
        <v>151</v>
      </c>
      <c r="D24" s="185"/>
      <c r="E24" s="185"/>
      <c r="F24" s="185"/>
      <c r="G24" s="185"/>
      <c r="H24" s="185"/>
      <c r="I24" s="81"/>
      <c r="J24" s="81"/>
      <c r="K24" s="41"/>
      <c r="L24" s="41" t="s">
        <v>152</v>
      </c>
      <c r="M24" s="41"/>
      <c r="N24" s="41"/>
      <c r="O24" s="41"/>
      <c r="P24" s="41"/>
      <c r="Q24" s="41"/>
      <c r="R24" s="41"/>
      <c r="S24" s="41"/>
      <c r="T24" s="41"/>
      <c r="U24" s="42"/>
    </row>
    <row r="25" spans="1:21" s="194" customFormat="1">
      <c r="A25" s="81"/>
      <c r="B25" s="81"/>
      <c r="C25" s="184" t="s">
        <v>121</v>
      </c>
      <c r="D25" s="184"/>
      <c r="E25" s="184"/>
      <c r="F25" s="184"/>
      <c r="G25" s="184"/>
      <c r="H25" s="42"/>
      <c r="I25" s="81"/>
      <c r="J25" s="81"/>
      <c r="K25" s="42"/>
      <c r="L25" s="42" t="s">
        <v>219</v>
      </c>
      <c r="M25" s="42"/>
      <c r="N25" s="42"/>
      <c r="O25" s="42"/>
      <c r="P25" s="42"/>
      <c r="Q25" s="42"/>
      <c r="R25" s="42"/>
      <c r="S25" s="42"/>
      <c r="T25" s="42"/>
      <c r="U25" s="42"/>
    </row>
    <row r="26" spans="1:21" s="194" customFormat="1">
      <c r="C26" s="195"/>
      <c r="E26" s="196"/>
      <c r="M26" s="196"/>
      <c r="N26" s="196"/>
      <c r="O26" s="196"/>
      <c r="P26" s="196"/>
      <c r="Q26" s="196"/>
      <c r="R26" s="196"/>
      <c r="S26" s="196"/>
    </row>
    <row r="27" spans="1:21" s="194" customFormat="1">
      <c r="C27" s="195"/>
      <c r="E27" s="196"/>
      <c r="M27" s="196"/>
      <c r="N27" s="196"/>
      <c r="O27" s="196"/>
      <c r="P27" s="196"/>
      <c r="Q27" s="196"/>
      <c r="R27" s="196"/>
      <c r="S27" s="196"/>
    </row>
    <row r="28" spans="1:21">
      <c r="A28" s="197"/>
      <c r="B28" s="197"/>
      <c r="C28" s="198"/>
      <c r="D28" s="199"/>
      <c r="E28" s="200"/>
      <c r="F28" s="200"/>
      <c r="G28" s="200"/>
      <c r="H28" s="200"/>
      <c r="I28" s="200"/>
      <c r="J28" s="200"/>
      <c r="K28" s="200"/>
      <c r="L28" s="200"/>
      <c r="M28" s="199"/>
      <c r="N28" s="199"/>
      <c r="O28" s="199"/>
      <c r="P28" s="199"/>
      <c r="Q28" s="199"/>
      <c r="R28" s="199"/>
      <c r="S28" s="199"/>
      <c r="T28" s="201"/>
    </row>
    <row r="29" spans="1:21"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</row>
  </sheetData>
  <sheetProtection formatCells="0" formatColumns="0" formatRows="0" insertColumns="0" insertRows="0" insertHyperlinks="0" deleteColumns="0" deleteRows="0" sort="0" autoFilter="0" pivotTables="0"/>
  <mergeCells count="6">
    <mergeCell ref="E5:U5"/>
    <mergeCell ref="E4:U4"/>
    <mergeCell ref="K6:M6"/>
    <mergeCell ref="C25:G25"/>
    <mergeCell ref="C24:H24"/>
    <mergeCell ref="O6:S6"/>
  </mergeCells>
  <phoneticPr fontId="10" type="noConversion"/>
  <pageMargins left="0.78740157480314965" right="0.39370078740157483" top="0.78740157480314965" bottom="0.19685039370078741" header="0.51181102362204722" footer="0.39370078740157483"/>
  <pageSetup paperSize="9" scale="70" firstPageNumber="7" fitToHeight="0" orientation="landscape" useFirstPageNumber="1" r:id="rId1"/>
  <headerFooter scaleWithDoc="0" alignWithMargins="0">
    <oddFooter>&amp;L&amp;"Angsana New,ธรรมดา"&amp;14      Notes to the financial statements are an integral part of these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89"/>
  <sheetViews>
    <sheetView view="pageBreakPreview" topLeftCell="A70" zoomScale="70" zoomScaleNormal="100" zoomScaleSheetLayoutView="70" workbookViewId="0">
      <selection activeCell="A84" sqref="A84:XFD1048576"/>
    </sheetView>
  </sheetViews>
  <sheetFormatPr defaultColWidth="10.77734375" defaultRowHeight="19.8"/>
  <cols>
    <col min="1" max="1" width="1.5546875" style="216" customWidth="1"/>
    <col min="2" max="2" width="1.21875" style="216" customWidth="1"/>
    <col min="3" max="3" width="0.5546875" style="216" customWidth="1"/>
    <col min="4" max="4" width="1.21875" style="216" hidden="1" customWidth="1"/>
    <col min="5" max="5" width="7.5546875" style="216" customWidth="1"/>
    <col min="6" max="6" width="43.5546875" style="216" customWidth="1"/>
    <col min="7" max="7" width="5.77734375" style="216" customWidth="1"/>
    <col min="8" max="8" width="0.44140625" style="216" customWidth="1"/>
    <col min="9" max="9" width="12.5546875" style="216" customWidth="1"/>
    <col min="10" max="10" width="0.44140625" style="216" customWidth="1"/>
    <col min="11" max="11" width="11.6640625" style="218" customWidth="1"/>
    <col min="12" max="12" width="0.44140625" style="216" customWidth="1"/>
    <col min="13" max="13" width="11.88671875" style="216" customWidth="1"/>
    <col min="14" max="14" width="0.44140625" style="216" customWidth="1"/>
    <col min="15" max="15" width="12.5546875" style="216" customWidth="1"/>
    <col min="16" max="16" width="11.5546875" style="216" customWidth="1"/>
    <col min="17" max="16384" width="10.77734375" style="216"/>
  </cols>
  <sheetData>
    <row r="1" spans="1:16" s="209" customFormat="1" ht="20.399999999999999">
      <c r="A1" s="98" t="s">
        <v>1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98"/>
      <c r="M1" s="98"/>
      <c r="N1" s="98"/>
      <c r="O1" s="98"/>
      <c r="P1" s="208"/>
    </row>
    <row r="2" spans="1:16" s="209" customFormat="1" ht="20.399999999999999">
      <c r="A2" s="98" t="s">
        <v>69</v>
      </c>
      <c r="B2" s="98"/>
      <c r="C2" s="98"/>
      <c r="D2" s="98"/>
      <c r="E2" s="98"/>
      <c r="F2" s="98"/>
      <c r="G2" s="98"/>
      <c r="H2" s="98"/>
      <c r="I2" s="98"/>
      <c r="J2" s="98"/>
      <c r="K2" s="99"/>
      <c r="L2" s="98"/>
      <c r="M2" s="98"/>
      <c r="N2" s="98"/>
      <c r="O2" s="98"/>
      <c r="P2" s="208"/>
    </row>
    <row r="3" spans="1:16" s="209" customFormat="1" ht="20.399999999999999">
      <c r="A3" s="98" t="s">
        <v>196</v>
      </c>
      <c r="B3" s="98"/>
      <c r="C3" s="98"/>
      <c r="D3" s="98"/>
      <c r="E3" s="98"/>
      <c r="F3" s="98"/>
      <c r="G3" s="98"/>
      <c r="H3" s="98"/>
      <c r="I3" s="98"/>
      <c r="J3" s="98"/>
      <c r="K3" s="99"/>
      <c r="L3" s="98"/>
      <c r="M3" s="98"/>
      <c r="N3" s="98"/>
      <c r="O3" s="98"/>
      <c r="P3" s="208"/>
    </row>
    <row r="4" spans="1:16" s="209" customFormat="1">
      <c r="A4" s="58"/>
      <c r="B4" s="58"/>
      <c r="C4" s="58"/>
      <c r="D4" s="58"/>
      <c r="E4" s="52"/>
      <c r="F4" s="52"/>
      <c r="G4" s="52"/>
      <c r="H4" s="52"/>
      <c r="I4" s="186" t="s">
        <v>6</v>
      </c>
      <c r="J4" s="186"/>
      <c r="K4" s="186"/>
      <c r="L4" s="186"/>
      <c r="M4" s="186"/>
      <c r="N4" s="186"/>
      <c r="O4" s="186"/>
      <c r="P4" s="210"/>
    </row>
    <row r="5" spans="1:16" s="209" customFormat="1">
      <c r="A5" s="58"/>
      <c r="B5" s="58"/>
      <c r="C5" s="58"/>
      <c r="D5" s="58"/>
      <c r="E5" s="58"/>
      <c r="F5" s="58"/>
      <c r="G5" s="58"/>
      <c r="H5" s="58"/>
      <c r="I5" s="187" t="s">
        <v>4</v>
      </c>
      <c r="J5" s="187"/>
      <c r="K5" s="187"/>
      <c r="L5" s="100"/>
      <c r="M5" s="187" t="s">
        <v>5</v>
      </c>
      <c r="N5" s="187"/>
      <c r="O5" s="187"/>
      <c r="P5" s="211"/>
    </row>
    <row r="6" spans="1:16" s="213" customFormat="1">
      <c r="A6" s="102"/>
      <c r="B6" s="102"/>
      <c r="C6" s="102"/>
      <c r="D6" s="102"/>
      <c r="E6" s="102"/>
      <c r="F6" s="102"/>
      <c r="G6" s="103" t="s">
        <v>21</v>
      </c>
      <c r="H6" s="102"/>
      <c r="I6" s="104">
        <v>2025</v>
      </c>
      <c r="J6" s="105"/>
      <c r="K6" s="104">
        <v>2024</v>
      </c>
      <c r="L6" s="105"/>
      <c r="M6" s="104">
        <v>2025</v>
      </c>
      <c r="N6" s="105"/>
      <c r="O6" s="104">
        <v>2024</v>
      </c>
      <c r="P6" s="212"/>
    </row>
    <row r="7" spans="1:16" s="209" customFormat="1" ht="20.399999999999999">
      <c r="A7" s="106" t="s">
        <v>66</v>
      </c>
      <c r="B7" s="58"/>
      <c r="C7" s="58"/>
      <c r="D7" s="58"/>
      <c r="E7" s="58"/>
      <c r="F7" s="46"/>
      <c r="G7" s="46"/>
      <c r="H7" s="46"/>
      <c r="I7" s="107"/>
      <c r="J7" s="107"/>
      <c r="K7" s="108"/>
      <c r="L7" s="107"/>
      <c r="M7" s="107"/>
      <c r="N7" s="107"/>
      <c r="O7" s="107"/>
      <c r="P7" s="214"/>
    </row>
    <row r="8" spans="1:16" s="209" customFormat="1">
      <c r="A8" s="58" t="s">
        <v>43</v>
      </c>
      <c r="B8" s="46"/>
      <c r="C8" s="46"/>
      <c r="D8" s="58"/>
      <c r="E8" s="58"/>
      <c r="F8" s="46"/>
      <c r="G8" s="46"/>
      <c r="H8" s="46"/>
      <c r="I8" s="88">
        <v>-59064013</v>
      </c>
      <c r="J8" s="88"/>
      <c r="K8" s="88">
        <v>29574774</v>
      </c>
      <c r="L8" s="88"/>
      <c r="M8" s="88">
        <v>-25244032</v>
      </c>
      <c r="N8" s="88"/>
      <c r="O8" s="88">
        <v>33969466</v>
      </c>
      <c r="P8" s="215"/>
    </row>
    <row r="9" spans="1:16" s="209" customFormat="1" ht="20.399999999999999">
      <c r="A9" s="106" t="s">
        <v>67</v>
      </c>
      <c r="B9" s="58"/>
      <c r="C9" s="58"/>
      <c r="D9" s="58"/>
      <c r="E9" s="58"/>
      <c r="F9" s="46"/>
      <c r="G9" s="46"/>
      <c r="H9" s="46"/>
      <c r="I9" s="88"/>
      <c r="J9" s="88"/>
      <c r="K9" s="88"/>
      <c r="L9" s="88"/>
      <c r="M9" s="88"/>
      <c r="N9" s="88"/>
      <c r="O9" s="88"/>
      <c r="P9" s="215"/>
    </row>
    <row r="10" spans="1:16" s="209" customFormat="1" ht="20.399999999999999">
      <c r="A10" s="58"/>
      <c r="B10" s="106"/>
      <c r="C10" s="98" t="s">
        <v>68</v>
      </c>
      <c r="D10" s="58"/>
      <c r="E10" s="58"/>
      <c r="F10" s="46"/>
      <c r="G10" s="46"/>
      <c r="H10" s="46"/>
      <c r="I10" s="88"/>
      <c r="J10" s="88"/>
      <c r="K10" s="88"/>
      <c r="L10" s="88"/>
      <c r="M10" s="88"/>
      <c r="N10" s="88"/>
      <c r="O10" s="88"/>
      <c r="P10" s="215"/>
    </row>
    <row r="11" spans="1:16" s="209" customFormat="1">
      <c r="A11" s="58"/>
      <c r="B11" s="58"/>
      <c r="C11" s="46" t="s">
        <v>186</v>
      </c>
      <c r="D11" s="58"/>
      <c r="E11" s="58"/>
      <c r="F11" s="46"/>
      <c r="G11" s="46"/>
      <c r="H11" s="46"/>
      <c r="I11" s="88">
        <v>-244044</v>
      </c>
      <c r="J11" s="88"/>
      <c r="K11" s="88">
        <v>-237730</v>
      </c>
      <c r="L11" s="88"/>
      <c r="M11" s="88">
        <v>-7855136</v>
      </c>
      <c r="N11" s="88"/>
      <c r="O11" s="88">
        <v>-10505654</v>
      </c>
      <c r="P11" s="215"/>
    </row>
    <row r="12" spans="1:16" s="209" customFormat="1">
      <c r="A12" s="58"/>
      <c r="B12" s="58"/>
      <c r="C12" s="58" t="s">
        <v>187</v>
      </c>
      <c r="D12" s="58"/>
      <c r="E12" s="58"/>
      <c r="F12" s="58"/>
      <c r="G12" s="58"/>
      <c r="H12" s="58"/>
      <c r="I12" s="88">
        <v>19255729</v>
      </c>
      <c r="J12" s="88"/>
      <c r="K12" s="88">
        <v>15010886</v>
      </c>
      <c r="L12" s="88"/>
      <c r="M12" s="88">
        <v>12810832</v>
      </c>
      <c r="N12" s="88"/>
      <c r="O12" s="88">
        <v>10872636</v>
      </c>
      <c r="P12" s="215"/>
    </row>
    <row r="13" spans="1:16" s="209" customFormat="1">
      <c r="A13" s="58"/>
      <c r="B13" s="58"/>
      <c r="C13" s="46" t="s">
        <v>103</v>
      </c>
      <c r="D13" s="58"/>
      <c r="E13" s="58"/>
      <c r="F13" s="46"/>
      <c r="G13" s="46"/>
      <c r="H13" s="46"/>
      <c r="I13" s="88">
        <v>0</v>
      </c>
      <c r="J13" s="88"/>
      <c r="K13" s="88">
        <v>0</v>
      </c>
      <c r="L13" s="88"/>
      <c r="M13" s="88">
        <v>-20399949</v>
      </c>
      <c r="N13" s="88"/>
      <c r="O13" s="88">
        <v>-33599916</v>
      </c>
      <c r="P13" s="215"/>
    </row>
    <row r="14" spans="1:16" s="209" customFormat="1">
      <c r="A14" s="58"/>
      <c r="B14" s="58"/>
      <c r="C14" s="46" t="s">
        <v>71</v>
      </c>
      <c r="D14" s="58"/>
      <c r="E14" s="58"/>
      <c r="F14" s="46"/>
      <c r="G14" s="46"/>
      <c r="H14" s="46"/>
      <c r="I14" s="88">
        <v>4223885</v>
      </c>
      <c r="J14" s="88"/>
      <c r="K14" s="88">
        <v>5553991</v>
      </c>
      <c r="L14" s="88"/>
      <c r="M14" s="88">
        <v>3783393</v>
      </c>
      <c r="N14" s="88"/>
      <c r="O14" s="88">
        <v>5075850</v>
      </c>
      <c r="P14" s="215"/>
    </row>
    <row r="15" spans="1:16" s="209" customFormat="1">
      <c r="A15" s="58"/>
      <c r="B15" s="58"/>
      <c r="C15" s="46" t="s">
        <v>188</v>
      </c>
      <c r="D15" s="58"/>
      <c r="E15" s="46"/>
      <c r="F15" s="46"/>
      <c r="G15" s="46"/>
      <c r="H15" s="46"/>
      <c r="I15" s="88">
        <v>0</v>
      </c>
      <c r="J15" s="88"/>
      <c r="K15" s="88">
        <v>0</v>
      </c>
      <c r="L15" s="88"/>
      <c r="M15" s="88">
        <v>0</v>
      </c>
      <c r="N15" s="88"/>
      <c r="O15" s="88">
        <v>-27387496</v>
      </c>
      <c r="P15" s="215"/>
    </row>
    <row r="16" spans="1:16">
      <c r="A16" s="46"/>
      <c r="B16" s="46"/>
      <c r="C16" s="46" t="s">
        <v>192</v>
      </c>
      <c r="D16" s="46"/>
      <c r="E16" s="46"/>
      <c r="F16" s="46"/>
      <c r="G16" s="46"/>
      <c r="H16" s="46"/>
      <c r="I16" s="88">
        <v>0</v>
      </c>
      <c r="J16" s="46"/>
      <c r="K16" s="88">
        <v>-108360</v>
      </c>
      <c r="L16" s="46"/>
      <c r="M16" s="88">
        <v>0</v>
      </c>
      <c r="N16" s="46"/>
      <c r="O16" s="88">
        <v>-108360</v>
      </c>
    </row>
    <row r="17" spans="1:16" s="209" customFormat="1">
      <c r="A17" s="58"/>
      <c r="B17" s="58"/>
      <c r="C17" s="46" t="s">
        <v>112</v>
      </c>
      <c r="D17" s="58"/>
      <c r="E17" s="58"/>
      <c r="F17" s="46"/>
      <c r="G17" s="46"/>
      <c r="H17" s="46"/>
      <c r="I17" s="88">
        <v>3415</v>
      </c>
      <c r="J17" s="88"/>
      <c r="K17" s="88">
        <v>11574</v>
      </c>
      <c r="L17" s="88"/>
      <c r="M17" s="88">
        <v>3415</v>
      </c>
      <c r="N17" s="88"/>
      <c r="O17" s="88">
        <v>11574</v>
      </c>
      <c r="P17" s="215"/>
    </row>
    <row r="18" spans="1:16" s="209" customFormat="1">
      <c r="A18" s="58"/>
      <c r="B18" s="58"/>
      <c r="C18" s="46" t="s">
        <v>194</v>
      </c>
      <c r="D18" s="58"/>
      <c r="E18" s="58"/>
      <c r="F18" s="46"/>
      <c r="G18" s="46"/>
      <c r="H18" s="46"/>
      <c r="I18" s="88">
        <v>1863277</v>
      </c>
      <c r="J18" s="88"/>
      <c r="K18" s="88">
        <v>53734</v>
      </c>
      <c r="L18" s="88"/>
      <c r="M18" s="88">
        <v>0</v>
      </c>
      <c r="N18" s="88"/>
      <c r="O18" s="88">
        <v>0</v>
      </c>
      <c r="P18" s="215"/>
    </row>
    <row r="19" spans="1:16" s="209" customFormat="1">
      <c r="A19" s="58"/>
      <c r="B19" s="58"/>
      <c r="C19" s="46" t="s">
        <v>203</v>
      </c>
      <c r="D19" s="58"/>
      <c r="E19" s="58"/>
      <c r="F19" s="46"/>
      <c r="G19" s="46"/>
      <c r="H19" s="46"/>
      <c r="I19" s="88">
        <v>-2966035</v>
      </c>
      <c r="J19" s="88"/>
      <c r="K19" s="88">
        <v>10746471</v>
      </c>
      <c r="L19" s="88"/>
      <c r="M19" s="88">
        <v>-1600524</v>
      </c>
      <c r="N19" s="88"/>
      <c r="O19" s="88">
        <v>6050636</v>
      </c>
      <c r="P19" s="215"/>
    </row>
    <row r="20" spans="1:16" s="209" customFormat="1" ht="19.05" customHeight="1">
      <c r="A20" s="58"/>
      <c r="B20" s="58"/>
      <c r="C20" s="46" t="s">
        <v>113</v>
      </c>
      <c r="D20" s="58"/>
      <c r="E20" s="58"/>
      <c r="F20" s="46"/>
      <c r="G20" s="46"/>
      <c r="H20" s="46"/>
      <c r="I20" s="109">
        <v>1250922</v>
      </c>
      <c r="J20" s="88"/>
      <c r="K20" s="109">
        <v>889956</v>
      </c>
      <c r="L20" s="88"/>
      <c r="M20" s="109">
        <v>1207896</v>
      </c>
      <c r="N20" s="88"/>
      <c r="O20" s="109">
        <v>893757</v>
      </c>
      <c r="P20" s="215"/>
    </row>
    <row r="21" spans="1:16" s="209" customFormat="1">
      <c r="A21" s="46" t="s">
        <v>115</v>
      </c>
      <c r="B21" s="58"/>
      <c r="C21" s="58"/>
      <c r="D21" s="58"/>
      <c r="E21" s="58"/>
      <c r="F21" s="46"/>
      <c r="G21" s="46"/>
      <c r="H21" s="46"/>
      <c r="I21" s="88">
        <v>-35676864</v>
      </c>
      <c r="J21" s="88"/>
      <c r="K21" s="88">
        <v>61495296</v>
      </c>
      <c r="L21" s="88"/>
      <c r="M21" s="88">
        <v>-37294105</v>
      </c>
      <c r="N21" s="88"/>
      <c r="O21" s="88">
        <v>-14727507</v>
      </c>
      <c r="P21" s="215"/>
    </row>
    <row r="22" spans="1:16" s="209" customFormat="1">
      <c r="A22" s="46" t="s">
        <v>116</v>
      </c>
      <c r="B22" s="58"/>
      <c r="C22" s="58"/>
      <c r="D22" s="58"/>
      <c r="E22" s="58"/>
      <c r="F22" s="46"/>
      <c r="G22" s="46"/>
      <c r="H22" s="46"/>
      <c r="I22" s="88"/>
      <c r="J22" s="88"/>
      <c r="K22" s="88"/>
      <c r="L22" s="88"/>
      <c r="M22" s="88"/>
      <c r="N22" s="88"/>
      <c r="O22" s="88"/>
      <c r="P22" s="215"/>
    </row>
    <row r="23" spans="1:16" s="209" customFormat="1">
      <c r="A23" s="58"/>
      <c r="B23" s="58"/>
      <c r="C23" s="46" t="s">
        <v>153</v>
      </c>
      <c r="D23" s="58"/>
      <c r="E23" s="58"/>
      <c r="F23" s="46"/>
      <c r="G23" s="46"/>
      <c r="H23" s="46"/>
      <c r="I23" s="88">
        <v>1317194</v>
      </c>
      <c r="J23" s="88"/>
      <c r="K23" s="88">
        <v>-1726461</v>
      </c>
      <c r="L23" s="88"/>
      <c r="M23" s="88">
        <v>917165</v>
      </c>
      <c r="N23" s="88"/>
      <c r="O23" s="88">
        <v>-2027769.0000000019</v>
      </c>
      <c r="P23" s="215"/>
    </row>
    <row r="24" spans="1:16" s="209" customFormat="1">
      <c r="A24" s="58"/>
      <c r="B24" s="58"/>
      <c r="C24" s="46" t="s">
        <v>11</v>
      </c>
      <c r="D24" s="58"/>
      <c r="E24" s="58"/>
      <c r="F24" s="46"/>
      <c r="G24" s="46"/>
      <c r="H24" s="46"/>
      <c r="I24" s="88">
        <v>373282954</v>
      </c>
      <c r="J24" s="88"/>
      <c r="K24" s="88">
        <v>123724343</v>
      </c>
      <c r="L24" s="88"/>
      <c r="M24" s="88">
        <v>256323601</v>
      </c>
      <c r="N24" s="88"/>
      <c r="O24" s="88">
        <v>-42826543</v>
      </c>
      <c r="P24" s="215"/>
    </row>
    <row r="25" spans="1:16" s="209" customFormat="1">
      <c r="A25" s="58"/>
      <c r="B25" s="58"/>
      <c r="C25" s="46" t="s">
        <v>154</v>
      </c>
      <c r="D25" s="58"/>
      <c r="E25" s="58"/>
      <c r="F25" s="46"/>
      <c r="G25" s="46"/>
      <c r="H25" s="46"/>
      <c r="I25" s="88">
        <v>-524203</v>
      </c>
      <c r="J25" s="88"/>
      <c r="K25" s="88">
        <v>1042556</v>
      </c>
      <c r="L25" s="88"/>
      <c r="M25" s="88">
        <v>-528815</v>
      </c>
      <c r="N25" s="88"/>
      <c r="O25" s="88">
        <v>-94528</v>
      </c>
      <c r="P25" s="215"/>
    </row>
    <row r="26" spans="1:16" s="209" customFormat="1">
      <c r="A26" s="46" t="s">
        <v>155</v>
      </c>
      <c r="B26" s="58"/>
      <c r="C26" s="46"/>
      <c r="D26" s="58"/>
      <c r="E26" s="58"/>
      <c r="F26" s="46"/>
      <c r="G26" s="46"/>
      <c r="H26" s="46"/>
      <c r="I26" s="88"/>
      <c r="J26" s="88"/>
      <c r="K26" s="88"/>
      <c r="L26" s="88"/>
      <c r="M26" s="88"/>
      <c r="N26" s="88"/>
      <c r="O26" s="88"/>
      <c r="P26" s="215"/>
    </row>
    <row r="27" spans="1:16" s="209" customFormat="1">
      <c r="A27" s="58"/>
      <c r="B27" s="58"/>
      <c r="C27" s="46" t="s">
        <v>156</v>
      </c>
      <c r="D27" s="110"/>
      <c r="E27" s="110"/>
      <c r="F27" s="46"/>
      <c r="G27" s="46"/>
      <c r="H27" s="46"/>
      <c r="I27" s="88">
        <v>-69385458</v>
      </c>
      <c r="J27" s="88"/>
      <c r="K27" s="88">
        <v>30356699</v>
      </c>
      <c r="L27" s="88"/>
      <c r="M27" s="88">
        <v>-28922183</v>
      </c>
      <c r="N27" s="88"/>
      <c r="O27" s="88">
        <v>4620779</v>
      </c>
      <c r="P27" s="215"/>
    </row>
    <row r="28" spans="1:16" s="209" customFormat="1">
      <c r="A28" s="58"/>
      <c r="B28" s="58"/>
      <c r="C28" s="46" t="s">
        <v>109</v>
      </c>
      <c r="D28" s="110"/>
      <c r="E28" s="110"/>
      <c r="F28" s="46"/>
      <c r="G28" s="46"/>
      <c r="H28" s="46"/>
      <c r="I28" s="88">
        <v>-6500000</v>
      </c>
      <c r="J28" s="88"/>
      <c r="K28" s="88">
        <v>-47838800</v>
      </c>
      <c r="L28" s="88"/>
      <c r="M28" s="88">
        <v>-6500000</v>
      </c>
      <c r="N28" s="88"/>
      <c r="O28" s="88">
        <v>-47838800</v>
      </c>
      <c r="P28" s="215"/>
    </row>
    <row r="29" spans="1:16" s="209" customFormat="1">
      <c r="A29" s="58"/>
      <c r="B29" s="58"/>
      <c r="C29" s="46" t="s">
        <v>212</v>
      </c>
      <c r="D29" s="110"/>
      <c r="E29" s="58"/>
      <c r="F29" s="46"/>
      <c r="G29" s="46"/>
      <c r="H29" s="46"/>
      <c r="I29" s="88">
        <v>-12439186</v>
      </c>
      <c r="J29" s="88"/>
      <c r="K29" s="88">
        <v>22054186</v>
      </c>
      <c r="L29" s="88"/>
      <c r="M29" s="88">
        <v>-12409186</v>
      </c>
      <c r="N29" s="88"/>
      <c r="O29" s="88">
        <v>22456186</v>
      </c>
      <c r="P29" s="215"/>
    </row>
    <row r="30" spans="1:16" s="209" customFormat="1" ht="20.399999999999999">
      <c r="A30" s="106" t="s">
        <v>94</v>
      </c>
      <c r="B30" s="58"/>
      <c r="C30" s="46"/>
      <c r="D30" s="58"/>
      <c r="E30" s="58"/>
      <c r="F30" s="58"/>
      <c r="G30" s="46"/>
      <c r="H30" s="46"/>
      <c r="I30" s="92">
        <v>250074437</v>
      </c>
      <c r="J30" s="111"/>
      <c r="K30" s="92">
        <v>189107819</v>
      </c>
      <c r="L30" s="111"/>
      <c r="M30" s="92">
        <v>171586477</v>
      </c>
      <c r="N30" s="111"/>
      <c r="O30" s="92">
        <v>-80438182</v>
      </c>
      <c r="P30" s="215"/>
    </row>
    <row r="31" spans="1:16" s="209" customFormat="1" ht="20.399999999999999">
      <c r="A31" s="46" t="s">
        <v>119</v>
      </c>
      <c r="B31" s="72"/>
      <c r="C31" s="112"/>
      <c r="D31" s="72"/>
      <c r="E31" s="72"/>
      <c r="F31" s="46"/>
      <c r="G31" s="46"/>
      <c r="H31" s="46"/>
      <c r="I31" s="88">
        <v>91838</v>
      </c>
      <c r="J31" s="88"/>
      <c r="K31" s="88">
        <v>389937</v>
      </c>
      <c r="L31" s="88"/>
      <c r="M31" s="88">
        <v>4974457</v>
      </c>
      <c r="N31" s="88"/>
      <c r="O31" s="88">
        <v>10922779</v>
      </c>
      <c r="P31" s="215"/>
    </row>
    <row r="32" spans="1:16" s="209" customFormat="1" ht="20.399999999999999">
      <c r="A32" s="46" t="s">
        <v>120</v>
      </c>
      <c r="B32" s="72"/>
      <c r="C32" s="112"/>
      <c r="D32" s="72"/>
      <c r="E32" s="72"/>
      <c r="F32" s="46"/>
      <c r="G32" s="46"/>
      <c r="H32" s="46"/>
      <c r="I32" s="88">
        <v>-66481250</v>
      </c>
      <c r="J32" s="88"/>
      <c r="K32" s="88">
        <v>-78745917</v>
      </c>
      <c r="L32" s="88"/>
      <c r="M32" s="88">
        <v>-49265985</v>
      </c>
      <c r="N32" s="88"/>
      <c r="O32" s="88">
        <v>-57211740</v>
      </c>
      <c r="P32" s="215"/>
    </row>
    <row r="33" spans="1:16" s="209" customFormat="1" ht="20.399999999999999">
      <c r="A33" s="46" t="s">
        <v>114</v>
      </c>
      <c r="B33" s="72"/>
      <c r="C33" s="112"/>
      <c r="D33" s="72"/>
      <c r="E33" s="72"/>
      <c r="F33" s="46"/>
      <c r="G33" s="46"/>
      <c r="H33" s="46"/>
      <c r="I33" s="88">
        <v>-6507288</v>
      </c>
      <c r="J33" s="88"/>
      <c r="K33" s="88">
        <v>-18771933</v>
      </c>
      <c r="L33" s="88"/>
      <c r="M33" s="88">
        <v>-3450291</v>
      </c>
      <c r="N33" s="88"/>
      <c r="O33" s="88">
        <v>-5072580</v>
      </c>
      <c r="P33" s="215"/>
    </row>
    <row r="34" spans="1:16" s="209" customFormat="1" ht="20.399999999999999">
      <c r="A34" s="106" t="s">
        <v>95</v>
      </c>
      <c r="B34" s="58"/>
      <c r="C34" s="58"/>
      <c r="D34" s="58"/>
      <c r="E34" s="58"/>
      <c r="F34" s="46"/>
      <c r="G34" s="46"/>
      <c r="H34" s="46"/>
      <c r="I34" s="113">
        <v>177177737</v>
      </c>
      <c r="J34" s="111"/>
      <c r="K34" s="113">
        <v>91979906</v>
      </c>
      <c r="L34" s="111"/>
      <c r="M34" s="113">
        <v>123844658</v>
      </c>
      <c r="N34" s="111"/>
      <c r="O34" s="113">
        <v>-131799723</v>
      </c>
      <c r="P34" s="215"/>
    </row>
    <row r="35" spans="1:16" s="209" customFormat="1">
      <c r="A35" s="58"/>
      <c r="B35" s="114"/>
      <c r="C35" s="58"/>
      <c r="D35" s="58"/>
      <c r="E35" s="58"/>
      <c r="F35" s="114"/>
      <c r="G35" s="114"/>
      <c r="H35" s="114"/>
      <c r="I35" s="88"/>
      <c r="J35" s="88"/>
      <c r="K35" s="88"/>
      <c r="L35" s="88"/>
      <c r="M35" s="88"/>
      <c r="N35" s="88"/>
      <c r="O35" s="88"/>
      <c r="P35" s="215"/>
    </row>
    <row r="36" spans="1:16" s="209" customFormat="1">
      <c r="A36" s="58"/>
      <c r="B36" s="58"/>
      <c r="C36" s="46"/>
      <c r="D36" s="58"/>
      <c r="E36" s="58"/>
      <c r="F36" s="46"/>
      <c r="G36" s="46"/>
      <c r="H36" s="46"/>
      <c r="I36" s="111"/>
      <c r="J36" s="111"/>
      <c r="K36" s="111"/>
      <c r="L36" s="111"/>
      <c r="M36" s="111"/>
      <c r="N36" s="111"/>
      <c r="O36" s="111"/>
      <c r="P36" s="217"/>
    </row>
    <row r="37" spans="1:16" s="209" customFormat="1" ht="20.399999999999999">
      <c r="A37" s="58"/>
      <c r="B37" s="115"/>
      <c r="C37" s="106"/>
      <c r="D37" s="58"/>
      <c r="E37" s="171" t="s">
        <v>157</v>
      </c>
      <c r="F37" s="171"/>
      <c r="G37" s="46"/>
      <c r="H37" s="46"/>
      <c r="I37" s="171" t="s">
        <v>157</v>
      </c>
      <c r="J37" s="192"/>
      <c r="K37" s="192"/>
      <c r="L37" s="192"/>
      <c r="M37" s="192"/>
      <c r="N37" s="192"/>
      <c r="O37" s="192"/>
      <c r="P37" s="215"/>
    </row>
    <row r="38" spans="1:16" s="209" customFormat="1" ht="20.399999999999999">
      <c r="A38" s="58"/>
      <c r="B38" s="115"/>
      <c r="C38" s="106"/>
      <c r="D38" s="58"/>
      <c r="E38" s="190" t="s">
        <v>118</v>
      </c>
      <c r="F38" s="190"/>
      <c r="G38" s="46"/>
      <c r="H38" s="46"/>
      <c r="I38" s="193" t="s">
        <v>168</v>
      </c>
      <c r="J38" s="193"/>
      <c r="K38" s="193"/>
      <c r="L38" s="193"/>
      <c r="M38" s="193"/>
      <c r="N38" s="193"/>
      <c r="O38" s="193"/>
      <c r="P38" s="215"/>
    </row>
    <row r="39" spans="1:16" s="209" customFormat="1" ht="20.399999999999999">
      <c r="A39" s="58"/>
      <c r="B39" s="115"/>
      <c r="C39" s="106"/>
      <c r="D39" s="58"/>
      <c r="E39" s="58"/>
      <c r="F39" s="46"/>
      <c r="G39" s="46"/>
      <c r="H39" s="46"/>
      <c r="I39" s="116"/>
      <c r="J39" s="111"/>
      <c r="K39" s="88"/>
      <c r="L39" s="111"/>
      <c r="M39" s="88"/>
      <c r="N39" s="111"/>
      <c r="O39" s="88"/>
      <c r="P39" s="215"/>
    </row>
    <row r="40" spans="1:16" s="209" customFormat="1" ht="20.399999999999999">
      <c r="A40" s="98" t="str">
        <f>A1</f>
        <v>SIVAROM REAL ESTATE PUBLIC COMPANY LIMITED AND ITS SUBSIDIARIES</v>
      </c>
      <c r="B40" s="98"/>
      <c r="C40" s="98"/>
      <c r="D40" s="98"/>
      <c r="E40" s="98"/>
      <c r="F40" s="98"/>
      <c r="G40" s="98"/>
      <c r="H40" s="98"/>
      <c r="I40" s="98"/>
      <c r="J40" s="98"/>
      <c r="K40" s="99"/>
      <c r="L40" s="98"/>
      <c r="M40" s="98"/>
      <c r="N40" s="98"/>
      <c r="O40" s="98"/>
      <c r="P40" s="208"/>
    </row>
    <row r="41" spans="1:16" s="209" customFormat="1" ht="20.399999999999999">
      <c r="A41" s="98" t="s">
        <v>70</v>
      </c>
      <c r="B41" s="98"/>
      <c r="C41" s="98"/>
      <c r="D41" s="98"/>
      <c r="E41" s="98"/>
      <c r="F41" s="98"/>
      <c r="G41" s="98"/>
      <c r="H41" s="98"/>
      <c r="I41" s="98"/>
      <c r="J41" s="98"/>
      <c r="K41" s="99"/>
      <c r="L41" s="98"/>
      <c r="M41" s="98"/>
      <c r="N41" s="98"/>
      <c r="O41" s="98"/>
      <c r="P41" s="208"/>
    </row>
    <row r="42" spans="1:16" s="209" customFormat="1" ht="17.55" customHeight="1">
      <c r="A42" s="98" t="str">
        <f>A3</f>
        <v>FOR THE YEAR ENDED DECEMBER 31, 2025</v>
      </c>
      <c r="B42" s="98"/>
      <c r="C42" s="98"/>
      <c r="D42" s="98"/>
      <c r="E42" s="98"/>
      <c r="F42" s="98"/>
      <c r="G42" s="98"/>
      <c r="H42" s="98"/>
      <c r="I42" s="98"/>
      <c r="J42" s="98"/>
      <c r="K42" s="99"/>
      <c r="L42" s="98"/>
      <c r="M42" s="98"/>
      <c r="N42" s="98"/>
      <c r="O42" s="98"/>
      <c r="P42" s="208"/>
    </row>
    <row r="43" spans="1:16" s="209" customFormat="1">
      <c r="A43" s="58"/>
      <c r="B43" s="58"/>
      <c r="C43" s="58"/>
      <c r="D43" s="58"/>
      <c r="E43" s="52"/>
      <c r="F43" s="52"/>
      <c r="G43" s="52"/>
      <c r="H43" s="52"/>
      <c r="I43" s="188" t="str">
        <f>I4</f>
        <v>(Unit : Baht)</v>
      </c>
      <c r="J43" s="188"/>
      <c r="K43" s="188"/>
      <c r="L43" s="188"/>
      <c r="M43" s="188"/>
      <c r="N43" s="188"/>
      <c r="O43" s="188"/>
      <c r="P43" s="210"/>
    </row>
    <row r="44" spans="1:16" s="209" customFormat="1">
      <c r="A44" s="58"/>
      <c r="B44" s="58"/>
      <c r="C44" s="58"/>
      <c r="D44" s="58"/>
      <c r="E44" s="58"/>
      <c r="F44" s="58"/>
      <c r="G44" s="58"/>
      <c r="H44" s="58"/>
      <c r="I44" s="189" t="str">
        <f>I5</f>
        <v>Consolidated financial statements</v>
      </c>
      <c r="J44" s="189"/>
      <c r="K44" s="189"/>
      <c r="L44" s="101"/>
      <c r="M44" s="189" t="str">
        <f>M5</f>
        <v>Separate financial statements</v>
      </c>
      <c r="N44" s="189"/>
      <c r="O44" s="189"/>
      <c r="P44" s="211"/>
    </row>
    <row r="45" spans="1:16" s="209" customFormat="1">
      <c r="A45" s="58"/>
      <c r="B45" s="58"/>
      <c r="C45" s="58"/>
      <c r="D45" s="58"/>
      <c r="E45" s="58"/>
      <c r="F45" s="58"/>
      <c r="G45" s="117" t="str">
        <f>G6</f>
        <v>Notes</v>
      </c>
      <c r="H45" s="58"/>
      <c r="I45" s="118">
        <f>I6</f>
        <v>2025</v>
      </c>
      <c r="J45" s="119"/>
      <c r="K45" s="118">
        <f>K6</f>
        <v>2024</v>
      </c>
      <c r="L45" s="120"/>
      <c r="M45" s="118">
        <f>M6</f>
        <v>2025</v>
      </c>
      <c r="N45" s="119"/>
      <c r="O45" s="118">
        <f>O6</f>
        <v>2024</v>
      </c>
      <c r="P45" s="212"/>
    </row>
    <row r="46" spans="1:16" s="209" customFormat="1" ht="20.399999999999999">
      <c r="A46" s="106" t="s">
        <v>72</v>
      </c>
      <c r="B46" s="58"/>
      <c r="C46" s="46"/>
      <c r="D46" s="58"/>
      <c r="E46" s="58"/>
      <c r="F46" s="46"/>
      <c r="G46" s="46"/>
      <c r="H46" s="46"/>
      <c r="I46" s="116"/>
      <c r="J46" s="111"/>
      <c r="K46" s="111"/>
      <c r="L46" s="111"/>
      <c r="M46" s="111"/>
      <c r="N46" s="111"/>
      <c r="O46" s="111"/>
      <c r="P46" s="217"/>
    </row>
    <row r="47" spans="1:16" s="209" customFormat="1">
      <c r="A47" s="58"/>
      <c r="B47" s="121"/>
      <c r="C47" s="121" t="s">
        <v>191</v>
      </c>
      <c r="D47" s="121"/>
      <c r="E47" s="121"/>
      <c r="F47" s="121"/>
      <c r="G47" s="50"/>
      <c r="H47" s="46"/>
      <c r="I47" s="88">
        <v>0</v>
      </c>
      <c r="J47" s="88"/>
      <c r="K47" s="88">
        <v>-91000000</v>
      </c>
      <c r="L47" s="88"/>
      <c r="M47" s="88">
        <v>0</v>
      </c>
      <c r="N47" s="88"/>
      <c r="O47" s="88">
        <v>-91000000</v>
      </c>
      <c r="P47" s="215"/>
    </row>
    <row r="48" spans="1:16" s="209" customFormat="1">
      <c r="A48" s="58"/>
      <c r="B48" s="121"/>
      <c r="C48" s="121" t="s">
        <v>73</v>
      </c>
      <c r="D48" s="121"/>
      <c r="E48" s="121"/>
      <c r="F48" s="121"/>
      <c r="G48" s="46"/>
      <c r="H48" s="46"/>
      <c r="I48" s="88">
        <v>-25680</v>
      </c>
      <c r="J48" s="88"/>
      <c r="K48" s="88">
        <v>-609516</v>
      </c>
      <c r="L48" s="88"/>
      <c r="M48" s="88">
        <v>-25680</v>
      </c>
      <c r="N48" s="88"/>
      <c r="O48" s="88">
        <v>-529843</v>
      </c>
      <c r="P48" s="215"/>
    </row>
    <row r="49" spans="1:16" s="209" customFormat="1">
      <c r="A49" s="58"/>
      <c r="B49" s="121"/>
      <c r="C49" s="121" t="s">
        <v>193</v>
      </c>
      <c r="D49" s="121"/>
      <c r="E49" s="121"/>
      <c r="F49" s="121"/>
      <c r="G49" s="46"/>
      <c r="H49" s="46"/>
      <c r="I49" s="88">
        <v>0</v>
      </c>
      <c r="J49" s="88"/>
      <c r="K49" s="88">
        <v>-230585</v>
      </c>
      <c r="L49" s="88"/>
      <c r="M49" s="88">
        <v>0</v>
      </c>
      <c r="N49" s="88"/>
      <c r="O49" s="88">
        <v>-230585</v>
      </c>
      <c r="P49" s="215"/>
    </row>
    <row r="50" spans="1:16" s="209" customFormat="1">
      <c r="A50" s="58"/>
      <c r="B50" s="121"/>
      <c r="C50" s="121" t="s">
        <v>123</v>
      </c>
      <c r="D50" s="121"/>
      <c r="E50" s="121"/>
      <c r="F50" s="121"/>
      <c r="G50" s="46"/>
      <c r="H50" s="46"/>
      <c r="I50" s="88">
        <v>0</v>
      </c>
      <c r="J50" s="88"/>
      <c r="K50" s="88">
        <v>0</v>
      </c>
      <c r="L50" s="88"/>
      <c r="M50" s="88">
        <v>22155943</v>
      </c>
      <c r="N50" s="88"/>
      <c r="O50" s="88">
        <v>219227500</v>
      </c>
      <c r="P50" s="215"/>
    </row>
    <row r="51" spans="1:16" s="209" customFormat="1">
      <c r="A51" s="58"/>
      <c r="B51" s="121"/>
      <c r="C51" s="121" t="s">
        <v>124</v>
      </c>
      <c r="D51" s="121"/>
      <c r="E51" s="121"/>
      <c r="F51" s="121"/>
      <c r="G51" s="46"/>
      <c r="H51" s="46"/>
      <c r="I51" s="88">
        <v>0</v>
      </c>
      <c r="J51" s="88"/>
      <c r="K51" s="88">
        <v>0</v>
      </c>
      <c r="L51" s="88"/>
      <c r="M51" s="88">
        <v>-46820108</v>
      </c>
      <c r="N51" s="88"/>
      <c r="O51" s="88">
        <v>-100175000</v>
      </c>
      <c r="P51" s="215"/>
    </row>
    <row r="52" spans="1:16" s="209" customFormat="1">
      <c r="A52" s="58"/>
      <c r="B52" s="121"/>
      <c r="C52" s="121" t="s">
        <v>209</v>
      </c>
      <c r="D52" s="121"/>
      <c r="E52" s="121"/>
      <c r="F52" s="121"/>
      <c r="G52" s="46"/>
      <c r="H52" s="46"/>
      <c r="I52" s="88">
        <v>91000000</v>
      </c>
      <c r="J52" s="88"/>
      <c r="K52" s="88">
        <v>0</v>
      </c>
      <c r="L52" s="88"/>
      <c r="M52" s="88">
        <v>91000000</v>
      </c>
      <c r="N52" s="88"/>
      <c r="O52" s="88">
        <v>0</v>
      </c>
      <c r="P52" s="215"/>
    </row>
    <row r="53" spans="1:16" s="209" customFormat="1">
      <c r="A53" s="58"/>
      <c r="B53" s="121"/>
      <c r="C53" s="121" t="s">
        <v>105</v>
      </c>
      <c r="D53" s="121"/>
      <c r="E53" s="121"/>
      <c r="F53" s="121"/>
      <c r="G53" s="46"/>
      <c r="H53" s="46"/>
      <c r="I53" s="88">
        <v>0</v>
      </c>
      <c r="J53" s="88"/>
      <c r="K53" s="88">
        <v>0</v>
      </c>
      <c r="L53" s="88"/>
      <c r="M53" s="88">
        <v>20399949</v>
      </c>
      <c r="N53" s="88"/>
      <c r="O53" s="88">
        <v>33599916</v>
      </c>
      <c r="P53" s="215"/>
    </row>
    <row r="54" spans="1:16" s="209" customFormat="1" ht="20.399999999999999">
      <c r="A54" s="106" t="s">
        <v>96</v>
      </c>
      <c r="B54" s="58"/>
      <c r="C54" s="58"/>
      <c r="D54" s="58"/>
      <c r="E54" s="58"/>
      <c r="F54" s="46"/>
      <c r="G54" s="46"/>
      <c r="H54" s="46"/>
      <c r="I54" s="113">
        <v>90974320</v>
      </c>
      <c r="J54" s="111"/>
      <c r="K54" s="113">
        <v>-91840101</v>
      </c>
      <c r="L54" s="111"/>
      <c r="M54" s="113">
        <v>86710104</v>
      </c>
      <c r="N54" s="111"/>
      <c r="O54" s="113">
        <v>60891988</v>
      </c>
      <c r="P54" s="215"/>
    </row>
    <row r="55" spans="1:16" s="209" customFormat="1" ht="20.399999999999999">
      <c r="A55" s="106" t="s">
        <v>74</v>
      </c>
      <c r="B55" s="58"/>
      <c r="C55" s="115"/>
      <c r="D55" s="58"/>
      <c r="E55" s="58"/>
      <c r="F55" s="46"/>
      <c r="G55" s="46"/>
      <c r="H55" s="46"/>
      <c r="I55" s="111"/>
      <c r="J55" s="111"/>
      <c r="K55" s="111"/>
      <c r="L55" s="111"/>
      <c r="M55" s="111"/>
      <c r="N55" s="111"/>
      <c r="O55" s="111"/>
      <c r="P55" s="217"/>
    </row>
    <row r="56" spans="1:16" s="209" customFormat="1">
      <c r="A56" s="58"/>
      <c r="B56" s="121"/>
      <c r="C56" s="121" t="s">
        <v>117</v>
      </c>
      <c r="D56" s="121"/>
      <c r="E56" s="121"/>
      <c r="F56" s="121"/>
      <c r="G56" s="46"/>
      <c r="H56" s="46"/>
      <c r="I56" s="88">
        <v>15718694</v>
      </c>
      <c r="J56" s="88"/>
      <c r="K56" s="88">
        <v>-7895766</v>
      </c>
      <c r="L56" s="88"/>
      <c r="M56" s="88">
        <v>15728592</v>
      </c>
      <c r="N56" s="88"/>
      <c r="O56" s="88">
        <v>-11882222</v>
      </c>
      <c r="P56" s="215"/>
    </row>
    <row r="57" spans="1:16" s="209" customFormat="1">
      <c r="A57" s="58"/>
      <c r="B57" s="121"/>
      <c r="C57" s="121" t="s">
        <v>128</v>
      </c>
      <c r="D57" s="121"/>
      <c r="E57" s="121"/>
      <c r="F57" s="121"/>
      <c r="G57" s="46"/>
      <c r="H57" s="46"/>
      <c r="I57" s="88">
        <v>0</v>
      </c>
      <c r="J57" s="88"/>
      <c r="K57" s="88">
        <v>18400000</v>
      </c>
      <c r="L57" s="88"/>
      <c r="M57" s="88">
        <v>65400000</v>
      </c>
      <c r="N57" s="88"/>
      <c r="O57" s="88">
        <v>30000000</v>
      </c>
      <c r="P57" s="215"/>
    </row>
    <row r="58" spans="1:16" s="209" customFormat="1">
      <c r="A58" s="58"/>
      <c r="B58" s="121"/>
      <c r="C58" s="121" t="s">
        <v>125</v>
      </c>
      <c r="D58" s="121"/>
      <c r="E58" s="121"/>
      <c r="F58" s="121"/>
      <c r="G58" s="46"/>
      <c r="H58" s="46"/>
      <c r="I58" s="88">
        <v>0</v>
      </c>
      <c r="J58" s="88"/>
      <c r="K58" s="88">
        <v>0</v>
      </c>
      <c r="L58" s="88"/>
      <c r="M58" s="88">
        <v>-2429695</v>
      </c>
      <c r="N58" s="88"/>
      <c r="O58" s="88">
        <v>0</v>
      </c>
      <c r="P58" s="215"/>
    </row>
    <row r="59" spans="1:16" s="209" customFormat="1">
      <c r="A59" s="58"/>
      <c r="B59" s="121"/>
      <c r="C59" s="121" t="s">
        <v>79</v>
      </c>
      <c r="D59" s="121"/>
      <c r="E59" s="121"/>
      <c r="F59" s="121"/>
      <c r="G59" s="46"/>
      <c r="H59" s="46"/>
      <c r="I59" s="88">
        <v>166000000</v>
      </c>
      <c r="J59" s="88"/>
      <c r="K59" s="88">
        <v>157200000</v>
      </c>
      <c r="L59" s="88"/>
      <c r="M59" s="88">
        <v>166000000</v>
      </c>
      <c r="N59" s="88"/>
      <c r="O59" s="88">
        <v>157200000</v>
      </c>
      <c r="P59" s="215"/>
    </row>
    <row r="60" spans="1:16" s="209" customFormat="1">
      <c r="A60" s="58"/>
      <c r="B60" s="121"/>
      <c r="C60" s="121" t="s">
        <v>80</v>
      </c>
      <c r="D60" s="121"/>
      <c r="E60" s="121"/>
      <c r="F60" s="121"/>
      <c r="G60" s="46"/>
      <c r="H60" s="46"/>
      <c r="I60" s="88">
        <v>-134500000</v>
      </c>
      <c r="J60" s="88"/>
      <c r="K60" s="88">
        <v>-412600000</v>
      </c>
      <c r="L60" s="88"/>
      <c r="M60" s="88">
        <v>-131500000</v>
      </c>
      <c r="N60" s="88"/>
      <c r="O60" s="88">
        <v>-252700000</v>
      </c>
      <c r="P60" s="215"/>
    </row>
    <row r="61" spans="1:16" s="209" customFormat="1">
      <c r="A61" s="58"/>
      <c r="B61" s="121"/>
      <c r="C61" s="121" t="s">
        <v>77</v>
      </c>
      <c r="D61" s="121"/>
      <c r="E61" s="121"/>
      <c r="F61" s="121"/>
      <c r="G61" s="46"/>
      <c r="H61" s="46"/>
      <c r="I61" s="88">
        <v>96429253</v>
      </c>
      <c r="J61" s="88"/>
      <c r="K61" s="88">
        <v>783998368</v>
      </c>
      <c r="L61" s="88"/>
      <c r="M61" s="88">
        <v>74289943</v>
      </c>
      <c r="N61" s="88"/>
      <c r="O61" s="88">
        <v>401599850</v>
      </c>
      <c r="P61" s="215"/>
    </row>
    <row r="62" spans="1:16" s="209" customFormat="1">
      <c r="A62" s="58"/>
      <c r="B62" s="121"/>
      <c r="C62" s="121" t="s">
        <v>78</v>
      </c>
      <c r="D62" s="121"/>
      <c r="E62" s="121"/>
      <c r="F62" s="121"/>
      <c r="G62" s="46"/>
      <c r="H62" s="46"/>
      <c r="I62" s="88">
        <v>-237423347</v>
      </c>
      <c r="J62" s="88"/>
      <c r="K62" s="88">
        <v>-494085229</v>
      </c>
      <c r="L62" s="88"/>
      <c r="M62" s="88">
        <v>-194143347</v>
      </c>
      <c r="N62" s="88"/>
      <c r="O62" s="88">
        <v>-239241268</v>
      </c>
      <c r="P62" s="215"/>
    </row>
    <row r="63" spans="1:16" s="209" customFormat="1">
      <c r="A63" s="58"/>
      <c r="B63" s="121"/>
      <c r="C63" s="121" t="s">
        <v>189</v>
      </c>
      <c r="D63" s="121"/>
      <c r="E63" s="121"/>
      <c r="F63" s="121"/>
      <c r="G63" s="46"/>
      <c r="H63" s="46"/>
      <c r="I63" s="88">
        <v>-2635180</v>
      </c>
      <c r="J63" s="88"/>
      <c r="K63" s="88">
        <v>-4021048</v>
      </c>
      <c r="L63" s="88"/>
      <c r="M63" s="88">
        <v>-2275180</v>
      </c>
      <c r="N63" s="88"/>
      <c r="O63" s="88">
        <v>-3661048</v>
      </c>
      <c r="P63" s="215"/>
    </row>
    <row r="64" spans="1:16" s="209" customFormat="1">
      <c r="A64" s="58"/>
      <c r="B64" s="121"/>
      <c r="C64" s="121" t="s">
        <v>210</v>
      </c>
      <c r="D64" s="121"/>
      <c r="E64" s="121"/>
      <c r="F64" s="121"/>
      <c r="G64" s="46"/>
      <c r="H64" s="46"/>
      <c r="I64" s="88">
        <v>-218400000</v>
      </c>
      <c r="J64" s="88"/>
      <c r="K64" s="88">
        <v>0</v>
      </c>
      <c r="L64" s="88"/>
      <c r="M64" s="88">
        <v>-218400000</v>
      </c>
      <c r="N64" s="88"/>
      <c r="O64" s="88">
        <v>0</v>
      </c>
      <c r="P64" s="215"/>
    </row>
    <row r="65" spans="1:16" s="209" customFormat="1" ht="20.399999999999999">
      <c r="A65" s="106" t="s">
        <v>97</v>
      </c>
      <c r="B65" s="115"/>
      <c r="C65" s="58"/>
      <c r="D65" s="58"/>
      <c r="E65" s="58"/>
      <c r="F65" s="46"/>
      <c r="G65" s="46"/>
      <c r="H65" s="46"/>
      <c r="I65" s="113">
        <v>-314810580</v>
      </c>
      <c r="J65" s="111"/>
      <c r="K65" s="113">
        <v>40996325</v>
      </c>
      <c r="L65" s="111"/>
      <c r="M65" s="113">
        <v>-227329687</v>
      </c>
      <c r="N65" s="111"/>
      <c r="O65" s="113">
        <v>81315312</v>
      </c>
      <c r="P65" s="215"/>
    </row>
    <row r="66" spans="1:16" s="209" customFormat="1" ht="11.55" customHeight="1">
      <c r="A66" s="58"/>
      <c r="B66" s="58"/>
      <c r="C66" s="58"/>
      <c r="D66" s="58"/>
      <c r="E66" s="58"/>
      <c r="F66" s="58"/>
      <c r="G66" s="120"/>
      <c r="H66" s="58"/>
      <c r="I66" s="43"/>
      <c r="J66" s="120"/>
      <c r="K66" s="43"/>
      <c r="L66" s="120"/>
      <c r="M66" s="43"/>
      <c r="N66" s="120"/>
      <c r="O66" s="43"/>
      <c r="P66" s="212"/>
    </row>
    <row r="67" spans="1:16" s="209" customFormat="1" ht="20.399999999999999">
      <c r="A67" s="106" t="s">
        <v>75</v>
      </c>
      <c r="B67" s="58"/>
      <c r="C67" s="46"/>
      <c r="D67" s="58"/>
      <c r="E67" s="58"/>
      <c r="F67" s="46"/>
      <c r="G67" s="46"/>
      <c r="H67" s="46"/>
      <c r="I67" s="88">
        <v>-46658523</v>
      </c>
      <c r="J67" s="88"/>
      <c r="K67" s="88">
        <v>41136130</v>
      </c>
      <c r="L67" s="88"/>
      <c r="M67" s="88">
        <v>-16774925</v>
      </c>
      <c r="N67" s="88"/>
      <c r="O67" s="88">
        <v>10407577</v>
      </c>
      <c r="P67" s="215"/>
    </row>
    <row r="68" spans="1:16" s="209" customFormat="1" ht="20.399999999999999">
      <c r="A68" s="106" t="s">
        <v>98</v>
      </c>
      <c r="B68" s="58"/>
      <c r="C68" s="46"/>
      <c r="D68" s="58"/>
      <c r="E68" s="58"/>
      <c r="F68" s="46"/>
      <c r="G68" s="47">
        <v>6</v>
      </c>
      <c r="H68" s="46"/>
      <c r="I68" s="88">
        <v>66877888</v>
      </c>
      <c r="J68" s="88"/>
      <c r="K68" s="88">
        <v>25741758</v>
      </c>
      <c r="L68" s="88"/>
      <c r="M68" s="88">
        <v>29645857</v>
      </c>
      <c r="N68" s="88"/>
      <c r="O68" s="88">
        <v>19238280</v>
      </c>
      <c r="P68" s="215"/>
    </row>
    <row r="69" spans="1:16" s="209" customFormat="1" ht="21" thickBot="1">
      <c r="A69" s="106" t="s">
        <v>99</v>
      </c>
      <c r="B69" s="58"/>
      <c r="C69" s="46"/>
      <c r="D69" s="58"/>
      <c r="E69" s="58"/>
      <c r="F69" s="46"/>
      <c r="G69" s="47">
        <v>6</v>
      </c>
      <c r="H69" s="46"/>
      <c r="I69" s="122">
        <v>20219365</v>
      </c>
      <c r="J69" s="111"/>
      <c r="K69" s="122">
        <v>66877888</v>
      </c>
      <c r="L69" s="111"/>
      <c r="M69" s="122">
        <v>12870932</v>
      </c>
      <c r="N69" s="111"/>
      <c r="O69" s="122">
        <v>29645857</v>
      </c>
      <c r="P69" s="215"/>
    </row>
    <row r="70" spans="1:16" s="209" customFormat="1" ht="13.8" customHeight="1" thickTop="1">
      <c r="A70" s="58"/>
      <c r="B70" s="58"/>
      <c r="C70" s="46"/>
      <c r="D70" s="58"/>
      <c r="E70" s="58"/>
      <c r="F70" s="46"/>
      <c r="G70" s="46"/>
      <c r="H70" s="46"/>
      <c r="I70" s="111"/>
      <c r="J70" s="111"/>
      <c r="K70" s="111"/>
      <c r="L70" s="111"/>
      <c r="M70" s="111"/>
      <c r="N70" s="111"/>
      <c r="O70" s="111"/>
      <c r="P70" s="217"/>
    </row>
    <row r="71" spans="1:16" s="209" customFormat="1" ht="20.399999999999999">
      <c r="A71" s="106" t="s">
        <v>76</v>
      </c>
      <c r="B71" s="58"/>
      <c r="C71" s="46"/>
      <c r="D71" s="58"/>
      <c r="E71" s="58"/>
      <c r="F71" s="46"/>
      <c r="G71" s="46"/>
      <c r="H71" s="46"/>
      <c r="I71" s="11"/>
      <c r="J71" s="12"/>
      <c r="K71" s="17"/>
      <c r="L71" s="12"/>
      <c r="M71" s="13"/>
      <c r="N71" s="12"/>
      <c r="O71" s="13"/>
      <c r="P71" s="13"/>
    </row>
    <row r="72" spans="1:16" s="209" customFormat="1">
      <c r="A72" s="121"/>
      <c r="B72" s="121" t="s">
        <v>127</v>
      </c>
      <c r="C72" s="121"/>
      <c r="D72" s="121"/>
      <c r="E72" s="121"/>
      <c r="F72" s="121"/>
      <c r="G72" s="46"/>
      <c r="H72" s="46"/>
      <c r="I72" s="11"/>
      <c r="J72" s="11"/>
      <c r="K72" s="17"/>
      <c r="L72" s="11"/>
      <c r="M72" s="13"/>
      <c r="N72" s="11"/>
      <c r="O72" s="13"/>
      <c r="P72" s="13"/>
    </row>
    <row r="73" spans="1:16" s="209" customFormat="1">
      <c r="A73" s="121"/>
      <c r="B73" s="121"/>
      <c r="C73" s="121"/>
      <c r="D73" s="121"/>
      <c r="E73" s="121" t="s">
        <v>9</v>
      </c>
      <c r="F73" s="121"/>
      <c r="G73" s="46"/>
      <c r="H73" s="46"/>
      <c r="I73" s="88">
        <v>3155412</v>
      </c>
      <c r="J73" s="88"/>
      <c r="K73" s="88">
        <v>41351519</v>
      </c>
      <c r="L73" s="88"/>
      <c r="M73" s="88">
        <v>510692</v>
      </c>
      <c r="N73" s="88"/>
      <c r="O73" s="88">
        <v>17285617</v>
      </c>
      <c r="P73" s="13"/>
    </row>
    <row r="74" spans="1:16" s="209" customFormat="1">
      <c r="A74" s="121"/>
      <c r="B74" s="121"/>
      <c r="C74" s="121"/>
      <c r="D74" s="121"/>
      <c r="E74" s="121" t="s">
        <v>133</v>
      </c>
      <c r="F74" s="121"/>
      <c r="G74" s="46"/>
      <c r="H74" s="46"/>
      <c r="I74" s="88">
        <v>17063953</v>
      </c>
      <c r="J74" s="88"/>
      <c r="K74" s="88">
        <v>25526369</v>
      </c>
      <c r="L74" s="88"/>
      <c r="M74" s="88">
        <v>12360240</v>
      </c>
      <c r="N74" s="88"/>
      <c r="O74" s="88">
        <v>12360240</v>
      </c>
      <c r="P74" s="13"/>
    </row>
    <row r="75" spans="1:16" s="209" customFormat="1" ht="20.399999999999999" thickBot="1">
      <c r="A75" s="121"/>
      <c r="B75" s="121"/>
      <c r="C75" s="121"/>
      <c r="D75" s="121"/>
      <c r="E75" s="121"/>
      <c r="F75" s="121"/>
      <c r="G75" s="46"/>
      <c r="H75" s="46"/>
      <c r="I75" s="122">
        <v>20219365</v>
      </c>
      <c r="J75" s="88"/>
      <c r="K75" s="122">
        <v>66877888</v>
      </c>
      <c r="L75" s="88"/>
      <c r="M75" s="122">
        <v>12870932</v>
      </c>
      <c r="N75" s="88"/>
      <c r="O75" s="122">
        <v>29645857</v>
      </c>
      <c r="P75" s="13"/>
    </row>
    <row r="76" spans="1:16" s="209" customFormat="1" ht="20.399999999999999" thickTop="1">
      <c r="A76" s="121"/>
      <c r="B76" s="121"/>
      <c r="C76" s="121"/>
      <c r="D76" s="121"/>
      <c r="E76" s="121"/>
      <c r="F76" s="121"/>
      <c r="G76" s="46"/>
      <c r="H76" s="46"/>
      <c r="I76" s="88"/>
      <c r="J76" s="88"/>
      <c r="K76" s="88"/>
      <c r="L76" s="88"/>
      <c r="M76" s="88"/>
      <c r="N76" s="88"/>
      <c r="O76" s="88"/>
      <c r="P76" s="13"/>
    </row>
    <row r="77" spans="1:16" s="209" customFormat="1">
      <c r="A77" s="121"/>
      <c r="B77" s="115" t="s">
        <v>190</v>
      </c>
      <c r="C77" s="121"/>
      <c r="D77" s="121"/>
      <c r="E77" s="121"/>
      <c r="F77" s="121"/>
      <c r="G77" s="46"/>
      <c r="H77" s="46"/>
      <c r="I77" s="88"/>
      <c r="J77" s="88"/>
      <c r="K77" s="88"/>
      <c r="L77" s="88"/>
      <c r="M77" s="88"/>
      <c r="N77" s="88"/>
      <c r="O77" s="88"/>
      <c r="P77" s="13"/>
    </row>
    <row r="78" spans="1:16" s="209" customFormat="1">
      <c r="A78" s="121"/>
      <c r="B78" s="121"/>
      <c r="C78" s="121"/>
      <c r="D78" s="121"/>
      <c r="E78" s="121" t="s">
        <v>211</v>
      </c>
      <c r="F78" s="121"/>
      <c r="G78" s="46"/>
      <c r="H78" s="46"/>
      <c r="I78" s="88">
        <v>0</v>
      </c>
      <c r="J78" s="88"/>
      <c r="K78" s="88">
        <v>6500000</v>
      </c>
      <c r="L78" s="88"/>
      <c r="M78" s="88">
        <v>0</v>
      </c>
      <c r="N78" s="88"/>
      <c r="O78" s="88">
        <v>6500000</v>
      </c>
      <c r="P78" s="13"/>
    </row>
    <row r="79" spans="1:16" s="209" customFormat="1">
      <c r="A79" s="121"/>
      <c r="B79" s="121"/>
      <c r="C79" s="121"/>
      <c r="D79" s="121"/>
      <c r="E79" s="121" t="s">
        <v>126</v>
      </c>
      <c r="F79" s="121"/>
      <c r="G79" s="46"/>
      <c r="H79" s="46"/>
      <c r="I79" s="88">
        <v>0</v>
      </c>
      <c r="J79" s="88"/>
      <c r="K79" s="88">
        <v>9207177</v>
      </c>
      <c r="L79" s="88"/>
      <c r="M79" s="88">
        <v>0</v>
      </c>
      <c r="N79" s="88"/>
      <c r="O79" s="88">
        <v>8625791</v>
      </c>
      <c r="P79" s="215"/>
    </row>
    <row r="80" spans="1:16" s="209" customFormat="1">
      <c r="A80" s="58"/>
      <c r="B80" s="123"/>
      <c r="C80" s="123"/>
      <c r="D80" s="123"/>
      <c r="E80" s="123"/>
      <c r="F80" s="124"/>
      <c r="G80" s="46"/>
      <c r="H80" s="46"/>
      <c r="I80" s="88"/>
      <c r="J80" s="88"/>
      <c r="K80" s="88"/>
      <c r="L80" s="88"/>
      <c r="M80" s="88"/>
      <c r="N80" s="88"/>
      <c r="O80" s="88"/>
      <c r="P80" s="215"/>
    </row>
    <row r="81" spans="1:16" s="209" customFormat="1">
      <c r="A81" s="58"/>
      <c r="B81" s="115"/>
      <c r="C81" s="58"/>
      <c r="D81" s="58"/>
      <c r="E81" s="58"/>
      <c r="F81" s="46"/>
      <c r="G81" s="46"/>
      <c r="H81" s="46"/>
      <c r="I81" s="88"/>
      <c r="J81" s="88"/>
      <c r="K81" s="88"/>
      <c r="L81" s="88"/>
      <c r="M81" s="88"/>
      <c r="N81" s="88"/>
      <c r="O81" s="88"/>
      <c r="P81" s="215"/>
    </row>
    <row r="82" spans="1:16" s="209" customFormat="1" ht="20.399999999999999">
      <c r="A82" s="58"/>
      <c r="B82" s="115"/>
      <c r="C82" s="106"/>
      <c r="D82" s="58"/>
      <c r="E82" s="171" t="s">
        <v>157</v>
      </c>
      <c r="F82" s="171"/>
      <c r="G82" s="46"/>
      <c r="H82" s="46"/>
      <c r="I82" s="171" t="s">
        <v>157</v>
      </c>
      <c r="J82" s="192"/>
      <c r="K82" s="192"/>
      <c r="L82" s="192"/>
      <c r="M82" s="192"/>
      <c r="N82" s="192"/>
      <c r="O82" s="192"/>
      <c r="P82" s="215"/>
    </row>
    <row r="83" spans="1:16" s="209" customFormat="1" ht="20.399999999999999">
      <c r="A83" s="58"/>
      <c r="B83" s="115"/>
      <c r="C83" s="106"/>
      <c r="D83" s="58"/>
      <c r="E83" s="190" t="s">
        <v>118</v>
      </c>
      <c r="F83" s="190"/>
      <c r="G83" s="46"/>
      <c r="H83" s="46"/>
      <c r="I83" s="191" t="s">
        <v>168</v>
      </c>
      <c r="J83" s="191"/>
      <c r="K83" s="191"/>
      <c r="L83" s="191"/>
      <c r="M83" s="191"/>
      <c r="N83" s="191"/>
      <c r="O83" s="191"/>
      <c r="P83" s="215"/>
    </row>
    <row r="84" spans="1:16" s="209" customFormat="1">
      <c r="C84" s="216"/>
      <c r="F84" s="216"/>
      <c r="G84" s="216"/>
      <c r="H84" s="216"/>
      <c r="I84" s="217"/>
      <c r="J84" s="217"/>
      <c r="K84" s="217"/>
      <c r="L84" s="217"/>
      <c r="M84" s="217"/>
      <c r="N84" s="217"/>
      <c r="O84" s="217"/>
      <c r="P84" s="217"/>
    </row>
    <row r="85" spans="1:16" s="209" customFormat="1">
      <c r="A85" s="219"/>
      <c r="F85" s="216"/>
      <c r="G85" s="216"/>
      <c r="H85" s="216"/>
      <c r="I85" s="14"/>
      <c r="J85" s="15"/>
      <c r="K85" s="17"/>
      <c r="L85" s="15"/>
      <c r="M85" s="14"/>
      <c r="N85" s="15"/>
      <c r="O85" s="14"/>
      <c r="P85" s="14"/>
    </row>
    <row r="86" spans="1:16">
      <c r="I86" s="220"/>
      <c r="J86" s="221"/>
      <c r="L86" s="221"/>
      <c r="M86" s="220"/>
      <c r="N86" s="16"/>
      <c r="O86" s="218"/>
      <c r="P86" s="218"/>
    </row>
    <row r="87" spans="1:16">
      <c r="I87" s="218"/>
      <c r="J87" s="218"/>
      <c r="L87" s="218"/>
      <c r="M87" s="218"/>
      <c r="N87" s="218"/>
      <c r="O87" s="218"/>
      <c r="P87" s="218"/>
    </row>
    <row r="88" spans="1:16">
      <c r="I88" s="218"/>
      <c r="J88" s="218"/>
      <c r="L88" s="218"/>
      <c r="M88" s="218"/>
      <c r="N88" s="218"/>
      <c r="O88" s="218"/>
      <c r="P88" s="218"/>
    </row>
    <row r="89" spans="1:16">
      <c r="I89" s="218"/>
      <c r="J89" s="218"/>
      <c r="L89" s="218"/>
      <c r="M89" s="218"/>
      <c r="N89" s="218"/>
      <c r="O89" s="218"/>
      <c r="P89" s="218"/>
    </row>
  </sheetData>
  <sheetProtection formatCells="0" formatColumns="0" formatRows="0" insertColumns="0" insertRows="0" insertHyperlinks="0" deleteColumns="0" deleteRows="0" sort="0" autoFilter="0" pivotTables="0"/>
  <mergeCells count="14">
    <mergeCell ref="E83:F83"/>
    <mergeCell ref="I83:O83"/>
    <mergeCell ref="E38:F38"/>
    <mergeCell ref="E37:F37"/>
    <mergeCell ref="I37:O37"/>
    <mergeCell ref="I38:O38"/>
    <mergeCell ref="E82:F82"/>
    <mergeCell ref="I82:O82"/>
    <mergeCell ref="I4:O4"/>
    <mergeCell ref="I5:K5"/>
    <mergeCell ref="M5:O5"/>
    <mergeCell ref="I43:O43"/>
    <mergeCell ref="I44:K44"/>
    <mergeCell ref="M44:O44"/>
  </mergeCells>
  <pageMargins left="0.78740157480314965" right="0.39370078740157483" top="0.78740157480314965" bottom="0.39370078740157483" header="0" footer="0.39370078740157483"/>
  <pageSetup paperSize="9" scale="85" firstPageNumber="8" fitToHeight="0" orientation="portrait" useFirstPageNumber="1" r:id="rId1"/>
  <headerFooter scaleWithDoc="0" alignWithMargins="0">
    <oddFooter>&amp;L&amp;"Angsana New,ธรรมดา"&amp;13      Notes to the financial statements are an integral part of these statements.&amp;R&amp;"Angsana New,ธรรมดา"&amp;13&amp;P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SE</vt:lpstr>
      <vt:lpstr>CF</vt:lpstr>
      <vt:lpstr>BS!Print_Area</vt:lpstr>
      <vt:lpstr>CE!Print_Area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pornnisa pornnisa</cp:lastModifiedBy>
  <cp:lastPrinted>2026-02-26T10:16:41Z</cp:lastPrinted>
  <dcterms:created xsi:type="dcterms:W3CDTF">2014-05-02T07:47:33Z</dcterms:created>
  <dcterms:modified xsi:type="dcterms:W3CDTF">2026-02-27T10:46:09Z</dcterms:modified>
</cp:coreProperties>
</file>