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PL\YE 2025\SEC\"/>
    </mc:Choice>
  </mc:AlternateContent>
  <xr:revisionPtr revIDLastSave="0" documentId="8_{97370658-4E1F-45F6-8E96-F3AB0E353C52}" xr6:coauthVersionLast="47" xr6:coauthVersionMax="47" xr10:uidLastSave="{00000000-0000-0000-0000-000000000000}"/>
  <bookViews>
    <workbookView xWindow="-108" yWindow="-108" windowWidth="23256" windowHeight="12576" tabRatio="826" activeTab="5" xr2:uid="{8DDF437C-9B22-4E23-9840-D79AF9AABBA6}"/>
  </bookViews>
  <sheets>
    <sheet name="SFP" sheetId="1" r:id="rId1"/>
    <sheet name="SI" sheetId="6" r:id="rId2"/>
    <sheet name="CH-Conso" sheetId="8" r:id="rId3"/>
    <sheet name="CH-Equity" sheetId="3" r:id="rId4"/>
    <sheet name="CH-Sep" sheetId="9" r:id="rId5"/>
    <sheet name="CF" sheetId="5" r:id="rId6"/>
  </sheets>
  <externalReferences>
    <externalReference r:id="rId7"/>
    <externalReference r:id="rId8"/>
  </externalReferences>
  <definedNames>
    <definedName name="_xlnm.Print_Area" localSheetId="5">CF!$A$1:$N$98</definedName>
    <definedName name="_xlnm.Print_Area" localSheetId="2">'CH-Conso'!$A$1:$X$20</definedName>
    <definedName name="_xlnm.Print_Area" localSheetId="3">'CH-Equity'!$A$1:$P$15</definedName>
    <definedName name="_xlnm.Print_Area" localSheetId="4">'CH-Sep'!$A$1:$R$23</definedName>
    <definedName name="_xlnm.Print_Area" localSheetId="0">SFP!$A$1:$N$103</definedName>
    <definedName name="_xlnm.Print_Area" localSheetId="1">SI!$A$1:$N$51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6" l="1"/>
  <c r="J99" i="1" l="1"/>
  <c r="L99" i="1"/>
  <c r="N99" i="1"/>
  <c r="L98" i="1"/>
  <c r="T15" i="8" l="1"/>
  <c r="L52" i="1" l="1"/>
  <c r="N31" i="1"/>
  <c r="L31" i="1"/>
  <c r="J31" i="1"/>
  <c r="H53" i="1"/>
  <c r="J87" i="5" l="1"/>
  <c r="H76" i="5" l="1"/>
  <c r="J76" i="5"/>
  <c r="L76" i="5"/>
  <c r="N76" i="5"/>
  <c r="A77" i="1"/>
  <c r="A78" i="1"/>
  <c r="A76" i="1"/>
  <c r="J53" i="1" l="1"/>
  <c r="N53" i="1"/>
  <c r="H65" i="1" l="1"/>
  <c r="H57" i="1"/>
  <c r="L20" i="1"/>
  <c r="L53" i="1" l="1"/>
  <c r="X16" i="8" l="1"/>
  <c r="H39" i="6"/>
  <c r="H38" i="6" s="1"/>
  <c r="H90" i="5" l="1"/>
  <c r="N87" i="5"/>
  <c r="L87" i="5"/>
  <c r="H87" i="5"/>
  <c r="A40" i="1"/>
  <c r="H76" i="9" l="1"/>
  <c r="R19" i="9"/>
  <c r="R18" i="9"/>
  <c r="N15" i="9"/>
  <c r="N17" i="9" s="1"/>
  <c r="N23" i="9" s="1"/>
  <c r="L15" i="9"/>
  <c r="L17" i="9" s="1"/>
  <c r="L23" i="9" s="1"/>
  <c r="J15" i="9"/>
  <c r="J17" i="9" s="1"/>
  <c r="J23" i="9" s="1"/>
  <c r="H15" i="9"/>
  <c r="H17" i="9" s="1"/>
  <c r="R14" i="9"/>
  <c r="R13" i="9"/>
  <c r="R11" i="9"/>
  <c r="A5" i="9"/>
  <c r="X15" i="8"/>
  <c r="T13" i="8"/>
  <c r="X13" i="8" s="1"/>
  <c r="H73" i="8"/>
  <c r="P20" i="8"/>
  <c r="L20" i="8"/>
  <c r="L21" i="8" s="1"/>
  <c r="V19" i="8"/>
  <c r="V20" i="8" s="1"/>
  <c r="T19" i="8"/>
  <c r="N20" i="8"/>
  <c r="J20" i="8"/>
  <c r="T14" i="8"/>
  <c r="A5" i="8"/>
  <c r="H71" i="1"/>
  <c r="H62" i="1"/>
  <c r="J62" i="1"/>
  <c r="L62" i="1"/>
  <c r="N62" i="1"/>
  <c r="H100" i="1" l="1"/>
  <c r="V21" i="8" s="1"/>
  <c r="X19" i="8"/>
  <c r="H95" i="1"/>
  <c r="H97" i="1"/>
  <c r="P15" i="9"/>
  <c r="P17" i="9" s="1"/>
  <c r="R15" i="9"/>
  <c r="H23" i="9"/>
  <c r="H20" i="8"/>
  <c r="H21" i="8" s="1"/>
  <c r="J21" i="8" l="1"/>
  <c r="P21" i="8"/>
  <c r="N21" i="8"/>
  <c r="R17" i="9"/>
  <c r="H21" i="1"/>
  <c r="A3" i="5"/>
  <c r="A5" i="5" l="1"/>
  <c r="A55" i="5" s="1"/>
  <c r="N17" i="3"/>
  <c r="L17" i="3"/>
  <c r="J17" i="3"/>
  <c r="H17" i="3"/>
  <c r="H34" i="6" l="1"/>
  <c r="J34" i="6"/>
  <c r="N14" i="3" s="1"/>
  <c r="L34" i="6"/>
  <c r="N34" i="6"/>
  <c r="H14" i="6"/>
  <c r="H20" i="6"/>
  <c r="J14" i="6"/>
  <c r="N14" i="6"/>
  <c r="L20" i="6"/>
  <c r="L14" i="6"/>
  <c r="H35" i="1"/>
  <c r="P22" i="9" l="1"/>
  <c r="H22" i="6"/>
  <c r="H25" i="6" s="1"/>
  <c r="H27" i="6" s="1"/>
  <c r="J20" i="6"/>
  <c r="J22" i="6" s="1"/>
  <c r="J25" i="6" s="1"/>
  <c r="N20" i="6"/>
  <c r="N22" i="6" s="1"/>
  <c r="N25" i="6" s="1"/>
  <c r="L22" i="6"/>
  <c r="L25" i="6" s="1"/>
  <c r="H72" i="1"/>
  <c r="H36" i="1"/>
  <c r="R18" i="8" l="1"/>
  <c r="R20" i="8" s="1"/>
  <c r="H13" i="5"/>
  <c r="H33" i="5" s="1"/>
  <c r="H47" i="5" s="1"/>
  <c r="H50" i="5" s="1"/>
  <c r="R22" i="9"/>
  <c r="L101" i="1"/>
  <c r="H98" i="1"/>
  <c r="H99" i="1" s="1"/>
  <c r="N27" i="6"/>
  <c r="J27" i="6"/>
  <c r="J13" i="5" s="1"/>
  <c r="J33" i="5" s="1"/>
  <c r="L27" i="6"/>
  <c r="L35" i="6" s="1"/>
  <c r="H35" i="6"/>
  <c r="R21" i="8" l="1"/>
  <c r="L38" i="6"/>
  <c r="L40" i="6" s="1"/>
  <c r="P21" i="9" s="1"/>
  <c r="L13" i="5"/>
  <c r="L33" i="5" s="1"/>
  <c r="L47" i="5" s="1"/>
  <c r="L50" i="5" s="1"/>
  <c r="N38" i="6"/>
  <c r="N40" i="6" s="1"/>
  <c r="N13" i="5"/>
  <c r="N33" i="5" s="1"/>
  <c r="N47" i="5" s="1"/>
  <c r="N50" i="5" s="1"/>
  <c r="N12" i="3"/>
  <c r="H89" i="5"/>
  <c r="H91" i="5" s="1"/>
  <c r="J48" i="6"/>
  <c r="J38" i="6"/>
  <c r="J40" i="6" s="1"/>
  <c r="N50" i="6"/>
  <c r="N35" i="6"/>
  <c r="N43" i="6" s="1"/>
  <c r="N48" i="6"/>
  <c r="J35" i="6"/>
  <c r="J43" i="6" s="1"/>
  <c r="J50" i="6"/>
  <c r="L43" i="6"/>
  <c r="A53" i="5"/>
  <c r="J47" i="5"/>
  <c r="H68" i="3"/>
  <c r="L15" i="3"/>
  <c r="L18" i="3" s="1"/>
  <c r="J15" i="3"/>
  <c r="J18" i="3" s="1"/>
  <c r="H15" i="3"/>
  <c r="H18" i="3" s="1"/>
  <c r="P14" i="3"/>
  <c r="A3" i="3"/>
  <c r="N101" i="1"/>
  <c r="N71" i="1"/>
  <c r="L71" i="1"/>
  <c r="J71" i="1"/>
  <c r="A42" i="1"/>
  <c r="A41" i="1"/>
  <c r="N35" i="1"/>
  <c r="L35" i="1"/>
  <c r="J35" i="1"/>
  <c r="N21" i="1"/>
  <c r="L21" i="1"/>
  <c r="J21" i="1"/>
  <c r="R21" i="9" l="1"/>
  <c r="R23" i="9" s="1"/>
  <c r="P23" i="9"/>
  <c r="L45" i="6"/>
  <c r="J45" i="6"/>
  <c r="N45" i="6"/>
  <c r="H45" i="6"/>
  <c r="P17" i="3"/>
  <c r="J101" i="1"/>
  <c r="J50" i="5"/>
  <c r="J89" i="5" s="1"/>
  <c r="J91" i="5" s="1"/>
  <c r="N89" i="5"/>
  <c r="N91" i="5" s="1"/>
  <c r="L89" i="5"/>
  <c r="L72" i="1"/>
  <c r="L103" i="1" s="1"/>
  <c r="J36" i="1"/>
  <c r="J72" i="1"/>
  <c r="L36" i="1"/>
  <c r="N72" i="1"/>
  <c r="N103" i="1" s="1"/>
  <c r="N36" i="1"/>
  <c r="L105" i="1" l="1"/>
  <c r="J103" i="1"/>
  <c r="J105" i="1" s="1"/>
  <c r="L90" i="5"/>
  <c r="L91" i="5" s="1"/>
  <c r="N105" i="1"/>
  <c r="P12" i="3"/>
  <c r="P15" i="3" s="1"/>
  <c r="P18" i="3" s="1"/>
  <c r="N15" i="3"/>
  <c r="N18" i="3" s="1"/>
  <c r="H40" i="6" l="1"/>
  <c r="T18" i="8" l="1"/>
  <c r="T20" i="8" s="1"/>
  <c r="H101" i="1" l="1"/>
  <c r="H103" i="1" s="1"/>
  <c r="H105" i="1" s="1"/>
  <c r="X18" i="8"/>
  <c r="X20" i="8" s="1"/>
  <c r="X21" i="8" s="1"/>
  <c r="T21" i="8"/>
</calcChain>
</file>

<file path=xl/sharedStrings.xml><?xml version="1.0" encoding="utf-8"?>
<sst xmlns="http://schemas.openxmlformats.org/spreadsheetml/2006/main" count="304" uniqueCount="202">
  <si>
    <t>1</t>
  </si>
  <si>
    <t>งบฐานะการเงิน</t>
  </si>
  <si>
    <t>หน่วย : บาท</t>
  </si>
  <si>
    <t>งบการเงินที่แสดง</t>
  </si>
  <si>
    <t>งบเฉพาะกิจการ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</si>
  <si>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</si>
  <si>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</si>
  <si>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</si>
  <si>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</si>
  <si>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</si>
  <si>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สินทรัพย์ที่เกิดจากสัญญา-หมุนเวียน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</si>
  <si>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</si>
  <si>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</si>
  <si>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</si>
  <si>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</si>
  <si>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</si>
  <si>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</si>
  <si>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</si>
  <si>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</si>
  <si>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</si>
  <si>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เงินมัดจำและเงินประกัน</t>
  </si>
  <si>
    <t>ลูกหนี้ไม่หมุนเวียนอื่น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</si>
  <si>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</si>
  <si>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</si>
  <si>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</si>
  <si>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</si>
  <si>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</si>
  <si>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</si>
  <si>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</si>
  <si>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</si>
  <si>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</si>
  <si>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</si>
  <si>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</si>
  <si>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</si>
  <si>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</si>
  <si>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</si>
  <si>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</si>
  <si>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</si>
  <si>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</si>
  <si>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</si>
  <si>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</si>
  <si>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</si>
  <si>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</si>
  <si>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</si>
  <si>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</si>
  <si>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</si>
  <si>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524,000,000 หุ้น มูลค่าหุ้นละ 0.50 บาท</t>
  </si>
  <si>
    <t>ทุนที่ออกและชำระแล้ว</t>
  </si>
  <si>
    <t>ส่วนเกินมูลค่าหุ้น</t>
  </si>
  <si>
    <t>กำไรสะสม</t>
  </si>
  <si>
    <t>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</si>
  <si>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</si>
  <si>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</si>
  <si>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</si>
  <si>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</si>
  <si>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</si>
  <si>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</si>
  <si>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</si>
  <si>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</si>
  <si>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</si>
  <si>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</si>
  <si>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</si>
  <si>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กำไร(ขาดทุน)ก่อนภาษีเงินได้</t>
  </si>
  <si>
    <t>กำไรขาดทุนเบ็ดเสร็จอื่น</t>
  </si>
  <si>
    <t>รายการที่จะไม่ถูกจัดประเภทรายการใหม่ไว้ใน</t>
  </si>
  <si>
    <t>กำไรหรือขาดทุนในภายหลัง</t>
  </si>
  <si>
    <t>ผลกำไรตามหลักคณิตศาสตร์ประกันภัย</t>
  </si>
  <si>
    <t>ผลกระทบของภาษีเงินได้</t>
  </si>
  <si>
    <t>กำไรขาดทุนเบ็ดเสร็จอื่นสำหรับปี-สุทธิจากภาษี</t>
  </si>
  <si>
    <t>กำไร(ขาดทุน)เบ็ดเสร็จรวมสำหรับปี</t>
  </si>
  <si>
    <t>กำไร(ขาดทุน)ต่อหุ้นขั้นพื้นฐาน</t>
  </si>
  <si>
    <t>งบเปลี่ยนแปลงส่วนของผู้ถือหุ้น (งบการเงินที่แสดงเงินลงทุนตามวิธีส่วนได้เสีย)</t>
  </si>
  <si>
    <t>ทุนที่ออกและ</t>
  </si>
  <si>
    <t>ส่วนเกิน</t>
  </si>
  <si>
    <t>สำรอง</t>
  </si>
  <si>
    <t>ยังไม่ได้</t>
  </si>
  <si>
    <t>เรียกชำระแล้ว</t>
  </si>
  <si>
    <t>มูลค่าหุ้น</t>
  </si>
  <si>
    <t>ตามกฎหมาย</t>
  </si>
  <si>
    <t>จัดสรร</t>
  </si>
  <si>
    <t>ผู้ถือหุ้น</t>
  </si>
  <si>
    <t>กำไรเบ็ดเสร็จรวมสำหรับปี</t>
  </si>
  <si>
    <t>ขาดทุนสำหรับปี</t>
  </si>
  <si>
    <t>กำไรตามหลักคณิตศาสตร์ประกันภัย</t>
  </si>
  <si>
    <t>ยอดคงเหลือ ณ วันที่ 1 มกราคม 2567</t>
  </si>
  <si>
    <t>กำไรสำหรับปี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</si>
  <si>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</si>
  <si>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</si>
  <si>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</si>
  <si>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ค่าเสื่อมราคา อาคารและอุปกรณ์</t>
  </si>
  <si>
    <t>ค่าเสื่อมราคา สินทรัพย์สิทธิการใช้</t>
  </si>
  <si>
    <t>ค่าตัดจำหน่ายสินทรัพย์ไม่มีตัวตน</t>
  </si>
  <si>
    <t>ค่าเผื่อความเสียหายจากคดีความ</t>
  </si>
  <si>
    <t>กำไรจากการจำหน่ายทรัพย์สินถาวร</t>
  </si>
  <si>
    <t>(กำไร)ขาดทุนจากการตัดจำหน่ายทรัพย์สินถาวร</t>
  </si>
  <si>
    <t>ค่าใช้จ่ายผลประโยชน์พนักงาน</t>
  </si>
  <si>
    <t>รายได้ดอกเบี้ยรับ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</si>
  <si>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</si>
  <si>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</si>
  <si>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</si>
  <si>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</si>
  <si>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</si>
  <si>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</si>
  <si>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</si>
  <si>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เงินฝากธนาคารที่ติดภาระค้ำประกัน(เพิ่มขึ้น)ลดลง</t>
  </si>
  <si>
    <t>ซื้อทรัพย์สินถาวร</t>
  </si>
  <si>
    <t>จ่ายเงินมัดจำ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</si>
  <si>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</si>
  <si>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</si>
  <si>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</si>
  <si>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</si>
  <si>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</si>
  <si>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</si>
  <si>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</si>
  <si>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จ่ายชำระหนี้สินภายใต้สัญญาเช่า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</si>
  <si>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</si>
  <si>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</si>
  <si>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</si>
  <si>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</si>
  <si>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</si>
  <si>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</si>
  <si>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</si>
  <si>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</t>
  </si>
  <si>
    <t>การโอนสินทรัพย์สิทธิการใช้ไปเป็นที่ดิน อาคารและอุปกรณ์</t>
  </si>
  <si>
    <t>ห</t>
  </si>
  <si>
    <t>งบการเงินรวม</t>
  </si>
  <si>
    <t>วิธีส่วนได้เสีย</t>
  </si>
  <si>
    <t>เงินลงทุนตาม</t>
  </si>
  <si>
    <t>สินค้าคงเหลือ</t>
  </si>
  <si>
    <t>เงินลงทุนในบริษัทย่อย</t>
  </si>
  <si>
    <t xml:space="preserve">(31 ธันวาคม 2567 : 524,000,000 หุ้น </t>
  </si>
  <si>
    <t>มูลค่าหุ้นละ 0.50 บาท)</t>
  </si>
  <si>
    <t>ลูกหนี้ค่าหุ้น</t>
  </si>
  <si>
    <t>ใบสำคัญแสดงสิทธิซื้อหุ้นสามัญ</t>
  </si>
  <si>
    <t>บริษัท ไทยพาร์เซิล จำกัด (มหาชน) และบริษัทย่อย</t>
  </si>
  <si>
    <t>รายได้</t>
  </si>
  <si>
    <t>ค่าใช้จ่าย</t>
  </si>
  <si>
    <t xml:space="preserve">กำไร(ขาดทุน)ต่อหุ้น </t>
  </si>
  <si>
    <t>ส่วนที่เป็นของผู้ถือหุ้นของบริษัท</t>
  </si>
  <si>
    <t>กำไร(ขาดทุน)ต่อหุ้นปรับลด</t>
  </si>
  <si>
    <t>ค่าใช้จ่ายภาษีเงินได้</t>
  </si>
  <si>
    <t>ณ วันที่ 31 ธันวาคม 2568</t>
  </si>
  <si>
    <t>สำหรับปีสิ้นสุดวันที่ 31 ธันวาคม 2568</t>
  </si>
  <si>
    <t>ส่วนของผู้ถือหุ้นของบริษัท</t>
  </si>
  <si>
    <t>ใบสำคัญแสดงสิทธิ</t>
  </si>
  <si>
    <t xml:space="preserve"> รวมส่วนของ </t>
  </si>
  <si>
    <t>ซื้อหุ้นสามัญ</t>
  </si>
  <si>
    <t xml:space="preserve"> ผู้ถือหุ้น </t>
  </si>
  <si>
    <t>ยอดคงเหลือ ณ วันที่ 1 มกราคม 2568</t>
  </si>
  <si>
    <t>สำรองตามกฎหมาย จากกำไรปี 2567</t>
  </si>
  <si>
    <t>เพิ่มหุ้นสามัญ</t>
  </si>
  <si>
    <t>ยอดคงเหลือ ณ วันที่ 31 ธันวาคม 2568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</si>
  <si>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</si>
  <si>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</si>
  <si>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เงินสดจ่ายสุทธิจากการซื้อบริษัทย่อย</t>
  </si>
  <si>
    <t>เงินสดรับจากการเพิ่มทุน</t>
  </si>
  <si>
    <t>เงินให้กู้ยืมระยะสั้นแก่บุคคลและ</t>
  </si>
  <si>
    <t>กิจการที่เกี่ยวข้องกัน</t>
  </si>
  <si>
    <t>หนี้สินหมุนเวียนที่เกิดจากสัญญา</t>
  </si>
  <si>
    <t>เงินกู้ยืมระยะสั้นจากบุคคลและกิจการที่เกี่ยวข้องกัน</t>
  </si>
  <si>
    <t>ประมาณการหนี้สิน</t>
  </si>
  <si>
    <t>รวมส่วนของบริษัทใหญ่</t>
  </si>
  <si>
    <t>ส่วนได้เสียที่ไม่มีอำนาจควบคุม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</si>
  <si>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</si>
  <si>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</si>
  <si>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</si>
  <si>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ส่วนของ</t>
  </si>
  <si>
    <t>ส่วนได้เสีย</t>
  </si>
  <si>
    <t>ของ</t>
  </si>
  <si>
    <t>ที่ไม่มีอำนาจ</t>
  </si>
  <si>
    <t>บริษัทใหญ่</t>
  </si>
  <si>
    <t>ควบคุม</t>
  </si>
  <si>
    <t>หนี้สินภาษีเงินได้รอตัดบัญชี</t>
  </si>
  <si>
    <t>กำไรจากการจำหน่ายเงินลงทุนในบริษัทร่วม</t>
  </si>
  <si>
    <t xml:space="preserve">ซื้อทรัพย์สินทรัพย์ไม่มีตัวตน </t>
  </si>
  <si>
    <t>สินทรัพย์สิทธิการใช้เพิ่มขึ้น</t>
  </si>
  <si>
    <t>การได้มาซึ่งส่วนได้เสียที่ไม่มีอำนาจควบคุม</t>
  </si>
  <si>
    <t>กำไร(ขาดทุน)สำหรับปี</t>
  </si>
  <si>
    <t>(กำไร)จากการเปลี่ยนแปลงสัญญาเช่า</t>
  </si>
  <si>
    <t>กำไร(ขาดทุน)สำหรับงวด</t>
  </si>
  <si>
    <t>ปรับรายการที่กระทบกำไร(ขาดทุน)เป็นเงินสดรับ (จ่าย)</t>
  </si>
  <si>
    <t>ตัดจำหน่ายภาษีถูกหัก ณ ที่จ่ายรอขอคืน</t>
  </si>
  <si>
    <t>ชำระภายในหนึ่งปี</t>
  </si>
  <si>
    <t>ส่วนของเงินกู้ยืมระยะยาวจากสถาบันการที่ถึงกำหนด</t>
  </si>
  <si>
    <t>ต้นทุนการซื้อธุรกิจที่ยังไม่ได้ปันส่วน</t>
  </si>
  <si>
    <t>เงินให้กู้ยืมระยะยาวแก่กิจการที่เกี่ยวข้องกันเพิ่มขึ้น</t>
  </si>
  <si>
    <t>ขายเงินลงทุนในบริษัทร่วม</t>
  </si>
  <si>
    <t>เงินลงทุนในบริษัทร่วมเพิ่มขึ้น</t>
  </si>
  <si>
    <t>เงินสดรับจาการจำหน่ายสินทรัพย์ไม่หมุนเวียนที่ถือไว้เพื่อขาย</t>
  </si>
  <si>
    <t>(กลับรายการ)ขาดทุนด้านเครดิตที่คาดว่าจะเกิดขึ้น</t>
  </si>
  <si>
    <t>รับคืนเงินมัดจำ</t>
  </si>
  <si>
    <t>ขาดทุนด้านเครดิตของเงินประกันภัย</t>
  </si>
  <si>
    <t>กำไรขาดทุนเบ็ดเสร็จอื่นสำหรับปี</t>
  </si>
  <si>
    <t>เงินให้กู้ยืมระยะสั้นแก่บุคคลที่เกี่ยวข้องกันเพิ่มขึ้น</t>
  </si>
  <si>
    <r>
      <t xml:space="preserve"> </t>
    </r>
    <r>
      <rPr>
        <sz val="15"/>
        <rFont val="Angsana New"/>
        <family val="1"/>
      </rPr>
      <t xml:space="preserve">   ส่วนที่เป็นของผู้ถือหุ้นของบริษัท</t>
    </r>
  </si>
  <si>
    <t>กลับรายการค่าเผื่อผลขาดทุนจากการถูกเรียกร้องค่าเสียหาย</t>
  </si>
  <si>
    <t>กลับรายการค่าเผื่อสินค้าเสียหาย</t>
  </si>
  <si>
    <t>เงินสดและรายการเทียบเท่าเงินสดลดลงสุทธิ</t>
  </si>
  <si>
    <t>หุ้นสามัญ 1,968,460,681 หุ้น มูลค่าหุ้นละ 0.50 บาท</t>
  </si>
  <si>
    <t xml:space="preserve">หุ้นสามัญ 2,384,849,202 หุ้น มูลค่าหุ้นละ 0.50 บาท </t>
  </si>
  <si>
    <t xml:space="preserve">การแบ่งปันกำไร </t>
  </si>
  <si>
    <t>เงินสดรับจากการจำหน่ายสินทรัพย์ถาวร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</si>
</sst>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#,##0;[Black]\(#,##0\)"/>
    <numFmt numFmtId="189" formatCode="#,##0.00;[Black]\(#,##0.00\)"/>
    <numFmt numFmtId="190" formatCode="#,##0_);[Black]\(#,##0\)"/>
    <numFmt numFmtId="191" formatCode="_-* #,##0.0000_-;\-* #,##0.0000_-;_-* &quot;-&quot;??_-;_-@_-"/>
    <numFmt numFmtId="192" formatCode="#,##0.00_);[Black]\(#,##0.00\)"/>
    <numFmt numFmtId="193" formatCode="#,##0.0000_);[Black]\(#,##0.0000\)"/>
    <numFmt numFmtId="194" formatCode="_-* #,##0_-;\-* #,##0_-;_-* &quot;-&quot;??_-;_-@_-"/>
    <numFmt numFmtId="195" formatCode="#,##0.00000_);[Black]\(#,##0.00000\)"/>
    <numFmt numFmtId="196" formatCode="#,##0.0;[Black]\(#,##0.0\)"/>
    <numFmt numFmtId="197" formatCode="#,##0.000;[Black]\(#,##0.000\)"/>
    <numFmt numFmtId="198" formatCode="_(* #,##0_);_(* \(#,##0\);_(* &quot; -&quot;??_);_(@_)"/>
    <numFmt numFmtId="199" formatCode="_(* #,##0.000_);_(* \(#,##0.000\);_(* &quot;-&quot;_);_(@_)"/>
    <numFmt numFmtId="200" formatCode="_(* #,##0_);_(* \(#,##0\);_(* &quot;-&quot;??_);_(@_)"/>
    <numFmt numFmtId="201" formatCode="#,##0.000_);[Black]\(#,##0.000\)"/>
  </numFmts>
  <fonts count="11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sz val="15"/>
      <name val="AngsanaUPC"/>
      <family val="1"/>
    </font>
    <font>
      <sz val="14"/>
      <name val="Angsana New"/>
      <family val="1"/>
    </font>
    <font>
      <b/>
      <i/>
      <sz val="15"/>
      <name val="Angsana New"/>
      <family val="1"/>
    </font>
    <font>
      <b/>
      <sz val="15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8">
    <xf numFmtId="0" fontId="0" fillId="0" borderId="0" xfId="0"/>
    <xf numFmtId="188" fontId="3" fillId="0" borderId="0" xfId="0" applyNumberFormat="1" applyFont="1" applyAlignment="1">
      <alignment horizontal="center" vertical="top"/>
    </xf>
    <xf numFmtId="188" fontId="4" fillId="0" borderId="0" xfId="0" applyNumberFormat="1" applyFont="1" applyAlignment="1">
      <alignment vertical="top"/>
    </xf>
    <xf numFmtId="188" fontId="4" fillId="2" borderId="0" xfId="0" applyNumberFormat="1" applyFont="1" applyFill="1" applyAlignment="1">
      <alignment horizontal="center" vertical="top"/>
    </xf>
    <xf numFmtId="188" fontId="5" fillId="2" borderId="0" xfId="0" applyNumberFormat="1" applyFont="1" applyFill="1" applyAlignment="1">
      <alignment horizontal="center" vertical="top"/>
    </xf>
    <xf numFmtId="188" fontId="4" fillId="0" borderId="0" xfId="0" applyNumberFormat="1" applyFont="1" applyAlignment="1">
      <alignment horizontal="center" vertical="top"/>
    </xf>
    <xf numFmtId="43" fontId="4" fillId="2" borderId="0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vertical="top"/>
    </xf>
    <xf numFmtId="43" fontId="5" fillId="2" borderId="0" xfId="1" applyFont="1" applyFill="1" applyBorder="1" applyAlignment="1">
      <alignment horizontal="right" vertical="top"/>
    </xf>
    <xf numFmtId="43" fontId="3" fillId="2" borderId="0" xfId="1" applyFont="1" applyFill="1" applyBorder="1" applyAlignment="1">
      <alignment horizontal="center" vertical="top"/>
    </xf>
    <xf numFmtId="43" fontId="4" fillId="2" borderId="0" xfId="1" applyFont="1" applyFill="1" applyBorder="1" applyAlignment="1">
      <alignment vertical="top"/>
    </xf>
    <xf numFmtId="43" fontId="3" fillId="2" borderId="1" xfId="1" applyFont="1" applyFill="1" applyBorder="1" applyAlignment="1">
      <alignment horizontal="center" vertical="top"/>
    </xf>
    <xf numFmtId="188" fontId="4" fillId="2" borderId="0" xfId="0" applyNumberFormat="1" applyFont="1" applyFill="1" applyAlignment="1">
      <alignment vertical="top"/>
    </xf>
    <xf numFmtId="188" fontId="4" fillId="2" borderId="1" xfId="0" applyNumberFormat="1" applyFont="1" applyFill="1" applyBorder="1" applyAlignment="1">
      <alignment horizontal="center" vertical="top"/>
    </xf>
    <xf numFmtId="0" fontId="4" fillId="2" borderId="1" xfId="0" quotePrefix="1" applyFont="1" applyFill="1" applyBorder="1" applyAlignment="1">
      <alignment horizontal="center" vertical="top"/>
    </xf>
    <xf numFmtId="188" fontId="4" fillId="2" borderId="0" xfId="0" quotePrefix="1" applyNumberFormat="1" applyFont="1" applyFill="1" applyAlignment="1">
      <alignment horizontal="center" vertical="top"/>
    </xf>
    <xf numFmtId="188" fontId="4" fillId="0" borderId="0" xfId="0" quotePrefix="1" applyNumberFormat="1" applyFont="1" applyAlignment="1">
      <alignment horizontal="center" vertical="top"/>
    </xf>
    <xf numFmtId="188" fontId="5" fillId="2" borderId="0" xfId="0" quotePrefix="1" applyNumberFormat="1" applyFont="1" applyFill="1" applyAlignment="1">
      <alignment horizontal="center" vertical="top"/>
    </xf>
    <xf numFmtId="188" fontId="3" fillId="2" borderId="0" xfId="0" applyNumberFormat="1" applyFont="1" applyFill="1" applyAlignment="1">
      <alignment vertical="top"/>
    </xf>
    <xf numFmtId="189" fontId="4" fillId="2" borderId="0" xfId="0" applyNumberFormat="1" applyFont="1" applyFill="1" applyAlignment="1">
      <alignment horizontal="center" vertical="top"/>
    </xf>
    <xf numFmtId="189" fontId="4" fillId="2" borderId="0" xfId="0" applyNumberFormat="1" applyFont="1" applyFill="1" applyAlignment="1">
      <alignment vertical="top"/>
    </xf>
    <xf numFmtId="189" fontId="4" fillId="0" borderId="0" xfId="0" applyNumberFormat="1" applyFont="1" applyAlignment="1">
      <alignment horizontal="center" vertical="top"/>
    </xf>
    <xf numFmtId="0" fontId="5" fillId="2" borderId="0" xfId="1" applyNumberFormat="1" applyFont="1" applyFill="1" applyAlignment="1">
      <alignment horizontal="center" vertical="top"/>
    </xf>
    <xf numFmtId="190" fontId="4" fillId="2" borderId="0" xfId="0" applyNumberFormat="1" applyFont="1" applyFill="1" applyAlignment="1">
      <alignment vertical="top"/>
    </xf>
    <xf numFmtId="190" fontId="4" fillId="0" borderId="0" xfId="0" applyNumberFormat="1" applyFont="1" applyAlignment="1">
      <alignment vertical="top"/>
    </xf>
    <xf numFmtId="191" fontId="5" fillId="2" borderId="0" xfId="1" applyNumberFormat="1" applyFont="1" applyFill="1" applyAlignment="1">
      <alignment horizontal="center" vertical="top"/>
    </xf>
    <xf numFmtId="190" fontId="3" fillId="2" borderId="2" xfId="0" applyNumberFormat="1" applyFont="1" applyFill="1" applyBorder="1" applyAlignment="1">
      <alignment vertical="top"/>
    </xf>
    <xf numFmtId="190" fontId="3" fillId="2" borderId="0" xfId="0" applyNumberFormat="1" applyFont="1" applyFill="1" applyAlignment="1">
      <alignment vertical="top"/>
    </xf>
    <xf numFmtId="190" fontId="3" fillId="0" borderId="0" xfId="0" applyNumberFormat="1" applyFont="1" applyAlignment="1">
      <alignment vertical="top"/>
    </xf>
    <xf numFmtId="192" fontId="4" fillId="2" borderId="0" xfId="0" applyNumberFormat="1" applyFont="1" applyFill="1" applyAlignment="1">
      <alignment vertical="top"/>
    </xf>
    <xf numFmtId="192" fontId="4" fillId="0" borderId="0" xfId="0" applyNumberFormat="1" applyFont="1" applyAlignment="1">
      <alignment vertical="top"/>
    </xf>
    <xf numFmtId="41" fontId="4" fillId="2" borderId="0" xfId="1" applyNumberFormat="1" applyFont="1" applyFill="1" applyAlignment="1">
      <alignment vertical="top"/>
    </xf>
    <xf numFmtId="191" fontId="5" fillId="2" borderId="0" xfId="0" applyNumberFormat="1" applyFont="1" applyFill="1" applyAlignment="1">
      <alignment horizontal="center" vertical="top"/>
    </xf>
    <xf numFmtId="190" fontId="3" fillId="2" borderId="3" xfId="0" applyNumberFormat="1" applyFont="1" applyFill="1" applyBorder="1" applyAlignment="1">
      <alignment vertical="top"/>
    </xf>
    <xf numFmtId="193" fontId="6" fillId="2" borderId="0" xfId="1" applyNumberFormat="1" applyFont="1" applyFill="1" applyAlignment="1">
      <alignment vertical="top"/>
    </xf>
    <xf numFmtId="193" fontId="6" fillId="0" borderId="0" xfId="1" applyNumberFormat="1" applyFont="1" applyFill="1" applyAlignment="1">
      <alignment vertical="top"/>
    </xf>
    <xf numFmtId="188" fontId="3" fillId="0" borderId="0" xfId="0" applyNumberFormat="1" applyFont="1" applyAlignment="1">
      <alignment vertical="top"/>
    </xf>
    <xf numFmtId="189" fontId="4" fillId="2" borderId="0" xfId="0" quotePrefix="1" applyNumberFormat="1" applyFont="1" applyFill="1" applyAlignment="1">
      <alignment horizontal="center" vertical="top"/>
    </xf>
    <xf numFmtId="189" fontId="4" fillId="0" borderId="0" xfId="0" quotePrefix="1" applyNumberFormat="1" applyFont="1" applyAlignment="1">
      <alignment horizontal="center" vertical="top"/>
    </xf>
    <xf numFmtId="189" fontId="4" fillId="0" borderId="0" xfId="0" applyNumberFormat="1" applyFont="1" applyAlignment="1">
      <alignment vertical="top"/>
    </xf>
    <xf numFmtId="0" fontId="4" fillId="2" borderId="0" xfId="1" applyNumberFormat="1" applyFont="1" applyFill="1" applyAlignment="1">
      <alignment horizontal="center" vertical="top"/>
    </xf>
    <xf numFmtId="43" fontId="4" fillId="2" borderId="0" xfId="1" applyFont="1" applyFill="1" applyAlignment="1">
      <alignment vertical="top"/>
    </xf>
    <xf numFmtId="43" fontId="4" fillId="0" borderId="0" xfId="1" applyFont="1" applyFill="1" applyAlignment="1">
      <alignment vertical="top"/>
    </xf>
    <xf numFmtId="194" fontId="5" fillId="2" borderId="0" xfId="1" applyNumberFormat="1" applyFont="1" applyFill="1" applyAlignment="1">
      <alignment horizontal="right" vertical="top"/>
    </xf>
    <xf numFmtId="194" fontId="4" fillId="2" borderId="0" xfId="1" applyNumberFormat="1" applyFont="1" applyFill="1" applyAlignment="1">
      <alignment horizontal="right" vertical="top"/>
    </xf>
    <xf numFmtId="194" fontId="5" fillId="2" borderId="0" xfId="1" quotePrefix="1" applyNumberFormat="1" applyFont="1" applyFill="1" applyAlignment="1">
      <alignment horizontal="right" vertical="top"/>
    </xf>
    <xf numFmtId="194" fontId="4" fillId="2" borderId="0" xfId="1" quotePrefix="1" applyNumberFormat="1" applyFont="1" applyFill="1" applyAlignment="1">
      <alignment horizontal="right" vertical="top"/>
    </xf>
    <xf numFmtId="192" fontId="4" fillId="2" borderId="0" xfId="1" applyNumberFormat="1" applyFont="1" applyFill="1" applyAlignment="1">
      <alignment vertical="top"/>
    </xf>
    <xf numFmtId="192" fontId="4" fillId="2" borderId="0" xfId="1" applyNumberFormat="1" applyFont="1" applyFill="1" applyBorder="1" applyAlignment="1">
      <alignment vertical="top"/>
    </xf>
    <xf numFmtId="192" fontId="4" fillId="0" borderId="0" xfId="1" applyNumberFormat="1" applyFont="1" applyFill="1" applyBorder="1" applyAlignment="1">
      <alignment vertical="top"/>
    </xf>
    <xf numFmtId="190" fontId="3" fillId="2" borderId="2" xfId="1" applyNumberFormat="1" applyFont="1" applyFill="1" applyBorder="1" applyAlignment="1">
      <alignment vertical="top"/>
    </xf>
    <xf numFmtId="190" fontId="4" fillId="2" borderId="0" xfId="1" applyNumberFormat="1" applyFont="1" applyFill="1" applyBorder="1" applyAlignment="1">
      <alignment vertical="top"/>
    </xf>
    <xf numFmtId="190" fontId="4" fillId="0" borderId="0" xfId="1" applyNumberFormat="1" applyFont="1" applyFill="1" applyBorder="1" applyAlignment="1">
      <alignment vertical="top"/>
    </xf>
    <xf numFmtId="190" fontId="3" fillId="2" borderId="0" xfId="1" applyNumberFormat="1" applyFont="1" applyFill="1" applyBorder="1" applyAlignment="1">
      <alignment vertical="top"/>
    </xf>
    <xf numFmtId="190" fontId="4" fillId="2" borderId="4" xfId="0" applyNumberFormat="1" applyFont="1" applyFill="1" applyBorder="1" applyAlignment="1">
      <alignment vertical="top"/>
    </xf>
    <xf numFmtId="192" fontId="4" fillId="0" borderId="0" xfId="1" applyNumberFormat="1" applyFont="1" applyFill="1" applyAlignment="1">
      <alignment vertical="top"/>
    </xf>
    <xf numFmtId="195" fontId="6" fillId="2" borderId="0" xfId="0" applyNumberFormat="1" applyFont="1" applyFill="1" applyAlignment="1">
      <alignment vertical="top"/>
    </xf>
    <xf numFmtId="195" fontId="6" fillId="0" borderId="0" xfId="0" applyNumberFormat="1" applyFont="1" applyAlignment="1">
      <alignment vertical="top"/>
    </xf>
    <xf numFmtId="188" fontId="4" fillId="2" borderId="0" xfId="1" applyNumberFormat="1" applyFont="1" applyFill="1" applyAlignment="1">
      <alignment vertical="top"/>
    </xf>
    <xf numFmtId="188" fontId="4" fillId="2" borderId="0" xfId="1" applyNumberFormat="1" applyFont="1" applyFill="1" applyBorder="1" applyAlignment="1">
      <alignment vertical="top"/>
    </xf>
    <xf numFmtId="188" fontId="4" fillId="0" borderId="0" xfId="1" applyNumberFormat="1" applyFont="1" applyFill="1" applyBorder="1" applyAlignment="1">
      <alignment vertical="top"/>
    </xf>
    <xf numFmtId="188" fontId="6" fillId="0" borderId="0" xfId="0" applyNumberFormat="1" applyFont="1" applyAlignment="1">
      <alignment vertical="top"/>
    </xf>
    <xf numFmtId="188" fontId="3" fillId="2" borderId="0" xfId="0" applyNumberFormat="1" applyFont="1" applyFill="1" applyAlignment="1">
      <alignment horizontal="center" vertical="top"/>
    </xf>
    <xf numFmtId="43" fontId="6" fillId="0" borderId="0" xfId="1" applyFont="1" applyFill="1" applyAlignment="1">
      <alignment vertical="top"/>
    </xf>
    <xf numFmtId="43" fontId="3" fillId="2" borderId="0" xfId="1" applyFont="1" applyFill="1" applyBorder="1" applyAlignment="1">
      <alignment vertical="top"/>
    </xf>
    <xf numFmtId="188" fontId="5" fillId="2" borderId="0" xfId="0" applyNumberFormat="1" applyFont="1" applyFill="1" applyAlignment="1">
      <alignment vertical="top"/>
    </xf>
    <xf numFmtId="187" fontId="7" fillId="2" borderId="0" xfId="0" applyNumberFormat="1" applyFont="1" applyFill="1" applyAlignment="1">
      <alignment horizontal="right" vertical="center"/>
    </xf>
    <xf numFmtId="192" fontId="6" fillId="0" borderId="0" xfId="1" applyNumberFormat="1" applyFont="1" applyFill="1" applyAlignment="1">
      <alignment horizontal="center" vertical="top"/>
    </xf>
    <xf numFmtId="192" fontId="6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horizontal="right" vertical="top"/>
    </xf>
    <xf numFmtId="43" fontId="4" fillId="2" borderId="0" xfId="1" applyFont="1" applyFill="1" applyAlignment="1">
      <alignment horizontal="right" vertical="top"/>
    </xf>
    <xf numFmtId="188" fontId="4" fillId="0" borderId="5" xfId="0" applyNumberFormat="1" applyFont="1" applyBorder="1" applyAlignment="1">
      <alignment horizontal="center" vertical="top"/>
    </xf>
    <xf numFmtId="188" fontId="4" fillId="0" borderId="1" xfId="0" applyNumberFormat="1" applyFont="1" applyBorder="1" applyAlignment="1">
      <alignment horizontal="center" vertical="top"/>
    </xf>
    <xf numFmtId="196" fontId="3" fillId="2" borderId="0" xfId="0" quotePrefix="1" applyNumberFormat="1" applyFont="1" applyFill="1" applyAlignment="1">
      <alignment horizontal="right" vertical="top"/>
    </xf>
    <xf numFmtId="190" fontId="3" fillId="2" borderId="5" xfId="0" applyNumberFormat="1" applyFont="1" applyFill="1" applyBorder="1" applyAlignment="1">
      <alignment vertical="top"/>
    </xf>
    <xf numFmtId="194" fontId="4" fillId="2" borderId="0" xfId="1" applyNumberFormat="1" applyFont="1" applyFill="1" applyBorder="1" applyAlignment="1">
      <alignment vertical="top"/>
    </xf>
    <xf numFmtId="190" fontId="3" fillId="0" borderId="3" xfId="0" applyNumberFormat="1" applyFont="1" applyBorder="1" applyAlignment="1">
      <alignment vertical="top"/>
    </xf>
    <xf numFmtId="192" fontId="3" fillId="2" borderId="0" xfId="0" applyNumberFormat="1" applyFont="1" applyFill="1" applyAlignment="1">
      <alignment vertical="top"/>
    </xf>
    <xf numFmtId="192" fontId="3" fillId="0" borderId="0" xfId="0" applyNumberFormat="1" applyFont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4" fontId="4" fillId="0" borderId="0" xfId="1" applyNumberFormat="1" applyFont="1" applyFill="1" applyBorder="1" applyAlignment="1">
      <alignment vertical="top"/>
    </xf>
    <xf numFmtId="43" fontId="4" fillId="0" borderId="0" xfId="1" applyFont="1" applyAlignment="1">
      <alignment vertical="top"/>
    </xf>
    <xf numFmtId="43" fontId="4" fillId="2" borderId="0" xfId="1" applyFont="1" applyFill="1" applyBorder="1" applyAlignment="1">
      <alignment horizontal="center" vertical="top"/>
    </xf>
    <xf numFmtId="43" fontId="4" fillId="2" borderId="0" xfId="1" quotePrefix="1" applyFont="1" applyFill="1" applyBorder="1" applyAlignment="1">
      <alignment horizontal="center" vertical="top"/>
    </xf>
    <xf numFmtId="188" fontId="5" fillId="2" borderId="0" xfId="4" applyNumberFormat="1" applyFont="1" applyFill="1" applyAlignment="1">
      <alignment vertical="top"/>
    </xf>
    <xf numFmtId="197" fontId="4" fillId="0" borderId="0" xfId="0" applyNumberFormat="1" applyFont="1" applyAlignment="1">
      <alignment vertical="top"/>
    </xf>
    <xf numFmtId="197" fontId="4" fillId="2" borderId="0" xfId="0" applyNumberFormat="1" applyFont="1" applyFill="1" applyAlignment="1">
      <alignment vertical="top"/>
    </xf>
    <xf numFmtId="188" fontId="3" fillId="0" borderId="0" xfId="0" quotePrefix="1" applyNumberFormat="1" applyFont="1" applyAlignment="1">
      <alignment horizontal="center" vertical="top"/>
    </xf>
    <xf numFmtId="0" fontId="5" fillId="0" borderId="0" xfId="1" applyNumberFormat="1" applyFont="1" applyFill="1" applyAlignment="1">
      <alignment horizontal="center" vertical="top"/>
    </xf>
    <xf numFmtId="187" fontId="7" fillId="0" borderId="0" xfId="0" applyNumberFormat="1" applyFont="1" applyAlignment="1">
      <alignment horizontal="right" vertical="center"/>
    </xf>
    <xf numFmtId="188" fontId="5" fillId="0" borderId="0" xfId="0" quotePrefix="1" applyNumberFormat="1" applyFont="1" applyAlignment="1">
      <alignment horizontal="center" vertical="top"/>
    </xf>
    <xf numFmtId="188" fontId="9" fillId="0" borderId="0" xfId="0" applyNumberFormat="1" applyFont="1" applyAlignment="1">
      <alignment vertical="top"/>
    </xf>
    <xf numFmtId="188" fontId="3" fillId="0" borderId="2" xfId="0" quotePrefix="1" applyNumberFormat="1" applyFont="1" applyBorder="1"/>
    <xf numFmtId="188" fontId="4" fillId="0" borderId="0" xfId="0" quotePrefix="1" applyNumberFormat="1" applyFont="1"/>
    <xf numFmtId="190" fontId="4" fillId="0" borderId="1" xfId="0" applyNumberFormat="1" applyFont="1" applyBorder="1" applyAlignment="1">
      <alignment vertical="top"/>
    </xf>
    <xf numFmtId="190" fontId="3" fillId="0" borderId="2" xfId="0" applyNumberFormat="1" applyFont="1" applyBorder="1" applyAlignment="1">
      <alignment vertical="top"/>
    </xf>
    <xf numFmtId="187" fontId="7" fillId="0" borderId="1" xfId="0" applyNumberFormat="1" applyFont="1" applyBorder="1" applyAlignment="1">
      <alignment horizontal="right" vertical="center"/>
    </xf>
    <xf numFmtId="187" fontId="4" fillId="0" borderId="0" xfId="0" quotePrefix="1" applyNumberFormat="1" applyFont="1" applyAlignment="1">
      <alignment horizontal="center" vertical="top"/>
    </xf>
    <xf numFmtId="188" fontId="5" fillId="0" borderId="0" xfId="0" applyNumberFormat="1" applyFont="1" applyAlignment="1">
      <alignment horizontal="center" vertical="top"/>
    </xf>
    <xf numFmtId="190" fontId="3" fillId="0" borderId="2" xfId="0" quotePrefix="1" applyNumberFormat="1" applyFont="1" applyBorder="1" applyAlignment="1">
      <alignment vertical="top"/>
    </xf>
    <xf numFmtId="190" fontId="4" fillId="0" borderId="0" xfId="0" quotePrefix="1" applyNumberFormat="1" applyFont="1" applyAlignment="1">
      <alignment vertical="top"/>
    </xf>
    <xf numFmtId="198" fontId="4" fillId="0" borderId="0" xfId="1" applyNumberFormat="1" applyFont="1" applyFill="1" applyAlignment="1">
      <alignment vertical="top"/>
    </xf>
    <xf numFmtId="190" fontId="3" fillId="0" borderId="4" xfId="0" quotePrefix="1" applyNumberFormat="1" applyFont="1" applyBorder="1" applyAlignment="1">
      <alignment vertical="top"/>
    </xf>
    <xf numFmtId="187" fontId="10" fillId="0" borderId="0" xfId="0" applyNumberFormat="1" applyFont="1" applyAlignment="1">
      <alignment horizontal="right" vertical="center"/>
    </xf>
    <xf numFmtId="190" fontId="3" fillId="0" borderId="0" xfId="0" quotePrefix="1" applyNumberFormat="1" applyFont="1" applyAlignment="1">
      <alignment vertical="top"/>
    </xf>
    <xf numFmtId="199" fontId="10" fillId="0" borderId="4" xfId="0" applyNumberFormat="1" applyFont="1" applyBorder="1" applyAlignment="1">
      <alignment horizontal="right" vertical="center"/>
    </xf>
    <xf numFmtId="187" fontId="10" fillId="0" borderId="2" xfId="0" applyNumberFormat="1" applyFont="1" applyBorder="1" applyAlignment="1">
      <alignment horizontal="right" vertical="center"/>
    </xf>
    <xf numFmtId="196" fontId="3" fillId="0" borderId="0" xfId="0" quotePrefix="1" applyNumberFormat="1" applyFont="1" applyAlignment="1">
      <alignment horizontal="right" vertical="top"/>
    </xf>
    <xf numFmtId="194" fontId="4" fillId="2" borderId="0" xfId="1" applyNumberFormat="1" applyFont="1" applyFill="1" applyAlignment="1">
      <alignment vertical="top"/>
    </xf>
    <xf numFmtId="194" fontId="4" fillId="0" borderId="0" xfId="1" applyNumberFormat="1" applyFont="1" applyAlignment="1">
      <alignment vertical="top"/>
    </xf>
    <xf numFmtId="188" fontId="6" fillId="2" borderId="0" xfId="0" applyNumberFormat="1" applyFont="1" applyFill="1" applyAlignment="1">
      <alignment horizontal="center" vertical="top"/>
    </xf>
    <xf numFmtId="188" fontId="4" fillId="0" borderId="0" xfId="6" applyNumberFormat="1" applyFont="1" applyAlignment="1">
      <alignment vertical="top"/>
    </xf>
    <xf numFmtId="188" fontId="4" fillId="2" borderId="4" xfId="0" applyNumberFormat="1" applyFont="1" applyFill="1" applyBorder="1" applyAlignment="1">
      <alignment vertical="top"/>
    </xf>
    <xf numFmtId="194" fontId="5" fillId="2" borderId="0" xfId="1" applyNumberFormat="1" applyFont="1" applyFill="1" applyAlignment="1">
      <alignment horizontal="center" vertical="top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8" fontId="4" fillId="0" borderId="0" xfId="0" quotePrefix="1" applyNumberFormat="1" applyFont="1" applyAlignment="1">
      <alignment horizontal="right" vertical="top"/>
    </xf>
    <xf numFmtId="187" fontId="10" fillId="2" borderId="0" xfId="0" applyNumberFormat="1" applyFont="1" applyFill="1" applyAlignment="1">
      <alignment horizontal="right" vertical="center"/>
    </xf>
    <xf numFmtId="190" fontId="3" fillId="2" borderId="0" xfId="0" quotePrefix="1" applyNumberFormat="1" applyFont="1" applyFill="1" applyAlignment="1">
      <alignment vertical="top"/>
    </xf>
    <xf numFmtId="187" fontId="7" fillId="2" borderId="1" xfId="0" applyNumberFormat="1" applyFont="1" applyFill="1" applyBorder="1" applyAlignment="1">
      <alignment horizontal="right" vertical="center"/>
    </xf>
    <xf numFmtId="187" fontId="4" fillId="2" borderId="0" xfId="0" quotePrefix="1" applyNumberFormat="1" applyFont="1" applyFill="1" applyAlignment="1">
      <alignment horizontal="center" vertical="top"/>
    </xf>
    <xf numFmtId="190" fontId="3" fillId="2" borderId="4" xfId="0" quotePrefix="1" applyNumberFormat="1" applyFont="1" applyFill="1" applyBorder="1" applyAlignment="1">
      <alignment vertical="top"/>
    </xf>
    <xf numFmtId="188" fontId="4" fillId="0" borderId="1" xfId="0" quotePrefix="1" applyNumberFormat="1" applyFont="1" applyBorder="1" applyAlignment="1">
      <alignment horizontal="right" vertical="top"/>
    </xf>
    <xf numFmtId="192" fontId="6" fillId="0" borderId="0" xfId="7" applyNumberFormat="1" applyFont="1" applyFill="1" applyAlignment="1">
      <alignment horizontal="center" vertical="top"/>
    </xf>
    <xf numFmtId="192" fontId="6" fillId="0" borderId="0" xfId="7" applyNumberFormat="1" applyFont="1" applyFill="1" applyAlignment="1">
      <alignment vertical="top"/>
    </xf>
    <xf numFmtId="43" fontId="4" fillId="0" borderId="0" xfId="7" applyFont="1" applyFill="1" applyAlignment="1">
      <alignment horizontal="right" vertical="top"/>
    </xf>
    <xf numFmtId="43" fontId="4" fillId="0" borderId="1" xfId="7" applyFont="1" applyFill="1" applyBorder="1" applyAlignment="1">
      <alignment horizontal="center" vertical="top"/>
    </xf>
    <xf numFmtId="43" fontId="4" fillId="0" borderId="0" xfId="7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4" fillId="0" borderId="0" xfId="8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8" applyBorder="1" applyAlignment="1">
      <alignment horizontal="center" vertical="center"/>
    </xf>
    <xf numFmtId="194" fontId="3" fillId="0" borderId="0" xfId="7" applyNumberFormat="1" applyFont="1" applyFill="1" applyBorder="1" applyAlignment="1">
      <alignment vertical="top"/>
    </xf>
    <xf numFmtId="41" fontId="4" fillId="0" borderId="0" xfId="7" applyNumberFormat="1" applyFont="1" applyFill="1" applyAlignment="1">
      <alignment vertical="top"/>
    </xf>
    <xf numFmtId="200" fontId="4" fillId="0" borderId="0" xfId="7" applyNumberFormat="1" applyFont="1" applyFill="1" applyAlignment="1">
      <alignment vertical="top"/>
    </xf>
    <xf numFmtId="43" fontId="4" fillId="0" borderId="0" xfId="7" applyFont="1" applyFill="1" applyBorder="1" applyAlignment="1">
      <alignment vertical="top"/>
    </xf>
    <xf numFmtId="43" fontId="4" fillId="0" borderId="0" xfId="7" applyFont="1" applyBorder="1" applyAlignment="1">
      <alignment vertical="top"/>
    </xf>
    <xf numFmtId="192" fontId="6" fillId="0" borderId="0" xfId="7" applyNumberFormat="1" applyFont="1" applyFill="1" applyBorder="1" applyAlignment="1">
      <alignment vertical="top"/>
    </xf>
    <xf numFmtId="0" fontId="5" fillId="0" borderId="0" xfId="9" applyFont="1" applyAlignment="1">
      <alignment vertical="center"/>
    </xf>
    <xf numFmtId="43" fontId="3" fillId="0" borderId="3" xfId="1" applyFont="1" applyBorder="1" applyAlignment="1">
      <alignment vertical="top"/>
    </xf>
    <xf numFmtId="194" fontId="4" fillId="0" borderId="0" xfId="7" applyNumberFormat="1" applyFont="1" applyAlignment="1">
      <alignment vertical="top"/>
    </xf>
    <xf numFmtId="194" fontId="4" fillId="0" borderId="0" xfId="7" applyNumberFormat="1" applyFont="1" applyFill="1" applyAlignment="1">
      <alignment vertical="top"/>
    </xf>
    <xf numFmtId="192" fontId="4" fillId="0" borderId="0" xfId="7" applyNumberFormat="1" applyFont="1" applyFill="1" applyAlignment="1">
      <alignment vertical="top"/>
    </xf>
    <xf numFmtId="43" fontId="4" fillId="0" borderId="0" xfId="7" applyFont="1" applyAlignment="1">
      <alignment vertical="top"/>
    </xf>
    <xf numFmtId="190" fontId="3" fillId="2" borderId="4" xfId="0" applyNumberFormat="1" applyFont="1" applyFill="1" applyBorder="1" applyAlignment="1">
      <alignment vertical="top"/>
    </xf>
    <xf numFmtId="194" fontId="4" fillId="2" borderId="0" xfId="1" applyNumberFormat="1" applyFont="1" applyFill="1" applyBorder="1" applyAlignment="1">
      <alignment horizontal="right" vertical="top"/>
    </xf>
    <xf numFmtId="194" fontId="4" fillId="0" borderId="0" xfId="7" applyNumberFormat="1" applyFont="1" applyFill="1" applyBorder="1" applyAlignment="1">
      <alignment vertical="top"/>
    </xf>
    <xf numFmtId="194" fontId="3" fillId="0" borderId="0" xfId="1" applyNumberFormat="1" applyFont="1" applyAlignment="1">
      <alignment vertical="top"/>
    </xf>
    <xf numFmtId="194" fontId="4" fillId="2" borderId="0" xfId="1" applyNumberFormat="1" applyFont="1" applyFill="1" applyAlignment="1">
      <alignment horizontal="center" vertical="top"/>
    </xf>
    <xf numFmtId="194" fontId="5" fillId="2" borderId="0" xfId="1" applyNumberFormat="1" applyFont="1" applyFill="1" applyBorder="1" applyAlignment="1">
      <alignment horizontal="right" vertical="top"/>
    </xf>
    <xf numFmtId="194" fontId="3" fillId="2" borderId="1" xfId="1" applyNumberFormat="1" applyFont="1" applyFill="1" applyBorder="1" applyAlignment="1">
      <alignment horizontal="center" vertical="top"/>
    </xf>
    <xf numFmtId="194" fontId="4" fillId="2" borderId="5" xfId="1" applyNumberFormat="1" applyFont="1" applyFill="1" applyBorder="1" applyAlignment="1">
      <alignment vertical="top"/>
    </xf>
    <xf numFmtId="194" fontId="3" fillId="2" borderId="2" xfId="1" applyNumberFormat="1" applyFont="1" applyFill="1" applyBorder="1" applyAlignment="1">
      <alignment vertical="top"/>
    </xf>
    <xf numFmtId="194" fontId="3" fillId="2" borderId="0" xfId="1" applyNumberFormat="1" applyFont="1" applyFill="1" applyAlignment="1">
      <alignment vertical="top"/>
    </xf>
    <xf numFmtId="194" fontId="3" fillId="2" borderId="3" xfId="1" applyNumberFormat="1" applyFont="1" applyFill="1" applyBorder="1" applyAlignment="1">
      <alignment vertical="top"/>
    </xf>
    <xf numFmtId="194" fontId="6" fillId="2" borderId="0" xfId="1" applyNumberFormat="1" applyFont="1" applyFill="1" applyAlignment="1">
      <alignment horizontal="center" vertical="top"/>
    </xf>
    <xf numFmtId="0" fontId="4" fillId="2" borderId="1" xfId="1" quotePrefix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quotePrefix="1" applyFont="1" applyFill="1" applyAlignment="1">
      <alignment horizontal="center" vertical="top"/>
    </xf>
    <xf numFmtId="187" fontId="10" fillId="0" borderId="3" xfId="0" applyNumberFormat="1" applyFont="1" applyBorder="1" applyAlignment="1">
      <alignment horizontal="right" vertical="center"/>
    </xf>
    <xf numFmtId="190" fontId="4" fillId="2" borderId="0" xfId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vertical="top"/>
    </xf>
    <xf numFmtId="190" fontId="3" fillId="2" borderId="0" xfId="1" applyNumberFormat="1" applyFont="1" applyFill="1" applyAlignment="1">
      <alignment vertical="top"/>
    </xf>
    <xf numFmtId="190" fontId="3" fillId="2" borderId="1" xfId="0" applyNumberFormat="1" applyFont="1" applyFill="1" applyBorder="1" applyAlignment="1">
      <alignment vertical="top"/>
    </xf>
    <xf numFmtId="0" fontId="5" fillId="2" borderId="0" xfId="1" applyNumberFormat="1" applyFont="1" applyFill="1" applyBorder="1" applyAlignment="1">
      <alignment horizontal="center" vertical="top"/>
    </xf>
    <xf numFmtId="191" fontId="5" fillId="2" borderId="0" xfId="1" applyNumberFormat="1" applyFont="1" applyFill="1" applyBorder="1" applyAlignment="1">
      <alignment horizontal="center" vertical="top"/>
    </xf>
    <xf numFmtId="190" fontId="4" fillId="2" borderId="5" xfId="0" applyNumberFormat="1" applyFont="1" applyFill="1" applyBorder="1" applyAlignment="1">
      <alignment vertical="top"/>
    </xf>
    <xf numFmtId="190" fontId="4" fillId="2" borderId="1" xfId="0" applyNumberFormat="1" applyFont="1" applyFill="1" applyBorder="1" applyAlignment="1">
      <alignment vertical="top"/>
    </xf>
    <xf numFmtId="43" fontId="4" fillId="2" borderId="0" xfId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190" fontId="5" fillId="2" borderId="0" xfId="1" applyNumberFormat="1" applyFont="1" applyFill="1" applyAlignment="1">
      <alignment horizontal="right" vertical="top"/>
    </xf>
    <xf numFmtId="41" fontId="7" fillId="0" borderId="0" xfId="0" applyNumberFormat="1" applyFont="1" applyAlignment="1">
      <alignment horizontal="right" vertical="center"/>
    </xf>
    <xf numFmtId="41" fontId="4" fillId="0" borderId="0" xfId="7" applyNumberFormat="1" applyFont="1" applyFill="1" applyBorder="1" applyAlignment="1">
      <alignment vertical="top"/>
    </xf>
    <xf numFmtId="41" fontId="4" fillId="0" borderId="0" xfId="0" applyNumberFormat="1" applyFont="1" applyAlignment="1">
      <alignment vertical="top"/>
    </xf>
    <xf numFmtId="41" fontId="4" fillId="0" borderId="0" xfId="7" applyNumberFormat="1" applyFont="1" applyAlignment="1">
      <alignment vertical="top"/>
    </xf>
    <xf numFmtId="187" fontId="4" fillId="0" borderId="0" xfId="0" applyNumberFormat="1" applyFont="1" applyAlignment="1">
      <alignment vertical="top"/>
    </xf>
    <xf numFmtId="187" fontId="4" fillId="0" borderId="0" xfId="7" applyNumberFormat="1" applyFont="1" applyFill="1" applyAlignment="1">
      <alignment vertical="top"/>
    </xf>
    <xf numFmtId="201" fontId="4" fillId="0" borderId="0" xfId="7" applyNumberFormat="1" applyFont="1" applyAlignment="1">
      <alignment vertical="top"/>
    </xf>
    <xf numFmtId="201" fontId="4" fillId="0" borderId="0" xfId="7" applyNumberFormat="1" applyFont="1" applyFill="1" applyAlignment="1">
      <alignment vertical="top"/>
    </xf>
    <xf numFmtId="201" fontId="4" fillId="0" borderId="0" xfId="1" applyNumberFormat="1" applyFont="1" applyAlignment="1">
      <alignment vertical="top"/>
    </xf>
    <xf numFmtId="190" fontId="4" fillId="2" borderId="0" xfId="0" applyNumberFormat="1" applyFont="1" applyFill="1" applyAlignment="1">
      <alignment horizontal="center" vertical="top"/>
    </xf>
    <xf numFmtId="190" fontId="4" fillId="2" borderId="1" xfId="0" quotePrefix="1" applyNumberFormat="1" applyFont="1" applyFill="1" applyBorder="1" applyAlignment="1">
      <alignment horizontal="center" vertical="top"/>
    </xf>
    <xf numFmtId="190" fontId="4" fillId="2" borderId="0" xfId="0" quotePrefix="1" applyNumberFormat="1" applyFont="1" applyFill="1" applyAlignment="1">
      <alignment horizontal="center" vertical="top"/>
    </xf>
    <xf numFmtId="190" fontId="6" fillId="2" borderId="0" xfId="1" applyNumberFormat="1" applyFont="1" applyFill="1" applyAlignment="1">
      <alignment vertical="top"/>
    </xf>
    <xf numFmtId="190" fontId="6" fillId="2" borderId="0" xfId="0" applyNumberFormat="1" applyFont="1" applyFill="1" applyAlignment="1">
      <alignment vertical="top"/>
    </xf>
    <xf numFmtId="188" fontId="3" fillId="0" borderId="0" xfId="0" applyNumberFormat="1" applyFont="1" applyAlignment="1">
      <alignment horizontal="center" vertical="top"/>
    </xf>
    <xf numFmtId="188" fontId="3" fillId="0" borderId="0" xfId="0" quotePrefix="1" applyNumberFormat="1" applyFont="1" applyAlignment="1">
      <alignment horizontal="center" vertical="top"/>
    </xf>
    <xf numFmtId="43" fontId="3" fillId="2" borderId="1" xfId="1" applyFont="1" applyFill="1" applyBorder="1" applyAlignment="1">
      <alignment horizontal="center" vertical="top"/>
    </xf>
    <xf numFmtId="188" fontId="3" fillId="0" borderId="0" xfId="2" quotePrefix="1" applyNumberFormat="1" applyFont="1" applyAlignment="1">
      <alignment horizontal="center" vertical="top"/>
    </xf>
    <xf numFmtId="188" fontId="3" fillId="2" borderId="0" xfId="0" applyNumberFormat="1" applyFont="1" applyFill="1" applyAlignment="1">
      <alignment horizontal="center" vertical="top"/>
    </xf>
    <xf numFmtId="43" fontId="4" fillId="2" borderId="0" xfId="1" applyFont="1" applyFill="1" applyBorder="1" applyAlignment="1">
      <alignment horizontal="right" vertical="top"/>
    </xf>
    <xf numFmtId="188" fontId="3" fillId="0" borderId="0" xfId="0" quotePrefix="1" applyNumberFormat="1" applyFont="1" applyAlignment="1">
      <alignment horizontal="center"/>
    </xf>
    <xf numFmtId="43" fontId="4" fillId="0" borderId="1" xfId="7" applyFont="1" applyFill="1" applyBorder="1" applyAlignment="1">
      <alignment horizontal="center" vertical="top"/>
    </xf>
    <xf numFmtId="43" fontId="4" fillId="0" borderId="0" xfId="7" applyFont="1" applyFill="1" applyAlignment="1">
      <alignment horizontal="right" vertical="top"/>
    </xf>
    <xf numFmtId="43" fontId="4" fillId="0" borderId="1" xfId="1" applyFont="1" applyFill="1" applyBorder="1" applyAlignment="1">
      <alignment horizontal="center" vertical="top"/>
    </xf>
    <xf numFmtId="43" fontId="4" fillId="0" borderId="0" xfId="1" applyFont="1" applyFill="1" applyAlignment="1">
      <alignment horizontal="right" vertical="top"/>
    </xf>
    <xf numFmtId="188" fontId="3" fillId="2" borderId="0" xfId="0" quotePrefix="1" applyNumberFormat="1" applyFont="1" applyFill="1" applyAlignment="1">
      <alignment horizontal="center" vertical="top"/>
    </xf>
  </cellXfs>
  <cellStyles count="16">
    <cellStyle name="Comma" xfId="1" builtinId="3"/>
    <cellStyle name="Comma 10 2 29" xfId="7" xr:uid="{3AC61944-3EE8-41D5-9B0D-5AFDF1C12F8E}"/>
    <cellStyle name="Normal" xfId="0" builtinId="0"/>
    <cellStyle name="Normal 104" xfId="6" xr:uid="{1FD6DBBC-F548-4535-B547-C7331A72EF06}"/>
    <cellStyle name="Normal 13" xfId="2" xr:uid="{F3625FE4-33EF-4CC2-8594-0A64604357B2}"/>
    <cellStyle name="Normal 13 2" xfId="13" xr:uid="{21C7760D-8367-4957-8C79-5507C1A9109E}"/>
    <cellStyle name="Normal 17" xfId="4" xr:uid="{74893A0A-DB12-46A8-9C38-C7939999CA83}"/>
    <cellStyle name="Normal 17 2" xfId="15" xr:uid="{5A95E5D2-97B4-4082-9B85-096B443E86FD}"/>
    <cellStyle name="Normal 2" xfId="11" xr:uid="{1883181D-72A6-444C-B38F-4FE35B140677}"/>
    <cellStyle name="Normal 70 2" xfId="3" xr:uid="{B85D34B5-5247-472E-B406-D504A299D6DE}"/>
    <cellStyle name="Normal 70 2 2" xfId="14" xr:uid="{EEDF4CE2-1765-4A7D-AF37-F6DF6D8EDCC7}"/>
    <cellStyle name="Normal 98" xfId="8" xr:uid="{B460B119-5B8F-4241-AA56-3358D3C53375}"/>
    <cellStyle name="Normal 99" xfId="9" xr:uid="{1667053A-028A-4A06-9890-D38958874B9A}"/>
    <cellStyle name="ปกติ 2" xfId="10" xr:uid="{5571795B-D74A-4604-8530-88324E4327BE}"/>
    <cellStyle name="ปกติ 3" xfId="5" xr:uid="{B4C02F92-4C78-43FD-9F92-8983E2760244}"/>
    <cellStyle name="ปกติ 3 2" xfId="12" xr:uid="{DBF331AB-E0B3-4A81-A889-1C96CA4DB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90026\Downloads\Drive%20T%20FS%202025\TPL_FS_4Q2025_TH.XLSX" TargetMode="External"/><Relationship Id="rId1" Type="http://schemas.openxmlformats.org/officeDocument/2006/relationships/externalLinkPath" Target="https://d.docs.live.net/Users/90026/Downloads/Drive%20T%20FS%202025/TPL_FS_4Q2025_TH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90026\Desktop\TPL%20Work\TPL\17_Work_Sheet_Consol_TPL_Q4'25\10_Consol_TPL_Group_Dec'25%20-%20V.17.xlsx" TargetMode="External"/><Relationship Id="rId1" Type="http://schemas.openxmlformats.org/officeDocument/2006/relationships/externalLinkPath" Target="https://d.docs.live.net/Users/90026/Desktop/TPL%20Work/TPL/17_Work_Sheet_Consol_TPL_Q4'25/10_Consol_TPL_Group_Dec'25%20-%20V.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"/>
      <sheetName val="SI"/>
      <sheetName val="CH-Conso"/>
      <sheetName val="CH-Equity"/>
      <sheetName val="CH-Sep"/>
      <sheetName val="CF"/>
    </sheetNames>
    <sheetDataSet>
      <sheetData sheetId="0">
        <row r="3">
          <cell r="A3" t="str">
            <v>บริษัท ไทยพาร์เซิล จำกัด (มหาชน) และบริษัทย่อย</v>
          </cell>
        </row>
      </sheetData>
      <sheetData sheetId="1">
        <row r="5">
          <cell r="A5" t="str">
            <v>สำหรับปีสิ้นสุดวันที่ 31 ธันวาคม 2568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_ขั้นตอน"/>
      <sheetName val="Support_Present=&gt;Q3'25"/>
      <sheetName val="มูลค่าหลักกประกัน"/>
      <sheetName val="DRAFT_FS_Q4'25=&gt;&gt;"/>
      <sheetName val="MD&amp;A THAI"/>
      <sheetName val="MD&amp;A ENG "/>
      <sheetName val="SFP (2)"/>
      <sheetName val="SI (2)"/>
      <sheetName val="CH-Conso"/>
      <sheetName val="CH-Com"/>
      <sheetName val="CH-Sep"/>
      <sheetName val="CF"/>
      <sheetName val="SFP"/>
      <sheetName val="SI"/>
      <sheetName val="SI_Q2'25"/>
      <sheetName val="Link_Consol to FS"/>
      <sheetName val="ขั้นตอนการจัดทำ"/>
      <sheetName val="Power Point"/>
      <sheetName val="การใช้เงินเพิ่มทุน"/>
      <sheetName val="DE &amp; GC"/>
      <sheetName val="Report=&gt;&gt;"/>
      <sheetName val="01_BS_FS Worksheet"/>
      <sheetName val="02_PL_Accumulate_Current"/>
      <sheetName val="03_PL_Monthly"/>
      <sheetName val="05_PL_Accumulate_LastMonth"/>
      <sheetName val="Working=&gt;&gt;"/>
      <sheetName val="Detail1"/>
      <sheetName val="Detail2"/>
      <sheetName val="Detail7"/>
      <sheetName val="Detail8"/>
      <sheetName val="Detail9"/>
      <sheetName val="Detail10"/>
      <sheetName val="Detail11"/>
      <sheetName val="Group Pivot_FS_After Adjust"/>
      <sheetName val="01_Elim"/>
      <sheetName val="Detail3"/>
      <sheetName val="Detail4"/>
      <sheetName val="Detail5"/>
      <sheetName val="Detail6"/>
      <sheetName val="01-1_Elim_Pivot"/>
      <sheetName val="02_ADJ&amp;REC"/>
      <sheetName val="03_TB Afer_ADJ"/>
      <sheetName val="02-1_Pivot_Adjust"/>
      <sheetName val="01_รวมไฟล์_TB"/>
      <sheetName val="Sheet2"/>
      <sheetName val="00_Transaction"/>
      <sheetName val="00-1_Transaction_Pivote"/>
      <sheetName val="TB=&gt;&gt;"/>
      <sheetName val="10_TPL_TB"/>
      <sheetName val="11_CPC_GROUP_TB"/>
      <sheetName val="LeadSheet=&gt;&gt;"/>
      <sheetName val="01_Lead_TPL_BS"/>
      <sheetName val="02_Lead_TPL_PL"/>
      <sheetName val="10_Lead_CLP"/>
      <sheetName val="11_Lead_CP30"/>
      <sheetName val="12_Lead_CPC"/>
      <sheetName val="13_Lead_CPH"/>
      <sheetName val="14_Lead_CPT"/>
      <sheetName val="15_Lead_PTR"/>
      <sheetName val="16_Lead_FT.1"/>
      <sheetName val="Worksheet=&gt;&gt;"/>
      <sheetName val="Ref=&gt;&gt;&gt;"/>
      <sheetName val="ECL EBITDA"/>
      <sheetName val="Depre EBITDA"/>
      <sheetName val="ROU FT Group"/>
      <sheetName val="TPL_Perf"/>
      <sheetName val="07.2_Depre_EBITDa"/>
      <sheetName val="GROUP"/>
      <sheetName val="15_Matching_Lead_FS"/>
      <sheetName val="20_Comcode"/>
      <sheetName val="25_Index_FS"/>
      <sheetName val="30_Related_Company"/>
      <sheetName val="Detail_Ft_group=&gt;&gt;"/>
      <sheetName val="ค่าเสื่อมราคา"/>
      <sheetName val="EBO"/>
      <sheetName val="AuditFee_FirstGroup"/>
      <sheetName val="Detail_Present_TPL"/>
      <sheetName val="DATA_ACCOUNT"/>
    </sheetNames>
    <sheetDataSet>
      <sheetData sheetId="0"/>
      <sheetData sheetId="1"/>
      <sheetData sheetId="2"/>
      <sheetData sheetId="3"/>
      <sheetData sheetId="4"/>
      <sheetData sheetId="5"/>
      <sheetData sheetId="6">
        <row r="84">
          <cell r="L84">
            <v>601317870.80999994</v>
          </cell>
        </row>
        <row r="85">
          <cell r="H85">
            <v>0</v>
          </cell>
        </row>
      </sheetData>
      <sheetData sheetId="7">
        <row r="27">
          <cell r="L27">
            <v>-11016763.379999999</v>
          </cell>
        </row>
        <row r="44">
          <cell r="H44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F6" t="str">
            <v>ELIM - TPL GROUP</v>
          </cell>
        </row>
      </sheetData>
      <sheetData sheetId="22">
        <row r="5">
          <cell r="F5" t="str">
            <v>ELIM - TPL GROUP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1">
          <cell r="I11">
            <v>-3601668.43</v>
          </cell>
        </row>
      </sheetData>
      <sheetData sheetId="33">
        <row r="5">
          <cell r="A5" t="str">
            <v>Row Labels</v>
          </cell>
        </row>
      </sheetData>
      <sheetData sheetId="34"/>
      <sheetData sheetId="35"/>
      <sheetData sheetId="36"/>
      <sheetData sheetId="37"/>
      <sheetData sheetId="38"/>
      <sheetData sheetId="39">
        <row r="3">
          <cell r="B3" t="str">
            <v>Sum of NET AMOUNT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4A554-6578-4F8D-ABCF-B94A6E202DBC}">
  <sheetPr>
    <tabColor theme="1"/>
  </sheetPr>
  <dimension ref="A1:IF106"/>
  <sheetViews>
    <sheetView topLeftCell="A91" zoomScale="91" zoomScaleNormal="91" zoomScaleSheetLayoutView="78" workbookViewId="0">
      <selection activeCell="L13" sqref="L13"/>
    </sheetView>
  </sheetViews>
  <sheetFormatPr defaultColWidth="9.125" defaultRowHeight="21" customHeight="1" x14ac:dyDescent="0.6"/>
  <cols>
    <col min="1" max="4" width="1.75" style="12" customWidth="1"/>
    <col min="5" max="5" width="41" style="12" customWidth="1"/>
    <col min="6" max="6" width="9.125" style="4" customWidth="1"/>
    <col min="7" max="7" width="1.625" style="4" customWidth="1"/>
    <col min="8" max="8" width="16.25" style="4" customWidth="1"/>
    <col min="9" max="9" width="1.75" style="3" customWidth="1"/>
    <col min="10" max="10" width="16.25" style="3" customWidth="1"/>
    <col min="11" max="11" width="1.75" style="3" customWidth="1"/>
    <col min="12" max="12" width="16.25" style="23" customWidth="1"/>
    <col min="13" max="13" width="1.75" style="12" customWidth="1"/>
    <col min="14" max="14" width="16.25" style="12" customWidth="1"/>
    <col min="15" max="15" width="1.75" style="2" customWidth="1"/>
    <col min="16" max="16" width="9.875" style="2" bestFit="1" customWidth="1"/>
    <col min="17" max="17" width="11.5" style="2" bestFit="1" customWidth="1"/>
    <col min="18" max="18" width="1.875" style="2" customWidth="1"/>
    <col min="19" max="19" width="11.5" style="2" bestFit="1" customWidth="1"/>
    <col min="20" max="20" width="2.125" style="2" customWidth="1"/>
    <col min="21" max="21" width="12.125" style="2" customWidth="1"/>
    <col min="22" max="22" width="3" style="2" customWidth="1"/>
    <col min="23" max="23" width="11.5" style="2" bestFit="1" customWidth="1"/>
    <col min="24" max="16384" width="9.125" style="2"/>
  </cols>
  <sheetData>
    <row r="1" spans="1:18" ht="21" customHeight="1" x14ac:dyDescent="0.6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8" ht="8.1" customHeight="1" x14ac:dyDescent="0.6">
      <c r="A2" s="3"/>
      <c r="B2" s="3"/>
      <c r="C2" s="3"/>
      <c r="D2" s="3"/>
      <c r="E2" s="3"/>
      <c r="L2" s="181"/>
      <c r="M2" s="3"/>
      <c r="N2" s="3"/>
      <c r="O2" s="5"/>
    </row>
    <row r="3" spans="1:18" ht="21" customHeight="1" x14ac:dyDescent="0.6">
      <c r="A3" s="187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9"/>
      <c r="Q3" s="189"/>
      <c r="R3" s="189"/>
    </row>
    <row r="4" spans="1:18" ht="21" customHeight="1" x14ac:dyDescent="0.6">
      <c r="A4" s="190" t="s">
        <v>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8" ht="21" customHeight="1" x14ac:dyDescent="0.6">
      <c r="A5" s="186" t="s">
        <v>141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8" ht="21" customHeight="1" x14ac:dyDescent="0.6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7"/>
    </row>
    <row r="7" spans="1:18" ht="21" customHeight="1" x14ac:dyDescent="0.6">
      <c r="A7" s="6"/>
      <c r="B7" s="6"/>
      <c r="C7" s="6"/>
      <c r="D7" s="6"/>
      <c r="E7" s="6"/>
      <c r="F7" s="8"/>
      <c r="G7" s="8"/>
      <c r="H7" s="8"/>
      <c r="I7" s="6"/>
      <c r="J7" s="9" t="s">
        <v>3</v>
      </c>
      <c r="K7" s="6"/>
      <c r="L7" s="51"/>
      <c r="M7" s="10"/>
      <c r="N7" s="10"/>
      <c r="O7" s="7"/>
    </row>
    <row r="8" spans="1:18" ht="21" customHeight="1" x14ac:dyDescent="0.6">
      <c r="A8" s="6"/>
      <c r="B8" s="6"/>
      <c r="C8" s="6"/>
      <c r="D8" s="6"/>
      <c r="E8" s="6"/>
      <c r="F8" s="8"/>
      <c r="G8" s="8"/>
      <c r="H8" s="8"/>
      <c r="I8" s="6"/>
      <c r="J8" s="9" t="s">
        <v>127</v>
      </c>
      <c r="K8" s="6"/>
      <c r="L8" s="51"/>
      <c r="M8" s="10"/>
      <c r="N8" s="10"/>
      <c r="O8" s="7"/>
    </row>
    <row r="9" spans="1:18" ht="21" customHeight="1" x14ac:dyDescent="0.6">
      <c r="A9" s="6"/>
      <c r="B9" s="6"/>
      <c r="C9" s="6"/>
      <c r="D9" s="6"/>
      <c r="E9" s="6"/>
      <c r="F9" s="8"/>
      <c r="G9" s="8"/>
      <c r="H9" s="11" t="s">
        <v>125</v>
      </c>
      <c r="I9" s="6"/>
      <c r="J9" s="11" t="s">
        <v>126</v>
      </c>
      <c r="K9" s="6"/>
      <c r="L9" s="188" t="s">
        <v>4</v>
      </c>
      <c r="M9" s="188"/>
      <c r="N9" s="188"/>
      <c r="O9" s="7"/>
    </row>
    <row r="10" spans="1:18" ht="21" customHeight="1" x14ac:dyDescent="0.6">
      <c r="F10" s="13" t="s">
        <v>5</v>
      </c>
      <c r="H10" s="14">
        <v>2568</v>
      </c>
      <c r="J10" s="14">
        <v>2567</v>
      </c>
      <c r="L10" s="14">
        <v>2568</v>
      </c>
      <c r="M10" s="15"/>
      <c r="N10" s="14">
        <v>2567</v>
      </c>
      <c r="O10" s="16"/>
    </row>
    <row r="11" spans="1:18" ht="21" customHeight="1" x14ac:dyDescent="0.6">
      <c r="F11" s="2"/>
      <c r="G11" s="3"/>
      <c r="H11" s="3"/>
      <c r="L11" s="183"/>
      <c r="M11" s="15"/>
      <c r="N11" s="17"/>
      <c r="O11" s="16"/>
    </row>
    <row r="12" spans="1:18" ht="21" customHeight="1" x14ac:dyDescent="0.6">
      <c r="A12" s="18" t="s">
        <v>6</v>
      </c>
      <c r="M12" s="15"/>
      <c r="N12" s="15"/>
      <c r="O12" s="16"/>
    </row>
    <row r="13" spans="1:18" ht="21" customHeight="1" x14ac:dyDescent="0.6">
      <c r="A13" s="18" t="s">
        <v>7</v>
      </c>
      <c r="J13" s="19"/>
      <c r="L13" s="181"/>
      <c r="M13" s="19"/>
      <c r="N13" s="20"/>
      <c r="O13" s="21"/>
    </row>
    <row r="14" spans="1:18" ht="21" customHeight="1" x14ac:dyDescent="0.6">
      <c r="A14" s="12" t="s">
        <v>8</v>
      </c>
      <c r="F14" s="22">
        <v>5</v>
      </c>
      <c r="G14" s="22"/>
      <c r="H14" s="23">
        <v>102790831</v>
      </c>
      <c r="I14" s="165"/>
      <c r="J14" s="23">
        <v>243275112</v>
      </c>
      <c r="K14" s="165"/>
      <c r="L14" s="23">
        <v>69256281</v>
      </c>
      <c r="M14" s="23"/>
      <c r="N14" s="23">
        <v>243275112</v>
      </c>
      <c r="O14" s="24"/>
    </row>
    <row r="15" spans="1:18" ht="21.6" x14ac:dyDescent="0.6">
      <c r="A15" s="12" t="s">
        <v>9</v>
      </c>
      <c r="F15" s="22">
        <v>6</v>
      </c>
      <c r="G15" s="22"/>
      <c r="H15" s="23">
        <v>200107249</v>
      </c>
      <c r="I15" s="165"/>
      <c r="J15" s="23">
        <v>45536032</v>
      </c>
      <c r="K15" s="165"/>
      <c r="L15" s="23">
        <v>32736140</v>
      </c>
      <c r="M15" s="23"/>
      <c r="N15" s="23">
        <v>45536032</v>
      </c>
      <c r="O15" s="24"/>
    </row>
    <row r="16" spans="1:18" ht="21" customHeight="1" x14ac:dyDescent="0.6">
      <c r="A16" s="12" t="s">
        <v>10</v>
      </c>
      <c r="F16" s="22">
        <v>6</v>
      </c>
      <c r="G16" s="22"/>
      <c r="H16" s="23">
        <v>46941218</v>
      </c>
      <c r="I16" s="166"/>
      <c r="J16" s="23">
        <v>31728228</v>
      </c>
      <c r="K16" s="166"/>
      <c r="L16" s="23">
        <v>27578729</v>
      </c>
      <c r="M16" s="23"/>
      <c r="N16" s="23">
        <v>31728228</v>
      </c>
      <c r="O16" s="24"/>
    </row>
    <row r="17" spans="1:23" ht="21" customHeight="1" x14ac:dyDescent="0.6">
      <c r="A17" s="12" t="s">
        <v>156</v>
      </c>
      <c r="F17" s="22"/>
      <c r="G17" s="22"/>
      <c r="H17" s="23"/>
      <c r="I17" s="166"/>
      <c r="J17" s="23"/>
      <c r="K17" s="166"/>
      <c r="M17" s="23"/>
      <c r="N17" s="23"/>
      <c r="O17" s="24"/>
    </row>
    <row r="18" spans="1:23" ht="21" customHeight="1" x14ac:dyDescent="0.6">
      <c r="B18" s="12" t="s">
        <v>157</v>
      </c>
      <c r="F18" s="22">
        <v>4</v>
      </c>
      <c r="G18" s="22"/>
      <c r="H18" s="23">
        <v>2550000</v>
      </c>
      <c r="I18" s="166"/>
      <c r="J18" s="66">
        <v>0</v>
      </c>
      <c r="K18" s="166"/>
      <c r="L18" s="23">
        <v>120000000</v>
      </c>
      <c r="M18" s="23"/>
      <c r="N18" s="66">
        <v>0</v>
      </c>
      <c r="O18" s="24"/>
      <c r="S18" s="66"/>
      <c r="W18" s="66"/>
    </row>
    <row r="19" spans="1:23" ht="21" customHeight="1" x14ac:dyDescent="0.6">
      <c r="A19" s="12" t="s">
        <v>128</v>
      </c>
      <c r="F19" s="22">
        <v>7</v>
      </c>
      <c r="G19" s="22"/>
      <c r="H19" s="75">
        <v>20829122</v>
      </c>
      <c r="I19" s="166"/>
      <c r="J19" s="66">
        <v>0</v>
      </c>
      <c r="K19" s="166"/>
      <c r="L19" s="66">
        <v>0</v>
      </c>
      <c r="M19" s="23"/>
      <c r="N19" s="66">
        <v>0</v>
      </c>
      <c r="O19" s="24"/>
      <c r="S19" s="66"/>
      <c r="U19" s="66"/>
      <c r="V19" s="66"/>
      <c r="W19" s="66"/>
    </row>
    <row r="20" spans="1:23" ht="21" customHeight="1" x14ac:dyDescent="0.6">
      <c r="A20" s="12" t="s">
        <v>11</v>
      </c>
      <c r="F20" s="22"/>
      <c r="G20" s="22"/>
      <c r="H20" s="168">
        <v>1737460</v>
      </c>
      <c r="I20" s="166"/>
      <c r="J20" s="168">
        <v>108561</v>
      </c>
      <c r="K20" s="166"/>
      <c r="L20" s="168">
        <f>202295-1</f>
        <v>202294</v>
      </c>
      <c r="M20" s="23"/>
      <c r="N20" s="23">
        <v>108561</v>
      </c>
      <c r="O20" s="24"/>
    </row>
    <row r="21" spans="1:23" ht="22.2" x14ac:dyDescent="0.6">
      <c r="A21" s="18" t="s">
        <v>12</v>
      </c>
      <c r="F21" s="25"/>
      <c r="G21" s="25"/>
      <c r="H21" s="26">
        <f>SUM(H14:H20)</f>
        <v>374955880</v>
      </c>
      <c r="I21" s="166"/>
      <c r="J21" s="26">
        <f>SUM(J14:J20)</f>
        <v>320647933</v>
      </c>
      <c r="K21" s="166"/>
      <c r="L21" s="26">
        <f>SUM(L14:L20)</f>
        <v>249773444</v>
      </c>
      <c r="M21" s="27"/>
      <c r="N21" s="26">
        <f>SUM(N14:N20)</f>
        <v>320647933</v>
      </c>
      <c r="O21" s="28"/>
    </row>
    <row r="22" spans="1:23" ht="6.6" customHeight="1" x14ac:dyDescent="0.6">
      <c r="A22" s="18"/>
      <c r="F22" s="25"/>
      <c r="G22" s="25"/>
      <c r="H22" s="166"/>
      <c r="I22" s="166"/>
      <c r="J22" s="27"/>
      <c r="K22" s="166"/>
      <c r="L22" s="27"/>
      <c r="M22" s="27"/>
      <c r="N22" s="27"/>
      <c r="O22" s="28"/>
    </row>
    <row r="23" spans="1:23" ht="21" customHeight="1" x14ac:dyDescent="0.6">
      <c r="A23" s="18" t="s">
        <v>13</v>
      </c>
      <c r="F23" s="25"/>
      <c r="G23" s="25"/>
      <c r="H23" s="166"/>
      <c r="I23" s="166"/>
      <c r="J23" s="29"/>
      <c r="K23" s="166"/>
      <c r="M23" s="29"/>
      <c r="N23" s="29"/>
      <c r="O23" s="30"/>
    </row>
    <row r="24" spans="1:23" ht="21" customHeight="1" x14ac:dyDescent="0.6">
      <c r="A24" s="12" t="s">
        <v>14</v>
      </c>
      <c r="F24" s="22">
        <v>8</v>
      </c>
      <c r="G24" s="22"/>
      <c r="H24" s="23">
        <v>5242197</v>
      </c>
      <c r="I24" s="165"/>
      <c r="J24" s="23">
        <v>1878883</v>
      </c>
      <c r="K24" s="165"/>
      <c r="L24" s="23">
        <v>1901650</v>
      </c>
      <c r="M24" s="23"/>
      <c r="N24" s="23">
        <v>1878883</v>
      </c>
      <c r="O24" s="24"/>
    </row>
    <row r="25" spans="1:23" ht="21" customHeight="1" x14ac:dyDescent="0.6">
      <c r="A25" s="12" t="s">
        <v>15</v>
      </c>
      <c r="F25" s="22">
        <v>9</v>
      </c>
      <c r="G25" s="22"/>
      <c r="H25" s="66">
        <v>0</v>
      </c>
      <c r="I25" s="165"/>
      <c r="J25" s="23">
        <v>43209742</v>
      </c>
      <c r="K25" s="165"/>
      <c r="L25" s="66">
        <v>0</v>
      </c>
      <c r="M25" s="23"/>
      <c r="N25" s="23">
        <v>45000000</v>
      </c>
      <c r="O25" s="24"/>
    </row>
    <row r="26" spans="1:23" ht="21" customHeight="1" x14ac:dyDescent="0.6">
      <c r="A26" s="2" t="s">
        <v>129</v>
      </c>
      <c r="F26" s="22">
        <v>10</v>
      </c>
      <c r="G26" s="22"/>
      <c r="H26" s="66">
        <v>0</v>
      </c>
      <c r="I26" s="165"/>
      <c r="J26" s="66">
        <v>0</v>
      </c>
      <c r="K26" s="165"/>
      <c r="L26" s="23">
        <v>1144685000</v>
      </c>
      <c r="M26" s="23"/>
      <c r="N26" s="66">
        <v>0</v>
      </c>
      <c r="O26" s="24"/>
    </row>
    <row r="27" spans="1:23" ht="21" customHeight="1" x14ac:dyDescent="0.6">
      <c r="A27" s="12" t="s">
        <v>16</v>
      </c>
      <c r="F27" s="22">
        <v>11</v>
      </c>
      <c r="G27" s="22"/>
      <c r="H27" s="23">
        <v>1084574764</v>
      </c>
      <c r="I27" s="165"/>
      <c r="J27" s="23">
        <v>478616314</v>
      </c>
      <c r="K27" s="165"/>
      <c r="L27" s="23">
        <v>461819940</v>
      </c>
      <c r="M27" s="23"/>
      <c r="N27" s="23">
        <v>478616314</v>
      </c>
      <c r="O27" s="24"/>
    </row>
    <row r="28" spans="1:23" ht="21" customHeight="1" x14ac:dyDescent="0.6">
      <c r="A28" s="12" t="s">
        <v>17</v>
      </c>
      <c r="F28" s="22">
        <v>12</v>
      </c>
      <c r="G28" s="22"/>
      <c r="H28" s="23">
        <v>157072947</v>
      </c>
      <c r="I28" s="165"/>
      <c r="J28" s="23">
        <v>48026453</v>
      </c>
      <c r="K28" s="165"/>
      <c r="L28" s="23">
        <v>50808747</v>
      </c>
      <c r="M28" s="23"/>
      <c r="N28" s="23">
        <v>48026453</v>
      </c>
      <c r="O28" s="24"/>
    </row>
    <row r="29" spans="1:23" ht="21" customHeight="1" x14ac:dyDescent="0.6">
      <c r="A29" s="12" t="s">
        <v>18</v>
      </c>
      <c r="F29" s="22">
        <v>13</v>
      </c>
      <c r="G29" s="22"/>
      <c r="H29" s="23">
        <v>5278528</v>
      </c>
      <c r="I29" s="165"/>
      <c r="J29" s="23">
        <v>3667940</v>
      </c>
      <c r="K29" s="165"/>
      <c r="L29" s="23">
        <v>3400011</v>
      </c>
      <c r="M29" s="23"/>
      <c r="N29" s="23">
        <v>3667940</v>
      </c>
      <c r="O29" s="24"/>
    </row>
    <row r="30" spans="1:23" ht="21" customHeight="1" x14ac:dyDescent="0.6">
      <c r="A30" s="12" t="s">
        <v>184</v>
      </c>
      <c r="F30" s="22">
        <v>10</v>
      </c>
      <c r="G30" s="22"/>
      <c r="H30" s="23">
        <v>1133475940</v>
      </c>
      <c r="I30" s="165"/>
      <c r="J30" s="66">
        <v>0</v>
      </c>
      <c r="K30" s="66"/>
      <c r="L30" s="66">
        <v>0</v>
      </c>
      <c r="M30" s="66"/>
      <c r="N30" s="66">
        <v>0</v>
      </c>
      <c r="O30" s="24"/>
    </row>
    <row r="31" spans="1:23" ht="21" customHeight="1" x14ac:dyDescent="0.6">
      <c r="A31" s="12" t="s">
        <v>19</v>
      </c>
      <c r="F31" s="22">
        <v>14</v>
      </c>
      <c r="G31" s="22"/>
      <c r="H31" s="23">
        <v>2893822</v>
      </c>
      <c r="I31" s="165"/>
      <c r="J31" s="23">
        <f>4561040</f>
        <v>4561040</v>
      </c>
      <c r="K31" s="165"/>
      <c r="L31" s="23">
        <f>2609298+1</f>
        <v>2609299</v>
      </c>
      <c r="M31" s="23"/>
      <c r="N31" s="23">
        <f>4561040</f>
        <v>4561040</v>
      </c>
      <c r="O31" s="24"/>
    </row>
    <row r="32" spans="1:23" ht="21" customHeight="1" x14ac:dyDescent="0.6">
      <c r="A32" s="12" t="s">
        <v>20</v>
      </c>
      <c r="F32" s="22">
        <v>15</v>
      </c>
      <c r="G32" s="22"/>
      <c r="H32" s="23">
        <v>24498340</v>
      </c>
      <c r="I32" s="165"/>
      <c r="J32" s="23">
        <v>82520990</v>
      </c>
      <c r="K32" s="165"/>
      <c r="L32" s="23">
        <v>1984205</v>
      </c>
      <c r="M32" s="23"/>
      <c r="N32" s="23">
        <v>82520990</v>
      </c>
      <c r="O32" s="24"/>
    </row>
    <row r="33" spans="1:240" ht="21" customHeight="1" x14ac:dyDescent="0.6">
      <c r="A33" s="12" t="s">
        <v>21</v>
      </c>
      <c r="F33" s="22">
        <v>16</v>
      </c>
      <c r="G33" s="22"/>
      <c r="H33" s="23">
        <v>25203320</v>
      </c>
      <c r="I33" s="165"/>
      <c r="J33" s="23">
        <v>12798106</v>
      </c>
      <c r="K33" s="165"/>
      <c r="L33" s="23">
        <v>8246614</v>
      </c>
      <c r="M33" s="23"/>
      <c r="N33" s="23">
        <v>12798106</v>
      </c>
      <c r="O33" s="24"/>
    </row>
    <row r="34" spans="1:240" ht="21" customHeight="1" x14ac:dyDescent="0.6">
      <c r="A34" s="12" t="s">
        <v>22</v>
      </c>
      <c r="F34" s="22"/>
      <c r="G34" s="22"/>
      <c r="H34" s="120">
        <v>0</v>
      </c>
      <c r="I34" s="165"/>
      <c r="J34" s="168">
        <v>1100371</v>
      </c>
      <c r="K34" s="165"/>
      <c r="L34" s="120">
        <v>0</v>
      </c>
      <c r="M34" s="23"/>
      <c r="N34" s="23">
        <v>1100371</v>
      </c>
      <c r="O34" s="24"/>
    </row>
    <row r="35" spans="1:240" ht="21" customHeight="1" x14ac:dyDescent="0.6">
      <c r="A35" s="18" t="s">
        <v>23</v>
      </c>
      <c r="F35" s="32"/>
      <c r="G35" s="32"/>
      <c r="H35" s="164">
        <f>SUM(H24:H34)</f>
        <v>2438239858</v>
      </c>
      <c r="I35" s="32"/>
      <c r="J35" s="164">
        <f>SUM(J24:J34)</f>
        <v>676379839</v>
      </c>
      <c r="K35" s="32"/>
      <c r="L35" s="164">
        <f>SUM(L24:L34)</f>
        <v>1675455466</v>
      </c>
      <c r="M35" s="27"/>
      <c r="N35" s="26">
        <f>SUM(N24:N34)</f>
        <v>678170097</v>
      </c>
      <c r="O35" s="28"/>
    </row>
    <row r="36" spans="1:240" ht="21" customHeight="1" thickBot="1" x14ac:dyDescent="0.65">
      <c r="A36" s="18" t="s">
        <v>24</v>
      </c>
      <c r="H36" s="33">
        <f>SUM(H21,H35)</f>
        <v>2813195738</v>
      </c>
      <c r="J36" s="33">
        <f>SUM(J21,J35)</f>
        <v>997027772</v>
      </c>
      <c r="L36" s="33">
        <f>SUM(L21,L35)</f>
        <v>1925228910</v>
      </c>
      <c r="M36" s="27"/>
      <c r="N36" s="33">
        <f>SUM(N21,N35)</f>
        <v>998818030</v>
      </c>
      <c r="O36" s="28"/>
    </row>
    <row r="37" spans="1:240" ht="21" customHeight="1" thickTop="1" x14ac:dyDescent="0.6">
      <c r="L37" s="184"/>
      <c r="M37" s="34"/>
      <c r="N37" s="34"/>
      <c r="O37" s="35"/>
    </row>
    <row r="38" spans="1:240" ht="22.2" x14ac:dyDescent="0.6">
      <c r="A38" s="186">
        <v>2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</row>
    <row r="39" spans="1:240" ht="4.2" customHeight="1" x14ac:dyDescent="0.6">
      <c r="A39" s="3"/>
      <c r="B39" s="3"/>
      <c r="C39" s="3"/>
      <c r="D39" s="3"/>
      <c r="E39" s="3"/>
      <c r="L39" s="181"/>
      <c r="M39" s="3"/>
      <c r="N39" s="3"/>
      <c r="O39" s="5"/>
    </row>
    <row r="40" spans="1:240" ht="21" customHeight="1" x14ac:dyDescent="0.6">
      <c r="A40" s="186" t="str">
        <f>A3</f>
        <v>บริษัท ไทยพาร์เซิล จำกัด (มหาชน) และบริษัทย่อย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</row>
    <row r="41" spans="1:240" ht="21" customHeight="1" x14ac:dyDescent="0.6">
      <c r="A41" s="190" t="str">
        <f>+A4</f>
        <v>งบฐานะการเงิน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</row>
    <row r="42" spans="1:240" ht="21" customHeight="1" x14ac:dyDescent="0.6">
      <c r="A42" s="186" t="str">
        <f>+A5</f>
        <v>ณ วันที่ 31 ธันวาคม 2568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</row>
    <row r="43" spans="1:240" ht="21" customHeight="1" x14ac:dyDescent="0.6">
      <c r="A43" s="191" t="s">
        <v>2</v>
      </c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7"/>
    </row>
    <row r="44" spans="1:240" ht="21" customHeight="1" x14ac:dyDescent="0.6">
      <c r="A44" s="6"/>
      <c r="B44" s="6"/>
      <c r="C44" s="6"/>
      <c r="D44" s="6"/>
      <c r="E44" s="6"/>
      <c r="F44" s="8"/>
      <c r="G44" s="8"/>
      <c r="H44" s="8"/>
      <c r="I44" s="6"/>
      <c r="J44" s="9" t="s">
        <v>3</v>
      </c>
      <c r="K44" s="6"/>
      <c r="L44" s="51"/>
      <c r="M44" s="10"/>
      <c r="N44" s="10"/>
      <c r="O44" s="7"/>
    </row>
    <row r="45" spans="1:240" ht="21" customHeight="1" x14ac:dyDescent="0.6">
      <c r="A45" s="6"/>
      <c r="B45" s="6"/>
      <c r="C45" s="6"/>
      <c r="D45" s="6"/>
      <c r="E45" s="6"/>
      <c r="F45" s="8"/>
      <c r="G45" s="8"/>
      <c r="H45" s="8"/>
      <c r="I45" s="6"/>
      <c r="J45" s="9" t="s">
        <v>127</v>
      </c>
      <c r="K45" s="6"/>
      <c r="L45" s="51"/>
      <c r="M45" s="10"/>
      <c r="N45" s="10"/>
      <c r="O45" s="7"/>
    </row>
    <row r="46" spans="1:240" ht="21" customHeight="1" x14ac:dyDescent="0.6">
      <c r="A46" s="6"/>
      <c r="B46" s="6"/>
      <c r="C46" s="6"/>
      <c r="D46" s="6"/>
      <c r="E46" s="6"/>
      <c r="F46" s="8"/>
      <c r="G46" s="8"/>
      <c r="H46" s="11" t="s">
        <v>125</v>
      </c>
      <c r="I46" s="6"/>
      <c r="J46" s="11" t="s">
        <v>126</v>
      </c>
      <c r="K46" s="6"/>
      <c r="L46" s="188" t="s">
        <v>4</v>
      </c>
      <c r="M46" s="188"/>
      <c r="N46" s="188"/>
      <c r="O46" s="7"/>
    </row>
    <row r="47" spans="1:240" ht="21" customHeight="1" x14ac:dyDescent="0.6">
      <c r="F47" s="13" t="s">
        <v>5</v>
      </c>
      <c r="H47" s="14">
        <v>2568</v>
      </c>
      <c r="J47" s="14">
        <v>2567</v>
      </c>
      <c r="L47" s="182">
        <v>2568</v>
      </c>
      <c r="M47" s="15"/>
      <c r="N47" s="14">
        <v>2567</v>
      </c>
      <c r="O47" s="16"/>
    </row>
    <row r="48" spans="1:240" ht="21" customHeight="1" x14ac:dyDescent="0.6">
      <c r="F48" s="17"/>
      <c r="G48" s="17"/>
      <c r="H48" s="17"/>
      <c r="I48" s="15"/>
      <c r="J48" s="15"/>
      <c r="K48" s="15"/>
      <c r="L48" s="183"/>
      <c r="M48" s="15"/>
      <c r="N48" s="17"/>
      <c r="O48" s="16"/>
    </row>
    <row r="49" spans="1:29" ht="21" customHeight="1" x14ac:dyDescent="0.6">
      <c r="A49" s="18" t="s">
        <v>25</v>
      </c>
      <c r="F49" s="17"/>
      <c r="G49" s="17"/>
      <c r="H49" s="17"/>
      <c r="I49" s="15"/>
      <c r="J49" s="15"/>
      <c r="K49" s="15"/>
      <c r="L49" s="183"/>
      <c r="M49" s="37"/>
      <c r="N49" s="37"/>
      <c r="O49" s="38"/>
    </row>
    <row r="50" spans="1:29" ht="21" customHeight="1" x14ac:dyDescent="0.6">
      <c r="A50" s="18" t="s">
        <v>26</v>
      </c>
      <c r="M50" s="20"/>
      <c r="N50" s="20"/>
      <c r="O50" s="39"/>
    </row>
    <row r="51" spans="1:29" ht="21" customHeight="1" x14ac:dyDescent="0.6">
      <c r="A51" s="12" t="s">
        <v>27</v>
      </c>
      <c r="M51" s="20"/>
      <c r="N51" s="20"/>
      <c r="O51" s="39"/>
    </row>
    <row r="52" spans="1:29" ht="21" customHeight="1" x14ac:dyDescent="0.6">
      <c r="B52" s="12" t="s">
        <v>28</v>
      </c>
      <c r="F52" s="22">
        <v>17</v>
      </c>
      <c r="G52" s="22"/>
      <c r="H52" s="23">
        <v>51797296</v>
      </c>
      <c r="I52" s="22"/>
      <c r="J52" s="23">
        <v>31693997</v>
      </c>
      <c r="K52" s="22"/>
      <c r="L52" s="23">
        <f>31739166-1</f>
        <v>31739165</v>
      </c>
      <c r="M52" s="23"/>
      <c r="N52" s="23">
        <v>31693997</v>
      </c>
      <c r="O52" s="24"/>
    </row>
    <row r="53" spans="1:29" ht="21" customHeight="1" x14ac:dyDescent="0.6">
      <c r="A53" s="12" t="s">
        <v>29</v>
      </c>
      <c r="F53" s="22">
        <v>18</v>
      </c>
      <c r="G53" s="22"/>
      <c r="H53" s="31">
        <f>181901720-481690</f>
        <v>181420030</v>
      </c>
      <c r="I53" s="22"/>
      <c r="J53" s="31">
        <f>46398333+598081</f>
        <v>46996414</v>
      </c>
      <c r="K53" s="31"/>
      <c r="L53" s="162">
        <f>40202243+233342</f>
        <v>40435585</v>
      </c>
      <c r="M53" s="23"/>
      <c r="N53" s="31">
        <f>46398333+598081</f>
        <v>46996414</v>
      </c>
      <c r="O53" s="24"/>
    </row>
    <row r="54" spans="1:29" ht="20.399999999999999" customHeight="1" x14ac:dyDescent="0.6">
      <c r="A54" s="111" t="s">
        <v>158</v>
      </c>
      <c r="F54" s="22"/>
      <c r="G54" s="22"/>
      <c r="H54" s="31">
        <v>9055548</v>
      </c>
      <c r="I54" s="22"/>
      <c r="J54" s="31">
        <v>0</v>
      </c>
      <c r="K54" s="31"/>
      <c r="L54" s="31">
        <v>0</v>
      </c>
      <c r="M54" s="31"/>
      <c r="N54" s="31">
        <v>0</v>
      </c>
      <c r="O54" s="24"/>
    </row>
    <row r="55" spans="1:29" ht="21" customHeight="1" x14ac:dyDescent="0.6">
      <c r="A55" s="111" t="s">
        <v>159</v>
      </c>
      <c r="F55" s="22">
        <v>4</v>
      </c>
      <c r="G55" s="22"/>
      <c r="H55" s="31">
        <v>53159886</v>
      </c>
      <c r="I55" s="22"/>
      <c r="J55" s="66">
        <v>0</v>
      </c>
      <c r="K55" s="66"/>
      <c r="L55" s="66">
        <v>0</v>
      </c>
      <c r="M55" s="66"/>
      <c r="N55" s="66">
        <v>0</v>
      </c>
      <c r="O55" s="66"/>
    </row>
    <row r="56" spans="1:29" ht="21" customHeight="1" x14ac:dyDescent="0.6">
      <c r="A56" s="12" t="s">
        <v>183</v>
      </c>
      <c r="F56" s="22"/>
      <c r="G56" s="22"/>
      <c r="H56" s="31"/>
      <c r="I56" s="22"/>
      <c r="J56" s="31"/>
      <c r="K56" s="31"/>
      <c r="L56" s="162"/>
      <c r="M56" s="23"/>
      <c r="N56" s="31"/>
      <c r="O56" s="24"/>
    </row>
    <row r="57" spans="1:29" ht="21" customHeight="1" x14ac:dyDescent="0.6">
      <c r="B57" s="12" t="s">
        <v>182</v>
      </c>
      <c r="F57" s="22">
        <v>19</v>
      </c>
      <c r="G57" s="22"/>
      <c r="H57" s="31">
        <f>177895506-19840275</f>
        <v>158055231</v>
      </c>
      <c r="I57" s="22"/>
      <c r="J57" s="31">
        <v>17102039</v>
      </c>
      <c r="K57" s="31"/>
      <c r="L57" s="162">
        <v>15019725</v>
      </c>
      <c r="M57" s="23"/>
      <c r="N57" s="31">
        <v>17102039</v>
      </c>
      <c r="O57" s="24"/>
    </row>
    <row r="58" spans="1:29" ht="21" customHeight="1" x14ac:dyDescent="0.6">
      <c r="A58" s="12" t="s">
        <v>30</v>
      </c>
      <c r="F58" s="22"/>
      <c r="G58" s="22"/>
      <c r="H58" s="23"/>
      <c r="I58" s="22"/>
      <c r="J58" s="23"/>
      <c r="K58" s="22"/>
      <c r="M58" s="23"/>
      <c r="N58" s="23"/>
      <c r="O58" s="24"/>
    </row>
    <row r="59" spans="1:29" ht="21" customHeight="1" x14ac:dyDescent="0.6">
      <c r="B59" s="12" t="s">
        <v>31</v>
      </c>
      <c r="F59" s="22">
        <v>20</v>
      </c>
      <c r="G59" s="22"/>
      <c r="H59" s="23">
        <v>107118005</v>
      </c>
      <c r="I59" s="22"/>
      <c r="J59" s="23">
        <v>18390041</v>
      </c>
      <c r="K59" s="22"/>
      <c r="L59" s="23">
        <v>17292174</v>
      </c>
      <c r="M59" s="23"/>
      <c r="N59" s="23">
        <v>18390041</v>
      </c>
      <c r="O59" s="24"/>
    </row>
    <row r="60" spans="1:29" ht="21.6" x14ac:dyDescent="0.6">
      <c r="A60" s="12" t="s">
        <v>32</v>
      </c>
      <c r="F60" s="22"/>
      <c r="G60" s="22"/>
      <c r="H60" s="31">
        <v>481690</v>
      </c>
      <c r="I60" s="40"/>
      <c r="J60" s="31">
        <v>0</v>
      </c>
      <c r="K60" s="31"/>
      <c r="L60" s="66">
        <v>0</v>
      </c>
      <c r="M60" s="41"/>
      <c r="N60" s="31">
        <v>0</v>
      </c>
      <c r="O60" s="42"/>
    </row>
    <row r="61" spans="1:29" ht="21.6" x14ac:dyDescent="0.6">
      <c r="A61" s="12" t="s">
        <v>160</v>
      </c>
      <c r="F61" s="22"/>
      <c r="G61" s="22"/>
      <c r="H61" s="31">
        <v>1642800</v>
      </c>
      <c r="I61" s="40"/>
      <c r="J61" s="108">
        <v>656830</v>
      </c>
      <c r="K61" s="31"/>
      <c r="L61" s="162">
        <v>142800</v>
      </c>
      <c r="M61" s="41"/>
      <c r="N61" s="108">
        <v>656830</v>
      </c>
      <c r="O61" s="41"/>
    </row>
    <row r="62" spans="1:29" ht="21" customHeight="1" x14ac:dyDescent="0.6">
      <c r="A62" s="18" t="s">
        <v>34</v>
      </c>
      <c r="F62" s="43"/>
      <c r="G62" s="43"/>
      <c r="H62" s="26">
        <f>SUM(H52:H61)</f>
        <v>562730486</v>
      </c>
      <c r="I62" s="44"/>
      <c r="J62" s="26">
        <f>SUM(J52:J61)</f>
        <v>114839321</v>
      </c>
      <c r="K62" s="44"/>
      <c r="L62" s="26">
        <f>SUM(L52:L61)</f>
        <v>104629449</v>
      </c>
      <c r="M62" s="27"/>
      <c r="N62" s="26">
        <f>SUM(N52:N61)</f>
        <v>114839321</v>
      </c>
      <c r="O62" s="28"/>
    </row>
    <row r="63" spans="1:29" ht="5.4" customHeight="1" x14ac:dyDescent="0.6">
      <c r="A63" s="18"/>
      <c r="F63" s="43"/>
      <c r="G63" s="43"/>
      <c r="H63" s="43"/>
      <c r="I63" s="44"/>
      <c r="J63" s="27"/>
      <c r="K63" s="44"/>
      <c r="L63" s="27"/>
      <c r="M63" s="27"/>
      <c r="N63" s="27"/>
      <c r="O63" s="28"/>
      <c r="AC63" s="31"/>
    </row>
    <row r="64" spans="1:29" ht="21" customHeight="1" x14ac:dyDescent="0.6">
      <c r="A64" s="18" t="s">
        <v>35</v>
      </c>
      <c r="F64" s="45"/>
      <c r="G64" s="45"/>
      <c r="H64" s="45"/>
      <c r="I64" s="46"/>
      <c r="J64" s="47"/>
      <c r="K64" s="46"/>
      <c r="L64" s="162"/>
      <c r="M64" s="48"/>
      <c r="N64" s="47"/>
      <c r="O64" s="49"/>
      <c r="AC64" s="66"/>
    </row>
    <row r="65" spans="1:240" ht="21" customHeight="1" x14ac:dyDescent="0.6">
      <c r="A65" s="12" t="s">
        <v>36</v>
      </c>
      <c r="F65" s="22">
        <v>19</v>
      </c>
      <c r="G65" s="22"/>
      <c r="H65" s="23">
        <f>405327457+19840275</f>
        <v>425167732</v>
      </c>
      <c r="I65" s="22"/>
      <c r="J65" s="23">
        <v>33441841</v>
      </c>
      <c r="K65" s="22"/>
      <c r="L65" s="162">
        <v>19840275</v>
      </c>
      <c r="M65" s="23"/>
      <c r="N65" s="23">
        <v>33441841</v>
      </c>
      <c r="O65" s="24"/>
    </row>
    <row r="66" spans="1:240" ht="21" customHeight="1" x14ac:dyDescent="0.6">
      <c r="A66" s="12" t="s">
        <v>37</v>
      </c>
      <c r="F66" s="22">
        <v>20</v>
      </c>
      <c r="G66" s="22"/>
      <c r="H66" s="23">
        <v>63492437</v>
      </c>
      <c r="I66" s="22"/>
      <c r="J66" s="23">
        <v>18191613</v>
      </c>
      <c r="K66" s="22"/>
      <c r="L66" s="23">
        <v>25833932</v>
      </c>
      <c r="M66" s="23"/>
      <c r="N66" s="23">
        <v>18191613</v>
      </c>
      <c r="O66" s="24"/>
    </row>
    <row r="67" spans="1:240" ht="21" customHeight="1" x14ac:dyDescent="0.6">
      <c r="A67" s="12" t="s">
        <v>38</v>
      </c>
      <c r="F67" s="22"/>
      <c r="G67" s="22"/>
      <c r="H67" s="23"/>
      <c r="I67" s="22"/>
      <c r="J67" s="23"/>
      <c r="K67" s="22"/>
      <c r="M67" s="23"/>
      <c r="N67" s="23"/>
      <c r="O67" s="24"/>
    </row>
    <row r="68" spans="1:240" ht="21" customHeight="1" x14ac:dyDescent="0.6">
      <c r="B68" s="12" t="s">
        <v>39</v>
      </c>
      <c r="F68" s="22">
        <v>21</v>
      </c>
      <c r="G68" s="22"/>
      <c r="H68" s="23">
        <v>32376241</v>
      </c>
      <c r="I68" s="22"/>
      <c r="J68" s="23">
        <v>2757559</v>
      </c>
      <c r="K68" s="22"/>
      <c r="L68" s="23">
        <v>3477312</v>
      </c>
      <c r="M68" s="23"/>
      <c r="N68" s="23">
        <v>2757559</v>
      </c>
      <c r="O68" s="24"/>
    </row>
    <row r="69" spans="1:240" ht="21" customHeight="1" x14ac:dyDescent="0.6">
      <c r="A69" s="12" t="s">
        <v>172</v>
      </c>
      <c r="F69" s="22">
        <v>14</v>
      </c>
      <c r="G69" s="22"/>
      <c r="H69" s="23">
        <v>19134213</v>
      </c>
      <c r="I69" s="22"/>
      <c r="J69" s="66">
        <v>0</v>
      </c>
      <c r="K69" s="66"/>
      <c r="L69" s="66">
        <v>0</v>
      </c>
      <c r="M69" s="66"/>
      <c r="N69" s="66">
        <v>0</v>
      </c>
      <c r="O69" s="24"/>
    </row>
    <row r="70" spans="1:240" ht="21" customHeight="1" x14ac:dyDescent="0.6">
      <c r="A70" s="12" t="s">
        <v>40</v>
      </c>
      <c r="F70" s="22">
        <v>22</v>
      </c>
      <c r="G70" s="22"/>
      <c r="H70" s="23">
        <v>11721446</v>
      </c>
      <c r="I70" s="44"/>
      <c r="J70" s="23">
        <v>9664049</v>
      </c>
      <c r="K70" s="44"/>
      <c r="L70" s="23">
        <v>8400429</v>
      </c>
      <c r="M70" s="23"/>
      <c r="N70" s="23">
        <v>9664049</v>
      </c>
      <c r="O70" s="24"/>
    </row>
    <row r="71" spans="1:240" ht="22.2" x14ac:dyDescent="0.6">
      <c r="A71" s="18" t="s">
        <v>41</v>
      </c>
      <c r="F71" s="43"/>
      <c r="G71" s="43"/>
      <c r="H71" s="26">
        <f>SUM(H65:H70)</f>
        <v>551892069</v>
      </c>
      <c r="I71" s="44"/>
      <c r="J71" s="26">
        <f>SUM(J65:J70)</f>
        <v>64055062</v>
      </c>
      <c r="K71" s="44"/>
      <c r="L71" s="26">
        <f>SUM(L65:L70)</f>
        <v>57551948</v>
      </c>
      <c r="M71" s="23"/>
      <c r="N71" s="26">
        <f>SUM(N65:N70)</f>
        <v>64055062</v>
      </c>
      <c r="O71" s="24"/>
    </row>
    <row r="72" spans="1:240" ht="21" customHeight="1" x14ac:dyDescent="0.6">
      <c r="A72" s="18" t="s">
        <v>42</v>
      </c>
      <c r="F72" s="43"/>
      <c r="G72" s="43"/>
      <c r="H72" s="50">
        <f>SUM(H62,H71)</f>
        <v>1114622555</v>
      </c>
      <c r="I72" s="170"/>
      <c r="J72" s="50">
        <f>SUM(J62,J71)</f>
        <v>178894383</v>
      </c>
      <c r="K72" s="170"/>
      <c r="L72" s="50">
        <f>SUM(L62,L71)</f>
        <v>162181397</v>
      </c>
      <c r="M72" s="51"/>
      <c r="N72" s="50">
        <f>SUM(N62,N71)</f>
        <v>178894383</v>
      </c>
      <c r="O72" s="52"/>
    </row>
    <row r="73" spans="1:240" ht="5.4" customHeight="1" x14ac:dyDescent="0.6">
      <c r="A73" s="18"/>
      <c r="F73" s="43"/>
      <c r="G73" s="43"/>
      <c r="H73" s="171"/>
      <c r="I73" s="170"/>
      <c r="J73" s="53"/>
      <c r="K73" s="170"/>
      <c r="L73" s="53"/>
      <c r="M73" s="51"/>
      <c r="N73" s="53"/>
      <c r="O73" s="52"/>
    </row>
    <row r="74" spans="1:240" ht="22.2" x14ac:dyDescent="0.6">
      <c r="A74" s="186">
        <v>3</v>
      </c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</row>
    <row r="75" spans="1:240" ht="4.2" customHeight="1" x14ac:dyDescent="0.6">
      <c r="A75" s="3"/>
      <c r="B75" s="3"/>
      <c r="C75" s="3"/>
      <c r="D75" s="3"/>
      <c r="E75" s="3"/>
      <c r="L75" s="181"/>
      <c r="M75" s="3"/>
      <c r="N75" s="3"/>
      <c r="O75" s="5"/>
    </row>
    <row r="76" spans="1:240" ht="21" customHeight="1" x14ac:dyDescent="0.6">
      <c r="A76" s="190" t="str">
        <f>A3</f>
        <v>บริษัท ไทยพาร์เซิล จำกัด (มหาชน) และบริษัทย่อย</v>
      </c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</row>
    <row r="77" spans="1:240" ht="21" customHeight="1" x14ac:dyDescent="0.6">
      <c r="A77" s="190" t="str">
        <f t="shared" ref="A77:A78" si="0">A4</f>
        <v>งบฐานะการเงิน</v>
      </c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</row>
    <row r="78" spans="1:240" ht="21" customHeight="1" x14ac:dyDescent="0.6">
      <c r="A78" s="190" t="str">
        <f t="shared" si="0"/>
        <v>ณ วันที่ 31 ธันวาคม 2568</v>
      </c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</row>
    <row r="79" spans="1:240" ht="21" customHeight="1" x14ac:dyDescent="0.6">
      <c r="A79" s="191" t="s">
        <v>2</v>
      </c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7"/>
    </row>
    <row r="80" spans="1:240" ht="21" customHeight="1" x14ac:dyDescent="0.6">
      <c r="A80" s="6"/>
      <c r="B80" s="6"/>
      <c r="C80" s="6"/>
      <c r="D80" s="6"/>
      <c r="E80" s="6"/>
      <c r="F80" s="8"/>
      <c r="G80" s="8"/>
      <c r="H80" s="8"/>
      <c r="I80" s="6"/>
      <c r="J80" s="9" t="s">
        <v>3</v>
      </c>
      <c r="K80" s="6"/>
      <c r="L80" s="51"/>
      <c r="M80" s="10"/>
      <c r="N80" s="10"/>
      <c r="O80" s="7"/>
    </row>
    <row r="81" spans="1:15" ht="21" customHeight="1" x14ac:dyDescent="0.6">
      <c r="A81" s="6"/>
      <c r="B81" s="6"/>
      <c r="C81" s="6"/>
      <c r="D81" s="6"/>
      <c r="E81" s="6"/>
      <c r="F81" s="8"/>
      <c r="G81" s="8"/>
      <c r="H81" s="8"/>
      <c r="I81" s="6"/>
      <c r="J81" s="9" t="s">
        <v>127</v>
      </c>
      <c r="K81" s="6"/>
      <c r="L81" s="51"/>
      <c r="M81" s="10"/>
      <c r="N81" s="10"/>
      <c r="O81" s="7"/>
    </row>
    <row r="82" spans="1:15" ht="21" customHeight="1" x14ac:dyDescent="0.6">
      <c r="A82" s="6"/>
      <c r="B82" s="6"/>
      <c r="C82" s="6"/>
      <c r="D82" s="6"/>
      <c r="E82" s="6"/>
      <c r="F82" s="8"/>
      <c r="G82" s="8"/>
      <c r="H82" s="11" t="s">
        <v>125</v>
      </c>
      <c r="I82" s="6"/>
      <c r="J82" s="11" t="s">
        <v>126</v>
      </c>
      <c r="K82" s="6"/>
      <c r="L82" s="188" t="s">
        <v>4</v>
      </c>
      <c r="M82" s="188"/>
      <c r="N82" s="188"/>
      <c r="O82" s="7"/>
    </row>
    <row r="83" spans="1:15" ht="21" customHeight="1" x14ac:dyDescent="0.6">
      <c r="F83" s="13" t="s">
        <v>5</v>
      </c>
      <c r="H83" s="14">
        <v>2568</v>
      </c>
      <c r="J83" s="14">
        <v>2567</v>
      </c>
      <c r="L83" s="182">
        <v>2568</v>
      </c>
      <c r="M83" s="15"/>
      <c r="N83" s="14">
        <v>2567</v>
      </c>
      <c r="O83" s="16"/>
    </row>
    <row r="84" spans="1:15" ht="21" customHeight="1" x14ac:dyDescent="0.6">
      <c r="F84" s="17"/>
      <c r="G84" s="17"/>
      <c r="H84" s="17"/>
      <c r="I84" s="15"/>
      <c r="J84" s="15"/>
      <c r="K84" s="15"/>
      <c r="L84" s="183"/>
      <c r="M84" s="15"/>
      <c r="N84" s="17"/>
      <c r="O84" s="16"/>
    </row>
    <row r="85" spans="1:15" ht="21" customHeight="1" x14ac:dyDescent="0.6">
      <c r="A85" s="18" t="s">
        <v>43</v>
      </c>
      <c r="F85" s="43"/>
      <c r="G85" s="43"/>
      <c r="H85" s="43"/>
      <c r="I85" s="44"/>
      <c r="J85" s="47"/>
      <c r="K85" s="44"/>
      <c r="L85" s="162"/>
      <c r="M85" s="48"/>
      <c r="N85" s="47"/>
      <c r="O85" s="49"/>
    </row>
    <row r="86" spans="1:15" ht="21" customHeight="1" x14ac:dyDescent="0.6">
      <c r="A86" s="12" t="s">
        <v>44</v>
      </c>
      <c r="I86" s="22"/>
      <c r="J86" s="47"/>
      <c r="K86" s="22"/>
      <c r="L86" s="162"/>
      <c r="M86" s="48"/>
      <c r="N86" s="47"/>
      <c r="O86" s="49"/>
    </row>
    <row r="87" spans="1:15" ht="21.6" x14ac:dyDescent="0.6">
      <c r="B87" s="12" t="s">
        <v>45</v>
      </c>
      <c r="F87" s="22">
        <v>23</v>
      </c>
      <c r="G87" s="22"/>
      <c r="H87" s="22"/>
      <c r="I87" s="22"/>
      <c r="J87" s="47"/>
      <c r="K87" s="22"/>
      <c r="L87" s="162"/>
      <c r="M87" s="48"/>
      <c r="N87" s="47"/>
      <c r="O87" s="49"/>
    </row>
    <row r="88" spans="1:15" ht="21" customHeight="1" thickBot="1" x14ac:dyDescent="0.65">
      <c r="C88" s="12" t="s">
        <v>199</v>
      </c>
      <c r="F88" s="22"/>
      <c r="G88" s="43"/>
      <c r="H88" s="112">
        <v>1968460681</v>
      </c>
      <c r="I88" s="44"/>
      <c r="J88" s="54">
        <v>262000000</v>
      </c>
      <c r="K88" s="44"/>
      <c r="L88" s="54">
        <v>1968460681</v>
      </c>
      <c r="M88" s="47"/>
      <c r="N88" s="54">
        <v>262000000</v>
      </c>
      <c r="O88" s="55"/>
    </row>
    <row r="89" spans="1:15" ht="21" customHeight="1" thickTop="1" x14ac:dyDescent="0.6">
      <c r="D89" s="12" t="s">
        <v>130</v>
      </c>
      <c r="F89" s="113"/>
      <c r="G89" s="43"/>
      <c r="H89" s="12"/>
      <c r="I89" s="44"/>
      <c r="J89" s="23"/>
      <c r="K89" s="44"/>
      <c r="M89" s="47"/>
      <c r="N89" s="23"/>
      <c r="O89" s="55"/>
    </row>
    <row r="90" spans="1:15" ht="21" customHeight="1" x14ac:dyDescent="0.6">
      <c r="E90" s="12" t="s">
        <v>131</v>
      </c>
      <c r="F90" s="113"/>
      <c r="G90" s="43"/>
      <c r="H90" s="12"/>
      <c r="I90" s="44"/>
      <c r="J90" s="23"/>
      <c r="K90" s="44"/>
      <c r="M90" s="47"/>
      <c r="N90" s="23"/>
      <c r="O90" s="55"/>
    </row>
    <row r="91" spans="1:15" ht="21" customHeight="1" x14ac:dyDescent="0.6">
      <c r="B91" s="12" t="s">
        <v>47</v>
      </c>
      <c r="F91" s="43"/>
      <c r="G91" s="43"/>
      <c r="H91" s="43"/>
      <c r="I91" s="44"/>
      <c r="J91" s="12"/>
      <c r="K91" s="44"/>
      <c r="M91" s="51"/>
      <c r="O91" s="52"/>
    </row>
    <row r="92" spans="1:15" ht="21" customHeight="1" x14ac:dyDescent="0.6">
      <c r="C92" s="12" t="s">
        <v>198</v>
      </c>
      <c r="F92" s="22"/>
      <c r="G92" s="22"/>
      <c r="H92" s="108">
        <v>984230340</v>
      </c>
      <c r="I92" s="44"/>
      <c r="J92" s="66">
        <v>0</v>
      </c>
      <c r="K92" s="44"/>
      <c r="L92" s="162">
        <v>984230340</v>
      </c>
      <c r="M92" s="108"/>
      <c r="N92" s="66">
        <v>0</v>
      </c>
      <c r="O92" s="55"/>
    </row>
    <row r="93" spans="1:15" ht="21" customHeight="1" x14ac:dyDescent="0.6">
      <c r="C93" s="12" t="s">
        <v>46</v>
      </c>
      <c r="F93" s="22"/>
      <c r="G93" s="22"/>
      <c r="H93" s="108"/>
      <c r="I93" s="44"/>
      <c r="J93" s="108">
        <v>262000000</v>
      </c>
      <c r="K93" s="44"/>
      <c r="L93" s="162"/>
      <c r="M93" s="108"/>
      <c r="N93" s="108">
        <v>262000000</v>
      </c>
      <c r="O93" s="55"/>
    </row>
    <row r="94" spans="1:15" ht="21" customHeight="1" x14ac:dyDescent="0.6">
      <c r="A94" s="12" t="s">
        <v>48</v>
      </c>
      <c r="F94" s="22">
        <v>24</v>
      </c>
      <c r="G94" s="22"/>
      <c r="H94" s="23">
        <v>601317871</v>
      </c>
      <c r="I94" s="44"/>
      <c r="J94" s="23">
        <v>494718320</v>
      </c>
      <c r="K94" s="44"/>
      <c r="L94" s="23">
        <v>601317871</v>
      </c>
      <c r="M94" s="47"/>
      <c r="N94" s="23">
        <v>494718320</v>
      </c>
      <c r="O94" s="55"/>
    </row>
    <row r="95" spans="1:15" ht="21" customHeight="1" x14ac:dyDescent="0.6">
      <c r="A95" s="12" t="s">
        <v>133</v>
      </c>
      <c r="F95" s="22">
        <v>25</v>
      </c>
      <c r="G95" s="22"/>
      <c r="H95" s="23">
        <f>'CH-Conso'!N20</f>
        <v>125211252</v>
      </c>
      <c r="I95" s="44"/>
      <c r="J95" s="66">
        <v>0</v>
      </c>
      <c r="K95" s="44"/>
      <c r="L95" s="23">
        <v>125211252</v>
      </c>
      <c r="M95" s="47"/>
      <c r="N95" s="66">
        <v>0</v>
      </c>
      <c r="O95" s="55"/>
    </row>
    <row r="96" spans="1:15" ht="21" customHeight="1" x14ac:dyDescent="0.6">
      <c r="A96" s="12" t="s">
        <v>49</v>
      </c>
      <c r="G96" s="43"/>
      <c r="H96" s="23"/>
      <c r="I96" s="44"/>
      <c r="J96" s="23"/>
      <c r="K96" s="44"/>
      <c r="M96" s="47"/>
      <c r="N96" s="23"/>
      <c r="O96" s="55"/>
    </row>
    <row r="97" spans="1:15" ht="21" customHeight="1" x14ac:dyDescent="0.6">
      <c r="B97" s="12" t="s">
        <v>50</v>
      </c>
      <c r="F97" s="22">
        <v>26</v>
      </c>
      <c r="G97" s="22"/>
      <c r="H97" s="23">
        <f>'CH-Conso'!P20</f>
        <v>15750000</v>
      </c>
      <c r="I97" s="44"/>
      <c r="J97" s="23">
        <v>15500000</v>
      </c>
      <c r="K97" s="44"/>
      <c r="L97" s="23">
        <v>15750000</v>
      </c>
      <c r="M97" s="47"/>
      <c r="N97" s="23">
        <v>15500000</v>
      </c>
      <c r="O97" s="55"/>
    </row>
    <row r="98" spans="1:15" ht="21" customHeight="1" x14ac:dyDescent="0.6">
      <c r="B98" s="12" t="s">
        <v>51</v>
      </c>
      <c r="F98" s="43"/>
      <c r="G98" s="43"/>
      <c r="H98" s="23">
        <f>'CH-Conso'!R20+SI!H34-SI!H34</f>
        <v>-30758081</v>
      </c>
      <c r="I98" s="44"/>
      <c r="J98" s="23">
        <v>45915069</v>
      </c>
      <c r="K98" s="44"/>
      <c r="L98" s="23">
        <f>36438564+SI!L34</f>
        <v>36538050</v>
      </c>
      <c r="M98" s="23"/>
      <c r="N98" s="23">
        <v>47705327</v>
      </c>
      <c r="O98" s="24"/>
    </row>
    <row r="99" spans="1:15" ht="22.2" x14ac:dyDescent="0.6">
      <c r="A99" s="116" t="s">
        <v>161</v>
      </c>
      <c r="F99" s="43"/>
      <c r="G99" s="43"/>
      <c r="H99" s="74">
        <f>SUM(H92:H98)</f>
        <v>1695751382</v>
      </c>
      <c r="I99" s="44"/>
      <c r="J99" s="74">
        <f t="shared" ref="J99" si="1">SUM(J92:J98)</f>
        <v>818133389</v>
      </c>
      <c r="K99" s="44"/>
      <c r="L99" s="74">
        <f t="shared" ref="L99" si="2">SUM(L92:L98)</f>
        <v>1763047513</v>
      </c>
      <c r="M99" s="44"/>
      <c r="N99" s="74">
        <f t="shared" ref="N99" si="3">SUM(N92:N98)</f>
        <v>819923647</v>
      </c>
      <c r="O99" s="44"/>
    </row>
    <row r="100" spans="1:15" ht="21.6" x14ac:dyDescent="0.55000000000000004">
      <c r="A100" s="115" t="s">
        <v>162</v>
      </c>
      <c r="F100" s="43"/>
      <c r="G100" s="43"/>
      <c r="H100" s="23">
        <f>'CH-Conso'!V20</f>
        <v>2821801</v>
      </c>
      <c r="I100" s="146"/>
      <c r="J100" s="66">
        <v>0</v>
      </c>
      <c r="K100" s="66"/>
      <c r="L100" s="66">
        <v>0</v>
      </c>
      <c r="M100" s="66"/>
      <c r="N100" s="66">
        <v>0</v>
      </c>
      <c r="O100" s="24"/>
    </row>
    <row r="101" spans="1:15" ht="22.2" x14ac:dyDescent="0.6">
      <c r="A101" s="116" t="s">
        <v>52</v>
      </c>
      <c r="F101" s="43"/>
      <c r="G101" s="43"/>
      <c r="H101" s="26">
        <f>H99+H100</f>
        <v>1698573183</v>
      </c>
      <c r="I101" s="44"/>
      <c r="J101" s="26">
        <f>SUM(J99:J100)</f>
        <v>818133389</v>
      </c>
      <c r="K101" s="44"/>
      <c r="L101" s="26">
        <f>SUM(L99:L100)</f>
        <v>1763047513</v>
      </c>
      <c r="M101" s="23"/>
      <c r="N101" s="26">
        <f>SUM(N99:N100)</f>
        <v>819923647</v>
      </c>
      <c r="O101" s="24"/>
    </row>
    <row r="102" spans="1:15" ht="22.2" x14ac:dyDescent="0.55000000000000004">
      <c r="A102" s="115"/>
      <c r="F102" s="43"/>
      <c r="G102" s="43"/>
      <c r="H102" s="23"/>
      <c r="I102" s="146"/>
      <c r="J102" s="27"/>
      <c r="K102" s="146"/>
      <c r="L102" s="27"/>
      <c r="M102" s="23"/>
      <c r="N102" s="27"/>
      <c r="O102" s="24"/>
    </row>
    <row r="103" spans="1:15" ht="21" customHeight="1" thickBot="1" x14ac:dyDescent="0.65">
      <c r="A103" s="116" t="s">
        <v>52</v>
      </c>
      <c r="F103" s="43"/>
      <c r="G103" s="43"/>
      <c r="H103" s="145">
        <f>SUM(H101,H72)</f>
        <v>2813195738</v>
      </c>
      <c r="I103" s="44"/>
      <c r="J103" s="145">
        <f>SUM(J101,J72)</f>
        <v>997027772</v>
      </c>
      <c r="K103" s="44"/>
      <c r="L103" s="145">
        <f>SUM(L101,L72)</f>
        <v>1925228910</v>
      </c>
      <c r="M103" s="23"/>
      <c r="N103" s="145">
        <f>SUM(N101,N72)</f>
        <v>998818030</v>
      </c>
      <c r="O103" s="24"/>
    </row>
    <row r="104" spans="1:15" ht="21" customHeight="1" thickTop="1" x14ac:dyDescent="0.6">
      <c r="L104" s="185"/>
      <c r="M104" s="56"/>
      <c r="N104" s="56"/>
      <c r="O104" s="57"/>
    </row>
    <row r="105" spans="1:15" ht="21" customHeight="1" x14ac:dyDescent="0.6">
      <c r="H105" s="41">
        <f>H36-H103</f>
        <v>0</v>
      </c>
      <c r="I105" s="169"/>
      <c r="J105" s="41">
        <f>J36-J103</f>
        <v>0</v>
      </c>
      <c r="K105" s="169"/>
      <c r="L105" s="41">
        <f>L36-L103</f>
        <v>0</v>
      </c>
      <c r="M105" s="10"/>
      <c r="N105" s="41">
        <f>N36-N103</f>
        <v>0</v>
      </c>
      <c r="O105" s="60"/>
    </row>
    <row r="106" spans="1:15" ht="21" customHeight="1" x14ac:dyDescent="0.6">
      <c r="L106" s="162"/>
      <c r="M106" s="59"/>
      <c r="N106" s="58"/>
      <c r="O106" s="60"/>
    </row>
  </sheetData>
  <mergeCells count="19">
    <mergeCell ref="L82:N82"/>
    <mergeCell ref="A74:O74"/>
    <mergeCell ref="A76:O76"/>
    <mergeCell ref="A77:O77"/>
    <mergeCell ref="A78:O78"/>
    <mergeCell ref="A79:N79"/>
    <mergeCell ref="P3:R3"/>
    <mergeCell ref="A4:O4"/>
    <mergeCell ref="A5:O5"/>
    <mergeCell ref="A43:N43"/>
    <mergeCell ref="L46:N46"/>
    <mergeCell ref="A6:N6"/>
    <mergeCell ref="A41:O41"/>
    <mergeCell ref="A42:O42"/>
    <mergeCell ref="A1:O1"/>
    <mergeCell ref="A3:O3"/>
    <mergeCell ref="L9:N9"/>
    <mergeCell ref="A38:O38"/>
    <mergeCell ref="A40:O40"/>
  </mergeCells>
  <pageMargins left="0.74803149606299213" right="0.43307086614173229" top="0.59055118110236227" bottom="0.62992125984251968" header="0.31496062992125984" footer="0.23622047244094491"/>
  <pageSetup paperSize="9" scale="75" fitToHeight="0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7" max="11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29D61-8EA1-4C03-AB39-69FE27B2BADD}">
  <sheetPr>
    <tabColor theme="1"/>
  </sheetPr>
  <dimension ref="A1:P57"/>
  <sheetViews>
    <sheetView showGridLines="0" view="pageBreakPreview" topLeftCell="A34" zoomScale="95" zoomScaleNormal="106" zoomScaleSheetLayoutView="95" workbookViewId="0">
      <selection activeCell="H10" sqref="H10"/>
    </sheetView>
  </sheetViews>
  <sheetFormatPr defaultColWidth="9.125" defaultRowHeight="21" customHeight="1" x14ac:dyDescent="0.6"/>
  <cols>
    <col min="1" max="4" width="1.75" style="2" customWidth="1"/>
    <col min="5" max="5" width="37.875" style="2" customWidth="1"/>
    <col min="6" max="6" width="5.875" style="5" customWidth="1"/>
    <col min="7" max="7" width="2" style="5" customWidth="1"/>
    <col min="8" max="8" width="16.25" style="5" customWidth="1"/>
    <col min="9" max="9" width="1.625" style="5" customWidth="1"/>
    <col min="10" max="10" width="16.25" style="5" customWidth="1"/>
    <col min="11" max="11" width="1.75" style="5" customWidth="1"/>
    <col min="12" max="12" width="19.25" style="2" customWidth="1"/>
    <col min="13" max="13" width="1.625" style="2" customWidth="1"/>
    <col min="14" max="14" width="20.375" style="2" customWidth="1"/>
    <col min="15" max="16" width="5.375" style="61" customWidth="1"/>
    <col min="17" max="17" width="11.375" style="2" bestFit="1" customWidth="1"/>
    <col min="18" max="18" width="2.125" style="2" customWidth="1"/>
    <col min="19" max="19" width="13.25" style="2" bestFit="1" customWidth="1"/>
    <col min="20" max="20" width="11.375" style="2" customWidth="1"/>
    <col min="21" max="21" width="11.375" style="2" bestFit="1" customWidth="1"/>
    <col min="22" max="22" width="9.125" style="2"/>
    <col min="23" max="23" width="9.25" style="2" bestFit="1" customWidth="1"/>
    <col min="24" max="16384" width="9.125" style="2"/>
  </cols>
  <sheetData>
    <row r="1" spans="1:16" ht="25.95" customHeight="1" x14ac:dyDescent="0.6">
      <c r="A1" s="192">
        <v>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6" ht="8.1" customHeight="1" x14ac:dyDescent="0.6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6" ht="21" customHeight="1" x14ac:dyDescent="0.6">
      <c r="A3" s="187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6" ht="21" customHeight="1" x14ac:dyDescent="0.6">
      <c r="A4" s="186" t="s">
        <v>53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6" ht="21" customHeight="1" x14ac:dyDescent="0.6">
      <c r="A5" s="186" t="s">
        <v>142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1:16" ht="21" customHeight="1" x14ac:dyDescent="0.6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7"/>
      <c r="P6" s="2"/>
    </row>
    <row r="7" spans="1:16" ht="21" customHeight="1" x14ac:dyDescent="0.6">
      <c r="A7" s="6"/>
      <c r="B7" s="6"/>
      <c r="C7" s="6"/>
      <c r="D7" s="6"/>
      <c r="E7" s="6"/>
      <c r="F7" s="8"/>
      <c r="G7" s="8"/>
      <c r="H7" s="8"/>
      <c r="I7" s="6"/>
      <c r="J7" s="9" t="s">
        <v>3</v>
      </c>
      <c r="K7" s="6"/>
      <c r="L7" s="10"/>
      <c r="M7" s="10"/>
      <c r="N7" s="10"/>
      <c r="O7" s="7"/>
      <c r="P7" s="2"/>
    </row>
    <row r="8" spans="1:16" ht="21" customHeight="1" x14ac:dyDescent="0.6">
      <c r="A8" s="6"/>
      <c r="B8" s="6"/>
      <c r="C8" s="6"/>
      <c r="D8" s="6"/>
      <c r="E8" s="6"/>
      <c r="F8" s="8"/>
      <c r="G8" s="8"/>
      <c r="H8" s="8"/>
      <c r="I8" s="6"/>
      <c r="J8" s="9" t="s">
        <v>127</v>
      </c>
      <c r="K8" s="6"/>
      <c r="L8" s="10"/>
      <c r="M8" s="10"/>
      <c r="N8" s="10"/>
      <c r="O8" s="7"/>
      <c r="P8" s="2"/>
    </row>
    <row r="9" spans="1:16" ht="21" customHeight="1" x14ac:dyDescent="0.6">
      <c r="A9" s="6"/>
      <c r="B9" s="6"/>
      <c r="C9" s="6"/>
      <c r="D9" s="6"/>
      <c r="E9" s="6"/>
      <c r="F9" s="8"/>
      <c r="G9" s="8"/>
      <c r="H9" s="11" t="s">
        <v>125</v>
      </c>
      <c r="I9" s="6"/>
      <c r="J9" s="11" t="s">
        <v>126</v>
      </c>
      <c r="K9" s="6"/>
      <c r="L9" s="188" t="s">
        <v>4</v>
      </c>
      <c r="M9" s="188"/>
      <c r="N9" s="188"/>
      <c r="O9" s="7"/>
      <c r="P9" s="2"/>
    </row>
    <row r="10" spans="1:16" ht="21" customHeight="1" x14ac:dyDescent="0.6">
      <c r="A10" s="12"/>
      <c r="B10" s="12"/>
      <c r="C10" s="12"/>
      <c r="D10" s="12"/>
      <c r="E10" s="12"/>
      <c r="F10" s="13" t="s">
        <v>5</v>
      </c>
      <c r="G10" s="4"/>
      <c r="H10" s="14">
        <v>2568</v>
      </c>
      <c r="I10" s="3"/>
      <c r="J10" s="14">
        <v>2567</v>
      </c>
      <c r="K10" s="3"/>
      <c r="L10" s="14">
        <v>2568</v>
      </c>
      <c r="M10" s="15"/>
      <c r="N10" s="14">
        <v>2567</v>
      </c>
      <c r="O10" s="16"/>
      <c r="P10" s="2"/>
    </row>
    <row r="11" spans="1:16" ht="21.75" customHeight="1" x14ac:dyDescent="0.6">
      <c r="A11" s="91" t="s">
        <v>135</v>
      </c>
      <c r="F11" s="16"/>
      <c r="G11" s="16"/>
      <c r="H11" s="16"/>
      <c r="I11" s="16"/>
      <c r="J11" s="16"/>
      <c r="K11" s="16"/>
      <c r="L11" s="16"/>
      <c r="M11" s="16"/>
      <c r="N11" s="90"/>
      <c r="O11" s="63"/>
      <c r="P11" s="63"/>
    </row>
    <row r="12" spans="1:16" ht="21" customHeight="1" x14ac:dyDescent="0.6">
      <c r="A12" s="2" t="s">
        <v>54</v>
      </c>
      <c r="F12" s="16"/>
      <c r="G12" s="16"/>
      <c r="H12" s="117">
        <v>648259202</v>
      </c>
      <c r="I12" s="16"/>
      <c r="J12" s="24">
        <v>507462721</v>
      </c>
      <c r="K12" s="16"/>
      <c r="L12" s="24">
        <v>471792540</v>
      </c>
      <c r="M12" s="24"/>
      <c r="N12" s="24">
        <v>507462721</v>
      </c>
      <c r="O12" s="63"/>
      <c r="P12" s="63"/>
    </row>
    <row r="13" spans="1:16" ht="21.75" customHeight="1" x14ac:dyDescent="0.6">
      <c r="A13" s="2" t="s">
        <v>56</v>
      </c>
      <c r="F13" s="16"/>
      <c r="G13" s="16"/>
      <c r="H13" s="117">
        <v>9545358</v>
      </c>
      <c r="I13" s="16"/>
      <c r="J13" s="24">
        <v>4155638</v>
      </c>
      <c r="K13" s="16"/>
      <c r="L13" s="24">
        <v>3102530</v>
      </c>
      <c r="M13" s="24"/>
      <c r="N13" s="24">
        <v>4155638</v>
      </c>
      <c r="O13" s="63"/>
      <c r="P13" s="63"/>
    </row>
    <row r="14" spans="1:16" ht="21.75" customHeight="1" x14ac:dyDescent="0.6">
      <c r="F14" s="16"/>
      <c r="G14" s="16"/>
      <c r="H14" s="92">
        <f>SUM(H12:H13)</f>
        <v>657804560</v>
      </c>
      <c r="I14" s="16"/>
      <c r="J14" s="92">
        <f>SUM(J12:J13)</f>
        <v>511618359</v>
      </c>
      <c r="K14" s="87"/>
      <c r="L14" s="92">
        <f>SUM(L12:L13)</f>
        <v>474895070</v>
      </c>
      <c r="M14" s="87"/>
      <c r="N14" s="92">
        <f>SUM(N12:N13)</f>
        <v>511618359</v>
      </c>
      <c r="O14" s="63"/>
      <c r="P14" s="63"/>
    </row>
    <row r="15" spans="1:16" ht="10.199999999999999" customHeight="1" x14ac:dyDescent="0.55000000000000004">
      <c r="F15" s="16"/>
      <c r="G15" s="16"/>
      <c r="H15" s="16"/>
      <c r="I15" s="16"/>
      <c r="J15" s="93"/>
      <c r="K15" s="16"/>
      <c r="L15" s="16"/>
      <c r="M15" s="16"/>
      <c r="N15" s="90"/>
      <c r="O15" s="63"/>
      <c r="P15" s="63"/>
    </row>
    <row r="16" spans="1:16" ht="21.75" customHeight="1" x14ac:dyDescent="0.6">
      <c r="A16" s="91" t="s">
        <v>136</v>
      </c>
      <c r="F16" s="16"/>
      <c r="G16" s="16"/>
      <c r="H16" s="16"/>
      <c r="I16" s="16"/>
      <c r="J16" s="16"/>
      <c r="K16" s="16"/>
      <c r="L16" s="16"/>
      <c r="M16" s="16"/>
      <c r="N16" s="90"/>
      <c r="O16" s="63"/>
      <c r="P16" s="63"/>
    </row>
    <row r="17" spans="1:16" ht="21" customHeight="1" x14ac:dyDescent="0.6">
      <c r="A17" s="2" t="s">
        <v>55</v>
      </c>
      <c r="H17" s="24">
        <v>589132835</v>
      </c>
      <c r="J17" s="24">
        <v>429991488</v>
      </c>
      <c r="L17" s="24">
        <v>391914422</v>
      </c>
      <c r="M17" s="24"/>
      <c r="N17" s="24">
        <v>429991488</v>
      </c>
      <c r="O17" s="2"/>
      <c r="P17" s="2"/>
    </row>
    <row r="18" spans="1:16" ht="21" customHeight="1" x14ac:dyDescent="0.6">
      <c r="A18" s="2" t="s">
        <v>57</v>
      </c>
      <c r="H18" s="24">
        <v>5433331</v>
      </c>
      <c r="J18" s="24">
        <v>3804962</v>
      </c>
      <c r="L18" s="24">
        <v>3527671</v>
      </c>
      <c r="M18" s="24"/>
      <c r="N18" s="24">
        <v>3804962</v>
      </c>
      <c r="O18" s="2"/>
      <c r="P18" s="2"/>
    </row>
    <row r="19" spans="1:16" ht="21" customHeight="1" x14ac:dyDescent="0.6">
      <c r="A19" s="2" t="s">
        <v>58</v>
      </c>
      <c r="H19" s="94">
        <v>118968148</v>
      </c>
      <c r="J19" s="24">
        <v>65372552</v>
      </c>
      <c r="L19" s="94">
        <v>81876603</v>
      </c>
      <c r="M19" s="24"/>
      <c r="N19" s="94">
        <v>65372552</v>
      </c>
      <c r="O19" s="2"/>
      <c r="P19" s="2"/>
    </row>
    <row r="20" spans="1:16" ht="21" customHeight="1" x14ac:dyDescent="0.6">
      <c r="A20" s="36"/>
      <c r="H20" s="95">
        <f>SUM(H17:H19)</f>
        <v>713534314</v>
      </c>
      <c r="J20" s="95">
        <f>SUM(J17:J19)</f>
        <v>499169002</v>
      </c>
      <c r="L20" s="95">
        <f>SUM(L17:L19)</f>
        <v>477318696</v>
      </c>
      <c r="M20" s="24"/>
      <c r="N20" s="95">
        <f>SUM(N17:N19)</f>
        <v>499169002</v>
      </c>
      <c r="O20" s="2"/>
      <c r="P20" s="2"/>
    </row>
    <row r="21" spans="1:16" ht="10.199999999999999" customHeight="1" x14ac:dyDescent="0.6">
      <c r="A21" s="36"/>
      <c r="J21" s="28"/>
      <c r="L21" s="28"/>
      <c r="M21" s="24"/>
      <c r="N21" s="28"/>
      <c r="O21" s="2"/>
      <c r="P21" s="2"/>
    </row>
    <row r="22" spans="1:16" ht="21" customHeight="1" x14ac:dyDescent="0.6">
      <c r="A22" s="36" t="s">
        <v>59</v>
      </c>
      <c r="H22" s="28">
        <f>+H14-H20</f>
        <v>-55729754</v>
      </c>
      <c r="J22" s="28">
        <f>+J14-J20</f>
        <v>12449357</v>
      </c>
      <c r="L22" s="28">
        <f>+L14-L20</f>
        <v>-2423626</v>
      </c>
      <c r="M22" s="5"/>
      <c r="N22" s="28">
        <f>+N14-N20</f>
        <v>12449357</v>
      </c>
      <c r="O22" s="2"/>
      <c r="P22" s="2"/>
    </row>
    <row r="23" spans="1:16" ht="21" customHeight="1" x14ac:dyDescent="0.6">
      <c r="A23" s="2" t="s">
        <v>60</v>
      </c>
      <c r="H23" s="24">
        <v>-17745692</v>
      </c>
      <c r="J23" s="24">
        <v>-6003215</v>
      </c>
      <c r="L23" s="24">
        <v>-6666268</v>
      </c>
      <c r="M23" s="24"/>
      <c r="N23" s="24">
        <v>-6003215</v>
      </c>
    </row>
    <row r="24" spans="1:16" ht="21" customHeight="1" x14ac:dyDescent="0.6">
      <c r="A24" s="2" t="s">
        <v>61</v>
      </c>
      <c r="F24" s="88">
        <v>9</v>
      </c>
      <c r="G24" s="88"/>
      <c r="H24" s="94">
        <v>-4182608</v>
      </c>
      <c r="J24" s="94">
        <v>-1790258</v>
      </c>
      <c r="L24" s="120">
        <v>0</v>
      </c>
      <c r="M24" s="120"/>
      <c r="N24" s="120">
        <v>0</v>
      </c>
    </row>
    <row r="25" spans="1:16" ht="21" customHeight="1" x14ac:dyDescent="0.6">
      <c r="A25" s="36" t="s">
        <v>62</v>
      </c>
      <c r="H25" s="28">
        <f>SUM(H22:H24)</f>
        <v>-77658054</v>
      </c>
      <c r="J25" s="28">
        <f>SUM(J22:J24)</f>
        <v>4655884</v>
      </c>
      <c r="L25" s="28">
        <f>SUM(L22:L24)</f>
        <v>-9089894</v>
      </c>
      <c r="M25" s="24"/>
      <c r="N25" s="28">
        <f>SUM(N22:N24)</f>
        <v>6446142</v>
      </c>
      <c r="O25" s="2"/>
      <c r="P25" s="2"/>
    </row>
    <row r="26" spans="1:16" ht="21" customHeight="1" x14ac:dyDescent="0.6">
      <c r="A26" s="2" t="s">
        <v>140</v>
      </c>
      <c r="F26" s="88">
        <v>31</v>
      </c>
      <c r="G26" s="88"/>
      <c r="H26" s="94">
        <v>-1702722</v>
      </c>
      <c r="I26" s="88"/>
      <c r="J26" s="24">
        <v>-1633585</v>
      </c>
      <c r="L26" s="94">
        <v>-1926869</v>
      </c>
      <c r="M26" s="24"/>
      <c r="N26" s="94">
        <v>-1633585</v>
      </c>
      <c r="O26" s="2"/>
      <c r="P26" s="2"/>
    </row>
    <row r="27" spans="1:16" ht="21" customHeight="1" x14ac:dyDescent="0.6">
      <c r="A27" s="36" t="s">
        <v>177</v>
      </c>
      <c r="H27" s="99">
        <f>SUM(H25:H26)</f>
        <v>-79360776</v>
      </c>
      <c r="J27" s="99">
        <f>SUM(J25:J26)</f>
        <v>3022299</v>
      </c>
      <c r="L27" s="99">
        <f>SUM(L25:L26)</f>
        <v>-11016763</v>
      </c>
      <c r="M27" s="100"/>
      <c r="N27" s="99">
        <f>SUM(N25:N26)</f>
        <v>4812557</v>
      </c>
      <c r="O27" s="2"/>
      <c r="P27" s="2"/>
    </row>
    <row r="28" spans="1:16" ht="10.199999999999999" customHeight="1" x14ac:dyDescent="0.6">
      <c r="A28" s="36"/>
      <c r="F28" s="16"/>
      <c r="G28" s="16"/>
      <c r="H28" s="16"/>
      <c r="I28" s="16"/>
      <c r="J28" s="101"/>
      <c r="K28" s="16"/>
      <c r="L28" s="30"/>
      <c r="M28" s="30"/>
      <c r="N28" s="30"/>
      <c r="O28" s="2"/>
      <c r="P28" s="2"/>
    </row>
    <row r="29" spans="1:16" ht="21" customHeight="1" x14ac:dyDescent="0.6">
      <c r="A29" s="36" t="s">
        <v>192</v>
      </c>
      <c r="F29" s="16"/>
      <c r="G29" s="16"/>
      <c r="H29" s="16"/>
      <c r="I29" s="16"/>
      <c r="J29" s="16"/>
      <c r="K29" s="16"/>
      <c r="L29" s="16"/>
      <c r="M29" s="16"/>
      <c r="N29" s="16"/>
      <c r="O29" s="2"/>
      <c r="P29" s="2"/>
    </row>
    <row r="30" spans="1:16" ht="21" customHeight="1" x14ac:dyDescent="0.6">
      <c r="A30" s="65" t="s">
        <v>64</v>
      </c>
      <c r="B30" s="12"/>
      <c r="C30" s="12"/>
      <c r="D30" s="12"/>
      <c r="F30" s="16"/>
      <c r="G30" s="16"/>
      <c r="H30" s="16"/>
      <c r="I30" s="16"/>
      <c r="J30" s="89"/>
      <c r="K30" s="97"/>
      <c r="L30" s="89"/>
      <c r="M30" s="97"/>
      <c r="N30" s="89"/>
      <c r="O30" s="2"/>
      <c r="P30" s="2"/>
    </row>
    <row r="31" spans="1:16" ht="21" customHeight="1" x14ac:dyDescent="0.6">
      <c r="A31" s="18"/>
      <c r="B31" s="65" t="s">
        <v>65</v>
      </c>
      <c r="C31" s="12"/>
      <c r="D31" s="12"/>
      <c r="F31" s="16"/>
      <c r="G31" s="16"/>
      <c r="H31" s="16"/>
      <c r="I31" s="16"/>
      <c r="J31" s="89"/>
      <c r="K31" s="97"/>
      <c r="L31" s="89"/>
      <c r="M31" s="97"/>
      <c r="N31" s="89"/>
      <c r="O31" s="2"/>
      <c r="P31" s="2"/>
    </row>
    <row r="32" spans="1:16" ht="21" customHeight="1" x14ac:dyDescent="0.6">
      <c r="A32" s="12" t="s">
        <v>66</v>
      </c>
      <c r="B32" s="12"/>
      <c r="C32" s="12"/>
      <c r="D32" s="12"/>
      <c r="F32" s="16"/>
      <c r="G32" s="16"/>
      <c r="H32" s="117">
        <v>3047433</v>
      </c>
      <c r="I32" s="16"/>
      <c r="J32" s="89">
        <v>1693502</v>
      </c>
      <c r="K32" s="97"/>
      <c r="L32" s="89">
        <v>124357</v>
      </c>
      <c r="M32" s="97"/>
      <c r="N32" s="66">
        <v>1693502</v>
      </c>
      <c r="O32" s="2"/>
      <c r="P32" s="2"/>
    </row>
    <row r="33" spans="1:16" ht="21" customHeight="1" x14ac:dyDescent="0.6">
      <c r="A33" s="12" t="s">
        <v>67</v>
      </c>
      <c r="B33" s="12"/>
      <c r="C33" s="12"/>
      <c r="D33" s="12"/>
      <c r="F33" s="16"/>
      <c r="G33" s="16"/>
      <c r="H33" s="123">
        <v>-25906</v>
      </c>
      <c r="I33" s="16"/>
      <c r="J33" s="96">
        <v>-338700</v>
      </c>
      <c r="K33" s="97"/>
      <c r="L33" s="96">
        <v>-24871</v>
      </c>
      <c r="M33" s="97"/>
      <c r="N33" s="66">
        <v>-338700</v>
      </c>
      <c r="O33" s="2"/>
      <c r="P33" s="2"/>
    </row>
    <row r="34" spans="1:16" ht="21" customHeight="1" x14ac:dyDescent="0.6">
      <c r="A34" s="18" t="s">
        <v>68</v>
      </c>
      <c r="B34" s="12"/>
      <c r="C34" s="12"/>
      <c r="D34" s="12"/>
      <c r="F34" s="16"/>
      <c r="G34" s="16"/>
      <c r="H34" s="106">
        <f>SUM(H32:H33)</f>
        <v>3021527</v>
      </c>
      <c r="I34" s="16"/>
      <c r="J34" s="106">
        <f>SUM(J32:J33)</f>
        <v>1354802</v>
      </c>
      <c r="K34" s="97"/>
      <c r="L34" s="106">
        <f>SUM(L32:L33)</f>
        <v>99486</v>
      </c>
      <c r="M34" s="97"/>
      <c r="N34" s="106">
        <f>SUM(N32:N33)</f>
        <v>1354802</v>
      </c>
      <c r="O34" s="2"/>
      <c r="P34" s="2"/>
    </row>
    <row r="35" spans="1:16" ht="21" customHeight="1" thickBot="1" x14ac:dyDescent="0.65">
      <c r="A35" s="36" t="s">
        <v>69</v>
      </c>
      <c r="F35" s="16"/>
      <c r="G35" s="16"/>
      <c r="H35" s="102">
        <f>H27+H34</f>
        <v>-76339249</v>
      </c>
      <c r="I35" s="16"/>
      <c r="J35" s="102">
        <f>J27+J34</f>
        <v>4377101</v>
      </c>
      <c r="K35" s="16"/>
      <c r="L35" s="102">
        <f>L27+L34</f>
        <v>-10917277</v>
      </c>
      <c r="M35" s="30"/>
      <c r="N35" s="102">
        <f>N27+N34</f>
        <v>6167359</v>
      </c>
      <c r="O35" s="2"/>
      <c r="P35" s="2"/>
    </row>
    <row r="36" spans="1:16" ht="10.199999999999999" customHeight="1" thickTop="1" x14ac:dyDescent="0.6">
      <c r="A36" s="36"/>
      <c r="F36" s="16"/>
      <c r="G36" s="16"/>
      <c r="H36" s="16"/>
      <c r="I36" s="16"/>
      <c r="J36" s="103"/>
      <c r="K36" s="16"/>
      <c r="L36" s="104"/>
      <c r="M36" s="30"/>
      <c r="N36" s="104"/>
      <c r="O36" s="2"/>
      <c r="P36" s="2"/>
    </row>
    <row r="37" spans="1:16" ht="21" customHeight="1" x14ac:dyDescent="0.6">
      <c r="A37" s="116" t="s">
        <v>200</v>
      </c>
      <c r="B37" s="12"/>
      <c r="C37" s="12"/>
      <c r="D37" s="12"/>
      <c r="E37" s="12"/>
      <c r="F37" s="15"/>
      <c r="G37" s="15"/>
      <c r="H37" s="15"/>
      <c r="I37" s="15"/>
      <c r="J37" s="118"/>
      <c r="K37" s="15"/>
      <c r="L37" s="119"/>
      <c r="M37" s="29"/>
      <c r="N37" s="119"/>
      <c r="O37" s="2"/>
      <c r="P37" s="2"/>
    </row>
    <row r="38" spans="1:16" ht="21" customHeight="1" x14ac:dyDescent="0.55000000000000004">
      <c r="A38" s="114" t="s">
        <v>194</v>
      </c>
      <c r="B38" s="12"/>
      <c r="C38" s="12"/>
      <c r="D38" s="12"/>
      <c r="E38" s="12"/>
      <c r="F38" s="15"/>
      <c r="G38" s="15"/>
      <c r="H38" s="119">
        <f>H27-H39</f>
        <v>-79444666</v>
      </c>
      <c r="I38" s="15"/>
      <c r="J38" s="119">
        <f>J27</f>
        <v>3022299</v>
      </c>
      <c r="K38" s="15"/>
      <c r="L38" s="119">
        <f>L27</f>
        <v>-11016763</v>
      </c>
      <c r="M38" s="119"/>
      <c r="N38" s="119">
        <f t="shared" ref="N38" si="0">N27</f>
        <v>4812557</v>
      </c>
      <c r="O38" s="2"/>
      <c r="P38" s="2"/>
    </row>
    <row r="39" spans="1:16" ht="21" customHeight="1" x14ac:dyDescent="0.55000000000000004">
      <c r="A39" s="115" t="s">
        <v>163</v>
      </c>
      <c r="B39" s="12"/>
      <c r="C39" s="12"/>
      <c r="D39" s="12"/>
      <c r="E39" s="12"/>
      <c r="F39" s="15"/>
      <c r="G39" s="15"/>
      <c r="H39" s="120">
        <f>'CH-Conso'!V18</f>
        <v>83890</v>
      </c>
      <c r="I39" s="15"/>
      <c r="J39" s="120">
        <v>0</v>
      </c>
      <c r="K39" s="15"/>
      <c r="L39" s="120">
        <v>0</v>
      </c>
      <c r="M39" s="121"/>
      <c r="N39" s="120">
        <v>0</v>
      </c>
      <c r="O39" s="2"/>
      <c r="P39" s="2"/>
    </row>
    <row r="40" spans="1:16" ht="21" customHeight="1" thickBot="1" x14ac:dyDescent="0.65">
      <c r="A40" s="18"/>
      <c r="B40" s="12"/>
      <c r="C40" s="12"/>
      <c r="D40" s="12"/>
      <c r="E40" s="12"/>
      <c r="F40" s="15"/>
      <c r="G40" s="15"/>
      <c r="H40" s="122">
        <f>SUM(H38:H39)</f>
        <v>-79360776</v>
      </c>
      <c r="I40" s="15"/>
      <c r="J40" s="122">
        <f>SUM(J38:J39)</f>
        <v>3022299</v>
      </c>
      <c r="K40" s="15"/>
      <c r="L40" s="122">
        <f>SUM(L38:L39)</f>
        <v>-11016763</v>
      </c>
      <c r="M40" s="29"/>
      <c r="N40" s="122">
        <f>SUM(N38:N39)</f>
        <v>4812557</v>
      </c>
      <c r="O40" s="2"/>
      <c r="P40" s="2"/>
    </row>
    <row r="41" spans="1:16" ht="10.199999999999999" customHeight="1" thickTop="1" x14ac:dyDescent="0.6">
      <c r="A41" s="18"/>
      <c r="B41" s="12"/>
      <c r="C41" s="12"/>
      <c r="D41" s="12"/>
      <c r="E41" s="12"/>
      <c r="F41" s="15"/>
      <c r="G41" s="15"/>
      <c r="H41" s="119"/>
      <c r="I41" s="15"/>
      <c r="J41" s="119"/>
      <c r="K41" s="15"/>
      <c r="L41" s="119"/>
      <c r="M41" s="29"/>
      <c r="N41" s="119"/>
      <c r="O41" s="2"/>
      <c r="P41" s="2"/>
    </row>
    <row r="42" spans="1:16" ht="21" customHeight="1" x14ac:dyDescent="0.6">
      <c r="A42" s="116" t="s">
        <v>164</v>
      </c>
      <c r="B42" s="12"/>
      <c r="C42" s="12"/>
      <c r="D42" s="12"/>
      <c r="E42" s="12"/>
      <c r="F42" s="15"/>
      <c r="G42" s="15"/>
      <c r="H42" s="15"/>
      <c r="I42" s="15"/>
      <c r="J42" s="118"/>
      <c r="K42" s="15"/>
      <c r="L42" s="119"/>
      <c r="M42" s="29"/>
      <c r="N42" s="119"/>
      <c r="O42" s="2"/>
      <c r="P42" s="2"/>
    </row>
    <row r="43" spans="1:16" ht="21" customHeight="1" x14ac:dyDescent="0.55000000000000004">
      <c r="A43" s="114" t="s">
        <v>194</v>
      </c>
      <c r="B43" s="115"/>
      <c r="C43" s="115"/>
      <c r="D43" s="12"/>
      <c r="E43" s="12"/>
      <c r="F43" s="15"/>
      <c r="G43" s="15"/>
      <c r="H43" s="119">
        <f>H35-H44</f>
        <v>-76423139</v>
      </c>
      <c r="I43" s="15"/>
      <c r="J43" s="119">
        <f>J35</f>
        <v>4377101</v>
      </c>
      <c r="K43" s="15"/>
      <c r="L43" s="119">
        <f>L35</f>
        <v>-10917277</v>
      </c>
      <c r="M43" s="119"/>
      <c r="N43" s="119">
        <f t="shared" ref="N43" si="1">N35</f>
        <v>6167359</v>
      </c>
      <c r="O43" s="2"/>
      <c r="P43" s="2"/>
    </row>
    <row r="44" spans="1:16" ht="21" customHeight="1" x14ac:dyDescent="0.55000000000000004">
      <c r="A44" s="115" t="s">
        <v>163</v>
      </c>
      <c r="B44" s="115"/>
      <c r="C44" s="115"/>
      <c r="D44" s="12"/>
      <c r="E44" s="12"/>
      <c r="F44" s="15"/>
      <c r="G44" s="15"/>
      <c r="H44" s="120">
        <v>83890</v>
      </c>
      <c r="I44" s="15"/>
      <c r="J44" s="120">
        <v>0</v>
      </c>
      <c r="K44" s="15"/>
      <c r="L44" s="120">
        <v>0</v>
      </c>
      <c r="M44" s="121"/>
      <c r="N44" s="120">
        <v>0</v>
      </c>
      <c r="O44" s="2"/>
      <c r="P44" s="2"/>
    </row>
    <row r="45" spans="1:16" ht="21" customHeight="1" thickBot="1" x14ac:dyDescent="0.65">
      <c r="A45" s="18"/>
      <c r="B45" s="12"/>
      <c r="C45" s="12"/>
      <c r="D45" s="12"/>
      <c r="E45" s="12"/>
      <c r="F45" s="15"/>
      <c r="G45" s="15"/>
      <c r="H45" s="122">
        <f>SUM(H43:H44)</f>
        <v>-76339249</v>
      </c>
      <c r="I45" s="15"/>
      <c r="J45" s="122">
        <f>SUM(J43:J44)</f>
        <v>4377101</v>
      </c>
      <c r="K45" s="15"/>
      <c r="L45" s="122">
        <f>SUM(L43:L44)</f>
        <v>-10917277</v>
      </c>
      <c r="M45" s="29"/>
      <c r="N45" s="122">
        <f>SUM(N43:N44)</f>
        <v>6167359</v>
      </c>
      <c r="O45" s="2"/>
      <c r="P45" s="2"/>
    </row>
    <row r="46" spans="1:16" ht="21" customHeight="1" thickTop="1" x14ac:dyDescent="0.6">
      <c r="A46" s="36" t="s">
        <v>137</v>
      </c>
      <c r="F46" s="88"/>
      <c r="G46" s="88"/>
      <c r="H46" s="88"/>
      <c r="I46" s="16"/>
      <c r="J46" s="103"/>
      <c r="K46" s="16"/>
      <c r="L46" s="103"/>
      <c r="M46" s="16"/>
      <c r="N46" s="103"/>
      <c r="O46" s="2"/>
      <c r="P46" s="2"/>
    </row>
    <row r="47" spans="1:16" ht="21" customHeight="1" x14ac:dyDescent="0.6">
      <c r="A47" s="2" t="s">
        <v>70</v>
      </c>
      <c r="F47" s="16"/>
      <c r="G47" s="16"/>
      <c r="H47" s="16"/>
      <c r="I47" s="16"/>
      <c r="J47" s="103"/>
      <c r="K47" s="16"/>
      <c r="L47" s="103"/>
      <c r="M47" s="16"/>
      <c r="N47" s="103"/>
      <c r="O47" s="2"/>
      <c r="P47" s="2"/>
    </row>
    <row r="48" spans="1:16" ht="21" customHeight="1" thickBot="1" x14ac:dyDescent="0.65">
      <c r="B48" s="2" t="s">
        <v>138</v>
      </c>
      <c r="F48" s="90">
        <v>34</v>
      </c>
      <c r="G48" s="90"/>
      <c r="H48" s="105">
        <v>-0.1</v>
      </c>
      <c r="I48" s="16"/>
      <c r="J48" s="105">
        <f>+J27/524000000</f>
        <v>5.7677461832061072E-3</v>
      </c>
      <c r="K48" s="16"/>
      <c r="L48" s="105">
        <v>-0.01</v>
      </c>
      <c r="M48" s="16"/>
      <c r="N48" s="105">
        <f>+N27/524000000</f>
        <v>9.1842690839694652E-3</v>
      </c>
      <c r="O48" s="2"/>
      <c r="P48" s="2"/>
    </row>
    <row r="49" spans="1:16" ht="21" customHeight="1" thickTop="1" x14ac:dyDescent="0.6">
      <c r="A49" s="2" t="s">
        <v>139</v>
      </c>
      <c r="F49" s="16"/>
      <c r="G49" s="16"/>
      <c r="H49" s="103"/>
      <c r="I49" s="16"/>
      <c r="J49" s="103"/>
      <c r="K49" s="16"/>
      <c r="L49" s="103"/>
      <c r="M49" s="16"/>
      <c r="N49" s="103"/>
      <c r="O49" s="2"/>
      <c r="P49" s="2"/>
    </row>
    <row r="50" spans="1:16" ht="21" customHeight="1" thickBot="1" x14ac:dyDescent="0.65">
      <c r="B50" s="2" t="s">
        <v>138</v>
      </c>
      <c r="F50" s="90">
        <v>34</v>
      </c>
      <c r="G50" s="90"/>
      <c r="H50" s="105">
        <v>-0.1</v>
      </c>
      <c r="I50" s="16"/>
      <c r="J50" s="105">
        <f>+J27/524000000</f>
        <v>5.7677461832061072E-3</v>
      </c>
      <c r="K50" s="16"/>
      <c r="L50" s="105">
        <v>-0.01</v>
      </c>
      <c r="M50" s="16"/>
      <c r="N50" s="105">
        <f>+N27/524000000</f>
        <v>9.1842690839694652E-3</v>
      </c>
      <c r="O50" s="2"/>
      <c r="P50" s="2"/>
    </row>
    <row r="51" spans="1:16" ht="21" customHeight="1" thickTop="1" x14ac:dyDescent="0.6">
      <c r="L51" s="30"/>
      <c r="M51" s="30"/>
      <c r="N51" s="30"/>
    </row>
    <row r="52" spans="1:16" ht="21" customHeight="1" x14ac:dyDescent="0.6">
      <c r="F52" s="2"/>
      <c r="G52" s="2"/>
      <c r="H52" s="2"/>
      <c r="I52" s="2"/>
      <c r="J52" s="2"/>
      <c r="K52" s="2"/>
      <c r="O52" s="2"/>
      <c r="P52" s="2"/>
    </row>
    <row r="53" spans="1:16" ht="21" customHeight="1" x14ac:dyDescent="0.6">
      <c r="F53" s="2"/>
      <c r="G53" s="2"/>
      <c r="H53" s="2"/>
      <c r="I53" s="2"/>
      <c r="J53" s="2"/>
      <c r="K53" s="2"/>
      <c r="O53" s="2"/>
      <c r="P53" s="2"/>
    </row>
    <row r="54" spans="1:16" ht="21" customHeight="1" x14ac:dyDescent="0.6">
      <c r="F54" s="2"/>
      <c r="G54" s="2"/>
      <c r="H54" s="2"/>
      <c r="I54" s="2"/>
      <c r="J54" s="2"/>
      <c r="K54" s="2"/>
      <c r="O54" s="2"/>
      <c r="P54" s="2"/>
    </row>
    <row r="55" spans="1:16" ht="21" customHeight="1" x14ac:dyDescent="0.6">
      <c r="F55" s="2"/>
      <c r="G55" s="2"/>
      <c r="H55" s="2"/>
      <c r="I55" s="2"/>
      <c r="J55" s="2"/>
      <c r="K55" s="2"/>
      <c r="O55" s="2"/>
      <c r="P55" s="2"/>
    </row>
    <row r="56" spans="1:16" ht="21" customHeight="1" x14ac:dyDescent="0.6">
      <c r="F56" s="2"/>
      <c r="G56" s="2"/>
      <c r="H56" s="2"/>
      <c r="I56" s="2"/>
      <c r="J56" s="2"/>
      <c r="K56" s="2"/>
      <c r="O56" s="2"/>
      <c r="P56" s="2"/>
    </row>
    <row r="57" spans="1:16" ht="21" customHeight="1" x14ac:dyDescent="0.6">
      <c r="F57" s="2"/>
      <c r="G57" s="2"/>
      <c r="H57" s="2"/>
      <c r="I57" s="2"/>
      <c r="J57" s="2"/>
      <c r="K57" s="2"/>
    </row>
  </sheetData>
  <mergeCells count="6">
    <mergeCell ref="A6:N6"/>
    <mergeCell ref="L9:N9"/>
    <mergeCell ref="A1:N1"/>
    <mergeCell ref="A3:N3"/>
    <mergeCell ref="A4:N4"/>
    <mergeCell ref="A5:N5"/>
  </mergeCells>
  <pageMargins left="0.74803149606299213" right="0.31496062992125984" top="0.6692913385826772" bottom="0.62992125984251968" header="0.31496062992125984" footer="0.23622047244094491"/>
  <pageSetup paperSize="9" scale="75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9C953-C45A-429E-B36D-FB88F54174AF}">
  <sheetPr>
    <tabColor theme="1"/>
  </sheetPr>
  <dimension ref="A1:AD73"/>
  <sheetViews>
    <sheetView view="pageBreakPreview" zoomScale="94" zoomScaleNormal="81" zoomScaleSheetLayoutView="94" workbookViewId="0">
      <selection activeCell="N11" sqref="N11"/>
    </sheetView>
  </sheetViews>
  <sheetFormatPr defaultColWidth="9.125" defaultRowHeight="20.100000000000001" customHeight="1" x14ac:dyDescent="0.6"/>
  <cols>
    <col min="1" max="4" width="1.75" style="2" customWidth="1"/>
    <col min="5" max="5" width="32.375" style="2" customWidth="1"/>
    <col min="6" max="6" width="9.125" style="5" customWidth="1"/>
    <col min="7" max="7" width="2.125" style="5" customWidth="1"/>
    <col min="8" max="8" width="15.875" style="2" customWidth="1"/>
    <col min="9" max="9" width="2" style="2" customWidth="1"/>
    <col min="10" max="10" width="14.375" style="2" customWidth="1"/>
    <col min="11" max="11" width="1.875" style="2" customWidth="1"/>
    <col min="12" max="12" width="17" style="2" hidden="1" customWidth="1"/>
    <col min="13" max="13" width="2.75" style="2" hidden="1" customWidth="1"/>
    <col min="14" max="14" width="17" style="2" customWidth="1"/>
    <col min="15" max="15" width="2.125" style="2" customWidth="1"/>
    <col min="16" max="16" width="14.375" style="2" customWidth="1"/>
    <col min="17" max="17" width="2.125" style="2" customWidth="1"/>
    <col min="18" max="18" width="14.375" style="2" customWidth="1"/>
    <col min="19" max="19" width="2.375" style="2" customWidth="1"/>
    <col min="20" max="20" width="14" style="2" bestFit="1" customWidth="1"/>
    <col min="21" max="21" width="2.375" style="2" customWidth="1"/>
    <col min="22" max="22" width="13.375" style="2" customWidth="1"/>
    <col min="23" max="23" width="2.375" style="2" customWidth="1"/>
    <col min="24" max="24" width="15.75" style="2" customWidth="1"/>
    <col min="25" max="25" width="2.375" style="143" customWidth="1"/>
    <col min="26" max="26" width="18" style="2" customWidth="1"/>
    <col min="27" max="27" width="9.125" style="2"/>
    <col min="28" max="28" width="10.125" style="2" customWidth="1"/>
    <col min="29" max="29" width="9.125" style="2"/>
    <col min="30" max="30" width="9.875" style="2" bestFit="1" customWidth="1"/>
    <col min="31" max="31" width="9.125" style="2"/>
    <col min="32" max="32" width="10.875" style="2" bestFit="1" customWidth="1"/>
    <col min="33" max="33" width="9.125" style="2"/>
    <col min="34" max="34" width="10.875" style="2" bestFit="1" customWidth="1"/>
    <col min="35" max="37" width="9.125" style="2"/>
    <col min="38" max="38" width="11" style="2" bestFit="1" customWidth="1"/>
    <col min="39" max="39" width="9.125" style="2"/>
    <col min="40" max="40" width="11" style="2" bestFit="1" customWidth="1"/>
    <col min="41" max="16384" width="9.125" style="2"/>
  </cols>
  <sheetData>
    <row r="1" spans="1:26" ht="20.100000000000001" customHeight="1" x14ac:dyDescent="0.6">
      <c r="A1" s="187">
        <v>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24"/>
      <c r="Z1" s="5"/>
    </row>
    <row r="2" spans="1:26" ht="8.1" customHeight="1" x14ac:dyDescent="0.6">
      <c r="A2" s="16"/>
      <c r="B2" s="5"/>
      <c r="C2" s="5"/>
      <c r="D2" s="5"/>
      <c r="E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24"/>
      <c r="Z2" s="5"/>
    </row>
    <row r="3" spans="1:26" ht="20.100000000000001" customHeight="1" x14ac:dyDescent="0.6">
      <c r="A3" s="187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25"/>
    </row>
    <row r="4" spans="1:26" ht="20.100000000000001" customHeight="1" x14ac:dyDescent="0.6">
      <c r="A4" s="186" t="s">
        <v>152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25"/>
    </row>
    <row r="5" spans="1:26" ht="20.100000000000001" customHeight="1" x14ac:dyDescent="0.6">
      <c r="A5" s="186" t="str">
        <f>+[1]SI!A5</f>
        <v>สำหรับปีสิ้นสุดวันที่ 31 ธันวาคม 2568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25"/>
    </row>
    <row r="6" spans="1:26" ht="20.100000000000001" customHeight="1" x14ac:dyDescent="0.6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25"/>
    </row>
    <row r="7" spans="1:26" ht="20.100000000000001" customHeight="1" x14ac:dyDescent="0.6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5"/>
    </row>
    <row r="8" spans="1:26" ht="20.100000000000001" customHeight="1" x14ac:dyDescent="0.6">
      <c r="A8" s="126"/>
      <c r="B8" s="126"/>
      <c r="C8" s="126"/>
      <c r="D8" s="126"/>
      <c r="E8" s="126"/>
      <c r="F8" s="126"/>
      <c r="G8" s="126"/>
      <c r="H8" s="193" t="s">
        <v>143</v>
      </c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28"/>
      <c r="W8" s="128"/>
      <c r="X8" s="126"/>
      <c r="Y8" s="125"/>
    </row>
    <row r="9" spans="1:26" ht="20.100000000000001" customHeight="1" x14ac:dyDescent="0.5">
      <c r="A9" s="126"/>
      <c r="B9" s="126"/>
      <c r="C9" s="126"/>
      <c r="D9" s="126"/>
      <c r="E9" s="126"/>
      <c r="F9" s="126"/>
      <c r="G9" s="126"/>
      <c r="H9" s="128"/>
      <c r="I9" s="128"/>
      <c r="J9" s="128"/>
      <c r="K9" s="128"/>
      <c r="L9" s="128"/>
      <c r="M9" s="128"/>
      <c r="N9" s="128"/>
      <c r="O9" s="128"/>
      <c r="P9" s="127"/>
      <c r="Q9" s="127"/>
      <c r="R9" s="127"/>
      <c r="S9" s="128"/>
      <c r="T9" s="129" t="s">
        <v>165</v>
      </c>
      <c r="U9" s="128"/>
      <c r="V9" s="130" t="s">
        <v>166</v>
      </c>
      <c r="W9" s="128"/>
      <c r="X9" s="126"/>
      <c r="Y9" s="125"/>
    </row>
    <row r="10" spans="1:26" ht="20.100000000000001" customHeight="1" x14ac:dyDescent="0.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93" t="s">
        <v>49</v>
      </c>
      <c r="Q10" s="193"/>
      <c r="R10" s="193"/>
      <c r="S10" s="128"/>
      <c r="T10" s="129" t="s">
        <v>80</v>
      </c>
      <c r="U10" s="128"/>
      <c r="V10" s="130" t="s">
        <v>167</v>
      </c>
      <c r="W10" s="128"/>
      <c r="X10" s="126"/>
      <c r="Y10" s="125"/>
    </row>
    <row r="11" spans="1:26" ht="20.100000000000001" customHeight="1" x14ac:dyDescent="0.5">
      <c r="F11" s="1"/>
      <c r="G11" s="1"/>
      <c r="H11" s="5" t="s">
        <v>72</v>
      </c>
      <c r="I11" s="5"/>
      <c r="J11" s="5" t="s">
        <v>73</v>
      </c>
      <c r="K11" s="5"/>
      <c r="L11" s="5"/>
      <c r="M11" s="5"/>
      <c r="N11" s="5" t="s">
        <v>144</v>
      </c>
      <c r="P11" s="5" t="s">
        <v>74</v>
      </c>
      <c r="R11" s="71" t="s">
        <v>75</v>
      </c>
      <c r="S11" s="5"/>
      <c r="T11" s="129" t="s">
        <v>168</v>
      </c>
      <c r="U11" s="5"/>
      <c r="V11" s="130" t="s">
        <v>169</v>
      </c>
      <c r="W11" s="5"/>
      <c r="X11" s="5" t="s">
        <v>145</v>
      </c>
      <c r="Y11" s="125"/>
    </row>
    <row r="12" spans="1:26" ht="22.2" x14ac:dyDescent="0.5">
      <c r="F12" s="72" t="s">
        <v>5</v>
      </c>
      <c r="G12" s="1"/>
      <c r="H12" s="72" t="s">
        <v>76</v>
      </c>
      <c r="I12" s="5"/>
      <c r="J12" s="72" t="s">
        <v>77</v>
      </c>
      <c r="K12" s="5"/>
      <c r="L12" s="72" t="s">
        <v>132</v>
      </c>
      <c r="M12" s="5"/>
      <c r="N12" s="72" t="s">
        <v>146</v>
      </c>
      <c r="P12" s="72" t="s">
        <v>78</v>
      </c>
      <c r="R12" s="72" t="s">
        <v>79</v>
      </c>
      <c r="S12" s="5"/>
      <c r="T12" s="131" t="s">
        <v>170</v>
      </c>
      <c r="U12" s="5"/>
      <c r="V12" s="132" t="s">
        <v>171</v>
      </c>
      <c r="W12" s="5"/>
      <c r="X12" s="72" t="s">
        <v>147</v>
      </c>
      <c r="Y12" s="125"/>
    </row>
    <row r="13" spans="1:26" ht="20.100000000000001" customHeight="1" x14ac:dyDescent="0.6">
      <c r="A13" s="36" t="s">
        <v>148</v>
      </c>
      <c r="B13" s="36"/>
      <c r="C13" s="36"/>
      <c r="D13" s="36"/>
      <c r="E13" s="36"/>
      <c r="F13" s="107"/>
      <c r="G13" s="1"/>
      <c r="H13" s="28">
        <v>262000000</v>
      </c>
      <c r="I13" s="28"/>
      <c r="J13" s="28">
        <v>494718320</v>
      </c>
      <c r="K13" s="28"/>
      <c r="L13" s="89">
        <v>0</v>
      </c>
      <c r="M13" s="28"/>
      <c r="N13" s="89">
        <v>0</v>
      </c>
      <c r="O13" s="78"/>
      <c r="P13" s="28">
        <v>15500000</v>
      </c>
      <c r="Q13" s="78"/>
      <c r="R13" s="28">
        <v>45915069</v>
      </c>
      <c r="S13" s="28"/>
      <c r="T13" s="28">
        <f>SUM(H13:S13)</f>
        <v>818133389</v>
      </c>
      <c r="U13" s="28"/>
      <c r="V13" s="89">
        <v>0</v>
      </c>
      <c r="W13" s="28"/>
      <c r="X13" s="133">
        <f>T13+V13</f>
        <v>818133389</v>
      </c>
      <c r="Y13" s="125"/>
    </row>
    <row r="14" spans="1:26" ht="20.100000000000001" customHeight="1" x14ac:dyDescent="0.6">
      <c r="A14" s="2" t="s">
        <v>149</v>
      </c>
      <c r="H14" s="89">
        <v>0</v>
      </c>
      <c r="I14" s="89"/>
      <c r="J14" s="89">
        <v>0</v>
      </c>
      <c r="K14" s="89"/>
      <c r="L14" s="89">
        <v>0</v>
      </c>
      <c r="M14" s="89"/>
      <c r="N14" s="89">
        <v>0</v>
      </c>
      <c r="O14" s="134"/>
      <c r="P14" s="89">
        <v>250000</v>
      </c>
      <c r="Q14" s="89"/>
      <c r="R14" s="89">
        <v>-250000</v>
      </c>
      <c r="S14" s="135"/>
      <c r="T14" s="89">
        <f>SUM(H14:S14)</f>
        <v>0</v>
      </c>
      <c r="U14" s="135"/>
      <c r="V14" s="89">
        <v>0</v>
      </c>
      <c r="W14" s="135"/>
      <c r="X14" s="103">
        <v>0</v>
      </c>
      <c r="Y14" s="125"/>
    </row>
    <row r="15" spans="1:26" ht="20.100000000000001" customHeight="1" x14ac:dyDescent="0.6">
      <c r="A15" s="2" t="s">
        <v>150</v>
      </c>
      <c r="F15" s="98">
        <v>23</v>
      </c>
      <c r="H15" s="134">
        <v>722230340</v>
      </c>
      <c r="I15" s="134"/>
      <c r="J15" s="134">
        <v>106599551</v>
      </c>
      <c r="K15" s="134"/>
      <c r="L15" s="89">
        <v>0</v>
      </c>
      <c r="M15" s="134"/>
      <c r="N15" s="134">
        <v>125211252</v>
      </c>
      <c r="O15" s="134"/>
      <c r="P15" s="89">
        <v>0</v>
      </c>
      <c r="Q15" s="89"/>
      <c r="R15" s="89">
        <v>-11</v>
      </c>
      <c r="S15" s="135"/>
      <c r="T15" s="24">
        <f>SUM(H15:S15)</f>
        <v>954041132</v>
      </c>
      <c r="U15" s="135"/>
      <c r="V15" s="135">
        <v>11</v>
      </c>
      <c r="W15" s="135"/>
      <c r="X15" s="89">
        <f>T15+V15</f>
        <v>954041143</v>
      </c>
      <c r="Y15" s="125"/>
    </row>
    <row r="16" spans="1:26" ht="20.100000000000001" customHeight="1" x14ac:dyDescent="0.6">
      <c r="A16" s="2" t="s">
        <v>176</v>
      </c>
      <c r="F16" s="98"/>
      <c r="H16" s="89">
        <v>0</v>
      </c>
      <c r="I16" s="134"/>
      <c r="J16" s="89">
        <v>0</v>
      </c>
      <c r="K16" s="134"/>
      <c r="L16" s="89"/>
      <c r="M16" s="134"/>
      <c r="N16" s="89">
        <v>0</v>
      </c>
      <c r="O16" s="134"/>
      <c r="P16" s="89">
        <v>0</v>
      </c>
      <c r="Q16" s="89"/>
      <c r="R16" s="89">
        <v>0</v>
      </c>
      <c r="S16" s="135"/>
      <c r="T16" s="89">
        <v>0</v>
      </c>
      <c r="U16" s="135"/>
      <c r="V16" s="135">
        <v>2737900</v>
      </c>
      <c r="W16" s="135"/>
      <c r="X16" s="89">
        <f>T16+V16</f>
        <v>2737900</v>
      </c>
      <c r="Y16" s="125"/>
    </row>
    <row r="17" spans="1:30" ht="20.100000000000001" customHeight="1" x14ac:dyDescent="0.6">
      <c r="A17" s="2" t="s">
        <v>69</v>
      </c>
      <c r="H17" s="136"/>
      <c r="I17" s="136"/>
      <c r="J17" s="136"/>
      <c r="K17" s="136"/>
      <c r="L17" s="136"/>
      <c r="M17" s="136"/>
      <c r="N17" s="136"/>
      <c r="O17" s="30"/>
      <c r="P17" s="137"/>
      <c r="Q17" s="30"/>
      <c r="R17" s="24"/>
      <c r="S17" s="24"/>
      <c r="T17" s="24"/>
      <c r="U17" s="24"/>
      <c r="V17" s="24"/>
      <c r="W17" s="24"/>
      <c r="X17" s="89"/>
      <c r="Y17" s="138"/>
      <c r="Z17" s="139"/>
      <c r="AA17" s="139"/>
      <c r="AB17" s="139"/>
      <c r="AC17" s="139"/>
      <c r="AD17" s="139"/>
    </row>
    <row r="18" spans="1:30" ht="20.100000000000001" customHeight="1" x14ac:dyDescent="0.6">
      <c r="B18" s="2" t="s">
        <v>177</v>
      </c>
      <c r="H18" s="89">
        <v>0</v>
      </c>
      <c r="I18" s="89"/>
      <c r="J18" s="89">
        <v>0</v>
      </c>
      <c r="K18" s="89"/>
      <c r="L18" s="89">
        <v>0</v>
      </c>
      <c r="M18" s="89"/>
      <c r="N18" s="89">
        <v>0</v>
      </c>
      <c r="O18" s="89"/>
      <c r="P18" s="89">
        <v>0</v>
      </c>
      <c r="Q18" s="30"/>
      <c r="R18" s="135">
        <f>SI!H38</f>
        <v>-79444666</v>
      </c>
      <c r="S18" s="135"/>
      <c r="T18" s="24">
        <f>SUM(H18:S18)</f>
        <v>-79444666</v>
      </c>
      <c r="U18" s="135"/>
      <c r="V18" s="89">
        <v>83890</v>
      </c>
      <c r="W18" s="135"/>
      <c r="X18" s="89">
        <f>T18+V18</f>
        <v>-79360776</v>
      </c>
      <c r="Y18" s="125"/>
    </row>
    <row r="19" spans="1:30" ht="20.100000000000001" customHeight="1" x14ac:dyDescent="0.6">
      <c r="B19" s="2" t="s">
        <v>63</v>
      </c>
      <c r="H19" s="89">
        <v>0</v>
      </c>
      <c r="I19" s="89"/>
      <c r="J19" s="89">
        <v>0</v>
      </c>
      <c r="K19" s="89"/>
      <c r="L19" s="89">
        <v>0</v>
      </c>
      <c r="M19" s="89"/>
      <c r="N19" s="89">
        <v>0</v>
      </c>
      <c r="O19" s="89"/>
      <c r="P19" s="89">
        <v>0</v>
      </c>
      <c r="Q19" s="30"/>
      <c r="R19" s="89">
        <v>3021527</v>
      </c>
      <c r="S19" s="134"/>
      <c r="T19" s="24">
        <f>SUM(H19:S19)</f>
        <v>3021527</v>
      </c>
      <c r="U19" s="134"/>
      <c r="V19" s="134">
        <f>'[2]SI (2)'!H44</f>
        <v>0</v>
      </c>
      <c r="W19" s="134"/>
      <c r="X19" s="89">
        <f>T19+V19</f>
        <v>3021527</v>
      </c>
      <c r="Y19" s="125"/>
    </row>
    <row r="20" spans="1:30" ht="20.100000000000001" customHeight="1" thickBot="1" x14ac:dyDescent="0.65">
      <c r="A20" s="36" t="s">
        <v>151</v>
      </c>
      <c r="B20" s="36"/>
      <c r="C20" s="36"/>
      <c r="D20" s="36"/>
      <c r="E20" s="36"/>
      <c r="F20" s="1"/>
      <c r="G20" s="1"/>
      <c r="H20" s="76">
        <f>SUM(H13:I19)</f>
        <v>984230340</v>
      </c>
      <c r="I20" s="28"/>
      <c r="J20" s="76">
        <f>SUM(J13:J19)</f>
        <v>601317871</v>
      </c>
      <c r="K20" s="28"/>
      <c r="L20" s="140">
        <f>SUM(L13:L19)</f>
        <v>0</v>
      </c>
      <c r="M20" s="28"/>
      <c r="N20" s="76">
        <f>SUM(N13:N19)</f>
        <v>125211252</v>
      </c>
      <c r="O20" s="28"/>
      <c r="P20" s="76">
        <f>SUM(P13:P19)</f>
        <v>15750000</v>
      </c>
      <c r="Q20" s="28"/>
      <c r="R20" s="76">
        <f>SUM(R13:R19)</f>
        <v>-30758081</v>
      </c>
      <c r="S20" s="28"/>
      <c r="T20" s="76">
        <f>SUM(T13:T19)</f>
        <v>1695751382</v>
      </c>
      <c r="U20" s="28"/>
      <c r="V20" s="76">
        <f>SUM(V13:V19)</f>
        <v>2821801</v>
      </c>
      <c r="W20" s="28"/>
      <c r="X20" s="76">
        <f t="shared" ref="X20" si="0">SUM(X13:X19)</f>
        <v>1698573183</v>
      </c>
      <c r="Y20" s="28"/>
    </row>
    <row r="21" spans="1:30" ht="20.100000000000001" customHeight="1" thickTop="1" x14ac:dyDescent="0.6">
      <c r="H21" s="141">
        <f>H20-SFP!H92-SFP!H93</f>
        <v>0</v>
      </c>
      <c r="I21" s="141"/>
      <c r="J21" s="141">
        <f>J20-SFP!H94</f>
        <v>0</v>
      </c>
      <c r="K21" s="141"/>
      <c r="L21" s="141">
        <f>L20-'[2]SFP (2)'!H85</f>
        <v>0</v>
      </c>
      <c r="M21" s="141"/>
      <c r="N21" s="141">
        <f>N20-SFP!H95</f>
        <v>0</v>
      </c>
      <c r="O21" s="141"/>
      <c r="P21" s="141">
        <f>P20-SFP!H97</f>
        <v>0</v>
      </c>
      <c r="Q21" s="141"/>
      <c r="R21" s="142">
        <f>R20-SFP!H98</f>
        <v>0</v>
      </c>
      <c r="S21" s="142"/>
      <c r="T21" s="142">
        <f>T20-SFP!H99</f>
        <v>0</v>
      </c>
      <c r="U21" s="142"/>
      <c r="V21" s="42">
        <f>V20-SFP!H100</f>
        <v>0</v>
      </c>
      <c r="W21" s="142"/>
      <c r="X21" s="142">
        <f>X20-SFP!H100-SFP!H99</f>
        <v>0</v>
      </c>
    </row>
    <row r="22" spans="1:30" ht="20.100000000000001" customHeight="1" x14ac:dyDescent="0.6">
      <c r="H22" s="142"/>
      <c r="I22" s="142"/>
      <c r="J22" s="142"/>
      <c r="K22" s="142"/>
      <c r="L22" s="142"/>
      <c r="M22" s="142"/>
      <c r="N22" s="142"/>
      <c r="O22" s="142"/>
      <c r="P22" s="142"/>
      <c r="Q22" s="141"/>
      <c r="R22" s="142"/>
      <c r="S22" s="142"/>
      <c r="T22" s="142"/>
      <c r="U22" s="142"/>
      <c r="V22" s="142"/>
      <c r="W22" s="142"/>
      <c r="X22" s="142"/>
      <c r="Y22" s="142"/>
    </row>
    <row r="23" spans="1:30" ht="20.100000000000001" customHeight="1" x14ac:dyDescent="0.6"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</row>
    <row r="73" spans="8:8" ht="20.100000000000001" customHeight="1" x14ac:dyDescent="0.6">
      <c r="H73" s="2" t="e">
        <f>H65-#REF!</f>
        <v>#REF!</v>
      </c>
    </row>
  </sheetData>
  <mergeCells count="7">
    <mergeCell ref="H8:T8"/>
    <mergeCell ref="P10:R10"/>
    <mergeCell ref="A1:X1"/>
    <mergeCell ref="A3:X3"/>
    <mergeCell ref="A4:X4"/>
    <mergeCell ref="A5:X5"/>
    <mergeCell ref="A6:X6"/>
  </mergeCells>
  <pageMargins left="0.74803149606299213" right="0.31496062992125984" top="0.6692913385826772" bottom="0.62992125984251968" header="0.31496062992125984" footer="0.23622047244094491"/>
  <pageSetup paperSize="9" scale="80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384-3427-4FDE-A074-1F666D4771F6}">
  <sheetPr>
    <tabColor theme="1"/>
  </sheetPr>
  <dimension ref="A1:R68"/>
  <sheetViews>
    <sheetView showGridLines="0" view="pageBreakPreview" zoomScale="76" zoomScaleNormal="81" zoomScaleSheetLayoutView="76" workbookViewId="0">
      <selection activeCell="E20" sqref="E20"/>
    </sheetView>
  </sheetViews>
  <sheetFormatPr defaultColWidth="9.125" defaultRowHeight="21.6" x14ac:dyDescent="0.6"/>
  <cols>
    <col min="1" max="4" width="1.75" style="12" customWidth="1"/>
    <col min="5" max="5" width="54" style="12" customWidth="1"/>
    <col min="6" max="6" width="10.125" style="3" customWidth="1"/>
    <col min="7" max="7" width="2.125" style="3" customWidth="1"/>
    <col min="8" max="8" width="19.625" style="12" customWidth="1"/>
    <col min="9" max="9" width="2" style="12" customWidth="1"/>
    <col min="10" max="10" width="19.625" style="12" customWidth="1"/>
    <col min="11" max="11" width="2.125" style="12" customWidth="1"/>
    <col min="12" max="12" width="19.625" style="12" customWidth="1"/>
    <col min="13" max="13" width="2.125" style="2" customWidth="1"/>
    <col min="14" max="14" width="19.625" style="2" customWidth="1"/>
    <col min="15" max="15" width="2.125" style="2" customWidth="1"/>
    <col min="16" max="16" width="19.625" style="2" customWidth="1"/>
    <col min="17" max="17" width="2.375" style="55" customWidth="1"/>
    <col min="18" max="18" width="18" style="2" customWidth="1"/>
    <col min="19" max="19" width="9.125" style="2" customWidth="1"/>
    <col min="20" max="20" width="10.125" style="2" customWidth="1"/>
    <col min="21" max="21" width="9.125" style="2" customWidth="1"/>
    <col min="22" max="22" width="9.875" style="2" bestFit="1" customWidth="1"/>
    <col min="23" max="23" width="9.125" style="2"/>
    <col min="24" max="24" width="10.875" style="2" bestFit="1" customWidth="1"/>
    <col min="25" max="25" width="9.125" style="2"/>
    <col min="26" max="26" width="10.875" style="2" bestFit="1" customWidth="1"/>
    <col min="27" max="29" width="9.125" style="2"/>
    <col min="30" max="30" width="11" style="2" bestFit="1" customWidth="1"/>
    <col min="31" max="31" width="9.125" style="2"/>
    <col min="32" max="32" width="11" style="2" bestFit="1" customWidth="1"/>
    <col min="33" max="16384" width="9.125" style="2"/>
  </cols>
  <sheetData>
    <row r="1" spans="1:18" ht="22.2" x14ac:dyDescent="0.6">
      <c r="A1" s="187">
        <v>6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67"/>
      <c r="R1" s="5"/>
    </row>
    <row r="2" spans="1:18" x14ac:dyDescent="0.6">
      <c r="A2" s="15"/>
      <c r="B2" s="3"/>
      <c r="C2" s="3"/>
      <c r="D2" s="3"/>
      <c r="E2" s="3"/>
      <c r="H2" s="3"/>
      <c r="I2" s="3"/>
      <c r="J2" s="3"/>
      <c r="K2" s="3"/>
      <c r="L2" s="3"/>
      <c r="M2" s="5"/>
      <c r="N2" s="5"/>
      <c r="O2" s="5"/>
      <c r="P2" s="5"/>
      <c r="Q2" s="67"/>
      <c r="R2" s="5"/>
    </row>
    <row r="3" spans="1:18" ht="22.2" x14ac:dyDescent="0.6">
      <c r="A3" s="186" t="str">
        <f>+SFP!A3:O3</f>
        <v>บริษัท ไทยพาร์เซิล จำกัด (มหาชน) และบริษัทย่อย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68"/>
    </row>
    <row r="4" spans="1:18" ht="22.2" x14ac:dyDescent="0.6">
      <c r="A4" s="186" t="s">
        <v>71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68"/>
    </row>
    <row r="5" spans="1:18" ht="22.2" x14ac:dyDescent="0.6">
      <c r="A5" s="186" t="s">
        <v>142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68"/>
    </row>
    <row r="6" spans="1:18" x14ac:dyDescent="0.6">
      <c r="A6" s="196" t="s">
        <v>2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68"/>
    </row>
    <row r="7" spans="1:18" x14ac:dyDescent="0.6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195" t="s">
        <v>49</v>
      </c>
      <c r="M7" s="195"/>
      <c r="N7" s="195"/>
      <c r="O7" s="69"/>
      <c r="P7" s="69"/>
      <c r="Q7" s="68"/>
    </row>
    <row r="8" spans="1:18" ht="22.2" x14ac:dyDescent="0.6">
      <c r="F8" s="62"/>
      <c r="G8" s="62"/>
      <c r="H8" s="3" t="s">
        <v>72</v>
      </c>
      <c r="I8" s="3"/>
      <c r="J8" s="3" t="s">
        <v>73</v>
      </c>
      <c r="L8" s="3" t="s">
        <v>74</v>
      </c>
      <c r="N8" s="71" t="s">
        <v>75</v>
      </c>
      <c r="P8" s="5"/>
      <c r="Q8" s="68"/>
    </row>
    <row r="9" spans="1:18" ht="22.2" x14ac:dyDescent="0.6">
      <c r="F9" s="13" t="s">
        <v>5</v>
      </c>
      <c r="G9" s="62"/>
      <c r="H9" s="13" t="s">
        <v>76</v>
      </c>
      <c r="I9" s="3"/>
      <c r="J9" s="13" t="s">
        <v>77</v>
      </c>
      <c r="L9" s="13" t="s">
        <v>78</v>
      </c>
      <c r="N9" s="72" t="s">
        <v>79</v>
      </c>
      <c r="P9" s="72" t="s">
        <v>80</v>
      </c>
      <c r="Q9" s="68"/>
    </row>
    <row r="10" spans="1:18" ht="22.2" x14ac:dyDescent="0.6">
      <c r="A10" s="18" t="s">
        <v>84</v>
      </c>
      <c r="B10" s="18"/>
      <c r="C10" s="18"/>
      <c r="D10" s="18"/>
      <c r="E10" s="18"/>
      <c r="F10" s="73"/>
      <c r="G10" s="62"/>
      <c r="H10" s="27">
        <v>262000000</v>
      </c>
      <c r="I10" s="27"/>
      <c r="J10" s="27">
        <v>494718320</v>
      </c>
      <c r="K10" s="77"/>
      <c r="L10" s="27">
        <v>15500000</v>
      </c>
      <c r="M10" s="78"/>
      <c r="N10" s="28">
        <v>41537968</v>
      </c>
      <c r="O10" s="28"/>
      <c r="P10" s="79">
        <v>813756288</v>
      </c>
      <c r="Q10" s="68"/>
    </row>
    <row r="11" spans="1:18" x14ac:dyDescent="0.6">
      <c r="A11" s="12" t="s">
        <v>81</v>
      </c>
      <c r="H11" s="10"/>
      <c r="I11" s="10"/>
      <c r="J11" s="10"/>
      <c r="K11" s="29"/>
      <c r="L11" s="29"/>
      <c r="M11" s="30"/>
      <c r="N11" s="24"/>
      <c r="O11" s="24"/>
      <c r="P11" s="24"/>
      <c r="Q11" s="68"/>
    </row>
    <row r="12" spans="1:18" x14ac:dyDescent="0.6">
      <c r="B12" s="12" t="s">
        <v>85</v>
      </c>
      <c r="H12" s="31">
        <v>0</v>
      </c>
      <c r="I12" s="31"/>
      <c r="J12" s="31">
        <v>0</v>
      </c>
      <c r="K12" s="31"/>
      <c r="L12" s="31">
        <v>0</v>
      </c>
      <c r="M12" s="30"/>
      <c r="N12" s="24">
        <f>+SI!J27</f>
        <v>3022299</v>
      </c>
      <c r="O12" s="24"/>
      <c r="P12" s="24">
        <f>SUM(H12,J12,L12,N12)</f>
        <v>3022299</v>
      </c>
      <c r="Q12" s="68"/>
    </row>
    <row r="13" spans="1:18" x14ac:dyDescent="0.6">
      <c r="B13" s="12" t="s">
        <v>63</v>
      </c>
      <c r="H13" s="31"/>
      <c r="I13" s="31"/>
      <c r="J13" s="31"/>
      <c r="K13" s="31"/>
      <c r="L13" s="31"/>
      <c r="M13" s="30"/>
      <c r="N13" s="7"/>
      <c r="O13" s="42"/>
      <c r="P13" s="7"/>
      <c r="Q13" s="68"/>
    </row>
    <row r="14" spans="1:18" x14ac:dyDescent="0.6">
      <c r="C14" s="12" t="s">
        <v>83</v>
      </c>
      <c r="H14" s="31">
        <v>0</v>
      </c>
      <c r="I14" s="31"/>
      <c r="J14" s="31">
        <v>0</v>
      </c>
      <c r="K14" s="31"/>
      <c r="L14" s="31">
        <v>0</v>
      </c>
      <c r="M14" s="30"/>
      <c r="N14" s="80">
        <f>+SI!J34</f>
        <v>1354802</v>
      </c>
      <c r="O14" s="24"/>
      <c r="P14" s="80">
        <f>SUM(H14,J14,L14,N14)</f>
        <v>1354802</v>
      </c>
      <c r="Q14" s="35"/>
      <c r="R14" s="42"/>
    </row>
    <row r="15" spans="1:18" ht="22.8" thickBot="1" x14ac:dyDescent="0.65">
      <c r="A15" s="18" t="s">
        <v>86</v>
      </c>
      <c r="B15" s="18"/>
      <c r="C15" s="18"/>
      <c r="D15" s="18"/>
      <c r="E15" s="18"/>
      <c r="F15" s="62"/>
      <c r="G15" s="62"/>
      <c r="H15" s="33">
        <f>SUM(H10:I14)</f>
        <v>262000000</v>
      </c>
      <c r="I15" s="27"/>
      <c r="J15" s="33">
        <f>SUM(J10:K14)</f>
        <v>494718320</v>
      </c>
      <c r="K15" s="27"/>
      <c r="L15" s="33">
        <f>SUM(L10:M14)</f>
        <v>15500000</v>
      </c>
      <c r="M15" s="28"/>
      <c r="N15" s="76">
        <f>SUM(N10:O14)</f>
        <v>45915069</v>
      </c>
      <c r="O15" s="28"/>
      <c r="P15" s="76">
        <f t="shared" ref="P15" si="0">SUM(P10:Q14)</f>
        <v>818133389</v>
      </c>
      <c r="Q15" s="28"/>
    </row>
    <row r="16" spans="1:18" ht="22.2" thickTop="1" x14ac:dyDescent="0.6"/>
    <row r="17" spans="8:16" x14ac:dyDescent="0.6">
      <c r="H17" s="108">
        <f>+SFP!J93</f>
        <v>262000000</v>
      </c>
      <c r="I17" s="108"/>
      <c r="J17" s="108">
        <f>+SFP!J94</f>
        <v>494718320</v>
      </c>
      <c r="K17" s="108"/>
      <c r="L17" s="108">
        <f>+SFP!J97</f>
        <v>15500000</v>
      </c>
      <c r="M17" s="109"/>
      <c r="N17" s="109">
        <f>+SFP!J98</f>
        <v>45915069</v>
      </c>
      <c r="O17" s="109"/>
      <c r="P17" s="109">
        <f>+SFP!J99</f>
        <v>818133389</v>
      </c>
    </row>
    <row r="18" spans="8:16" x14ac:dyDescent="0.6">
      <c r="H18" s="41">
        <f>+H15-H17</f>
        <v>0</v>
      </c>
      <c r="J18" s="41">
        <f>+J15-J17</f>
        <v>0</v>
      </c>
      <c r="L18" s="41">
        <f>+L15-L17</f>
        <v>0</v>
      </c>
      <c r="N18" s="41">
        <f>+N15-N17</f>
        <v>0</v>
      </c>
      <c r="O18" s="81"/>
      <c r="P18" s="41">
        <f>+P15-P17</f>
        <v>0</v>
      </c>
    </row>
    <row r="68" spans="8:8" x14ac:dyDescent="0.6">
      <c r="H68" s="12">
        <f>H60-SFP!L14</f>
        <v>-69256281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13" right="0.31496062992125984" top="0.6692913385826772" bottom="0.62992125984251968" header="0.31496062992125984" footer="0.23622047244094491"/>
  <pageSetup paperSize="9" scale="8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3559-CB2E-420E-B582-1953726C63ED}">
  <sheetPr>
    <tabColor theme="1"/>
  </sheetPr>
  <dimension ref="A1:T76"/>
  <sheetViews>
    <sheetView view="pageBreakPreview" zoomScale="73" zoomScaleNormal="81" zoomScaleSheetLayoutView="73" workbookViewId="0">
      <selection activeCell="J26" sqref="J26"/>
    </sheetView>
  </sheetViews>
  <sheetFormatPr defaultColWidth="9.125" defaultRowHeight="20.100000000000001" customHeight="1" x14ac:dyDescent="0.6"/>
  <cols>
    <col min="1" max="4" width="1.75" style="2" customWidth="1"/>
    <col min="5" max="5" width="33.75" style="2" customWidth="1"/>
    <col min="6" max="6" width="9.125" style="5"/>
    <col min="7" max="7" width="2.125" style="5" customWidth="1"/>
    <col min="8" max="8" width="18.375" style="2" customWidth="1"/>
    <col min="9" max="9" width="2" style="2" customWidth="1"/>
    <col min="10" max="10" width="18.375" style="2" customWidth="1"/>
    <col min="11" max="11" width="1.875" style="2" customWidth="1"/>
    <col min="12" max="12" width="18.375" style="2" customWidth="1"/>
    <col min="13" max="13" width="2.125" style="2" customWidth="1"/>
    <col min="14" max="14" width="18.375" style="2" customWidth="1"/>
    <col min="15" max="15" width="2.125" style="2" customWidth="1"/>
    <col min="16" max="16" width="18.375" style="2" customWidth="1"/>
    <col min="17" max="17" width="2.375" style="2" customWidth="1"/>
    <col min="18" max="18" width="18.375" style="2" customWidth="1"/>
    <col min="19" max="19" width="2.375" style="143" customWidth="1"/>
    <col min="20" max="20" width="18" style="2" customWidth="1"/>
    <col min="21" max="21" width="9.125" style="2"/>
    <col min="22" max="22" width="10.125" style="2" customWidth="1"/>
    <col min="23" max="23" width="9.125" style="2"/>
    <col min="24" max="24" width="9.875" style="2" bestFit="1" customWidth="1"/>
    <col min="25" max="25" width="9.125" style="2"/>
    <col min="26" max="26" width="10.875" style="2" bestFit="1" customWidth="1"/>
    <col min="27" max="27" width="9.125" style="2"/>
    <col min="28" max="28" width="10.875" style="2" bestFit="1" customWidth="1"/>
    <col min="29" max="31" width="9.125" style="2"/>
    <col min="32" max="32" width="11" style="2" bestFit="1" customWidth="1"/>
    <col min="33" max="33" width="9.125" style="2"/>
    <col min="34" max="34" width="11" style="2" bestFit="1" customWidth="1"/>
    <col min="35" max="16384" width="9.125" style="2"/>
  </cols>
  <sheetData>
    <row r="1" spans="1:20" ht="20.100000000000001" customHeight="1" x14ac:dyDescent="0.6">
      <c r="A1" s="187">
        <v>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24"/>
      <c r="T1" s="5"/>
    </row>
    <row r="2" spans="1:20" ht="8.1" customHeight="1" x14ac:dyDescent="0.6">
      <c r="A2" s="16"/>
      <c r="B2" s="5"/>
      <c r="C2" s="5"/>
      <c r="D2" s="5"/>
      <c r="E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24"/>
      <c r="T2" s="5"/>
    </row>
    <row r="3" spans="1:20" ht="20.100000000000001" customHeight="1" x14ac:dyDescent="0.6">
      <c r="A3" s="187" t="s">
        <v>134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25"/>
    </row>
    <row r="4" spans="1:20" ht="20.100000000000001" customHeight="1" x14ac:dyDescent="0.6">
      <c r="A4" s="186" t="s">
        <v>153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25"/>
    </row>
    <row r="5" spans="1:20" ht="20.100000000000001" customHeight="1" x14ac:dyDescent="0.6">
      <c r="A5" s="186" t="str">
        <f>+[1]SI!A5</f>
        <v>สำหรับปีสิ้นสุดวันที่ 31 ธันวาคม 2568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25"/>
    </row>
    <row r="6" spans="1:20" ht="20.100000000000001" customHeight="1" x14ac:dyDescent="0.6">
      <c r="A6" s="194" t="s">
        <v>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25"/>
    </row>
    <row r="7" spans="1:20" ht="20.100000000000001" customHeight="1" x14ac:dyDescent="0.6">
      <c r="A7" s="126"/>
      <c r="B7" s="126"/>
      <c r="C7" s="126"/>
      <c r="D7" s="126"/>
      <c r="E7" s="126"/>
      <c r="F7" s="126"/>
      <c r="G7" s="126"/>
      <c r="H7" s="193" t="s">
        <v>143</v>
      </c>
      <c r="I7" s="193"/>
      <c r="J7" s="193"/>
      <c r="K7" s="193"/>
      <c r="L7" s="193"/>
      <c r="M7" s="193"/>
      <c r="N7" s="193"/>
      <c r="O7" s="193"/>
      <c r="P7" s="193"/>
      <c r="Q7" s="126"/>
      <c r="R7" s="126"/>
      <c r="S7" s="125"/>
    </row>
    <row r="8" spans="1:20" ht="20.100000000000001" customHeight="1" x14ac:dyDescent="0.6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93" t="s">
        <v>49</v>
      </c>
      <c r="O8" s="193"/>
      <c r="P8" s="193"/>
      <c r="Q8" s="128"/>
      <c r="R8" s="126"/>
      <c r="S8" s="125"/>
    </row>
    <row r="9" spans="1:20" ht="20.100000000000001" customHeight="1" x14ac:dyDescent="0.6">
      <c r="F9" s="1"/>
      <c r="G9" s="1"/>
      <c r="H9" s="5" t="s">
        <v>72</v>
      </c>
      <c r="I9" s="5"/>
      <c r="J9" s="5" t="s">
        <v>73</v>
      </c>
      <c r="K9" s="5"/>
      <c r="L9" s="5" t="s">
        <v>144</v>
      </c>
      <c r="N9" s="5" t="s">
        <v>74</v>
      </c>
      <c r="P9" s="71" t="s">
        <v>75</v>
      </c>
      <c r="Q9" s="5"/>
      <c r="R9" s="5" t="s">
        <v>145</v>
      </c>
      <c r="S9" s="125"/>
    </row>
    <row r="10" spans="1:20" ht="22.2" x14ac:dyDescent="0.6">
      <c r="F10" s="72" t="s">
        <v>5</v>
      </c>
      <c r="G10" s="1"/>
      <c r="H10" s="72" t="s">
        <v>76</v>
      </c>
      <c r="I10" s="5"/>
      <c r="J10" s="72" t="s">
        <v>77</v>
      </c>
      <c r="K10" s="5"/>
      <c r="L10" s="72" t="s">
        <v>146</v>
      </c>
      <c r="N10" s="72" t="s">
        <v>78</v>
      </c>
      <c r="P10" s="72" t="s">
        <v>79</v>
      </c>
      <c r="Q10" s="5"/>
      <c r="R10" s="72" t="s">
        <v>147</v>
      </c>
      <c r="S10" s="125"/>
    </row>
    <row r="11" spans="1:20" ht="22.2" x14ac:dyDescent="0.6">
      <c r="A11" s="36" t="s">
        <v>84</v>
      </c>
      <c r="B11" s="36"/>
      <c r="C11" s="36"/>
      <c r="D11" s="36"/>
      <c r="E11" s="36"/>
      <c r="F11" s="107"/>
      <c r="G11" s="1"/>
      <c r="H11" s="28">
        <v>262000000</v>
      </c>
      <c r="I11" s="28"/>
      <c r="J11" s="28">
        <v>494718320</v>
      </c>
      <c r="K11" s="28"/>
      <c r="L11" s="103">
        <v>0</v>
      </c>
      <c r="M11" s="78"/>
      <c r="N11" s="28">
        <v>15500000</v>
      </c>
      <c r="O11" s="78"/>
      <c r="P11" s="28">
        <v>41537968</v>
      </c>
      <c r="Q11" s="28"/>
      <c r="R11" s="133">
        <f>SUM(H11:P11)</f>
        <v>813756288</v>
      </c>
      <c r="S11" s="125"/>
    </row>
    <row r="12" spans="1:20" ht="21.6" x14ac:dyDescent="0.6">
      <c r="A12" s="2" t="s">
        <v>69</v>
      </c>
      <c r="H12" s="136"/>
      <c r="I12" s="136"/>
      <c r="J12" s="136"/>
      <c r="K12" s="136"/>
      <c r="L12" s="136"/>
      <c r="M12" s="30"/>
      <c r="N12" s="144"/>
      <c r="O12" s="30"/>
      <c r="P12" s="24"/>
      <c r="Q12" s="24"/>
      <c r="R12" s="89"/>
      <c r="S12" s="125"/>
    </row>
    <row r="13" spans="1:20" ht="21.6" x14ac:dyDescent="0.6">
      <c r="B13" s="2" t="s">
        <v>85</v>
      </c>
      <c r="H13" s="89">
        <v>0</v>
      </c>
      <c r="I13" s="89"/>
      <c r="J13" s="89">
        <v>0</v>
      </c>
      <c r="K13" s="89"/>
      <c r="L13" s="89">
        <v>0</v>
      </c>
      <c r="M13" s="89"/>
      <c r="N13" s="89">
        <v>0</v>
      </c>
      <c r="O13" s="176"/>
      <c r="P13" s="177">
        <v>4812557</v>
      </c>
      <c r="Q13" s="177"/>
      <c r="R13" s="89">
        <f>SUM(H13:P13)</f>
        <v>4812557</v>
      </c>
      <c r="S13" s="125"/>
    </row>
    <row r="14" spans="1:20" ht="21.6" x14ac:dyDescent="0.6">
      <c r="B14" s="2" t="s">
        <v>63</v>
      </c>
      <c r="H14" s="89">
        <v>0</v>
      </c>
      <c r="I14" s="89"/>
      <c r="J14" s="89">
        <v>0</v>
      </c>
      <c r="K14" s="89"/>
      <c r="L14" s="89">
        <v>0</v>
      </c>
      <c r="M14" s="89"/>
      <c r="N14" s="89">
        <v>0</v>
      </c>
      <c r="O14" s="176"/>
      <c r="P14" s="177">
        <v>1354802</v>
      </c>
      <c r="Q14" s="177"/>
      <c r="R14" s="89">
        <f>SUM(H14:P14)</f>
        <v>1354802</v>
      </c>
      <c r="S14" s="125"/>
    </row>
    <row r="15" spans="1:20" ht="22.8" thickBot="1" x14ac:dyDescent="0.65">
      <c r="A15" s="36" t="s">
        <v>86</v>
      </c>
      <c r="B15" s="36"/>
      <c r="C15" s="36"/>
      <c r="D15" s="36"/>
      <c r="E15" s="36"/>
      <c r="F15" s="1"/>
      <c r="G15" s="1"/>
      <c r="H15" s="76">
        <f>SUM(H11:I14)</f>
        <v>262000000</v>
      </c>
      <c r="I15" s="28"/>
      <c r="J15" s="76">
        <f>SUM(J11:J14)</f>
        <v>494718320</v>
      </c>
      <c r="K15" s="28"/>
      <c r="L15" s="160">
        <f>SUM(L11:L14)</f>
        <v>0</v>
      </c>
      <c r="M15" s="28"/>
      <c r="N15" s="76">
        <f>SUM(N11:N14)</f>
        <v>15500000</v>
      </c>
      <c r="O15" s="28"/>
      <c r="P15" s="76">
        <f>SUM(P11:P14)</f>
        <v>47705327</v>
      </c>
      <c r="Q15" s="28"/>
      <c r="R15" s="76">
        <f>SUM(R11:R14)</f>
        <v>819923647</v>
      </c>
      <c r="S15" s="28"/>
    </row>
    <row r="16" spans="1:20" ht="22.8" thickTop="1" x14ac:dyDescent="0.6">
      <c r="A16" s="36"/>
      <c r="B16" s="36"/>
      <c r="C16" s="36"/>
      <c r="D16" s="36"/>
      <c r="E16" s="36"/>
      <c r="F16" s="1"/>
      <c r="G16" s="1"/>
      <c r="H16" s="28"/>
      <c r="I16" s="28"/>
      <c r="J16" s="28"/>
      <c r="K16" s="28"/>
      <c r="L16" s="89"/>
      <c r="M16" s="28"/>
      <c r="N16" s="28"/>
      <c r="O16" s="28"/>
      <c r="P16" s="28"/>
      <c r="Q16" s="28"/>
      <c r="R16" s="28"/>
      <c r="S16" s="28"/>
    </row>
    <row r="17" spans="1:19" ht="22.2" x14ac:dyDescent="0.6">
      <c r="A17" s="36" t="s">
        <v>148</v>
      </c>
      <c r="B17" s="36"/>
      <c r="C17" s="36"/>
      <c r="D17" s="36"/>
      <c r="E17" s="36"/>
      <c r="F17" s="107"/>
      <c r="G17" s="1"/>
      <c r="H17" s="28">
        <f>H15</f>
        <v>262000000</v>
      </c>
      <c r="I17" s="28"/>
      <c r="J17" s="148">
        <f>J15</f>
        <v>494718320</v>
      </c>
      <c r="K17" s="28"/>
      <c r="L17" s="103">
        <f>L15</f>
        <v>0</v>
      </c>
      <c r="M17" s="78"/>
      <c r="N17" s="148">
        <f>N15</f>
        <v>15500000</v>
      </c>
      <c r="O17" s="78"/>
      <c r="P17" s="148">
        <f>P15</f>
        <v>47705327</v>
      </c>
      <c r="Q17" s="28"/>
      <c r="R17" s="133">
        <f t="shared" ref="R17:R22" si="0">SUM(H17:P17)</f>
        <v>819923647</v>
      </c>
      <c r="S17" s="125"/>
    </row>
    <row r="18" spans="1:19" ht="21.6" x14ac:dyDescent="0.6">
      <c r="A18" s="2" t="s">
        <v>149</v>
      </c>
      <c r="H18" s="89">
        <v>0</v>
      </c>
      <c r="I18" s="89"/>
      <c r="J18" s="89">
        <v>0</v>
      </c>
      <c r="K18" s="89"/>
      <c r="L18" s="89">
        <v>0</v>
      </c>
      <c r="M18" s="134"/>
      <c r="N18" s="134">
        <v>250000</v>
      </c>
      <c r="O18" s="30"/>
      <c r="P18" s="135">
        <v>-250000</v>
      </c>
      <c r="Q18" s="135"/>
      <c r="R18" s="89">
        <f t="shared" si="0"/>
        <v>0</v>
      </c>
      <c r="S18" s="125"/>
    </row>
    <row r="19" spans="1:19" ht="21.6" x14ac:dyDescent="0.6">
      <c r="A19" s="2" t="s">
        <v>150</v>
      </c>
      <c r="F19" s="98">
        <v>23</v>
      </c>
      <c r="H19" s="134">
        <v>722230340</v>
      </c>
      <c r="I19" s="134"/>
      <c r="J19" s="172">
        <v>106599551</v>
      </c>
      <c r="K19" s="172"/>
      <c r="L19" s="172">
        <v>125211252</v>
      </c>
      <c r="M19" s="134"/>
      <c r="N19" s="172">
        <v>0</v>
      </c>
      <c r="O19" s="172"/>
      <c r="P19" s="172">
        <v>0</v>
      </c>
      <c r="Q19" s="134"/>
      <c r="R19" s="173">
        <f t="shared" si="0"/>
        <v>954041143</v>
      </c>
      <c r="S19" s="125"/>
    </row>
    <row r="20" spans="1:19" ht="21.6" x14ac:dyDescent="0.6">
      <c r="A20" s="2" t="s">
        <v>69</v>
      </c>
      <c r="H20" s="173"/>
      <c r="I20" s="173"/>
      <c r="J20" s="173"/>
      <c r="K20" s="173"/>
      <c r="L20" s="173"/>
      <c r="M20" s="174"/>
      <c r="N20" s="175"/>
      <c r="O20" s="174"/>
      <c r="P20" s="174"/>
      <c r="Q20" s="174"/>
      <c r="R20" s="172"/>
      <c r="S20" s="125"/>
    </row>
    <row r="21" spans="1:19" ht="21.6" x14ac:dyDescent="0.6">
      <c r="B21" s="2" t="s">
        <v>82</v>
      </c>
      <c r="H21" s="89">
        <v>0</v>
      </c>
      <c r="I21" s="89"/>
      <c r="J21" s="89">
        <v>0</v>
      </c>
      <c r="K21" s="89"/>
      <c r="L21" s="89">
        <v>0</v>
      </c>
      <c r="M21" s="89"/>
      <c r="N21" s="89">
        <v>0</v>
      </c>
      <c r="O21" s="30"/>
      <c r="P21" s="135">
        <f>+SI!L40</f>
        <v>-11016763</v>
      </c>
      <c r="Q21" s="135"/>
      <c r="R21" s="135">
        <f t="shared" si="0"/>
        <v>-11016763</v>
      </c>
      <c r="S21" s="125"/>
    </row>
    <row r="22" spans="1:19" ht="21.6" x14ac:dyDescent="0.6">
      <c r="B22" s="2" t="s">
        <v>63</v>
      </c>
      <c r="H22" s="89">
        <v>0</v>
      </c>
      <c r="I22" s="89"/>
      <c r="J22" s="89">
        <v>0</v>
      </c>
      <c r="K22" s="89"/>
      <c r="L22" s="89">
        <v>0</v>
      </c>
      <c r="M22" s="89"/>
      <c r="N22" s="89">
        <v>0</v>
      </c>
      <c r="O22" s="30"/>
      <c r="P22" s="134">
        <f>+SI!L34</f>
        <v>99486</v>
      </c>
      <c r="Q22" s="134"/>
      <c r="R22" s="147">
        <f t="shared" si="0"/>
        <v>99486</v>
      </c>
      <c r="S22" s="125"/>
    </row>
    <row r="23" spans="1:19" ht="22.8" thickBot="1" x14ac:dyDescent="0.65">
      <c r="A23" s="36" t="s">
        <v>151</v>
      </c>
      <c r="B23" s="36"/>
      <c r="C23" s="36"/>
      <c r="D23" s="36"/>
      <c r="E23" s="36"/>
      <c r="F23" s="1"/>
      <c r="G23" s="1"/>
      <c r="H23" s="76">
        <f>SUM(H17:H22)</f>
        <v>984230340</v>
      </c>
      <c r="I23" s="28"/>
      <c r="J23" s="76">
        <f>SUM(J17:J22)</f>
        <v>601317871</v>
      </c>
      <c r="K23" s="28"/>
      <c r="L23" s="76">
        <f t="shared" ref="L23" si="1">SUM(L17:L22)</f>
        <v>125211252</v>
      </c>
      <c r="M23" s="28"/>
      <c r="N23" s="76">
        <f t="shared" ref="N23" si="2">SUM(N17:N22)</f>
        <v>15750000</v>
      </c>
      <c r="O23" s="28"/>
      <c r="P23" s="76">
        <f>SUM(P17:P22)</f>
        <v>36538050</v>
      </c>
      <c r="Q23" s="28"/>
      <c r="R23" s="76">
        <f>SUM(R17:R22)</f>
        <v>1763047513</v>
      </c>
      <c r="S23" s="28"/>
    </row>
    <row r="24" spans="1:19" ht="20.100000000000001" customHeight="1" thickTop="1" x14ac:dyDescent="0.6">
      <c r="H24" s="178"/>
      <c r="I24" s="178"/>
      <c r="J24" s="178"/>
      <c r="K24" s="178"/>
      <c r="L24" s="178"/>
      <c r="M24" s="178"/>
      <c r="N24" s="178"/>
      <c r="O24" s="178"/>
      <c r="P24" s="179"/>
      <c r="Q24" s="178"/>
      <c r="R24" s="180"/>
    </row>
    <row r="25" spans="1:19" ht="20.100000000000001" customHeight="1" x14ac:dyDescent="0.6">
      <c r="H25" s="142"/>
      <c r="I25" s="142"/>
      <c r="J25" s="142"/>
      <c r="K25" s="142"/>
      <c r="L25" s="142"/>
      <c r="M25" s="142"/>
      <c r="N25" s="142"/>
      <c r="O25" s="141"/>
      <c r="P25" s="142"/>
      <c r="Q25" s="142"/>
      <c r="R25" s="142"/>
      <c r="S25" s="142"/>
    </row>
    <row r="26" spans="1:19" ht="20.100000000000001" customHeight="1" x14ac:dyDescent="0.6">
      <c r="H26" s="144"/>
      <c r="I26" s="144"/>
      <c r="J26" s="144"/>
      <c r="K26" s="144"/>
      <c r="L26" s="144"/>
      <c r="M26" s="144"/>
      <c r="N26" s="144"/>
      <c r="O26" s="144"/>
      <c r="P26" s="144"/>
    </row>
    <row r="72" spans="8:8" ht="21.6" x14ac:dyDescent="0.6"/>
    <row r="76" spans="8:8" ht="20.100000000000001" customHeight="1" x14ac:dyDescent="0.6">
      <c r="H76" s="2" t="e">
        <f>H68-#REF!</f>
        <v>#REF!</v>
      </c>
    </row>
  </sheetData>
  <mergeCells count="7">
    <mergeCell ref="N8:P8"/>
    <mergeCell ref="A1:R1"/>
    <mergeCell ref="A3:R3"/>
    <mergeCell ref="A4:R4"/>
    <mergeCell ref="A5:R5"/>
    <mergeCell ref="A6:R6"/>
    <mergeCell ref="H7:P7"/>
  </mergeCells>
  <pageMargins left="0.74803149606299213" right="0.31496062992125984" top="0.6692913385826772" bottom="0.62992125984251968" header="0.31496062992125984" footer="0.23622047244094491"/>
  <pageSetup paperSize="9" scale="85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54DBE-F944-49B2-84BC-C942B1C555AE}">
  <sheetPr>
    <tabColor theme="1"/>
  </sheetPr>
  <dimension ref="A1:X118"/>
  <sheetViews>
    <sheetView tabSelected="1" view="pageBreakPreview" zoomScale="87" zoomScaleNormal="80" zoomScaleSheetLayoutView="87" workbookViewId="0">
      <pane ySplit="10" topLeftCell="A56" activePane="bottomLeft" state="frozen"/>
      <selection activeCell="H25" sqref="H25"/>
      <selection pane="bottomLeft" activeCell="F19" sqref="F19"/>
    </sheetView>
  </sheetViews>
  <sheetFormatPr defaultColWidth="9.125" defaultRowHeight="21" customHeight="1" x14ac:dyDescent="0.6"/>
  <cols>
    <col min="1" max="4" width="1.75" style="12" customWidth="1"/>
    <col min="5" max="5" width="44.625" style="12" customWidth="1"/>
    <col min="6" max="6" width="9.125" style="3" customWidth="1"/>
    <col min="7" max="7" width="1.25" style="3" customWidth="1"/>
    <col min="8" max="8" width="16" style="149" customWidth="1"/>
    <col min="9" max="9" width="1.25" style="3" customWidth="1"/>
    <col min="10" max="10" width="16" style="3" customWidth="1"/>
    <col min="11" max="11" width="1.25" style="12" customWidth="1"/>
    <col min="12" max="12" width="16" style="12" customWidth="1"/>
    <col min="13" max="13" width="1.25" style="12" customWidth="1"/>
    <col min="14" max="14" width="16" style="12" customWidth="1"/>
    <col min="15" max="15" width="2.625" style="2" customWidth="1"/>
    <col min="16" max="16" width="18" style="12" customWidth="1"/>
    <col min="17" max="17" width="16.25" style="10" bestFit="1" customWidth="1"/>
    <col min="18" max="18" width="2.75" style="10" customWidth="1"/>
    <col min="19" max="19" width="15.25" style="12" bestFit="1" customWidth="1"/>
    <col min="20" max="20" width="11" style="12" customWidth="1"/>
    <col min="21" max="21" width="16.25" style="12" bestFit="1" customWidth="1"/>
    <col min="22" max="22" width="9.125" style="12" customWidth="1"/>
    <col min="23" max="23" width="15.25" style="2" bestFit="1" customWidth="1"/>
    <col min="24" max="24" width="9.125" style="2" customWidth="1"/>
    <col min="25" max="25" width="12.125" style="2" bestFit="1" customWidth="1"/>
    <col min="26" max="26" width="9.125" style="2"/>
    <col min="27" max="27" width="12" style="2" bestFit="1" customWidth="1"/>
    <col min="28" max="16384" width="9.125" style="2"/>
  </cols>
  <sheetData>
    <row r="1" spans="1:24" ht="21" customHeight="1" x14ac:dyDescent="0.6">
      <c r="A1" s="197">
        <v>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5"/>
      <c r="P1" s="3"/>
      <c r="Q1" s="82"/>
      <c r="R1" s="82"/>
    </row>
    <row r="2" spans="1:24" ht="8.1" customHeight="1" x14ac:dyDescent="0.6">
      <c r="A2" s="15"/>
      <c r="B2" s="3"/>
      <c r="C2" s="3"/>
      <c r="D2" s="3"/>
      <c r="E2" s="3"/>
      <c r="K2" s="3"/>
      <c r="L2" s="3"/>
      <c r="M2" s="3"/>
      <c r="N2" s="3"/>
      <c r="O2" s="5"/>
      <c r="P2" s="3"/>
      <c r="Q2" s="82"/>
      <c r="R2" s="82"/>
    </row>
    <row r="3" spans="1:24" ht="21" customHeight="1" x14ac:dyDescent="0.6">
      <c r="A3" s="197" t="str">
        <f>+SFP!A3</f>
        <v>บริษัท ไทยพาร์เซิล จำกัด (มหาชน) และบริษัทย่อย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36"/>
      <c r="P3" s="18"/>
      <c r="Q3" s="64"/>
      <c r="R3" s="64"/>
    </row>
    <row r="4" spans="1:24" ht="21" customHeight="1" x14ac:dyDescent="0.6">
      <c r="A4" s="190" t="s">
        <v>87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"/>
      <c r="P4" s="62"/>
      <c r="Q4" s="9"/>
      <c r="R4" s="9"/>
    </row>
    <row r="5" spans="1:24" ht="21" customHeight="1" x14ac:dyDescent="0.6">
      <c r="A5" s="190" t="str">
        <f>+SI!A5</f>
        <v>สำหรับปีสิ้นสุดวันที่ 31 ธันวาคม 2568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69"/>
      <c r="P5" s="6"/>
      <c r="Q5" s="6"/>
      <c r="R5" s="6"/>
    </row>
    <row r="6" spans="1:24" ht="21" customHeight="1" x14ac:dyDescent="0.6">
      <c r="A6" s="191" t="s">
        <v>2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6"/>
      <c r="P6" s="15"/>
      <c r="Q6" s="83"/>
      <c r="R6" s="83"/>
    </row>
    <row r="7" spans="1:24" ht="21" customHeight="1" x14ac:dyDescent="0.6">
      <c r="A7" s="6"/>
      <c r="B7" s="6"/>
      <c r="C7" s="6"/>
      <c r="D7" s="6"/>
      <c r="E7" s="6"/>
      <c r="F7" s="8"/>
      <c r="G7" s="8"/>
      <c r="H7" s="150"/>
      <c r="I7" s="6"/>
      <c r="J7" s="9" t="s">
        <v>3</v>
      </c>
      <c r="K7" s="6"/>
      <c r="L7" s="10"/>
      <c r="M7" s="10"/>
      <c r="N7" s="10"/>
      <c r="O7" s="7"/>
      <c r="P7" s="2"/>
      <c r="Q7" s="2"/>
      <c r="R7" s="2"/>
      <c r="S7" s="2"/>
      <c r="T7" s="2"/>
      <c r="U7" s="2"/>
      <c r="V7" s="2"/>
    </row>
    <row r="8" spans="1:24" ht="21" customHeight="1" x14ac:dyDescent="0.6">
      <c r="A8" s="6"/>
      <c r="B8" s="6"/>
      <c r="C8" s="6"/>
      <c r="D8" s="6"/>
      <c r="E8" s="6"/>
      <c r="F8" s="8"/>
      <c r="G8" s="8"/>
      <c r="H8" s="150"/>
      <c r="I8" s="6"/>
      <c r="J8" s="9" t="s">
        <v>127</v>
      </c>
      <c r="K8" s="6"/>
      <c r="L8" s="10"/>
      <c r="M8" s="10"/>
      <c r="N8" s="10"/>
      <c r="O8" s="7"/>
      <c r="P8" s="2"/>
      <c r="Q8" s="2"/>
      <c r="R8" s="2"/>
      <c r="S8" s="2"/>
      <c r="T8" s="2"/>
      <c r="U8" s="2"/>
      <c r="V8" s="2"/>
    </row>
    <row r="9" spans="1:24" ht="21" customHeight="1" x14ac:dyDescent="0.6">
      <c r="A9" s="6"/>
      <c r="B9" s="6"/>
      <c r="C9" s="6"/>
      <c r="D9" s="6"/>
      <c r="E9" s="6"/>
      <c r="F9" s="8"/>
      <c r="G9" s="8"/>
      <c r="H9" s="151" t="s">
        <v>125</v>
      </c>
      <c r="I9" s="6"/>
      <c r="J9" s="11" t="s">
        <v>126</v>
      </c>
      <c r="K9" s="6"/>
      <c r="L9" s="188" t="s">
        <v>4</v>
      </c>
      <c r="M9" s="188"/>
      <c r="N9" s="188"/>
      <c r="O9" s="7"/>
      <c r="P9" s="2"/>
      <c r="Q9" s="2"/>
      <c r="R9" s="2"/>
      <c r="S9" s="2"/>
      <c r="T9" s="2"/>
      <c r="U9" s="2"/>
      <c r="V9" s="2"/>
    </row>
    <row r="10" spans="1:24" ht="21" customHeight="1" x14ac:dyDescent="0.6">
      <c r="F10" s="13" t="s">
        <v>5</v>
      </c>
      <c r="G10" s="4"/>
      <c r="H10" s="157">
        <v>2568</v>
      </c>
      <c r="I10" s="158"/>
      <c r="J10" s="14">
        <v>2567</v>
      </c>
      <c r="K10" s="158"/>
      <c r="L10" s="14">
        <v>2568</v>
      </c>
      <c r="M10" s="159"/>
      <c r="N10" s="14">
        <v>2567</v>
      </c>
      <c r="O10" s="16"/>
      <c r="P10" s="2"/>
      <c r="Q10" s="2"/>
      <c r="R10" s="2"/>
      <c r="S10" s="2"/>
      <c r="T10" s="2"/>
      <c r="U10" s="2"/>
      <c r="V10" s="2"/>
    </row>
    <row r="11" spans="1:24" ht="12" customHeight="1" x14ac:dyDescent="0.6">
      <c r="J11" s="15"/>
      <c r="K11" s="18"/>
      <c r="L11" s="15"/>
      <c r="M11" s="15"/>
      <c r="N11" s="17"/>
    </row>
    <row r="12" spans="1:24" ht="21" customHeight="1" x14ac:dyDescent="0.6">
      <c r="A12" s="18" t="s">
        <v>88</v>
      </c>
      <c r="J12" s="12"/>
      <c r="O12" s="24"/>
      <c r="P12" s="23"/>
    </row>
    <row r="13" spans="1:24" ht="21" customHeight="1" x14ac:dyDescent="0.6">
      <c r="A13" s="12" t="s">
        <v>179</v>
      </c>
      <c r="H13" s="23">
        <f>+SI!H27</f>
        <v>-79360776</v>
      </c>
      <c r="I13" s="23"/>
      <c r="J13" s="23">
        <f>+SI!J27</f>
        <v>3022299</v>
      </c>
      <c r="K13" s="23"/>
      <c r="L13" s="23">
        <f>+SI!L27</f>
        <v>-11016763</v>
      </c>
      <c r="M13" s="23"/>
      <c r="N13" s="23">
        <f>+SI!N27</f>
        <v>4812557</v>
      </c>
      <c r="O13" s="30"/>
      <c r="P13" s="29"/>
      <c r="S13" s="10"/>
      <c r="T13" s="10"/>
      <c r="U13" s="10"/>
      <c r="V13" s="10"/>
      <c r="W13" s="10"/>
    </row>
    <row r="14" spans="1:24" ht="21" customHeight="1" x14ac:dyDescent="0.6">
      <c r="A14" s="84" t="s">
        <v>180</v>
      </c>
      <c r="H14" s="23"/>
      <c r="I14" s="23"/>
      <c r="J14" s="23"/>
      <c r="K14" s="23"/>
      <c r="L14" s="23"/>
      <c r="M14" s="23"/>
      <c r="N14" s="23"/>
      <c r="O14" s="24"/>
      <c r="P14" s="23"/>
    </row>
    <row r="15" spans="1:24" ht="21" customHeight="1" x14ac:dyDescent="0.6">
      <c r="A15" s="12" t="s">
        <v>89</v>
      </c>
      <c r="F15" s="4">
        <v>11</v>
      </c>
      <c r="G15" s="4"/>
      <c r="H15" s="23">
        <v>81142816</v>
      </c>
      <c r="I15" s="23"/>
      <c r="J15" s="23">
        <v>25076920</v>
      </c>
      <c r="K15" s="23"/>
      <c r="L15" s="23">
        <v>24177809</v>
      </c>
      <c r="M15" s="23"/>
      <c r="N15" s="23">
        <v>25076920</v>
      </c>
      <c r="O15" s="24"/>
      <c r="P15" s="10"/>
      <c r="S15" s="10"/>
      <c r="T15" s="10"/>
      <c r="U15" s="10"/>
      <c r="V15" s="10"/>
      <c r="W15" s="10"/>
      <c r="X15" s="10"/>
    </row>
    <row r="16" spans="1:24" ht="21" customHeight="1" x14ac:dyDescent="0.6">
      <c r="A16" s="12" t="s">
        <v>90</v>
      </c>
      <c r="F16" s="4">
        <v>12</v>
      </c>
      <c r="G16" s="4"/>
      <c r="H16" s="23">
        <v>38118839</v>
      </c>
      <c r="I16" s="23"/>
      <c r="J16" s="23">
        <v>17981936</v>
      </c>
      <c r="K16" s="23"/>
      <c r="L16" s="23">
        <v>17780796</v>
      </c>
      <c r="M16" s="23"/>
      <c r="N16" s="23">
        <v>17981936</v>
      </c>
      <c r="O16" s="24"/>
      <c r="P16" s="10"/>
      <c r="S16" s="10"/>
      <c r="T16" s="10"/>
      <c r="U16" s="10"/>
      <c r="V16" s="10"/>
      <c r="W16" s="10"/>
    </row>
    <row r="17" spans="1:23" ht="21" customHeight="1" x14ac:dyDescent="0.6">
      <c r="A17" s="12" t="s">
        <v>91</v>
      </c>
      <c r="F17" s="4">
        <v>13</v>
      </c>
      <c r="G17" s="4"/>
      <c r="H17" s="23">
        <v>252251</v>
      </c>
      <c r="I17" s="23"/>
      <c r="J17" s="23">
        <v>582653</v>
      </c>
      <c r="K17" s="23"/>
      <c r="L17" s="23">
        <v>289229</v>
      </c>
      <c r="M17" s="23"/>
      <c r="N17" s="23">
        <v>582653</v>
      </c>
      <c r="O17" s="24"/>
      <c r="P17" s="10"/>
      <c r="S17" s="10"/>
      <c r="T17" s="10"/>
      <c r="U17" s="10"/>
      <c r="V17" s="10"/>
      <c r="W17" s="10"/>
    </row>
    <row r="18" spans="1:23" ht="21" customHeight="1" x14ac:dyDescent="0.6">
      <c r="A18" s="12" t="s">
        <v>181</v>
      </c>
      <c r="F18" s="4"/>
      <c r="G18" s="4"/>
      <c r="H18" s="23">
        <v>2249921</v>
      </c>
      <c r="I18" s="31"/>
      <c r="J18" s="31">
        <v>0</v>
      </c>
      <c r="K18" s="23"/>
      <c r="L18" s="23">
        <v>2249921</v>
      </c>
      <c r="M18" s="23"/>
      <c r="N18" s="31">
        <v>0</v>
      </c>
      <c r="O18" s="24"/>
      <c r="P18" s="108"/>
      <c r="S18" s="10"/>
      <c r="T18" s="10"/>
      <c r="U18" s="10"/>
      <c r="V18" s="10"/>
      <c r="W18" s="10"/>
    </row>
    <row r="19" spans="1:23" ht="21" customHeight="1" x14ac:dyDescent="0.6">
      <c r="A19" s="12" t="s">
        <v>189</v>
      </c>
      <c r="F19" s="4">
        <v>6</v>
      </c>
      <c r="G19" s="4"/>
      <c r="H19" s="23">
        <v>3020017</v>
      </c>
      <c r="I19" s="23"/>
      <c r="J19" s="23">
        <v>798823</v>
      </c>
      <c r="K19" s="23"/>
      <c r="L19" s="23">
        <v>-1275957</v>
      </c>
      <c r="M19" s="23"/>
      <c r="N19" s="23">
        <v>798823</v>
      </c>
      <c r="O19" s="24"/>
      <c r="P19" s="10"/>
      <c r="S19" s="10"/>
      <c r="T19" s="10"/>
      <c r="U19" s="10"/>
      <c r="V19" s="10"/>
      <c r="W19" s="10"/>
    </row>
    <row r="20" spans="1:23" ht="21" customHeight="1" x14ac:dyDescent="0.6">
      <c r="A20" s="12" t="s">
        <v>191</v>
      </c>
      <c r="F20" s="4"/>
      <c r="G20" s="4"/>
      <c r="H20" s="23">
        <v>1100371</v>
      </c>
      <c r="I20" s="23"/>
      <c r="J20" s="31">
        <v>0</v>
      </c>
      <c r="K20" s="23"/>
      <c r="L20" s="23">
        <v>1100371</v>
      </c>
      <c r="M20" s="23"/>
      <c r="N20" s="31">
        <v>0</v>
      </c>
      <c r="O20" s="24"/>
      <c r="P20" s="10"/>
      <c r="S20" s="10"/>
      <c r="T20" s="10"/>
      <c r="U20" s="10"/>
      <c r="V20" s="10"/>
      <c r="W20" s="10"/>
    </row>
    <row r="21" spans="1:23" ht="21" customHeight="1" x14ac:dyDescent="0.6">
      <c r="A21" s="12" t="s">
        <v>196</v>
      </c>
      <c r="F21" s="4"/>
      <c r="G21" s="4"/>
      <c r="H21" s="31">
        <v>0</v>
      </c>
      <c r="I21" s="31"/>
      <c r="J21" s="31">
        <v>0</v>
      </c>
      <c r="K21" s="23"/>
      <c r="L21" s="23">
        <v>-66144</v>
      </c>
      <c r="M21" s="23"/>
      <c r="N21" s="31">
        <v>0</v>
      </c>
      <c r="O21" s="24"/>
      <c r="P21" s="10"/>
      <c r="S21" s="10"/>
      <c r="T21" s="10"/>
      <c r="U21" s="10"/>
      <c r="V21" s="10"/>
      <c r="W21" s="10"/>
    </row>
    <row r="22" spans="1:23" ht="21" customHeight="1" x14ac:dyDescent="0.6">
      <c r="A22" s="12" t="s">
        <v>92</v>
      </c>
      <c r="F22" s="4"/>
      <c r="G22" s="4"/>
      <c r="H22" s="23">
        <v>985970</v>
      </c>
      <c r="I22" s="23"/>
      <c r="J22" s="23">
        <v>15160</v>
      </c>
      <c r="K22" s="23"/>
      <c r="L22" s="31">
        <v>0</v>
      </c>
      <c r="M22" s="23"/>
      <c r="N22" s="23">
        <v>15160</v>
      </c>
      <c r="O22" s="24"/>
      <c r="P22" s="10"/>
      <c r="S22" s="10"/>
      <c r="T22" s="10"/>
      <c r="U22" s="10"/>
      <c r="V22" s="10"/>
      <c r="W22" s="10"/>
    </row>
    <row r="23" spans="1:23" ht="21" customHeight="1" x14ac:dyDescent="0.6">
      <c r="A23" s="12" t="s">
        <v>195</v>
      </c>
      <c r="F23" s="4"/>
      <c r="G23" s="4"/>
      <c r="H23" s="23">
        <v>-66144</v>
      </c>
      <c r="I23" s="23"/>
      <c r="J23" s="23">
        <v>-105511</v>
      </c>
      <c r="K23" s="23"/>
      <c r="L23" s="31">
        <v>0</v>
      </c>
      <c r="M23" s="23"/>
      <c r="N23" s="23">
        <v>-105511</v>
      </c>
      <c r="O23" s="24"/>
      <c r="P23" s="10"/>
      <c r="S23" s="10"/>
      <c r="T23" s="10"/>
      <c r="U23" s="10"/>
      <c r="V23" s="10"/>
      <c r="W23" s="10"/>
    </row>
    <row r="24" spans="1:23" ht="21" customHeight="1" x14ac:dyDescent="0.6">
      <c r="A24" s="12" t="s">
        <v>93</v>
      </c>
      <c r="F24" s="4"/>
      <c r="G24" s="4"/>
      <c r="H24" s="23">
        <v>-6273745</v>
      </c>
      <c r="I24" s="23"/>
      <c r="J24" s="23">
        <v>-332340</v>
      </c>
      <c r="K24" s="23"/>
      <c r="L24" s="23">
        <v>-377418</v>
      </c>
      <c r="M24" s="23"/>
      <c r="N24" s="23">
        <v>-332340</v>
      </c>
      <c r="O24" s="24"/>
      <c r="P24" s="10"/>
      <c r="S24" s="10"/>
      <c r="T24" s="10"/>
      <c r="U24" s="10"/>
      <c r="V24" s="10"/>
      <c r="W24" s="10"/>
    </row>
    <row r="25" spans="1:23" ht="21" customHeight="1" x14ac:dyDescent="0.6">
      <c r="A25" s="12" t="s">
        <v>94</v>
      </c>
      <c r="F25" s="4"/>
      <c r="G25" s="4"/>
      <c r="H25" s="23">
        <v>191700</v>
      </c>
      <c r="I25" s="23"/>
      <c r="J25" s="23">
        <v>-110793</v>
      </c>
      <c r="K25" s="23"/>
      <c r="L25" s="23">
        <v>47676</v>
      </c>
      <c r="M25" s="23"/>
      <c r="N25" s="23">
        <v>-110793</v>
      </c>
      <c r="O25" s="24"/>
      <c r="P25" s="10"/>
      <c r="S25" s="10"/>
      <c r="T25" s="10"/>
      <c r="U25" s="10"/>
      <c r="V25" s="10"/>
      <c r="W25" s="10"/>
    </row>
    <row r="26" spans="1:23" ht="21" customHeight="1" x14ac:dyDescent="0.6">
      <c r="A26" s="12" t="s">
        <v>61</v>
      </c>
      <c r="F26" s="4">
        <v>9</v>
      </c>
      <c r="G26" s="4"/>
      <c r="H26" s="23">
        <v>4182608</v>
      </c>
      <c r="I26" s="23"/>
      <c r="J26" s="23">
        <v>1790258</v>
      </c>
      <c r="K26" s="23"/>
      <c r="L26" s="31">
        <v>0</v>
      </c>
      <c r="M26" s="23"/>
      <c r="N26" s="31">
        <v>0</v>
      </c>
      <c r="O26" s="24"/>
      <c r="P26" s="10"/>
      <c r="S26" s="10"/>
      <c r="T26" s="10"/>
      <c r="U26" s="10"/>
      <c r="V26" s="10"/>
      <c r="W26" s="10"/>
    </row>
    <row r="27" spans="1:23" ht="21" customHeight="1" x14ac:dyDescent="0.6">
      <c r="A27" s="12" t="s">
        <v>173</v>
      </c>
      <c r="F27" s="4">
        <v>9</v>
      </c>
      <c r="G27" s="4"/>
      <c r="H27" s="23">
        <v>-5972866</v>
      </c>
      <c r="I27" s="23"/>
      <c r="J27" s="31">
        <v>0</v>
      </c>
      <c r="K27" s="23"/>
      <c r="L27" s="31">
        <v>0</v>
      </c>
      <c r="M27" s="23"/>
      <c r="N27" s="31">
        <v>0</v>
      </c>
      <c r="O27" s="24"/>
      <c r="P27" s="10"/>
      <c r="S27" s="10"/>
      <c r="T27" s="10"/>
      <c r="U27" s="10"/>
      <c r="V27" s="10"/>
      <c r="W27" s="10"/>
    </row>
    <row r="28" spans="1:23" ht="21" customHeight="1" x14ac:dyDescent="0.6">
      <c r="A28" s="12" t="s">
        <v>95</v>
      </c>
      <c r="F28" s="4">
        <v>21</v>
      </c>
      <c r="G28" s="4"/>
      <c r="H28" s="23">
        <v>5305957</v>
      </c>
      <c r="I28" s="23"/>
      <c r="J28" s="23">
        <v>1313951</v>
      </c>
      <c r="K28" s="23"/>
      <c r="L28" s="23">
        <v>844110</v>
      </c>
      <c r="M28" s="23"/>
      <c r="N28" s="23">
        <v>1313951</v>
      </c>
      <c r="O28" s="24"/>
      <c r="P28" s="10"/>
      <c r="S28" s="10"/>
      <c r="T28" s="10"/>
      <c r="U28" s="10"/>
      <c r="V28" s="10"/>
      <c r="W28" s="10"/>
    </row>
    <row r="29" spans="1:23" ht="21" customHeight="1" x14ac:dyDescent="0.6">
      <c r="A29" s="12" t="s">
        <v>178</v>
      </c>
      <c r="F29" s="4"/>
      <c r="G29" s="4"/>
      <c r="H29" s="23">
        <v>70797</v>
      </c>
      <c r="I29" s="23"/>
      <c r="J29" s="23">
        <v>-759260</v>
      </c>
      <c r="K29" s="23"/>
      <c r="L29" s="23">
        <v>70797</v>
      </c>
      <c r="M29" s="23"/>
      <c r="N29" s="23">
        <v>-759260</v>
      </c>
      <c r="O29" s="24"/>
      <c r="P29" s="10"/>
      <c r="S29" s="10"/>
      <c r="T29" s="10"/>
      <c r="U29" s="10"/>
      <c r="V29" s="10"/>
      <c r="W29" s="10"/>
    </row>
    <row r="30" spans="1:23" ht="21" customHeight="1" x14ac:dyDescent="0.6">
      <c r="A30" s="12" t="s">
        <v>96</v>
      </c>
      <c r="F30" s="4"/>
      <c r="G30" s="4"/>
      <c r="H30" s="23">
        <v>-1230302</v>
      </c>
      <c r="I30" s="23"/>
      <c r="J30" s="23">
        <v>-3277333</v>
      </c>
      <c r="K30" s="23"/>
      <c r="L30" s="23">
        <v>-1662198</v>
      </c>
      <c r="M30" s="23"/>
      <c r="N30" s="23">
        <v>-3277333</v>
      </c>
      <c r="O30" s="24"/>
      <c r="P30" s="10"/>
      <c r="S30" s="10"/>
      <c r="T30" s="10"/>
      <c r="U30" s="10"/>
      <c r="V30" s="10"/>
      <c r="W30" s="10"/>
    </row>
    <row r="31" spans="1:23" ht="21" customHeight="1" x14ac:dyDescent="0.6">
      <c r="A31" s="12" t="s">
        <v>97</v>
      </c>
      <c r="F31" s="4"/>
      <c r="G31" s="4"/>
      <c r="H31" s="23">
        <v>17745692</v>
      </c>
      <c r="I31" s="23"/>
      <c r="J31" s="23">
        <v>6003215</v>
      </c>
      <c r="K31" s="23"/>
      <c r="L31" s="23">
        <v>6666268</v>
      </c>
      <c r="M31" s="23"/>
      <c r="N31" s="23">
        <v>6003215</v>
      </c>
      <c r="O31" s="24"/>
      <c r="P31" s="10"/>
      <c r="S31" s="10"/>
      <c r="T31" s="10"/>
      <c r="U31" s="10"/>
      <c r="V31" s="10"/>
      <c r="W31" s="10"/>
    </row>
    <row r="32" spans="1:23" ht="21" customHeight="1" x14ac:dyDescent="0.6">
      <c r="A32" s="12" t="s">
        <v>140</v>
      </c>
      <c r="F32" s="4"/>
      <c r="G32" s="4"/>
      <c r="H32" s="23">
        <v>1702722</v>
      </c>
      <c r="I32" s="23"/>
      <c r="J32" s="23">
        <v>1633585</v>
      </c>
      <c r="K32" s="23"/>
      <c r="L32" s="23">
        <v>1926869</v>
      </c>
      <c r="M32" s="23"/>
      <c r="N32" s="23">
        <v>1633585</v>
      </c>
      <c r="O32" s="24"/>
      <c r="P32" s="10"/>
      <c r="S32" s="10"/>
      <c r="T32" s="10"/>
      <c r="U32" s="10"/>
      <c r="V32" s="10"/>
      <c r="W32" s="10"/>
    </row>
    <row r="33" spans="1:23" ht="21" customHeight="1" x14ac:dyDescent="0.6">
      <c r="F33" s="4"/>
      <c r="G33" s="4"/>
      <c r="H33" s="167">
        <f>SUM(H13:H32)</f>
        <v>63165828</v>
      </c>
      <c r="I33" s="23"/>
      <c r="J33" s="167">
        <f>SUM(J13:J32)</f>
        <v>53633563</v>
      </c>
      <c r="K33" s="23"/>
      <c r="L33" s="167">
        <f>SUM(L13:L32)</f>
        <v>40755366</v>
      </c>
      <c r="M33" s="23"/>
      <c r="N33" s="167">
        <f>SUM(N13:N32)</f>
        <v>53633563</v>
      </c>
      <c r="O33" s="30"/>
      <c r="P33" s="10"/>
      <c r="S33" s="10"/>
      <c r="T33" s="10"/>
      <c r="U33" s="10"/>
      <c r="V33" s="10"/>
      <c r="W33" s="10"/>
    </row>
    <row r="34" spans="1:23" ht="21" customHeight="1" x14ac:dyDescent="0.6">
      <c r="A34" s="65" t="s">
        <v>98</v>
      </c>
      <c r="F34" s="4"/>
      <c r="G34" s="4"/>
      <c r="H34" s="23"/>
      <c r="I34" s="23"/>
      <c r="J34" s="23"/>
      <c r="K34" s="23"/>
      <c r="L34" s="23"/>
      <c r="M34" s="23"/>
      <c r="N34" s="23"/>
      <c r="O34" s="24"/>
      <c r="P34" s="10"/>
      <c r="S34" s="10"/>
      <c r="T34" s="10"/>
      <c r="U34" s="10"/>
      <c r="V34" s="10"/>
      <c r="W34" s="10"/>
    </row>
    <row r="35" spans="1:23" ht="21" customHeight="1" x14ac:dyDescent="0.6">
      <c r="A35" s="12" t="s">
        <v>9</v>
      </c>
      <c r="F35" s="4"/>
      <c r="G35" s="4"/>
      <c r="H35" s="23">
        <v>11456505</v>
      </c>
      <c r="I35" s="23"/>
      <c r="J35" s="23">
        <v>-1706625</v>
      </c>
      <c r="K35" s="23"/>
      <c r="L35" s="23">
        <v>16995343</v>
      </c>
      <c r="M35" s="23"/>
      <c r="N35" s="23">
        <v>-1706625</v>
      </c>
      <c r="O35" s="24"/>
      <c r="P35" s="10"/>
      <c r="S35" s="10"/>
      <c r="T35" s="10"/>
      <c r="U35" s="10"/>
      <c r="V35" s="10"/>
      <c r="W35" s="10"/>
    </row>
    <row r="36" spans="1:23" ht="21" customHeight="1" x14ac:dyDescent="0.6">
      <c r="A36" s="12" t="s">
        <v>10</v>
      </c>
      <c r="F36" s="4"/>
      <c r="G36" s="4"/>
      <c r="H36" s="23">
        <v>7201</v>
      </c>
      <c r="I36" s="23"/>
      <c r="J36" s="23">
        <v>8158408</v>
      </c>
      <c r="K36" s="23"/>
      <c r="L36" s="23">
        <v>4149499</v>
      </c>
      <c r="M36" s="23"/>
      <c r="N36" s="23">
        <v>8158408</v>
      </c>
      <c r="O36" s="24"/>
      <c r="P36" s="10"/>
      <c r="S36" s="10"/>
      <c r="T36" s="10"/>
      <c r="U36" s="10"/>
      <c r="V36" s="10"/>
      <c r="W36" s="10"/>
    </row>
    <row r="37" spans="1:23" ht="21" customHeight="1" x14ac:dyDescent="0.6">
      <c r="A37" s="12" t="s">
        <v>128</v>
      </c>
      <c r="F37" s="4"/>
      <c r="G37" s="4"/>
      <c r="H37" s="23">
        <v>-4241101</v>
      </c>
      <c r="I37" s="23"/>
      <c r="J37" s="31">
        <v>0</v>
      </c>
      <c r="K37" s="31"/>
      <c r="L37" s="31">
        <v>0</v>
      </c>
      <c r="M37" s="31"/>
      <c r="N37" s="31">
        <v>0</v>
      </c>
      <c r="O37" s="24"/>
      <c r="P37" s="10"/>
      <c r="S37" s="10"/>
      <c r="T37" s="10"/>
      <c r="U37" s="10"/>
      <c r="V37" s="10"/>
      <c r="W37" s="10"/>
    </row>
    <row r="38" spans="1:23" ht="21" customHeight="1" x14ac:dyDescent="0.6">
      <c r="A38" s="12" t="s">
        <v>11</v>
      </c>
      <c r="F38" s="4"/>
      <c r="G38" s="4"/>
      <c r="H38" s="23">
        <v>-1021560</v>
      </c>
      <c r="I38" s="23"/>
      <c r="J38" s="23">
        <v>-519253</v>
      </c>
      <c r="K38" s="23"/>
      <c r="L38" s="23">
        <v>-93734</v>
      </c>
      <c r="M38" s="23"/>
      <c r="N38" s="23">
        <v>-519253</v>
      </c>
      <c r="O38" s="24"/>
      <c r="P38" s="10"/>
      <c r="S38" s="10"/>
      <c r="T38" s="10"/>
      <c r="U38" s="10"/>
      <c r="V38" s="10"/>
      <c r="W38" s="10"/>
    </row>
    <row r="39" spans="1:23" ht="21" customHeight="1" x14ac:dyDescent="0.6">
      <c r="A39" s="12" t="s">
        <v>20</v>
      </c>
      <c r="F39" s="4"/>
      <c r="G39" s="4"/>
      <c r="H39" s="23">
        <v>4519456</v>
      </c>
      <c r="I39" s="23"/>
      <c r="J39" s="23">
        <v>-491285</v>
      </c>
      <c r="K39" s="23"/>
      <c r="L39" s="23">
        <v>536785</v>
      </c>
      <c r="M39" s="23"/>
      <c r="N39" s="23">
        <v>-491285</v>
      </c>
      <c r="O39" s="24"/>
      <c r="P39" s="10"/>
      <c r="S39" s="10"/>
      <c r="T39" s="10"/>
      <c r="U39" s="10"/>
      <c r="V39" s="10"/>
      <c r="W39" s="10"/>
    </row>
    <row r="40" spans="1:23" ht="21" customHeight="1" x14ac:dyDescent="0.6">
      <c r="A40" s="12" t="s">
        <v>21</v>
      </c>
      <c r="F40" s="4"/>
      <c r="G40" s="4"/>
      <c r="H40" s="23">
        <v>-2166031</v>
      </c>
      <c r="I40" s="23"/>
      <c r="J40" s="31">
        <v>0</v>
      </c>
      <c r="K40" s="23"/>
      <c r="L40" s="23">
        <v>2301572</v>
      </c>
      <c r="M40" s="23"/>
      <c r="N40" s="31">
        <v>0</v>
      </c>
      <c r="O40" s="24"/>
      <c r="P40" s="10"/>
      <c r="S40" s="10"/>
      <c r="T40" s="10"/>
      <c r="U40" s="10"/>
      <c r="V40" s="10"/>
      <c r="W40" s="10"/>
    </row>
    <row r="41" spans="1:23" ht="21" customHeight="1" x14ac:dyDescent="0.6">
      <c r="A41" s="12" t="s">
        <v>22</v>
      </c>
      <c r="F41" s="4"/>
      <c r="G41" s="4"/>
      <c r="H41" s="31">
        <v>0</v>
      </c>
      <c r="I41" s="23"/>
      <c r="J41" s="23">
        <v>-3042838</v>
      </c>
      <c r="K41" s="23"/>
      <c r="L41" s="31">
        <v>0</v>
      </c>
      <c r="M41" s="23"/>
      <c r="N41" s="23">
        <v>-3042838</v>
      </c>
      <c r="O41" s="24"/>
      <c r="P41" s="10"/>
      <c r="S41" s="10"/>
      <c r="T41" s="10"/>
      <c r="U41" s="10"/>
      <c r="V41" s="10"/>
      <c r="W41" s="10"/>
    </row>
    <row r="42" spans="1:23" ht="21" customHeight="1" x14ac:dyDescent="0.6">
      <c r="A42" s="12" t="s">
        <v>29</v>
      </c>
      <c r="F42" s="4"/>
      <c r="G42" s="4"/>
      <c r="H42" s="23">
        <v>-6033475</v>
      </c>
      <c r="I42" s="23"/>
      <c r="J42" s="23">
        <v>-6138377</v>
      </c>
      <c r="K42" s="23"/>
      <c r="L42" s="23">
        <v>-7841015</v>
      </c>
      <c r="M42" s="23"/>
      <c r="N42" s="23">
        <v>-6138377</v>
      </c>
      <c r="O42" s="24"/>
      <c r="P42" s="10"/>
      <c r="S42" s="10"/>
      <c r="T42" s="10"/>
      <c r="U42" s="10"/>
      <c r="V42" s="10"/>
      <c r="W42" s="10"/>
    </row>
    <row r="43" spans="1:23" ht="21" customHeight="1" x14ac:dyDescent="0.6">
      <c r="A43" s="12" t="s">
        <v>158</v>
      </c>
      <c r="F43" s="4"/>
      <c r="G43" s="4"/>
      <c r="H43" s="23">
        <v>2762105</v>
      </c>
      <c r="I43" s="23"/>
      <c r="J43" s="31">
        <v>0</v>
      </c>
      <c r="K43" s="31"/>
      <c r="L43" s="31">
        <v>0</v>
      </c>
      <c r="M43" s="31"/>
      <c r="N43" s="31">
        <v>0</v>
      </c>
      <c r="O43" s="24"/>
      <c r="P43" s="10"/>
      <c r="S43" s="10"/>
      <c r="T43" s="10"/>
      <c r="U43" s="10"/>
      <c r="V43" s="10"/>
      <c r="W43" s="10"/>
    </row>
    <row r="44" spans="1:23" ht="21" customHeight="1" x14ac:dyDescent="0.6">
      <c r="A44" s="12" t="s">
        <v>160</v>
      </c>
      <c r="F44" s="4"/>
      <c r="G44" s="4"/>
      <c r="H44" s="23">
        <v>-2656830</v>
      </c>
      <c r="I44" s="23"/>
      <c r="J44" s="31">
        <v>0</v>
      </c>
      <c r="K44" s="23"/>
      <c r="L44" s="23">
        <v>-514030</v>
      </c>
      <c r="M44" s="23"/>
      <c r="N44" s="31">
        <v>0</v>
      </c>
      <c r="O44" s="24"/>
      <c r="P44" s="10"/>
      <c r="S44" s="10"/>
      <c r="T44" s="10"/>
      <c r="U44" s="10"/>
      <c r="V44" s="10"/>
      <c r="W44" s="10"/>
    </row>
    <row r="45" spans="1:23" ht="21.6" x14ac:dyDescent="0.6">
      <c r="A45" s="12" t="s">
        <v>33</v>
      </c>
      <c r="H45" s="23">
        <v>-116390</v>
      </c>
      <c r="I45" s="23"/>
      <c r="J45" s="23">
        <v>-494354</v>
      </c>
      <c r="K45" s="23"/>
      <c r="L45" s="31">
        <v>0</v>
      </c>
      <c r="M45" s="23"/>
      <c r="N45" s="23">
        <v>-494354</v>
      </c>
      <c r="O45" s="24"/>
      <c r="P45" s="10"/>
      <c r="S45" s="10"/>
      <c r="T45" s="10"/>
      <c r="U45" s="10"/>
      <c r="V45" s="10"/>
      <c r="W45" s="10"/>
    </row>
    <row r="46" spans="1:23" ht="21" customHeight="1" x14ac:dyDescent="0.6">
      <c r="A46" s="12" t="s">
        <v>40</v>
      </c>
      <c r="H46" s="23">
        <v>-1272620</v>
      </c>
      <c r="I46" s="23"/>
      <c r="J46" s="23">
        <v>646748</v>
      </c>
      <c r="K46" s="23"/>
      <c r="L46" s="23">
        <v>-1263620</v>
      </c>
      <c r="M46" s="23"/>
      <c r="N46" s="23">
        <v>646748</v>
      </c>
      <c r="O46" s="24"/>
      <c r="P46" s="10"/>
      <c r="S46" s="10"/>
      <c r="T46" s="10"/>
      <c r="U46" s="10"/>
      <c r="V46" s="10"/>
      <c r="W46" s="10"/>
    </row>
    <row r="47" spans="1:23" ht="21" customHeight="1" x14ac:dyDescent="0.6">
      <c r="A47" s="12" t="s">
        <v>99</v>
      </c>
      <c r="H47" s="152">
        <f>SUM(H33:H46)</f>
        <v>64403088</v>
      </c>
      <c r="I47" s="149"/>
      <c r="J47" s="152">
        <f>SUM(J33:J46)</f>
        <v>50045987</v>
      </c>
      <c r="K47" s="108"/>
      <c r="L47" s="152">
        <f>SUM(L33:L46)</f>
        <v>55026166</v>
      </c>
      <c r="M47" s="108"/>
      <c r="N47" s="152">
        <f>SUM(N33:N46)</f>
        <v>50045987</v>
      </c>
      <c r="O47" s="24"/>
      <c r="P47" s="10"/>
      <c r="S47" s="10"/>
      <c r="T47" s="10"/>
      <c r="U47" s="10"/>
      <c r="V47" s="10"/>
      <c r="W47" s="10"/>
    </row>
    <row r="48" spans="1:23" ht="21" customHeight="1" x14ac:dyDescent="0.6">
      <c r="A48" s="12" t="s">
        <v>100</v>
      </c>
      <c r="H48" s="23">
        <v>-10089008</v>
      </c>
      <c r="I48" s="23"/>
      <c r="J48" s="23">
        <v>-6103203</v>
      </c>
      <c r="K48" s="23"/>
      <c r="L48" s="23">
        <v>-5386082</v>
      </c>
      <c r="M48" s="23"/>
      <c r="N48" s="23">
        <v>-6103203</v>
      </c>
      <c r="O48" s="24"/>
      <c r="P48" s="10"/>
      <c r="S48" s="10"/>
      <c r="T48" s="10"/>
      <c r="U48" s="10"/>
      <c r="V48" s="10"/>
      <c r="W48" s="10"/>
    </row>
    <row r="49" spans="1:23" ht="21" customHeight="1" x14ac:dyDescent="0.6">
      <c r="A49" s="12" t="s">
        <v>101</v>
      </c>
      <c r="H49" s="23">
        <v>-413651</v>
      </c>
      <c r="I49" s="23"/>
      <c r="J49" s="31">
        <v>0</v>
      </c>
      <c r="K49" s="31"/>
      <c r="L49" s="31">
        <v>0</v>
      </c>
      <c r="M49" s="31"/>
      <c r="N49" s="31">
        <v>0</v>
      </c>
      <c r="O49" s="28"/>
      <c r="P49" s="10"/>
      <c r="S49" s="10"/>
      <c r="T49" s="10"/>
      <c r="U49" s="10"/>
      <c r="V49" s="10"/>
      <c r="W49" s="10"/>
    </row>
    <row r="50" spans="1:23" ht="21" customHeight="1" x14ac:dyDescent="0.6">
      <c r="A50" s="18" t="s">
        <v>102</v>
      </c>
      <c r="H50" s="153">
        <f>SUM(H47:H49)</f>
        <v>53900429</v>
      </c>
      <c r="I50" s="149"/>
      <c r="J50" s="153">
        <f>SUM(J47:J49)</f>
        <v>43942784</v>
      </c>
      <c r="K50" s="108"/>
      <c r="L50" s="153">
        <f>SUM(L47:L49)</f>
        <v>49640084</v>
      </c>
      <c r="M50" s="154"/>
      <c r="N50" s="153">
        <f>SUM(N47:N49)</f>
        <v>43942784</v>
      </c>
      <c r="O50" s="30"/>
      <c r="P50" s="10"/>
      <c r="S50" s="10"/>
      <c r="T50" s="10"/>
      <c r="U50" s="10"/>
      <c r="V50" s="10"/>
      <c r="W50" s="10"/>
    </row>
    <row r="51" spans="1:23" ht="8.1" customHeight="1" x14ac:dyDescent="0.6">
      <c r="A51" s="197">
        <v>6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5"/>
      <c r="P51" s="10"/>
      <c r="S51" s="10"/>
      <c r="T51" s="10"/>
      <c r="U51" s="10"/>
      <c r="V51" s="10"/>
      <c r="W51" s="10"/>
    </row>
    <row r="52" spans="1:23" ht="21" customHeight="1" x14ac:dyDescent="0.6">
      <c r="A52" s="197">
        <v>9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"/>
      <c r="P52" s="10"/>
      <c r="S52" s="10"/>
      <c r="T52" s="10"/>
      <c r="U52" s="10"/>
      <c r="V52" s="10"/>
      <c r="W52" s="10"/>
    </row>
    <row r="53" spans="1:23" ht="21" customHeight="1" x14ac:dyDescent="0.6">
      <c r="A53" s="190" t="str">
        <f>A3</f>
        <v>บริษัท ไทยพาร์เซิล จำกัด (มหาชน) และบริษัทย่อย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"/>
      <c r="P53" s="10"/>
      <c r="S53" s="10"/>
      <c r="T53" s="10"/>
      <c r="U53" s="10"/>
      <c r="V53" s="10"/>
      <c r="W53" s="10"/>
    </row>
    <row r="54" spans="1:23" ht="21" customHeight="1" x14ac:dyDescent="0.6">
      <c r="A54" s="190" t="s">
        <v>87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69"/>
      <c r="P54" s="10"/>
      <c r="S54" s="10"/>
      <c r="T54" s="10"/>
      <c r="U54" s="10"/>
      <c r="V54" s="10"/>
      <c r="W54" s="10"/>
    </row>
    <row r="55" spans="1:23" ht="21" customHeight="1" x14ac:dyDescent="0.6">
      <c r="A55" s="190" t="str">
        <f>+A5</f>
        <v>สำหรับปีสิ้นสุดวันที่ 31 ธันวาคม 2568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6"/>
      <c r="P55" s="10"/>
      <c r="S55" s="10"/>
      <c r="T55" s="10"/>
      <c r="U55" s="10"/>
      <c r="V55" s="10"/>
      <c r="W55" s="10"/>
    </row>
    <row r="56" spans="1:23" ht="21" customHeight="1" x14ac:dyDescent="0.6">
      <c r="A56" s="191" t="s">
        <v>2</v>
      </c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6"/>
      <c r="P56" s="10"/>
      <c r="S56" s="10"/>
      <c r="T56" s="10"/>
      <c r="U56" s="10"/>
      <c r="V56" s="10"/>
      <c r="W56" s="10"/>
    </row>
    <row r="57" spans="1:23" ht="21" customHeight="1" x14ac:dyDescent="0.6">
      <c r="A57" s="6"/>
      <c r="B57" s="6"/>
      <c r="C57" s="6"/>
      <c r="D57" s="6"/>
      <c r="E57" s="6"/>
      <c r="F57" s="8"/>
      <c r="G57" s="8"/>
      <c r="H57" s="150"/>
      <c r="I57" s="6"/>
      <c r="J57" s="9" t="s">
        <v>3</v>
      </c>
      <c r="K57" s="6"/>
      <c r="L57" s="10"/>
      <c r="M57" s="10"/>
      <c r="N57" s="10"/>
      <c r="O57" s="7"/>
      <c r="P57" s="10"/>
      <c r="S57" s="10"/>
      <c r="T57" s="10"/>
      <c r="U57" s="10"/>
      <c r="V57" s="10"/>
      <c r="W57" s="10"/>
    </row>
    <row r="58" spans="1:23" ht="21" customHeight="1" x14ac:dyDescent="0.6">
      <c r="A58" s="6"/>
      <c r="B58" s="6"/>
      <c r="C58" s="6"/>
      <c r="D58" s="6"/>
      <c r="E58" s="6"/>
      <c r="F58" s="8"/>
      <c r="G58" s="8"/>
      <c r="H58" s="150"/>
      <c r="I58" s="6"/>
      <c r="J58" s="9" t="s">
        <v>127</v>
      </c>
      <c r="K58" s="6"/>
      <c r="L58" s="10"/>
      <c r="M58" s="10"/>
      <c r="N58" s="10"/>
      <c r="O58" s="7"/>
      <c r="P58" s="10"/>
      <c r="S58" s="10"/>
      <c r="T58" s="10"/>
      <c r="U58" s="10"/>
      <c r="V58" s="10"/>
      <c r="W58" s="10"/>
    </row>
    <row r="59" spans="1:23" ht="21" customHeight="1" x14ac:dyDescent="0.6">
      <c r="A59" s="6"/>
      <c r="B59" s="6"/>
      <c r="C59" s="6"/>
      <c r="D59" s="6"/>
      <c r="E59" s="6"/>
      <c r="F59" s="8"/>
      <c r="G59" s="8"/>
      <c r="H59" s="151" t="s">
        <v>125</v>
      </c>
      <c r="I59" s="6"/>
      <c r="J59" s="11" t="s">
        <v>126</v>
      </c>
      <c r="K59" s="6"/>
      <c r="L59" s="188" t="s">
        <v>4</v>
      </c>
      <c r="M59" s="188"/>
      <c r="N59" s="188"/>
      <c r="O59" s="7"/>
      <c r="P59" s="10"/>
      <c r="S59" s="10"/>
      <c r="T59" s="10"/>
      <c r="U59" s="10"/>
      <c r="V59" s="10"/>
      <c r="W59" s="10"/>
    </row>
    <row r="60" spans="1:23" ht="21" customHeight="1" x14ac:dyDescent="0.6">
      <c r="F60" s="13" t="s">
        <v>5</v>
      </c>
      <c r="G60" s="4"/>
      <c r="H60" s="14">
        <v>2568</v>
      </c>
      <c r="J60" s="14">
        <v>2567</v>
      </c>
      <c r="K60" s="3"/>
      <c r="L60" s="14">
        <v>2568</v>
      </c>
      <c r="M60" s="15"/>
      <c r="N60" s="14">
        <v>2567</v>
      </c>
      <c r="O60" s="16"/>
      <c r="P60" s="10"/>
      <c r="S60" s="10"/>
      <c r="T60" s="10"/>
      <c r="U60" s="10"/>
      <c r="V60" s="10"/>
      <c r="W60" s="10"/>
    </row>
    <row r="61" spans="1:23" ht="12" customHeight="1" x14ac:dyDescent="0.6">
      <c r="J61" s="15"/>
      <c r="K61" s="18"/>
      <c r="L61" s="15"/>
      <c r="M61" s="15"/>
      <c r="N61" s="17"/>
      <c r="O61" s="24"/>
      <c r="P61" s="10"/>
      <c r="S61" s="10"/>
      <c r="T61" s="10"/>
      <c r="U61" s="10"/>
      <c r="V61" s="10"/>
      <c r="W61" s="10"/>
    </row>
    <row r="62" spans="1:23" ht="21" customHeight="1" x14ac:dyDescent="0.6">
      <c r="A62" s="18" t="s">
        <v>103</v>
      </c>
      <c r="J62" s="23"/>
      <c r="L62" s="23"/>
      <c r="M62" s="23"/>
      <c r="N62" s="23"/>
      <c r="O62" s="24"/>
      <c r="P62" s="10"/>
      <c r="S62" s="10"/>
      <c r="T62" s="10"/>
      <c r="U62" s="10"/>
      <c r="V62" s="10"/>
      <c r="W62" s="10"/>
    </row>
    <row r="63" spans="1:23" ht="11.4" customHeight="1" x14ac:dyDescent="0.6">
      <c r="A63" s="18"/>
      <c r="J63" s="23"/>
      <c r="L63" s="23"/>
      <c r="M63" s="23"/>
      <c r="N63" s="23"/>
      <c r="O63" s="24"/>
      <c r="P63" s="10"/>
      <c r="S63" s="10"/>
      <c r="T63" s="10"/>
      <c r="U63" s="10"/>
      <c r="V63" s="10"/>
      <c r="W63" s="10"/>
    </row>
    <row r="64" spans="1:23" ht="21" customHeight="1" x14ac:dyDescent="0.6">
      <c r="A64" s="12" t="s">
        <v>187</v>
      </c>
      <c r="H64" s="31">
        <v>0</v>
      </c>
      <c r="I64" s="31"/>
      <c r="J64" s="58">
        <v>-45000000</v>
      </c>
      <c r="K64" s="31"/>
      <c r="L64" s="31">
        <v>0</v>
      </c>
      <c r="M64" s="31"/>
      <c r="N64" s="58">
        <v>-45000000</v>
      </c>
      <c r="P64" s="10"/>
      <c r="S64" s="10"/>
      <c r="T64" s="10"/>
      <c r="U64" s="10"/>
      <c r="V64" s="10"/>
      <c r="W64" s="10"/>
    </row>
    <row r="65" spans="1:23" ht="21" customHeight="1" x14ac:dyDescent="0.6">
      <c r="A65" s="12" t="s">
        <v>186</v>
      </c>
      <c r="H65" s="31">
        <v>45000000</v>
      </c>
      <c r="I65" s="31"/>
      <c r="J65" s="31">
        <v>0</v>
      </c>
      <c r="K65" s="31"/>
      <c r="L65" s="31">
        <v>45000000</v>
      </c>
      <c r="M65" s="31"/>
      <c r="N65" s="31">
        <v>0</v>
      </c>
      <c r="P65" s="10"/>
      <c r="S65" s="10"/>
      <c r="T65" s="10"/>
      <c r="U65" s="10"/>
      <c r="V65" s="10"/>
      <c r="W65" s="10"/>
    </row>
    <row r="66" spans="1:23" ht="21" customHeight="1" x14ac:dyDescent="0.6">
      <c r="A66" s="12" t="s">
        <v>104</v>
      </c>
      <c r="H66" s="58">
        <v>-523165</v>
      </c>
      <c r="I66" s="31"/>
      <c r="J66" s="31">
        <v>299005</v>
      </c>
      <c r="K66" s="31"/>
      <c r="L66" s="58">
        <v>-22765</v>
      </c>
      <c r="M66" s="31"/>
      <c r="N66" s="31">
        <v>299005</v>
      </c>
      <c r="P66" s="10"/>
      <c r="S66" s="10"/>
      <c r="T66" s="10"/>
      <c r="U66" s="10"/>
      <c r="V66" s="10"/>
      <c r="W66" s="10"/>
    </row>
    <row r="67" spans="1:23" ht="21" customHeight="1" x14ac:dyDescent="0.6">
      <c r="A67" s="12" t="s">
        <v>188</v>
      </c>
      <c r="H67" s="58">
        <v>90832003</v>
      </c>
      <c r="I67" s="31"/>
      <c r="J67" s="31">
        <v>0</v>
      </c>
      <c r="K67" s="31"/>
      <c r="L67" s="31">
        <v>0</v>
      </c>
      <c r="M67" s="31"/>
      <c r="N67" s="31">
        <v>0</v>
      </c>
      <c r="P67" s="10"/>
      <c r="S67" s="10"/>
      <c r="T67" s="10"/>
      <c r="U67" s="10"/>
      <c r="V67" s="10"/>
      <c r="W67" s="10"/>
    </row>
    <row r="68" spans="1:23" ht="21" customHeight="1" x14ac:dyDescent="0.6">
      <c r="A68" s="12" t="s">
        <v>105</v>
      </c>
      <c r="H68" s="58">
        <v>-3594018</v>
      </c>
      <c r="I68" s="31"/>
      <c r="J68" s="58">
        <v>-429430</v>
      </c>
      <c r="K68" s="31"/>
      <c r="L68" s="58">
        <v>-697462</v>
      </c>
      <c r="M68" s="31"/>
      <c r="N68" s="58">
        <v>-429430</v>
      </c>
      <c r="P68" s="10"/>
      <c r="S68" s="10"/>
      <c r="T68" s="10"/>
      <c r="U68" s="10"/>
      <c r="V68" s="10"/>
      <c r="W68" s="10"/>
    </row>
    <row r="69" spans="1:23" ht="21" customHeight="1" x14ac:dyDescent="0.6">
      <c r="A69" s="12" t="s">
        <v>201</v>
      </c>
      <c r="H69" s="31">
        <v>7037463</v>
      </c>
      <c r="I69" s="31"/>
      <c r="J69" s="31">
        <v>2431067</v>
      </c>
      <c r="K69" s="31"/>
      <c r="L69" s="31">
        <v>1594905</v>
      </c>
      <c r="M69" s="31"/>
      <c r="N69" s="31">
        <v>2431067</v>
      </c>
      <c r="P69" s="10"/>
      <c r="S69" s="10"/>
      <c r="T69" s="10"/>
      <c r="U69" s="10"/>
      <c r="V69" s="10"/>
      <c r="W69" s="10"/>
    </row>
    <row r="70" spans="1:23" ht="21" customHeight="1" x14ac:dyDescent="0.6">
      <c r="A70" s="12" t="s">
        <v>175</v>
      </c>
      <c r="H70" s="58">
        <v>-265483</v>
      </c>
      <c r="I70" s="31"/>
      <c r="J70" s="31">
        <v>0</v>
      </c>
      <c r="K70" s="31"/>
      <c r="L70" s="31">
        <v>0</v>
      </c>
      <c r="M70" s="31"/>
      <c r="N70" s="31">
        <v>0</v>
      </c>
      <c r="P70" s="10"/>
      <c r="S70" s="10"/>
      <c r="T70" s="10"/>
      <c r="U70" s="10"/>
      <c r="V70" s="10"/>
      <c r="W70" s="10"/>
    </row>
    <row r="71" spans="1:23" ht="21" customHeight="1" x14ac:dyDescent="0.6">
      <c r="A71" s="12" t="s">
        <v>174</v>
      </c>
      <c r="H71" s="58">
        <v>-749733</v>
      </c>
      <c r="I71" s="31"/>
      <c r="J71" s="31">
        <v>0</v>
      </c>
      <c r="K71" s="31"/>
      <c r="L71" s="58">
        <v>-21300</v>
      </c>
      <c r="M71" s="31"/>
      <c r="N71" s="31">
        <v>0</v>
      </c>
      <c r="P71" s="10"/>
      <c r="S71" s="10"/>
      <c r="T71" s="10"/>
      <c r="U71" s="10"/>
      <c r="V71" s="10"/>
      <c r="W71" s="10"/>
    </row>
    <row r="72" spans="1:23" ht="21" customHeight="1" x14ac:dyDescent="0.6">
      <c r="A72" s="12" t="s">
        <v>106</v>
      </c>
      <c r="F72" s="4">
        <v>15</v>
      </c>
      <c r="G72" s="4"/>
      <c r="H72" s="31">
        <v>0</v>
      </c>
      <c r="I72" s="31"/>
      <c r="J72" s="58">
        <v>-80000000</v>
      </c>
      <c r="K72" s="31"/>
      <c r="L72" s="31">
        <v>0</v>
      </c>
      <c r="M72" s="31"/>
      <c r="N72" s="58">
        <v>-80000000</v>
      </c>
      <c r="P72" s="10"/>
      <c r="S72" s="10"/>
      <c r="T72" s="10"/>
      <c r="U72" s="10"/>
      <c r="V72" s="10"/>
      <c r="W72" s="10"/>
    </row>
    <row r="73" spans="1:23" ht="21" customHeight="1" x14ac:dyDescent="0.6">
      <c r="A73" s="12" t="s">
        <v>190</v>
      </c>
      <c r="F73" s="4">
        <v>15</v>
      </c>
      <c r="G73" s="4"/>
      <c r="H73" s="31">
        <v>80000000</v>
      </c>
      <c r="I73" s="31"/>
      <c r="J73" s="31">
        <v>0</v>
      </c>
      <c r="K73" s="31"/>
      <c r="L73" s="31">
        <v>80000000</v>
      </c>
      <c r="M73" s="31"/>
      <c r="N73" s="31">
        <v>0</v>
      </c>
      <c r="P73" s="10"/>
      <c r="S73" s="10"/>
      <c r="T73" s="10"/>
      <c r="U73" s="10"/>
      <c r="V73" s="10"/>
      <c r="W73" s="10"/>
    </row>
    <row r="74" spans="1:23" ht="21" customHeight="1" x14ac:dyDescent="0.6">
      <c r="A74" s="12" t="s">
        <v>154</v>
      </c>
      <c r="H74" s="58">
        <v>-748471234</v>
      </c>
      <c r="I74" s="31"/>
      <c r="J74" s="31">
        <v>0</v>
      </c>
      <c r="K74" s="31"/>
      <c r="L74" s="58">
        <v>-782295000</v>
      </c>
      <c r="M74" s="31"/>
      <c r="N74" s="31">
        <v>0</v>
      </c>
      <c r="P74" s="10"/>
      <c r="S74" s="10"/>
      <c r="T74" s="10"/>
      <c r="U74" s="10"/>
      <c r="V74" s="10"/>
      <c r="W74" s="10"/>
    </row>
    <row r="75" spans="1:23" ht="21" customHeight="1" x14ac:dyDescent="0.6">
      <c r="A75" s="12" t="s">
        <v>107</v>
      </c>
      <c r="H75" s="31">
        <v>1229602</v>
      </c>
      <c r="I75" s="31"/>
      <c r="J75" s="31">
        <v>3277332</v>
      </c>
      <c r="K75" s="31"/>
      <c r="L75" s="58">
        <v>-1191153</v>
      </c>
      <c r="M75" s="31"/>
      <c r="N75" s="31">
        <v>3277332</v>
      </c>
      <c r="P75" s="10"/>
      <c r="S75" s="10"/>
      <c r="T75" s="10"/>
      <c r="U75" s="10"/>
      <c r="V75" s="10"/>
      <c r="W75" s="10"/>
    </row>
    <row r="76" spans="1:23" ht="21" customHeight="1" x14ac:dyDescent="0.6">
      <c r="A76" s="18" t="s">
        <v>108</v>
      </c>
      <c r="H76" s="50">
        <f>SUM(H64:I75)</f>
        <v>-529504565</v>
      </c>
      <c r="I76" s="161"/>
      <c r="J76" s="50">
        <f>SUM(J64:K75)</f>
        <v>-119422026</v>
      </c>
      <c r="K76" s="161"/>
      <c r="L76" s="50">
        <f>SUM(L64:M75)</f>
        <v>-657632775</v>
      </c>
      <c r="M76" s="161"/>
      <c r="N76" s="50">
        <f t="shared" ref="N76" si="0">SUM(N64:O75)</f>
        <v>-119422026</v>
      </c>
      <c r="P76" s="10"/>
      <c r="S76" s="10"/>
      <c r="T76" s="10"/>
      <c r="U76" s="10"/>
      <c r="V76" s="10"/>
      <c r="W76" s="10"/>
    </row>
    <row r="77" spans="1:23" ht="21" customHeight="1" x14ac:dyDescent="0.6">
      <c r="A77" s="18"/>
      <c r="I77" s="149"/>
      <c r="J77" s="154"/>
      <c r="K77" s="108"/>
      <c r="L77" s="154"/>
      <c r="M77" s="154"/>
      <c r="N77" s="154"/>
      <c r="O77" s="24"/>
      <c r="P77" s="10"/>
      <c r="S77" s="10"/>
      <c r="T77" s="10"/>
      <c r="U77" s="10"/>
      <c r="V77" s="10"/>
      <c r="W77" s="10"/>
    </row>
    <row r="78" spans="1:23" ht="21" customHeight="1" x14ac:dyDescent="0.6">
      <c r="A78" s="18" t="s">
        <v>109</v>
      </c>
      <c r="I78" s="149"/>
      <c r="J78" s="108"/>
      <c r="K78" s="108"/>
      <c r="L78" s="108"/>
      <c r="M78" s="108"/>
      <c r="N78" s="108"/>
      <c r="O78" s="24"/>
      <c r="P78" s="10"/>
      <c r="S78" s="10"/>
      <c r="T78" s="10"/>
      <c r="U78" s="10"/>
      <c r="V78" s="10"/>
      <c r="W78" s="10"/>
    </row>
    <row r="79" spans="1:23" ht="21" customHeight="1" x14ac:dyDescent="0.6">
      <c r="A79" s="12" t="s">
        <v>110</v>
      </c>
      <c r="H79" s="162">
        <v>-21199250</v>
      </c>
      <c r="I79" s="31"/>
      <c r="J79" s="162">
        <v>-471950</v>
      </c>
      <c r="K79" s="31"/>
      <c r="L79" s="31">
        <v>45169</v>
      </c>
      <c r="M79" s="31"/>
      <c r="N79" s="162">
        <v>-471950</v>
      </c>
      <c r="P79" s="10"/>
      <c r="S79" s="10"/>
      <c r="T79" s="10"/>
      <c r="U79" s="10"/>
      <c r="V79" s="10"/>
      <c r="W79" s="10"/>
    </row>
    <row r="80" spans="1:23" ht="21" customHeight="1" x14ac:dyDescent="0.6">
      <c r="A80" s="12" t="s">
        <v>193</v>
      </c>
      <c r="H80" s="162">
        <v>-2550000</v>
      </c>
      <c r="I80" s="31"/>
      <c r="J80" s="31">
        <v>0</v>
      </c>
      <c r="K80" s="31"/>
      <c r="L80" s="31">
        <v>0</v>
      </c>
      <c r="M80" s="31"/>
      <c r="N80" s="31">
        <v>0</v>
      </c>
      <c r="P80" s="10"/>
      <c r="S80" s="10"/>
      <c r="T80" s="10"/>
      <c r="U80" s="10"/>
      <c r="V80" s="10"/>
      <c r="W80" s="10"/>
    </row>
    <row r="81" spans="1:23" ht="21" customHeight="1" x14ac:dyDescent="0.6">
      <c r="A81" s="12" t="s">
        <v>185</v>
      </c>
      <c r="H81" s="31">
        <v>0</v>
      </c>
      <c r="I81" s="31"/>
      <c r="J81" s="31">
        <v>0</v>
      </c>
      <c r="K81" s="31"/>
      <c r="L81" s="162">
        <v>-120000000</v>
      </c>
      <c r="M81" s="31"/>
      <c r="N81" s="31">
        <v>0</v>
      </c>
      <c r="P81" s="10"/>
      <c r="S81" s="10"/>
      <c r="T81" s="10"/>
      <c r="U81" s="10"/>
      <c r="V81" s="10"/>
      <c r="W81" s="10"/>
    </row>
    <row r="82" spans="1:23" ht="21" customHeight="1" x14ac:dyDescent="0.6">
      <c r="A82" s="12" t="s">
        <v>111</v>
      </c>
      <c r="H82" s="31">
        <v>107159886</v>
      </c>
      <c r="I82" s="31"/>
      <c r="J82" s="31">
        <v>32000000</v>
      </c>
      <c r="K82" s="31"/>
      <c r="L82" s="31">
        <v>0</v>
      </c>
      <c r="M82" s="31"/>
      <c r="N82" s="31">
        <v>32000000</v>
      </c>
      <c r="P82" s="10"/>
      <c r="S82" s="10"/>
      <c r="T82" s="10"/>
      <c r="U82" s="10"/>
      <c r="V82" s="10"/>
      <c r="W82" s="10"/>
    </row>
    <row r="83" spans="1:23" ht="21" customHeight="1" x14ac:dyDescent="0.6">
      <c r="A83" s="12" t="s">
        <v>112</v>
      </c>
      <c r="H83" s="162">
        <v>-118459886</v>
      </c>
      <c r="I83" s="31"/>
      <c r="J83" s="162">
        <v>-48800000</v>
      </c>
      <c r="K83" s="31"/>
      <c r="L83" s="31">
        <v>0</v>
      </c>
      <c r="M83" s="31"/>
      <c r="N83" s="162">
        <v>-48800000</v>
      </c>
      <c r="P83" s="10"/>
      <c r="S83" s="10"/>
      <c r="T83" s="10"/>
      <c r="U83" s="10"/>
      <c r="V83" s="10"/>
      <c r="W83" s="10"/>
    </row>
    <row r="84" spans="1:23" ht="21.6" x14ac:dyDescent="0.6">
      <c r="A84" s="12" t="s">
        <v>113</v>
      </c>
      <c r="H84" s="162">
        <v>-120328610</v>
      </c>
      <c r="I84" s="31"/>
      <c r="J84" s="162">
        <v>-16062897</v>
      </c>
      <c r="K84" s="31"/>
      <c r="L84" s="162">
        <v>-15683880</v>
      </c>
      <c r="M84" s="31"/>
      <c r="N84" s="162">
        <v>-16062897</v>
      </c>
      <c r="P84" s="10"/>
      <c r="S84" s="10"/>
      <c r="T84" s="10"/>
      <c r="U84" s="10"/>
      <c r="V84" s="10"/>
      <c r="W84" s="10"/>
    </row>
    <row r="85" spans="1:23" ht="21.6" x14ac:dyDescent="0.6">
      <c r="A85" s="12" t="s">
        <v>114</v>
      </c>
      <c r="H85" s="162">
        <v>-101153428</v>
      </c>
      <c r="I85" s="31"/>
      <c r="J85" s="162">
        <v>-24720342</v>
      </c>
      <c r="K85" s="31"/>
      <c r="L85" s="162">
        <v>-22038572</v>
      </c>
      <c r="M85" s="31"/>
      <c r="N85" s="162">
        <v>-24720342</v>
      </c>
      <c r="P85" s="10"/>
      <c r="S85" s="10"/>
      <c r="T85" s="10"/>
      <c r="U85" s="10"/>
      <c r="V85" s="10"/>
      <c r="W85" s="10"/>
    </row>
    <row r="86" spans="1:23" ht="21" customHeight="1" x14ac:dyDescent="0.6">
      <c r="A86" s="12" t="s">
        <v>155</v>
      </c>
      <c r="F86" s="4"/>
      <c r="G86" s="4"/>
      <c r="H86" s="31">
        <v>591651143</v>
      </c>
      <c r="I86" s="31"/>
      <c r="J86" s="31">
        <v>0</v>
      </c>
      <c r="K86" s="31"/>
      <c r="L86" s="31">
        <v>591651143</v>
      </c>
      <c r="M86" s="31"/>
      <c r="N86" s="31">
        <v>0</v>
      </c>
      <c r="P86" s="10"/>
      <c r="S86" s="10"/>
      <c r="T86" s="10"/>
      <c r="U86" s="10"/>
      <c r="V86" s="10"/>
      <c r="W86" s="10"/>
    </row>
    <row r="87" spans="1:23" ht="21" customHeight="1" x14ac:dyDescent="0.6">
      <c r="A87" s="18" t="s">
        <v>115</v>
      </c>
      <c r="H87" s="153">
        <f>SUM(H79:H86)</f>
        <v>335119855</v>
      </c>
      <c r="I87" s="149"/>
      <c r="J87" s="50">
        <f>SUM(J79:J86)</f>
        <v>-58055189</v>
      </c>
      <c r="K87" s="108"/>
      <c r="L87" s="50">
        <f>SUM(L79:L86)</f>
        <v>433973860</v>
      </c>
      <c r="M87" s="154"/>
      <c r="N87" s="50">
        <f>SUM(N79:N86)</f>
        <v>-58055189</v>
      </c>
      <c r="O87" s="28"/>
      <c r="P87" s="10"/>
      <c r="S87" s="10"/>
      <c r="T87" s="10"/>
      <c r="U87" s="10"/>
      <c r="V87" s="10"/>
      <c r="W87" s="10"/>
    </row>
    <row r="88" spans="1:23" ht="11.4" customHeight="1" x14ac:dyDescent="0.6">
      <c r="A88" s="18"/>
      <c r="I88" s="149"/>
      <c r="J88" s="154"/>
      <c r="K88" s="108"/>
      <c r="L88" s="154"/>
      <c r="M88" s="154"/>
      <c r="N88" s="154"/>
      <c r="O88" s="24"/>
      <c r="P88" s="10"/>
      <c r="S88" s="10"/>
      <c r="T88" s="10"/>
      <c r="U88" s="10"/>
      <c r="V88" s="10"/>
      <c r="W88" s="10"/>
    </row>
    <row r="89" spans="1:23" ht="21" customHeight="1" x14ac:dyDescent="0.6">
      <c r="A89" s="18" t="s">
        <v>197</v>
      </c>
      <c r="H89" s="163">
        <f>H50+H76+H87</f>
        <v>-140484281</v>
      </c>
      <c r="I89" s="161"/>
      <c r="J89" s="163">
        <f>J50+J76+J87</f>
        <v>-133534431</v>
      </c>
      <c r="K89" s="162"/>
      <c r="L89" s="163">
        <f>L50+L76+L87</f>
        <v>-174018831</v>
      </c>
      <c r="M89" s="163"/>
      <c r="N89" s="163">
        <f>N50+N76+N87</f>
        <v>-133534431</v>
      </c>
      <c r="O89" s="28"/>
      <c r="P89" s="10"/>
      <c r="S89" s="10"/>
      <c r="T89" s="10"/>
      <c r="U89" s="10"/>
      <c r="V89" s="10"/>
      <c r="W89" s="10"/>
    </row>
    <row r="90" spans="1:23" ht="21" customHeight="1" x14ac:dyDescent="0.6">
      <c r="A90" s="12" t="s">
        <v>116</v>
      </c>
      <c r="H90" s="149">
        <f>SFP!J14</f>
        <v>243275112</v>
      </c>
      <c r="I90" s="149"/>
      <c r="J90" s="108">
        <v>376809543</v>
      </c>
      <c r="K90" s="108"/>
      <c r="L90" s="108">
        <f>+N91</f>
        <v>243275112</v>
      </c>
      <c r="M90" s="108"/>
      <c r="N90" s="108">
        <v>376809543</v>
      </c>
      <c r="O90" s="28"/>
      <c r="P90" s="10"/>
      <c r="S90" s="10"/>
      <c r="T90" s="10"/>
      <c r="U90" s="10"/>
      <c r="V90" s="10"/>
      <c r="W90" s="10"/>
    </row>
    <row r="91" spans="1:23" ht="21" customHeight="1" thickBot="1" x14ac:dyDescent="0.65">
      <c r="A91" s="18" t="s">
        <v>117</v>
      </c>
      <c r="F91" s="44"/>
      <c r="G91" s="44"/>
      <c r="H91" s="155">
        <f>SUM(H89:H90)</f>
        <v>102790831</v>
      </c>
      <c r="I91" s="44"/>
      <c r="J91" s="155">
        <f>SUM(J89:J90)</f>
        <v>243275112</v>
      </c>
      <c r="K91" s="108"/>
      <c r="L91" s="155">
        <f>SUM(L89:L90)</f>
        <v>69256281</v>
      </c>
      <c r="M91" s="108"/>
      <c r="N91" s="155">
        <f>SUM(N89:N90)</f>
        <v>243275112</v>
      </c>
      <c r="O91" s="28"/>
      <c r="P91" s="10"/>
      <c r="S91" s="10"/>
      <c r="T91" s="10"/>
      <c r="U91" s="10"/>
      <c r="V91" s="10"/>
      <c r="W91" s="10"/>
    </row>
    <row r="92" spans="1:23" ht="15.6" customHeight="1" thickTop="1" x14ac:dyDescent="0.6">
      <c r="A92" s="18"/>
      <c r="F92" s="44"/>
      <c r="G92" s="44"/>
      <c r="H92" s="44"/>
      <c r="I92" s="44"/>
      <c r="J92" s="154"/>
      <c r="K92" s="108"/>
      <c r="L92" s="154"/>
      <c r="M92" s="108"/>
      <c r="N92" s="154"/>
      <c r="O92" s="24"/>
      <c r="P92" s="10"/>
      <c r="S92" s="10"/>
      <c r="T92" s="10"/>
      <c r="U92" s="10"/>
      <c r="V92" s="10"/>
      <c r="W92" s="10"/>
    </row>
    <row r="93" spans="1:23" ht="21" customHeight="1" x14ac:dyDescent="0.6">
      <c r="A93" s="18" t="s">
        <v>118</v>
      </c>
      <c r="F93" s="44"/>
      <c r="G93" s="44"/>
      <c r="H93" s="44"/>
      <c r="I93" s="44"/>
      <c r="J93" s="154"/>
      <c r="K93" s="108"/>
      <c r="L93" s="154"/>
      <c r="M93" s="108"/>
      <c r="N93" s="154"/>
      <c r="O93" s="28"/>
      <c r="P93" s="10"/>
      <c r="S93" s="10"/>
      <c r="T93" s="10"/>
      <c r="U93" s="10"/>
      <c r="V93" s="10"/>
      <c r="W93" s="10"/>
    </row>
    <row r="94" spans="1:23" ht="21" customHeight="1" x14ac:dyDescent="0.6">
      <c r="A94" s="18" t="s">
        <v>119</v>
      </c>
      <c r="F94" s="44"/>
      <c r="G94" s="44"/>
      <c r="H94" s="44"/>
      <c r="I94" s="44"/>
      <c r="J94" s="154"/>
      <c r="K94" s="108"/>
      <c r="L94" s="154"/>
      <c r="M94" s="108"/>
      <c r="N94" s="154"/>
      <c r="O94" s="28"/>
      <c r="P94" s="10"/>
      <c r="S94" s="10"/>
      <c r="T94" s="10"/>
      <c r="U94" s="10"/>
      <c r="V94" s="10"/>
      <c r="W94" s="10"/>
    </row>
    <row r="95" spans="1:23" ht="21" customHeight="1" x14ac:dyDescent="0.6">
      <c r="A95" s="12" t="s">
        <v>120</v>
      </c>
      <c r="F95" s="4"/>
      <c r="G95" s="4"/>
      <c r="H95" s="149">
        <v>32489490</v>
      </c>
      <c r="I95" s="113"/>
      <c r="J95" s="108">
        <v>21446398</v>
      </c>
      <c r="K95" s="108"/>
      <c r="L95" s="108">
        <v>32489490</v>
      </c>
      <c r="M95" s="108"/>
      <c r="N95" s="108">
        <v>21446398</v>
      </c>
      <c r="O95" s="28"/>
      <c r="P95" s="10"/>
      <c r="S95" s="10"/>
      <c r="T95" s="10"/>
      <c r="U95" s="10"/>
      <c r="V95" s="10"/>
      <c r="W95" s="10"/>
    </row>
    <row r="96" spans="1:23" ht="21" customHeight="1" x14ac:dyDescent="0.6">
      <c r="A96" s="12" t="s">
        <v>121</v>
      </c>
      <c r="F96" s="44"/>
      <c r="G96" s="44"/>
      <c r="H96" s="44"/>
      <c r="I96" s="44"/>
      <c r="J96" s="108"/>
      <c r="K96" s="108"/>
      <c r="L96" s="108"/>
      <c r="M96" s="108"/>
      <c r="N96" s="108"/>
      <c r="O96" s="28"/>
      <c r="P96" s="10"/>
      <c r="S96" s="10"/>
      <c r="T96" s="10"/>
      <c r="U96" s="10"/>
      <c r="V96" s="10"/>
      <c r="W96" s="10"/>
    </row>
    <row r="97" spans="1:23" ht="21" customHeight="1" x14ac:dyDescent="0.6">
      <c r="C97" s="12" t="s">
        <v>122</v>
      </c>
      <c r="F97" s="4"/>
      <c r="G97" s="4"/>
      <c r="H97" s="31">
        <v>0</v>
      </c>
      <c r="I97" s="113"/>
      <c r="J97" s="162">
        <v>-1655733</v>
      </c>
      <c r="K97" s="162"/>
      <c r="L97" s="31">
        <v>0</v>
      </c>
      <c r="M97" s="162"/>
      <c r="N97" s="162">
        <v>-1655733</v>
      </c>
      <c r="O97" s="28"/>
      <c r="P97" s="10"/>
      <c r="S97" s="10"/>
      <c r="T97" s="10"/>
      <c r="U97" s="10"/>
      <c r="V97" s="10"/>
      <c r="W97" s="10"/>
    </row>
    <row r="98" spans="1:23" ht="21" customHeight="1" x14ac:dyDescent="0.6">
      <c r="A98" s="12" t="s">
        <v>123</v>
      </c>
      <c r="F98" s="4"/>
      <c r="G98" s="4"/>
      <c r="H98" s="149">
        <v>7949137</v>
      </c>
      <c r="I98" s="113"/>
      <c r="J98" s="108">
        <v>18071178</v>
      </c>
      <c r="K98" s="108"/>
      <c r="L98" s="108">
        <v>7949137</v>
      </c>
      <c r="M98" s="108"/>
      <c r="N98" s="108">
        <v>18071180</v>
      </c>
      <c r="P98" s="10"/>
      <c r="S98" s="10"/>
      <c r="T98" s="10"/>
      <c r="U98" s="10"/>
      <c r="V98" s="10"/>
      <c r="W98" s="10"/>
    </row>
    <row r="99" spans="1:23" ht="21" customHeight="1" x14ac:dyDescent="0.6">
      <c r="A99" s="18"/>
      <c r="J99" s="12"/>
      <c r="O99" s="85"/>
      <c r="P99" s="10"/>
      <c r="S99" s="10"/>
      <c r="T99" s="10"/>
      <c r="U99" s="10"/>
      <c r="V99" s="10"/>
      <c r="W99" s="10"/>
    </row>
    <row r="100" spans="1:23" ht="21" customHeight="1" x14ac:dyDescent="0.6">
      <c r="H100" s="156"/>
      <c r="J100" s="110"/>
      <c r="L100" s="110"/>
      <c r="N100" s="110"/>
      <c r="P100" s="10"/>
      <c r="S100" s="10"/>
      <c r="T100" s="10"/>
      <c r="U100" s="10"/>
      <c r="V100" s="10"/>
      <c r="W100" s="10"/>
    </row>
    <row r="101" spans="1:23" ht="21" customHeight="1" x14ac:dyDescent="0.6">
      <c r="H101" s="156"/>
      <c r="J101" s="110"/>
      <c r="L101" s="110"/>
      <c r="M101" s="86"/>
      <c r="N101" s="110"/>
      <c r="P101" s="10"/>
      <c r="S101" s="10"/>
      <c r="T101" s="10"/>
      <c r="U101" s="10"/>
      <c r="V101" s="10"/>
      <c r="W101" s="10"/>
    </row>
    <row r="102" spans="1:23" ht="21" customHeight="1" x14ac:dyDescent="0.6">
      <c r="P102" s="10"/>
      <c r="S102" s="10"/>
      <c r="T102" s="10"/>
      <c r="U102" s="10"/>
      <c r="V102" s="10"/>
      <c r="W102" s="10"/>
    </row>
    <row r="103" spans="1:23" ht="21" customHeight="1" x14ac:dyDescent="0.6">
      <c r="P103" s="10"/>
      <c r="S103" s="10"/>
      <c r="T103" s="10"/>
      <c r="U103" s="10"/>
      <c r="V103" s="10"/>
      <c r="W103" s="10"/>
    </row>
    <row r="104" spans="1:23" ht="21" customHeight="1" x14ac:dyDescent="0.6">
      <c r="P104" s="10"/>
      <c r="S104" s="10"/>
      <c r="T104" s="10"/>
      <c r="U104" s="10"/>
      <c r="V104" s="10"/>
      <c r="W104" s="10"/>
    </row>
    <row r="105" spans="1:23" ht="21" customHeight="1" x14ac:dyDescent="0.6">
      <c r="P105" s="10"/>
      <c r="S105" s="10"/>
      <c r="T105" s="10"/>
      <c r="U105" s="10"/>
      <c r="V105" s="10"/>
      <c r="W105" s="10"/>
    </row>
    <row r="106" spans="1:23" ht="21" customHeight="1" x14ac:dyDescent="0.6">
      <c r="L106" s="31"/>
      <c r="P106" s="10"/>
      <c r="S106" s="10"/>
      <c r="T106" s="10"/>
      <c r="U106" s="10"/>
      <c r="V106" s="10"/>
      <c r="W106" s="10"/>
    </row>
    <row r="107" spans="1:23" ht="21" customHeight="1" x14ac:dyDescent="0.6">
      <c r="P107" s="10"/>
      <c r="S107" s="10"/>
      <c r="T107" s="10"/>
      <c r="U107" s="10"/>
      <c r="V107" s="10"/>
      <c r="W107" s="10"/>
    </row>
    <row r="108" spans="1:23" ht="21" customHeight="1" x14ac:dyDescent="0.6">
      <c r="P108" s="10"/>
      <c r="S108" s="10"/>
      <c r="T108" s="10"/>
      <c r="U108" s="10"/>
      <c r="V108" s="10"/>
      <c r="W108" s="10"/>
    </row>
    <row r="109" spans="1:23" ht="21" customHeight="1" x14ac:dyDescent="0.6">
      <c r="P109" s="10"/>
      <c r="S109" s="10"/>
      <c r="T109" s="10"/>
      <c r="U109" s="10"/>
      <c r="V109" s="10"/>
      <c r="W109" s="10"/>
    </row>
    <row r="110" spans="1:23" ht="21" customHeight="1" x14ac:dyDescent="0.6">
      <c r="P110" s="10"/>
      <c r="S110" s="10"/>
      <c r="T110" s="10"/>
      <c r="U110" s="10"/>
      <c r="V110" s="10"/>
      <c r="W110" s="10"/>
    </row>
    <row r="111" spans="1:23" ht="21" customHeight="1" x14ac:dyDescent="0.6">
      <c r="P111" s="10"/>
      <c r="S111" s="10"/>
      <c r="T111" s="10"/>
      <c r="U111" s="10"/>
      <c r="V111" s="10"/>
      <c r="W111" s="10"/>
    </row>
    <row r="112" spans="1:23" ht="21" customHeight="1" x14ac:dyDescent="0.6">
      <c r="P112" s="10"/>
      <c r="S112" s="10"/>
      <c r="T112" s="10"/>
      <c r="U112" s="10"/>
      <c r="V112" s="10"/>
      <c r="W112" s="10"/>
    </row>
    <row r="113" spans="1:23" ht="21" customHeight="1" x14ac:dyDescent="0.6">
      <c r="P113" s="10"/>
      <c r="S113" s="10"/>
      <c r="T113" s="10"/>
      <c r="U113" s="10"/>
      <c r="V113" s="10"/>
      <c r="W113" s="10"/>
    </row>
    <row r="114" spans="1:23" ht="21" customHeight="1" x14ac:dyDescent="0.6">
      <c r="P114" s="10"/>
      <c r="S114" s="10"/>
      <c r="T114" s="10"/>
      <c r="U114" s="10"/>
      <c r="V114" s="10"/>
      <c r="W114" s="10"/>
    </row>
    <row r="118" spans="1:23" ht="21" customHeight="1" x14ac:dyDescent="0.6">
      <c r="A118" s="12" t="s">
        <v>124</v>
      </c>
    </row>
  </sheetData>
  <mergeCells count="13">
    <mergeCell ref="L59:N59"/>
    <mergeCell ref="A56:N56"/>
    <mergeCell ref="A1:N1"/>
    <mergeCell ref="A3:N3"/>
    <mergeCell ref="A4:N4"/>
    <mergeCell ref="A5:N5"/>
    <mergeCell ref="A6:N6"/>
    <mergeCell ref="A51:N51"/>
    <mergeCell ref="A52:N52"/>
    <mergeCell ref="A53:N53"/>
    <mergeCell ref="A54:N54"/>
    <mergeCell ref="A55:N55"/>
    <mergeCell ref="L9:N9"/>
  </mergeCells>
  <pageMargins left="0.74803149606299213" right="0.43307086614173229" top="0.59055118110236227" bottom="0.62992125984251968" header="0.31496062992125984" footer="0.23622047244094491"/>
  <pageSetup paperSize="9" scale="75" fitToHeight="2" orientation="portrait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</vt:lpstr>
      <vt:lpstr>CH-Conso</vt:lpstr>
      <vt:lpstr>CH-Equity</vt:lpstr>
      <vt:lpstr>CH-Sep</vt:lpstr>
      <vt:lpstr>CF</vt:lpstr>
      <vt:lpstr>CF!Print_Area</vt:lpstr>
      <vt:lpstr>'CH-Conso'!Print_Area</vt:lpstr>
      <vt:lpstr>'CH-Equity'!Print_Area</vt:lpstr>
      <vt:lpstr>'CH-Sep'!Print_Area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สุนันทา นบนอบ</dc:creator>
  <cp:lastModifiedBy>TP-NB-078</cp:lastModifiedBy>
  <cp:lastPrinted>2026-02-28T23:32:13Z</cp:lastPrinted>
  <dcterms:created xsi:type="dcterms:W3CDTF">2025-02-26T09:40:44Z</dcterms:created>
  <dcterms:modified xsi:type="dcterms:W3CDTF">2026-03-01T08:37:28Z</dcterms:modified>
</cp:coreProperties>
</file>