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PL\YE 2025\SEC\"/>
    </mc:Choice>
  </mc:AlternateContent>
  <xr:revisionPtr revIDLastSave="0" documentId="13_ncr:1_{883FA346-BDFC-481A-A06B-450CD51F422E}" xr6:coauthVersionLast="47" xr6:coauthVersionMax="47" xr10:uidLastSave="{00000000-0000-0000-0000-000000000000}"/>
  <bookViews>
    <workbookView xWindow="-108" yWindow="-108" windowWidth="23256" windowHeight="12576" tabRatio="826" xr2:uid="{8DDF437C-9B22-4E23-9840-D79AF9AABBA6}"/>
  </bookViews>
  <sheets>
    <sheet name="SFP EN" sheetId="11" r:id="rId1"/>
    <sheet name="SI EN" sheetId="10" r:id="rId2"/>
    <sheet name="CH-Conso EN" sheetId="12" r:id="rId3"/>
    <sheet name="CH-Equity EN" sheetId="14" r:id="rId4"/>
    <sheet name="CH-Sep EN" sheetId="13" r:id="rId5"/>
    <sheet name="CF-EN" sheetId="15" r:id="rId6"/>
  </sheets>
  <externalReferences>
    <externalReference r:id="rId7"/>
    <externalReference r:id="rId8"/>
  </externalReferences>
  <definedNames>
    <definedName name="_xlnm.Print_Area" localSheetId="5">'CF-EN'!$A$1:$N$99</definedName>
    <definedName name="_xlnm.Print_Area" localSheetId="2">'CH-Conso EN'!$A$1:$X$20</definedName>
    <definedName name="_xlnm.Print_Area" localSheetId="3">'CH-Equity EN'!$A$1:$P$23</definedName>
    <definedName name="_xlnm.Print_Area" localSheetId="4">'CH-Sep EN'!$A$1:$R$22</definedName>
    <definedName name="_xlnm.Print_Area" localSheetId="0">'SFP EN'!$A$1:$N$100</definedName>
    <definedName name="_xlnm.Print_Area" localSheetId="1">'SI EN'!$A$1:$N$52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0" l="1"/>
  <c r="L44" i="10"/>
  <c r="N44" i="10"/>
  <c r="H44" i="10"/>
  <c r="H39" i="10"/>
  <c r="I39" i="10"/>
  <c r="L97" i="11"/>
  <c r="L99" i="11" s="1"/>
  <c r="L100" i="11" s="1"/>
  <c r="P14" i="13" l="1"/>
  <c r="H14" i="13"/>
  <c r="J14" i="13"/>
  <c r="L14" i="13"/>
  <c r="N14" i="13"/>
  <c r="L39" i="10"/>
  <c r="N39" i="10"/>
  <c r="N52" i="10"/>
  <c r="N50" i="10"/>
  <c r="H27" i="10"/>
  <c r="J27" i="10"/>
  <c r="L27" i="10"/>
  <c r="N27" i="10"/>
  <c r="J97" i="11"/>
  <c r="N97" i="11"/>
  <c r="H97" i="11"/>
  <c r="H60" i="11"/>
  <c r="N60" i="11"/>
  <c r="L60" i="11"/>
  <c r="J20" i="11"/>
  <c r="L20" i="11"/>
  <c r="H20" i="11"/>
  <c r="N20" i="11"/>
  <c r="X53" i="11"/>
  <c r="J60" i="11" l="1"/>
  <c r="A74" i="11" l="1"/>
  <c r="A75" i="11"/>
  <c r="A73" i="11"/>
  <c r="A5" i="15"/>
  <c r="A57" i="15" s="1"/>
  <c r="A3" i="15"/>
  <c r="A55" i="15" s="1"/>
  <c r="N20" i="12"/>
  <c r="J20" i="12"/>
  <c r="N35" i="10"/>
  <c r="R13" i="13" s="1"/>
  <c r="J35" i="10"/>
  <c r="P22" i="14" s="1"/>
  <c r="J21" i="10"/>
  <c r="L15" i="10"/>
  <c r="H76" i="14"/>
  <c r="L23" i="14"/>
  <c r="J23" i="14"/>
  <c r="H23" i="14"/>
  <c r="P18" i="14"/>
  <c r="P15" i="14"/>
  <c r="N15" i="14"/>
  <c r="L15" i="14"/>
  <c r="J15" i="14"/>
  <c r="H15" i="14"/>
  <c r="N13" i="14"/>
  <c r="L13" i="14"/>
  <c r="J13" i="14"/>
  <c r="H13" i="14"/>
  <c r="P13" i="14" s="1"/>
  <c r="N11" i="14"/>
  <c r="L11" i="14"/>
  <c r="J11" i="14"/>
  <c r="H11" i="14"/>
  <c r="P11" i="14" s="1"/>
  <c r="F11" i="14"/>
  <c r="N10" i="14"/>
  <c r="N16" i="14" s="1"/>
  <c r="L10" i="14"/>
  <c r="L16" i="14" s="1"/>
  <c r="J10" i="14"/>
  <c r="J16" i="14" s="1"/>
  <c r="H10" i="14"/>
  <c r="H16" i="14" s="1"/>
  <c r="A3" i="14"/>
  <c r="N16" i="13"/>
  <c r="L16" i="13"/>
  <c r="J16" i="13"/>
  <c r="H16" i="13"/>
  <c r="R10" i="13"/>
  <c r="A5" i="13"/>
  <c r="A3" i="13"/>
  <c r="H73" i="12"/>
  <c r="L20" i="12"/>
  <c r="X13" i="12"/>
  <c r="T13" i="12"/>
  <c r="A5" i="12"/>
  <c r="A3" i="12"/>
  <c r="A41" i="11"/>
  <c r="A39" i="11"/>
  <c r="N41" i="10"/>
  <c r="L41" i="10"/>
  <c r="R20" i="13" s="1"/>
  <c r="N15" i="10"/>
  <c r="J15" i="10"/>
  <c r="A3" i="10"/>
  <c r="X16" i="12" l="1"/>
  <c r="J68" i="11"/>
  <c r="J88" i="15"/>
  <c r="H15" i="10"/>
  <c r="H23" i="10" s="1"/>
  <c r="H29" i="10" s="1"/>
  <c r="H41" i="10" s="1"/>
  <c r="L35" i="10"/>
  <c r="R21" i="13" s="1"/>
  <c r="R18" i="13"/>
  <c r="P10" i="14"/>
  <c r="P16" i="14" s="1"/>
  <c r="H35" i="10"/>
  <c r="N99" i="11"/>
  <c r="N68" i="11"/>
  <c r="L21" i="10"/>
  <c r="J34" i="11"/>
  <c r="J35" i="11" s="1"/>
  <c r="X18" i="12"/>
  <c r="H21" i="10"/>
  <c r="H20" i="12"/>
  <c r="N21" i="10"/>
  <c r="N23" i="10" s="1"/>
  <c r="N29" i="10" s="1"/>
  <c r="N13" i="15" s="1"/>
  <c r="P20" i="12"/>
  <c r="N88" i="15"/>
  <c r="L88" i="15"/>
  <c r="H88" i="15"/>
  <c r="N77" i="15"/>
  <c r="J77" i="15"/>
  <c r="L77" i="15"/>
  <c r="N22" i="13"/>
  <c r="L22" i="13"/>
  <c r="R17" i="13"/>
  <c r="J22" i="13"/>
  <c r="X14" i="12"/>
  <c r="X15" i="12"/>
  <c r="L23" i="10"/>
  <c r="L29" i="10" s="1"/>
  <c r="J23" i="10"/>
  <c r="J29" i="10" s="1"/>
  <c r="H34" i="11"/>
  <c r="N34" i="11"/>
  <c r="L68" i="11"/>
  <c r="H22" i="13"/>
  <c r="V20" i="12"/>
  <c r="J39" i="10" l="1"/>
  <c r="J41" i="10" s="1"/>
  <c r="J52" i="10"/>
  <c r="J50" i="10"/>
  <c r="H35" i="11"/>
  <c r="R15" i="14"/>
  <c r="N35" i="11"/>
  <c r="L36" i="10"/>
  <c r="L13" i="15"/>
  <c r="J36" i="10"/>
  <c r="J13" i="15"/>
  <c r="R20" i="12"/>
  <c r="H36" i="10"/>
  <c r="H13" i="15"/>
  <c r="H35" i="15" s="1"/>
  <c r="H77" i="15"/>
  <c r="P20" i="14"/>
  <c r="P23" i="14" s="1"/>
  <c r="P16" i="13"/>
  <c r="N36" i="10"/>
  <c r="J99" i="11"/>
  <c r="X19" i="12" l="1"/>
  <c r="X20" i="12" s="1"/>
  <c r="T20" i="12"/>
  <c r="N23" i="14"/>
  <c r="R12" i="13"/>
  <c r="R14" i="13" s="1"/>
  <c r="P22" i="13"/>
  <c r="R16" i="13"/>
  <c r="R22" i="13" s="1"/>
  <c r="J69" i="11"/>
  <c r="J100" i="11" s="1"/>
  <c r="N69" i="11"/>
  <c r="N100" i="11" s="1"/>
  <c r="J35" i="15" l="1"/>
  <c r="J49" i="15" s="1"/>
  <c r="N35" i="15"/>
  <c r="N49" i="15" s="1"/>
  <c r="H49" i="15"/>
  <c r="H52" i="15" s="1"/>
  <c r="H90" i="15" s="1"/>
  <c r="H68" i="11"/>
  <c r="H69" i="11"/>
  <c r="L34" i="11"/>
  <c r="L35" i="11" l="1"/>
  <c r="L35" i="15"/>
  <c r="L49" i="15" s="1"/>
  <c r="L69" i="11" l="1"/>
  <c r="N52" i="15" l="1"/>
  <c r="N90" i="15" s="1"/>
  <c r="N92" i="15" s="1"/>
  <c r="L91" i="15" s="1"/>
  <c r="H46" i="10" l="1"/>
  <c r="J52" i="15"/>
  <c r="J90" i="15" s="1"/>
  <c r="J92" i="15" s="1"/>
  <c r="L52" i="15" l="1"/>
  <c r="L90" i="15" s="1"/>
  <c r="L92" i="15" s="1"/>
  <c r="L46" i="10"/>
  <c r="J46" i="10"/>
  <c r="N46" i="10"/>
  <c r="H99" i="11"/>
  <c r="H91" i="15"/>
  <c r="H92" i="15" s="1"/>
  <c r="H100" i="11" l="1"/>
</calcChain>
</file>

<file path=xl/sharedStrings.xml><?xml version="1.0" encoding="utf-8"?>
<sst xmlns="http://schemas.openxmlformats.org/spreadsheetml/2006/main" count="339" uniqueCount="207">
  <si>
    <t>1</t>
  </si>
  <si>
    <t>ห</t>
  </si>
  <si>
    <t>Statements of comprehensive income</t>
  </si>
  <si>
    <t>For the year ended 31 December 2025</t>
  </si>
  <si>
    <t>Unit: Baht</t>
  </si>
  <si>
    <t>Financial statements</t>
  </si>
  <si>
    <t xml:space="preserve">Consolidated </t>
  </si>
  <si>
    <t>in which the equity</t>
  </si>
  <si>
    <t>financial statements</t>
  </si>
  <si>
    <t>method is applied</t>
  </si>
  <si>
    <t>Separate financial statements</t>
  </si>
  <si>
    <t>Notes</t>
  </si>
  <si>
    <t>2025</t>
  </si>
  <si>
    <t>2024</t>
  </si>
  <si>
    <t>Income</t>
  </si>
  <si>
    <t>Income from rendering of services</t>
  </si>
  <si>
    <t>Other income</t>
  </si>
  <si>
    <t>Expenses</t>
  </si>
  <si>
    <t>Cost of services rendered</t>
  </si>
  <si>
    <t>Selling expenses</t>
  </si>
  <si>
    <t>Administrative expenses</t>
  </si>
  <si>
    <t>Profit (loss) from operating activities</t>
  </si>
  <si>
    <t>Finance costs</t>
  </si>
  <si>
    <t xml:space="preserve">Share of loss from associates accounted for </t>
  </si>
  <si>
    <t>using the equity method</t>
  </si>
  <si>
    <t>Profit (loss) before income tax</t>
  </si>
  <si>
    <t>Income tax expense</t>
  </si>
  <si>
    <t>Loss for the year</t>
  </si>
  <si>
    <t>Items that will not be reclassified to profit or loss</t>
  </si>
  <si>
    <t>Actuarial gain</t>
  </si>
  <si>
    <t>Income tax effects</t>
  </si>
  <si>
    <t>Other comprehensive income for the years, net of income tax</t>
  </si>
  <si>
    <t>Total comprehensive income (loss) for the year</t>
  </si>
  <si>
    <t>Profit (loss) attributable to:</t>
  </si>
  <si>
    <t>Non-controlling interests</t>
  </si>
  <si>
    <t>Total comprehensive income (expense) attributable to:</t>
  </si>
  <si>
    <t xml:space="preserve">Earnings (loss) per share </t>
  </si>
  <si>
    <t>Basic earnings (loss) per share</t>
  </si>
  <si>
    <t>Company's share holders</t>
  </si>
  <si>
    <t>Diluted earnings (loss) per share</t>
  </si>
  <si>
    <t>Thai Parcels Public Company Limited and its Subsidiaries</t>
  </si>
  <si>
    <t>Statement of financial position</t>
  </si>
  <si>
    <t>As at 31 December 2025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</si>
  <si>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</si>
  <si>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</si>
  <si>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</si>
  <si>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</si>
  <si>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</si>
  <si>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Short-term loans to related parties</t>
  </si>
  <si>
    <t>Inventories</t>
  </si>
  <si>
    <t>Other current assets</t>
  </si>
  <si>
    <t>Total current assets</t>
  </si>
  <si>
    <t>Investment in associate</t>
  </si>
  <si>
    <t>Investments in subsidiaries</t>
  </si>
  <si>
    <t>Property, plant and equipment</t>
  </si>
  <si>
    <t>Right-of-use assets</t>
  </si>
  <si>
    <t>Intangible assets</t>
  </si>
  <si>
    <t>Uunallocated cost from business acquisition</t>
  </si>
  <si>
    <t>Deferred tax assets</t>
  </si>
  <si>
    <t>Deposits and guarantees</t>
  </si>
  <si>
    <t>Other non-current receivables</t>
  </si>
  <si>
    <t>Other non-current assets</t>
  </si>
  <si>
    <t>Total assets</t>
  </si>
  <si>
    <t>Liabilities and shareholders' equity</t>
  </si>
  <si>
    <t>Current liabilities</t>
  </si>
  <si>
    <t xml:space="preserve">Bank overdrafts and short-term loans </t>
  </si>
  <si>
    <t xml:space="preserve">   from financial institution</t>
  </si>
  <si>
    <t>Trade and other current payables</t>
  </si>
  <si>
    <t>Contract liabilities</t>
  </si>
  <si>
    <t>Short-term loan from related parties</t>
  </si>
  <si>
    <t>Current portion of long-term loan</t>
  </si>
  <si>
    <t>Current portion of lease liabilities</t>
  </si>
  <si>
    <t>Provisions</t>
  </si>
  <si>
    <t>Total current liabilities</t>
  </si>
  <si>
    <t>Lease liabilities</t>
  </si>
  <si>
    <t>Total non–current liabilities</t>
  </si>
  <si>
    <t>Total liabilities</t>
  </si>
  <si>
    <t>Shareholders' equity</t>
  </si>
  <si>
    <t>Share capital</t>
  </si>
  <si>
    <t>Authorised share capital</t>
  </si>
  <si>
    <t xml:space="preserve">Baht 0.50 each (31 December 2024 : </t>
  </si>
  <si>
    <t>par value Baht 0.50 each)</t>
  </si>
  <si>
    <t>Issued and paid-up share capital</t>
  </si>
  <si>
    <t>Premium on share capital</t>
  </si>
  <si>
    <t>Warrants</t>
  </si>
  <si>
    <t>Retained earnings</t>
  </si>
  <si>
    <t>Legal reserve</t>
  </si>
  <si>
    <t>Unappropriated</t>
  </si>
  <si>
    <t>Total equity</t>
  </si>
  <si>
    <t>Total liabilities and shareholders' equity</t>
  </si>
  <si>
    <t>Consolidated statement of changes in shareholders' equity</t>
  </si>
  <si>
    <t>Equity attributable to the Company's shareholders</t>
  </si>
  <si>
    <t>Equity</t>
  </si>
  <si>
    <t>Issued and</t>
  </si>
  <si>
    <t>attributable to</t>
  </si>
  <si>
    <t>Non-</t>
  </si>
  <si>
    <t xml:space="preserve"> paid-up</t>
  </si>
  <si>
    <t>Premium on</t>
  </si>
  <si>
    <t>Receivables on</t>
  </si>
  <si>
    <t>Legal</t>
  </si>
  <si>
    <t>owners of</t>
  </si>
  <si>
    <t>controlling</t>
  </si>
  <si>
    <t>Total</t>
  </si>
  <si>
    <t>share capital</t>
  </si>
  <si>
    <t xml:space="preserve"> share capital</t>
  </si>
  <si>
    <t>reserve</t>
  </si>
  <si>
    <t>the parent</t>
  </si>
  <si>
    <t>interests</t>
  </si>
  <si>
    <t>equity</t>
  </si>
  <si>
    <t>Balance as at 1 January 2025</t>
  </si>
  <si>
    <t>Legal reserve from 2024 profit</t>
  </si>
  <si>
    <t>Issuance of ordinary shares</t>
  </si>
  <si>
    <t>Acquring of non-controlling interests</t>
  </si>
  <si>
    <t xml:space="preserve">Other comprehensive income </t>
  </si>
  <si>
    <t>Balance as at 31 December 2025</t>
  </si>
  <si>
    <t>18,19</t>
  </si>
  <si>
    <t>Separate Statement of changes in shareholders' equity</t>
  </si>
  <si>
    <t>Unit: Thousand Baht</t>
  </si>
  <si>
    <t>Balance as at 1 January 2024</t>
  </si>
  <si>
    <t>Balance as at 31 December 2024</t>
  </si>
  <si>
    <t>Statement of changes in equity (Financial statements in which the equity method is applied)</t>
  </si>
  <si>
    <t>Balance as at 1 January 2023</t>
  </si>
  <si>
    <t>Common shares issued during the year</t>
  </si>
  <si>
    <t>Total comprehensive income for the year</t>
  </si>
  <si>
    <t>Actuarial gain (loss)</t>
  </si>
  <si>
    <t>Balance as at 31 December 2023</t>
  </si>
  <si>
    <t>Profit for the year</t>
  </si>
  <si>
    <t>Statement of cash flows</t>
  </si>
  <si>
    <t>Cash flows from operating activities</t>
  </si>
  <si>
    <t xml:space="preserve">Adjustments to reconcile profit before tax </t>
  </si>
  <si>
    <t>to cash receipts (payments)</t>
  </si>
  <si>
    <t>Depreciation of property and equipment</t>
  </si>
  <si>
    <t>Depreciation of right-of-use assets</t>
  </si>
  <si>
    <t>Amortisation of intagible assets</t>
  </si>
  <si>
    <t>Provision for loss on litigation</t>
  </si>
  <si>
    <t>Gain on sale of fixed assets</t>
  </si>
  <si>
    <t>(Reversal of) loss on assets written-off</t>
  </si>
  <si>
    <t xml:space="preserve">Share of  loss of associate accounted for </t>
  </si>
  <si>
    <t>using equity method</t>
  </si>
  <si>
    <t>Employee benefits expenses</t>
  </si>
  <si>
    <t>Interest income</t>
  </si>
  <si>
    <t>Interest expense</t>
  </si>
  <si>
    <t>Changes in operating assets and liabilities</t>
  </si>
  <si>
    <t>Other current liabilities</t>
  </si>
  <si>
    <t xml:space="preserve">Cash provided by operating activities </t>
  </si>
  <si>
    <t>Interest paid</t>
  </si>
  <si>
    <t>Net Cash provided by operating activities</t>
  </si>
  <si>
    <t xml:space="preserve">Cash flows from investing activities </t>
  </si>
  <si>
    <t>Purchases of fixed assets</t>
  </si>
  <si>
    <t>Proceeds from sales of fixed assets</t>
  </si>
  <si>
    <t>Net cash used in financing activities</t>
  </si>
  <si>
    <t>Cash flows from financing activities</t>
  </si>
  <si>
    <t>Increase (decrease) in bank overdrafts</t>
  </si>
  <si>
    <t>Payments of lease liabilities</t>
  </si>
  <si>
    <t>Proceeds from issuance of ordinary shares</t>
  </si>
  <si>
    <t>Net cash provided by (used in) financing activities</t>
  </si>
  <si>
    <t>Cash and cash equivalents as at 1 January</t>
  </si>
  <si>
    <t>Cash and cash equivalents as at 31 December</t>
  </si>
  <si>
    <t>Supplemental disclosures of cash flows information:</t>
  </si>
  <si>
    <t>Non-cash transactions</t>
  </si>
  <si>
    <t>Change in right-of-use assets under lease contracts</t>
  </si>
  <si>
    <t>from lease modification</t>
  </si>
  <si>
    <t>Transfer right-of-use assest to property and equipment</t>
  </si>
  <si>
    <t>Withholding tax written off</t>
  </si>
  <si>
    <t>Gain on sale of associate company</t>
  </si>
  <si>
    <t>Other non-current receivable</t>
  </si>
  <si>
    <t>Tax paid</t>
  </si>
  <si>
    <t>Invest in associate company</t>
  </si>
  <si>
    <t>Purchase of intangible assets</t>
  </si>
  <si>
    <t>Refund of deposit</t>
  </si>
  <si>
    <t>(Reversal of) expected credit losses</t>
  </si>
  <si>
    <t>Corporate income tax payable</t>
  </si>
  <si>
    <t>Non-current assets</t>
  </si>
  <si>
    <t>Bank deposits - pledged as collateral</t>
  </si>
  <si>
    <t>Total non-current assets</t>
  </si>
  <si>
    <t>Non-current liabilities</t>
  </si>
  <si>
    <t>Long-term loans from financial institution</t>
  </si>
  <si>
    <t xml:space="preserve">Non-current provisions for employee benefits </t>
  </si>
  <si>
    <t>Deferred tax liabilities</t>
  </si>
  <si>
    <t xml:space="preserve">524,000,000 ordinary shares,  </t>
  </si>
  <si>
    <t xml:space="preserve">2,384,849,202 ordinary shares, par value </t>
  </si>
  <si>
    <t>1,968,460,681 ordinary shares, par value Baht 0.50 each</t>
  </si>
  <si>
    <t>524,000,000 ordinary shares, par value Baht 0.50 each</t>
  </si>
  <si>
    <t>Equity attributable to shareholders of the Company</t>
  </si>
  <si>
    <t>Profit (loss) for the years</t>
  </si>
  <si>
    <t>Other comprehensive income for the years</t>
  </si>
  <si>
    <t>Total comprehensive income (loss) for the years</t>
  </si>
  <si>
    <t>The Company's share holders</t>
  </si>
  <si>
    <t>Reversal of damaged goods</t>
  </si>
  <si>
    <t>Expected credit losses from insurance receivable</t>
  </si>
  <si>
    <t>Reversal of expected credit losses on damaged claimed</t>
  </si>
  <si>
    <t>Other non-current liabilities</t>
  </si>
  <si>
    <t>Sold the associate company</t>
  </si>
  <si>
    <t>(Increase) decrease in bank deposits - pledged as collateral</t>
  </si>
  <si>
    <t>Increase in right-of-use asset</t>
  </si>
  <si>
    <t>Net decrease in cash and cash equivalents</t>
  </si>
  <si>
    <t>Profit (loss) from changes of lease contracts</t>
  </si>
  <si>
    <t>Acquisitions of right-of-use assets under lease contracts</t>
  </si>
  <si>
    <t>Short-term loan to related personal</t>
  </si>
  <si>
    <t>Long-term loans to related party</t>
  </si>
  <si>
    <t>Proceeds from short-term loans from financial institutions</t>
  </si>
  <si>
    <t>Repayments of short–term loans  from financial institutions</t>
  </si>
  <si>
    <t>Repayments of long-term loans from financial institutions</t>
  </si>
  <si>
    <t>Proceeds from sale of non-current assets held for sale</t>
  </si>
  <si>
    <t>Payment of deposit</t>
  </si>
  <si>
    <t>Paid for acquisitions of subsidiaries</t>
  </si>
  <si>
    <t>Profit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</si>
</sst>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;[Black]\(#,##0\)"/>
    <numFmt numFmtId="189" formatCode="#,##0.00;[Black]\(#,##0.00\)"/>
    <numFmt numFmtId="190" formatCode="#,##0_);[Black]\(#,##0\)"/>
    <numFmt numFmtId="191" formatCode="_-* #,##0.0000_-;\-* #,##0.0000_-;_-* &quot;-&quot;??_-;_-@_-"/>
    <numFmt numFmtId="192" formatCode="#,##0.00_);[Black]\(#,##0.00\)"/>
    <numFmt numFmtId="193" formatCode="#,##0.0000_);[Black]\(#,##0.0000\)"/>
    <numFmt numFmtId="194" formatCode="_-* #,##0_-;\-* #,##0_-;_-* &quot;-&quot;??_-;_-@_-"/>
    <numFmt numFmtId="195" formatCode="#,##0.00000_);[Black]\(#,##0.00000\)"/>
    <numFmt numFmtId="196" formatCode="#,##0.0;[Black]\(#,##0.0\)"/>
    <numFmt numFmtId="197" formatCode="#,##0.000;[Black]\(#,##0.000\)"/>
    <numFmt numFmtId="198" formatCode="_(* #,##0.000_);_(* \(#,##0.000\);_(* &quot;-&quot;_);_(@_)"/>
    <numFmt numFmtId="199" formatCode="_(* #,##0_);_(* \(#,##0\);_(* &quot;-&quot;??_);_(@_)"/>
  </numFmts>
  <fonts count="14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</font>
    <font>
      <sz val="14"/>
      <name val="Angsana New"/>
      <family val="1"/>
    </font>
    <font>
      <b/>
      <i/>
      <sz val="15"/>
      <name val="Angsana New"/>
      <family val="1"/>
    </font>
    <font>
      <b/>
      <sz val="15"/>
      <name val="AngsanaUPC"/>
      <family val="1"/>
    </font>
    <font>
      <sz val="15.5"/>
      <name val="AngsanaUPC"/>
      <family val="1"/>
    </font>
    <font>
      <sz val="15.5"/>
      <name val="Angsana New"/>
      <family val="1"/>
    </font>
    <font>
      <sz val="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4">
    <xf numFmtId="0" fontId="0" fillId="0" borderId="0" xfId="0"/>
    <xf numFmtId="188" fontId="4" fillId="0" borderId="0" xfId="0" applyNumberFormat="1" applyFont="1" applyAlignment="1">
      <alignment vertical="top"/>
    </xf>
    <xf numFmtId="188" fontId="5" fillId="2" borderId="0" xfId="0" applyNumberFormat="1" applyFont="1" applyFill="1" applyAlignment="1">
      <alignment horizontal="center" vertical="top"/>
    </xf>
    <xf numFmtId="188" fontId="4" fillId="0" borderId="0" xfId="0" applyNumberFormat="1" applyFont="1" applyAlignment="1">
      <alignment horizontal="center" vertical="top"/>
    </xf>
    <xf numFmtId="43" fontId="4" fillId="2" borderId="0" xfId="1" applyFont="1" applyFill="1" applyBorder="1" applyAlignment="1">
      <alignment horizontal="right" vertical="top"/>
    </xf>
    <xf numFmtId="43" fontId="4" fillId="0" borderId="0" xfId="1" applyFont="1" applyFill="1" applyBorder="1" applyAlignment="1">
      <alignment vertical="top"/>
    </xf>
    <xf numFmtId="43" fontId="3" fillId="2" borderId="0" xfId="1" applyFont="1" applyFill="1" applyBorder="1" applyAlignment="1">
      <alignment horizontal="center" vertical="top"/>
    </xf>
    <xf numFmtId="43" fontId="3" fillId="2" borderId="1" xfId="1" applyFont="1" applyFill="1" applyBorder="1" applyAlignment="1">
      <alignment horizontal="center" vertical="top"/>
    </xf>
    <xf numFmtId="188" fontId="4" fillId="2" borderId="0" xfId="0" applyNumberFormat="1" applyFont="1" applyFill="1" applyAlignment="1">
      <alignment vertical="top"/>
    </xf>
    <xf numFmtId="188" fontId="4" fillId="2" borderId="0" xfId="0" quotePrefix="1" applyNumberFormat="1" applyFont="1" applyFill="1" applyAlignment="1">
      <alignment horizontal="center" vertical="top"/>
    </xf>
    <xf numFmtId="188" fontId="4" fillId="0" borderId="0" xfId="0" quotePrefix="1" applyNumberFormat="1" applyFont="1" applyAlignment="1">
      <alignment horizontal="center" vertical="top"/>
    </xf>
    <xf numFmtId="188" fontId="5" fillId="2" borderId="0" xfId="0" quotePrefix="1" applyNumberFormat="1" applyFont="1" applyFill="1" applyAlignment="1">
      <alignment horizontal="center" vertical="top"/>
    </xf>
    <xf numFmtId="188" fontId="3" fillId="2" borderId="0" xfId="0" applyNumberFormat="1" applyFont="1" applyFill="1" applyAlignment="1">
      <alignment vertical="top"/>
    </xf>
    <xf numFmtId="0" fontId="5" fillId="2" borderId="0" xfId="1" applyNumberFormat="1" applyFont="1" applyFill="1" applyAlignment="1">
      <alignment horizontal="center" vertical="top"/>
    </xf>
    <xf numFmtId="190" fontId="4" fillId="2" borderId="0" xfId="0" applyNumberFormat="1" applyFont="1" applyFill="1" applyAlignment="1">
      <alignment vertical="top"/>
    </xf>
    <xf numFmtId="190" fontId="4" fillId="0" borderId="0" xfId="0" applyNumberFormat="1" applyFont="1" applyAlignment="1">
      <alignment vertical="top"/>
    </xf>
    <xf numFmtId="191" fontId="5" fillId="2" borderId="0" xfId="1" applyNumberFormat="1" applyFont="1" applyFill="1" applyAlignment="1">
      <alignment horizontal="center" vertical="top"/>
    </xf>
    <xf numFmtId="190" fontId="3" fillId="2" borderId="2" xfId="0" applyNumberFormat="1" applyFont="1" applyFill="1" applyBorder="1" applyAlignment="1">
      <alignment vertical="top"/>
    </xf>
    <xf numFmtId="190" fontId="3" fillId="0" borderId="0" xfId="0" applyNumberFormat="1" applyFont="1" applyAlignment="1">
      <alignment vertical="top"/>
    </xf>
    <xf numFmtId="192" fontId="4" fillId="2" borderId="0" xfId="0" applyNumberFormat="1" applyFont="1" applyFill="1" applyAlignment="1">
      <alignment vertical="top"/>
    </xf>
    <xf numFmtId="41" fontId="4" fillId="2" borderId="0" xfId="1" applyNumberFormat="1" applyFont="1" applyFill="1" applyAlignment="1">
      <alignment vertical="top"/>
    </xf>
    <xf numFmtId="193" fontId="6" fillId="2" borderId="0" xfId="1" applyNumberFormat="1" applyFont="1" applyFill="1" applyAlignment="1">
      <alignment vertical="top"/>
    </xf>
    <xf numFmtId="193" fontId="6" fillId="0" borderId="0" xfId="1" applyNumberFormat="1" applyFont="1" applyFill="1" applyAlignment="1">
      <alignment vertical="top"/>
    </xf>
    <xf numFmtId="43" fontId="4" fillId="2" borderId="0" xfId="1" applyFont="1" applyFill="1" applyAlignment="1">
      <alignment vertical="top"/>
    </xf>
    <xf numFmtId="43" fontId="4" fillId="0" borderId="0" xfId="1" applyFont="1" applyFill="1" applyAlignment="1">
      <alignment vertical="top"/>
    </xf>
    <xf numFmtId="194" fontId="5" fillId="2" borderId="0" xfId="1" applyNumberFormat="1" applyFont="1" applyFill="1" applyAlignment="1">
      <alignment horizontal="right" vertical="top"/>
    </xf>
    <xf numFmtId="194" fontId="4" fillId="2" borderId="0" xfId="1" applyNumberFormat="1" applyFont="1" applyFill="1" applyAlignment="1">
      <alignment horizontal="right" vertical="top"/>
    </xf>
    <xf numFmtId="194" fontId="4" fillId="2" borderId="0" xfId="1" quotePrefix="1" applyNumberFormat="1" applyFont="1" applyFill="1" applyAlignment="1">
      <alignment horizontal="right" vertical="top"/>
    </xf>
    <xf numFmtId="192" fontId="4" fillId="2" borderId="0" xfId="1" applyNumberFormat="1" applyFont="1" applyFill="1" applyAlignment="1">
      <alignment vertical="top"/>
    </xf>
    <xf numFmtId="192" fontId="4" fillId="2" borderId="0" xfId="1" applyNumberFormat="1" applyFont="1" applyFill="1" applyBorder="1" applyAlignment="1">
      <alignment vertical="top"/>
    </xf>
    <xf numFmtId="192" fontId="4" fillId="0" borderId="0" xfId="1" applyNumberFormat="1" applyFont="1" applyFill="1" applyBorder="1" applyAlignment="1">
      <alignment vertical="top"/>
    </xf>
    <xf numFmtId="190" fontId="3" fillId="2" borderId="2" xfId="1" applyNumberFormat="1" applyFont="1" applyFill="1" applyBorder="1" applyAlignment="1">
      <alignment vertical="top"/>
    </xf>
    <xf numFmtId="190" fontId="4" fillId="2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vertical="top"/>
    </xf>
    <xf numFmtId="190" fontId="3" fillId="2" borderId="0" xfId="1" applyNumberFormat="1" applyFont="1" applyFill="1" applyBorder="1" applyAlignment="1">
      <alignment vertical="top"/>
    </xf>
    <xf numFmtId="192" fontId="4" fillId="0" borderId="0" xfId="1" applyNumberFormat="1" applyFont="1" applyFill="1" applyAlignment="1">
      <alignment vertical="top"/>
    </xf>
    <xf numFmtId="188" fontId="4" fillId="2" borderId="0" xfId="1" applyNumberFormat="1" applyFont="1" applyFill="1" applyAlignment="1">
      <alignment vertical="top"/>
    </xf>
    <xf numFmtId="188" fontId="4" fillId="2" borderId="0" xfId="1" applyNumberFormat="1" applyFont="1" applyFill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43" fontId="6" fillId="0" borderId="0" xfId="1" applyFont="1" applyFill="1" applyAlignment="1">
      <alignment vertical="top"/>
    </xf>
    <xf numFmtId="43" fontId="3" fillId="2" borderId="0" xfId="1" applyFont="1" applyFill="1" applyBorder="1" applyAlignment="1">
      <alignment vertical="top"/>
    </xf>
    <xf numFmtId="187" fontId="7" fillId="2" borderId="0" xfId="0" applyNumberFormat="1" applyFont="1" applyFill="1" applyAlignment="1">
      <alignment horizontal="right" vertical="center"/>
    </xf>
    <xf numFmtId="192" fontId="6" fillId="0" borderId="0" xfId="1" applyNumberFormat="1" applyFont="1" applyFill="1" applyAlignment="1">
      <alignment horizontal="center" vertical="top"/>
    </xf>
    <xf numFmtId="192" fontId="6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horizontal="right" vertical="top"/>
    </xf>
    <xf numFmtId="43" fontId="4" fillId="2" borderId="0" xfId="1" applyFont="1" applyFill="1" applyAlignment="1">
      <alignment horizontal="right" vertical="top"/>
    </xf>
    <xf numFmtId="194" fontId="4" fillId="2" borderId="0" xfId="1" applyNumberFormat="1" applyFont="1" applyFill="1" applyBorder="1" applyAlignment="1">
      <alignment vertical="top"/>
    </xf>
    <xf numFmtId="194" fontId="3" fillId="0" borderId="0" xfId="1" applyNumberFormat="1" applyFont="1" applyFill="1" applyBorder="1" applyAlignment="1">
      <alignment vertical="top"/>
    </xf>
    <xf numFmtId="194" fontId="4" fillId="0" borderId="0" xfId="1" applyNumberFormat="1" applyFont="1" applyFill="1" applyBorder="1" applyAlignment="1">
      <alignment vertical="top"/>
    </xf>
    <xf numFmtId="43" fontId="4" fillId="0" borderId="0" xfId="1" applyFont="1" applyAlignment="1">
      <alignment vertical="top"/>
    </xf>
    <xf numFmtId="41" fontId="4" fillId="2" borderId="0" xfId="1" applyNumberFormat="1" applyFont="1" applyFill="1" applyBorder="1" applyAlignment="1">
      <alignment vertical="top"/>
    </xf>
    <xf numFmtId="0" fontId="5" fillId="0" borderId="0" xfId="1" applyNumberFormat="1" applyFont="1" applyFill="1" applyAlignment="1">
      <alignment horizontal="center" vertical="top"/>
    </xf>
    <xf numFmtId="187" fontId="7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right" vertical="center"/>
    </xf>
    <xf numFmtId="198" fontId="10" fillId="0" borderId="4" xfId="0" applyNumberFormat="1" applyFont="1" applyBorder="1" applyAlignment="1">
      <alignment horizontal="right" vertical="center"/>
    </xf>
    <xf numFmtId="194" fontId="4" fillId="2" borderId="0" xfId="1" applyNumberFormat="1" applyFont="1" applyFill="1" applyAlignment="1">
      <alignment vertical="top"/>
    </xf>
    <xf numFmtId="194" fontId="4" fillId="0" borderId="0" xfId="1" applyNumberFormat="1" applyFont="1" applyAlignment="1">
      <alignment vertical="top"/>
    </xf>
    <xf numFmtId="188" fontId="4" fillId="0" borderId="0" xfId="6" applyNumberFormat="1" applyFont="1" applyAlignment="1">
      <alignment vertical="top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7" fontId="10" fillId="2" borderId="0" xfId="0" applyNumberFormat="1" applyFont="1" applyFill="1" applyAlignment="1">
      <alignment horizontal="right" vertical="center"/>
    </xf>
    <xf numFmtId="190" fontId="3" fillId="2" borderId="0" xfId="0" quotePrefix="1" applyNumberFormat="1" applyFont="1" applyFill="1" applyAlignment="1">
      <alignment vertical="top"/>
    </xf>
    <xf numFmtId="187" fontId="7" fillId="2" borderId="1" xfId="0" applyNumberFormat="1" applyFont="1" applyFill="1" applyBorder="1" applyAlignment="1">
      <alignment horizontal="right" vertical="center"/>
    </xf>
    <xf numFmtId="190" fontId="3" fillId="2" borderId="4" xfId="0" quotePrefix="1" applyNumberFormat="1" applyFont="1" applyFill="1" applyBorder="1" applyAlignment="1">
      <alignment vertical="top"/>
    </xf>
    <xf numFmtId="43" fontId="4" fillId="0" borderId="0" xfId="7" applyFont="1" applyFill="1" applyBorder="1" applyAlignment="1">
      <alignment horizontal="center" vertical="top"/>
    </xf>
    <xf numFmtId="0" fontId="4" fillId="0" borderId="0" xfId="8" applyAlignment="1">
      <alignment horizontal="center" vertical="center"/>
    </xf>
    <xf numFmtId="41" fontId="4" fillId="0" borderId="0" xfId="7" applyNumberFormat="1" applyFont="1" applyFill="1" applyAlignment="1">
      <alignment vertical="top"/>
    </xf>
    <xf numFmtId="199" fontId="4" fillId="0" borderId="0" xfId="7" applyNumberFormat="1" applyFont="1" applyFill="1" applyAlignment="1">
      <alignment vertical="top"/>
    </xf>
    <xf numFmtId="194" fontId="4" fillId="2" borderId="0" xfId="1" applyNumberFormat="1" applyFont="1" applyFill="1" applyBorder="1" applyAlignment="1">
      <alignment horizontal="right" vertical="top"/>
    </xf>
    <xf numFmtId="194" fontId="3" fillId="0" borderId="0" xfId="1" applyNumberFormat="1" applyFont="1" applyAlignment="1">
      <alignment vertical="top"/>
    </xf>
    <xf numFmtId="194" fontId="4" fillId="2" borderId="0" xfId="1" applyNumberFormat="1" applyFont="1" applyFill="1" applyAlignment="1">
      <alignment horizontal="center" vertical="top"/>
    </xf>
    <xf numFmtId="43" fontId="4" fillId="0" borderId="1" xfId="1" applyFont="1" applyFill="1" applyBorder="1" applyAlignment="1">
      <alignment horizontal="center" vertical="top"/>
    </xf>
    <xf numFmtId="0" fontId="5" fillId="2" borderId="0" xfId="1" applyNumberFormat="1" applyFont="1" applyFill="1" applyBorder="1" applyAlignment="1">
      <alignment horizontal="center" vertical="top"/>
    </xf>
    <xf numFmtId="191" fontId="5" fillId="2" borderId="0" xfId="1" applyNumberFormat="1" applyFont="1" applyFill="1" applyBorder="1" applyAlignment="1">
      <alignment horizontal="center" vertical="top"/>
    </xf>
    <xf numFmtId="190" fontId="4" fillId="2" borderId="5" xfId="0" applyNumberFormat="1" applyFont="1" applyFill="1" applyBorder="1" applyAlignment="1">
      <alignment vertical="top"/>
    </xf>
    <xf numFmtId="190" fontId="4" fillId="2" borderId="1" xfId="0" applyNumberFormat="1" applyFont="1" applyFill="1" applyBorder="1" applyAlignment="1">
      <alignment vertical="top"/>
    </xf>
    <xf numFmtId="188" fontId="6" fillId="0" borderId="0" xfId="10" applyNumberFormat="1" applyFont="1" applyAlignment="1">
      <alignment vertical="top"/>
    </xf>
    <xf numFmtId="188" fontId="4" fillId="0" borderId="0" xfId="10" applyNumberFormat="1" applyFont="1" applyAlignment="1">
      <alignment vertical="top"/>
    </xf>
    <xf numFmtId="188" fontId="4" fillId="0" borderId="0" xfId="10" quotePrefix="1" applyNumberFormat="1" applyFont="1" applyAlignment="1">
      <alignment horizontal="center" vertical="top"/>
    </xf>
    <xf numFmtId="188" fontId="3" fillId="0" borderId="0" xfId="10" applyNumberFormat="1" applyFont="1" applyAlignment="1">
      <alignment horizontal="center" vertical="top"/>
    </xf>
    <xf numFmtId="43" fontId="4" fillId="0" borderId="0" xfId="1" applyFont="1" applyFill="1" applyBorder="1" applyAlignment="1">
      <alignment horizontal="right" vertical="top"/>
    </xf>
    <xf numFmtId="43" fontId="3" fillId="2" borderId="0" xfId="1" applyFont="1" applyFill="1" applyBorder="1" applyAlignment="1">
      <alignment horizontal="right" vertical="top"/>
    </xf>
    <xf numFmtId="188" fontId="4" fillId="2" borderId="0" xfId="10" applyNumberFormat="1" applyFont="1" applyFill="1" applyAlignment="1">
      <alignment vertical="top"/>
    </xf>
    <xf numFmtId="188" fontId="4" fillId="2" borderId="1" xfId="10" applyNumberFormat="1" applyFont="1" applyFill="1" applyBorder="1" applyAlignment="1">
      <alignment horizontal="center" vertical="top"/>
    </xf>
    <xf numFmtId="188" fontId="4" fillId="2" borderId="0" xfId="10" applyNumberFormat="1" applyFont="1" applyFill="1" applyAlignment="1">
      <alignment horizontal="center" vertical="top"/>
    </xf>
    <xf numFmtId="49" fontId="4" fillId="2" borderId="1" xfId="10" quotePrefix="1" applyNumberFormat="1" applyFont="1" applyFill="1" applyBorder="1" applyAlignment="1">
      <alignment horizontal="center" vertical="top"/>
    </xf>
    <xf numFmtId="188" fontId="4" fillId="2" borderId="0" xfId="10" quotePrefix="1" applyNumberFormat="1" applyFont="1" applyFill="1" applyAlignment="1">
      <alignment horizontal="center" vertical="top"/>
    </xf>
    <xf numFmtId="188" fontId="5" fillId="0" borderId="0" xfId="10" quotePrefix="1" applyNumberFormat="1" applyFont="1" applyAlignment="1">
      <alignment horizontal="center" vertical="top"/>
    </xf>
    <xf numFmtId="188" fontId="9" fillId="0" borderId="0" xfId="10" applyNumberFormat="1" applyFont="1" applyAlignment="1">
      <alignment vertical="top"/>
    </xf>
    <xf numFmtId="188" fontId="4" fillId="0" borderId="0" xfId="10" quotePrefix="1" applyNumberFormat="1" applyFont="1" applyAlignment="1">
      <alignment horizontal="right" vertical="top"/>
    </xf>
    <xf numFmtId="188" fontId="4" fillId="0" borderId="0" xfId="11" quotePrefix="1" applyNumberFormat="1" applyFont="1" applyAlignment="1">
      <alignment horizontal="center" vertical="top"/>
    </xf>
    <xf numFmtId="190" fontId="4" fillId="0" borderId="0" xfId="11" applyNumberFormat="1" applyFont="1" applyAlignment="1">
      <alignment vertical="top"/>
    </xf>
    <xf numFmtId="188" fontId="4" fillId="0" borderId="0" xfId="10" applyNumberFormat="1" applyFont="1" applyAlignment="1">
      <alignment horizontal="center" vertical="top"/>
    </xf>
    <xf numFmtId="188" fontId="3" fillId="0" borderId="0" xfId="10" applyNumberFormat="1" applyFont="1" applyAlignment="1">
      <alignment vertical="top"/>
    </xf>
    <xf numFmtId="190" fontId="3" fillId="0" borderId="2" xfId="12" applyNumberFormat="1" applyFont="1" applyBorder="1" applyAlignment="1">
      <alignment vertical="top"/>
    </xf>
    <xf numFmtId="188" fontId="4" fillId="0" borderId="0" xfId="12" applyNumberFormat="1" applyFont="1" applyAlignment="1">
      <alignment horizontal="center" vertical="top"/>
    </xf>
    <xf numFmtId="190" fontId="4" fillId="0" borderId="0" xfId="12" applyNumberFormat="1" applyFont="1" applyAlignment="1">
      <alignment vertical="top"/>
    </xf>
    <xf numFmtId="190" fontId="3" fillId="0" borderId="0" xfId="12" applyNumberFormat="1" applyFont="1" applyAlignment="1">
      <alignment vertical="top"/>
    </xf>
    <xf numFmtId="188" fontId="4" fillId="0" borderId="0" xfId="10" applyNumberFormat="1" applyFont="1" applyAlignment="1">
      <alignment horizontal="right" vertical="top"/>
    </xf>
    <xf numFmtId="188" fontId="4" fillId="0" borderId="0" xfId="11" applyNumberFormat="1" applyFont="1" applyAlignment="1">
      <alignment horizontal="center" vertical="top"/>
    </xf>
    <xf numFmtId="190" fontId="3" fillId="0" borderId="2" xfId="11" applyNumberFormat="1" applyFont="1" applyBorder="1" applyAlignment="1">
      <alignment vertical="top"/>
    </xf>
    <xf numFmtId="188" fontId="4" fillId="0" borderId="0" xfId="12" quotePrefix="1" applyNumberFormat="1" applyFont="1" applyAlignment="1">
      <alignment horizontal="center" vertical="top"/>
    </xf>
    <xf numFmtId="190" fontId="3" fillId="0" borderId="0" xfId="11" applyNumberFormat="1" applyFont="1" applyAlignment="1">
      <alignment vertical="top"/>
    </xf>
    <xf numFmtId="194" fontId="4" fillId="0" borderId="0" xfId="1" applyNumberFormat="1" applyFont="1" applyAlignment="1">
      <alignment horizontal="center" vertical="top"/>
    </xf>
    <xf numFmtId="190" fontId="3" fillId="0" borderId="2" xfId="10" quotePrefix="1" applyNumberFormat="1" applyFont="1" applyBorder="1" applyAlignment="1">
      <alignment vertical="top"/>
    </xf>
    <xf numFmtId="192" fontId="4" fillId="0" borderId="0" xfId="10" applyNumberFormat="1" applyFont="1" applyAlignment="1">
      <alignment vertical="top"/>
    </xf>
    <xf numFmtId="188" fontId="3" fillId="0" borderId="0" xfId="13" applyNumberFormat="1" applyFont="1" applyAlignment="1">
      <alignment vertical="top"/>
    </xf>
    <xf numFmtId="41" fontId="3" fillId="0" borderId="0" xfId="1" applyNumberFormat="1" applyFont="1" applyFill="1" applyAlignment="1">
      <alignment vertical="top"/>
    </xf>
    <xf numFmtId="188" fontId="5" fillId="2" borderId="0" xfId="13" applyNumberFormat="1" applyFont="1" applyFill="1" applyAlignment="1">
      <alignment vertical="top"/>
    </xf>
    <xf numFmtId="188" fontId="4" fillId="2" borderId="0" xfId="13" applyNumberFormat="1" applyFont="1" applyFill="1" applyAlignment="1">
      <alignment vertical="top"/>
    </xf>
    <xf numFmtId="192" fontId="4" fillId="2" borderId="0" xfId="10" applyNumberFormat="1" applyFont="1" applyFill="1" applyAlignment="1">
      <alignment vertical="top"/>
    </xf>
    <xf numFmtId="188" fontId="3" fillId="2" borderId="0" xfId="13" applyNumberFormat="1" applyFont="1" applyFill="1" applyAlignment="1">
      <alignment vertical="top"/>
    </xf>
    <xf numFmtId="190" fontId="3" fillId="2" borderId="2" xfId="10" quotePrefix="1" applyNumberFormat="1" applyFont="1" applyFill="1" applyBorder="1" applyAlignment="1">
      <alignment vertical="top"/>
    </xf>
    <xf numFmtId="190" fontId="3" fillId="0" borderId="3" xfId="10" quotePrefix="1" applyNumberFormat="1" applyFont="1" applyBorder="1" applyAlignment="1">
      <alignment vertical="top"/>
    </xf>
    <xf numFmtId="193" fontId="4" fillId="0" borderId="0" xfId="12" applyNumberFormat="1" applyFont="1" applyAlignment="1">
      <alignment vertical="top"/>
    </xf>
    <xf numFmtId="193" fontId="4" fillId="0" borderId="0" xfId="1" applyNumberFormat="1" applyFont="1" applyFill="1" applyAlignment="1">
      <alignment horizontal="center" vertical="top"/>
    </xf>
    <xf numFmtId="188" fontId="3" fillId="2" borderId="0" xfId="10" applyNumberFormat="1" applyFont="1" applyFill="1" applyAlignment="1">
      <alignment horizontal="center" vertical="top"/>
    </xf>
    <xf numFmtId="188" fontId="5" fillId="2" borderId="0" xfId="10" quotePrefix="1" applyNumberFormat="1" applyFont="1" applyFill="1" applyAlignment="1">
      <alignment horizontal="center" vertical="top"/>
    </xf>
    <xf numFmtId="188" fontId="3" fillId="2" borderId="0" xfId="10" applyNumberFormat="1" applyFont="1" applyFill="1" applyAlignment="1">
      <alignment vertical="top"/>
    </xf>
    <xf numFmtId="189" fontId="4" fillId="2" borderId="0" xfId="10" applyNumberFormat="1" applyFont="1" applyFill="1" applyAlignment="1">
      <alignment horizontal="center" vertical="top"/>
    </xf>
    <xf numFmtId="189" fontId="4" fillId="2" borderId="0" xfId="10" applyNumberFormat="1" applyFont="1" applyFill="1" applyAlignment="1">
      <alignment vertical="top"/>
    </xf>
    <xf numFmtId="189" fontId="4" fillId="0" borderId="0" xfId="10" applyNumberFormat="1" applyFont="1" applyAlignment="1">
      <alignment horizontal="center" vertical="top"/>
    </xf>
    <xf numFmtId="189" fontId="4" fillId="0" borderId="0" xfId="10" applyNumberFormat="1" applyFont="1" applyAlignment="1">
      <alignment vertical="top"/>
    </xf>
    <xf numFmtId="190" fontId="4" fillId="0" borderId="0" xfId="10" applyNumberFormat="1" applyFont="1" applyAlignment="1">
      <alignment vertical="top"/>
    </xf>
    <xf numFmtId="191" fontId="5" fillId="0" borderId="0" xfId="1" applyNumberFormat="1" applyFont="1" applyFill="1" applyAlignment="1">
      <alignment horizontal="center" vertical="top"/>
    </xf>
    <xf numFmtId="43" fontId="5" fillId="2" borderId="0" xfId="1" applyFont="1" applyFill="1" applyAlignment="1">
      <alignment horizontal="center" vertical="top"/>
    </xf>
    <xf numFmtId="190" fontId="3" fillId="2" borderId="2" xfId="10" applyNumberFormat="1" applyFont="1" applyFill="1" applyBorder="1" applyAlignment="1">
      <alignment vertical="top"/>
    </xf>
    <xf numFmtId="190" fontId="3" fillId="2" borderId="0" xfId="10" applyNumberFormat="1" applyFont="1" applyFill="1" applyAlignment="1">
      <alignment vertical="top"/>
    </xf>
    <xf numFmtId="190" fontId="3" fillId="0" borderId="0" xfId="10" applyNumberFormat="1" applyFont="1" applyAlignment="1">
      <alignment vertical="top"/>
    </xf>
    <xf numFmtId="0" fontId="5" fillId="2" borderId="0" xfId="7" applyNumberFormat="1" applyFont="1" applyFill="1" applyAlignment="1">
      <alignment horizontal="center" vertical="top"/>
    </xf>
    <xf numFmtId="0" fontId="11" fillId="2" borderId="0" xfId="0" applyFont="1" applyFill="1" applyAlignment="1">
      <alignment horizontal="left" vertical="center"/>
    </xf>
    <xf numFmtId="191" fontId="5" fillId="2" borderId="0" xfId="10" applyNumberFormat="1" applyFont="1" applyFill="1" applyAlignment="1">
      <alignment horizontal="center" vertical="top"/>
    </xf>
    <xf numFmtId="190" fontId="3" fillId="2" borderId="3" xfId="10" applyNumberFormat="1" applyFont="1" applyFill="1" applyBorder="1" applyAlignment="1">
      <alignment vertical="top"/>
    </xf>
    <xf numFmtId="189" fontId="4" fillId="2" borderId="0" xfId="10" quotePrefix="1" applyNumberFormat="1" applyFont="1" applyFill="1" applyAlignment="1">
      <alignment horizontal="center" vertical="top"/>
    </xf>
    <xf numFmtId="189" fontId="4" fillId="0" borderId="0" xfId="10" quotePrefix="1" applyNumberFormat="1" applyFont="1" applyAlignment="1">
      <alignment horizontal="center" vertical="top"/>
    </xf>
    <xf numFmtId="190" fontId="4" fillId="2" borderId="0" xfId="10" applyNumberFormat="1" applyFont="1" applyFill="1" applyAlignment="1">
      <alignment vertical="top"/>
    </xf>
    <xf numFmtId="190" fontId="3" fillId="0" borderId="0" xfId="1" applyNumberFormat="1" applyFont="1" applyFill="1" applyBorder="1" applyAlignment="1">
      <alignment vertical="top"/>
    </xf>
    <xf numFmtId="190" fontId="4" fillId="2" borderId="4" xfId="10" applyNumberFormat="1" applyFont="1" applyFill="1" applyBorder="1" applyAlignment="1">
      <alignment vertical="top"/>
    </xf>
    <xf numFmtId="190" fontId="3" fillId="2" borderId="5" xfId="10" applyNumberFormat="1" applyFont="1" applyFill="1" applyBorder="1" applyAlignment="1">
      <alignment vertical="top"/>
    </xf>
    <xf numFmtId="190" fontId="4" fillId="2" borderId="1" xfId="10" applyNumberFormat="1" applyFont="1" applyFill="1" applyBorder="1" applyAlignment="1">
      <alignment vertical="top"/>
    </xf>
    <xf numFmtId="190" fontId="3" fillId="2" borderId="4" xfId="10" applyNumberFormat="1" applyFont="1" applyFill="1" applyBorder="1" applyAlignment="1">
      <alignment vertical="top"/>
    </xf>
    <xf numFmtId="195" fontId="6" fillId="0" borderId="0" xfId="10" applyNumberFormat="1" applyFont="1" applyAlignment="1">
      <alignment vertical="top"/>
    </xf>
    <xf numFmtId="195" fontId="6" fillId="2" borderId="0" xfId="10" applyNumberFormat="1" applyFont="1" applyFill="1" applyAlignment="1">
      <alignment vertical="top"/>
    </xf>
    <xf numFmtId="188" fontId="4" fillId="0" borderId="0" xfId="1" applyNumberFormat="1" applyFont="1" applyFill="1" applyAlignment="1">
      <alignment vertical="top"/>
    </xf>
    <xf numFmtId="43" fontId="4" fillId="0" borderId="0" xfId="1" applyFont="1" applyFill="1" applyBorder="1" applyAlignment="1">
      <alignment horizontal="center" vertical="top"/>
    </xf>
    <xf numFmtId="43" fontId="4" fillId="0" borderId="0" xfId="1" applyFont="1" applyFill="1" applyAlignment="1">
      <alignment horizontal="center" vertical="top"/>
    </xf>
    <xf numFmtId="188" fontId="4" fillId="0" borderId="5" xfId="10" applyNumberFormat="1" applyFont="1" applyBorder="1" applyAlignment="1">
      <alignment horizontal="center" vertical="top"/>
    </xf>
    <xf numFmtId="188" fontId="4" fillId="0" borderId="1" xfId="10" applyNumberFormat="1" applyFont="1" applyBorder="1" applyAlignment="1">
      <alignment horizontal="center" vertical="top"/>
    </xf>
    <xf numFmtId="196" fontId="3" fillId="0" borderId="0" xfId="10" quotePrefix="1" applyNumberFormat="1" applyFont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1" fontId="4" fillId="0" borderId="0" xfId="10" applyNumberFormat="1" applyFont="1" applyAlignment="1">
      <alignment vertical="top"/>
    </xf>
    <xf numFmtId="188" fontId="5" fillId="0" borderId="0" xfId="10" applyNumberFormat="1" applyFont="1" applyAlignment="1">
      <alignment horizontal="center" vertical="top"/>
    </xf>
    <xf numFmtId="187" fontId="7" fillId="0" borderId="0" xfId="11" applyNumberFormat="1" applyFont="1" applyAlignment="1">
      <alignment horizontal="right" vertical="center"/>
    </xf>
    <xf numFmtId="41" fontId="4" fillId="0" borderId="0" xfId="1" applyNumberFormat="1" applyFont="1" applyFill="1" applyBorder="1" applyAlignment="1">
      <alignment vertical="top"/>
    </xf>
    <xf numFmtId="190" fontId="3" fillId="0" borderId="3" xfId="10" applyNumberFormat="1" applyFont="1" applyBorder="1" applyAlignment="1">
      <alignment vertical="top"/>
    </xf>
    <xf numFmtId="194" fontId="4" fillId="0" borderId="0" xfId="1" applyNumberFormat="1" applyFont="1" applyFill="1" applyAlignment="1">
      <alignment vertical="top"/>
    </xf>
    <xf numFmtId="188" fontId="3" fillId="0" borderId="0" xfId="14" applyNumberFormat="1" applyFont="1" applyAlignment="1">
      <alignment vertical="top"/>
    </xf>
    <xf numFmtId="190" fontId="3" fillId="0" borderId="5" xfId="12" applyNumberFormat="1" applyFont="1" applyBorder="1" applyAlignment="1">
      <alignment vertical="top"/>
    </xf>
    <xf numFmtId="194" fontId="3" fillId="0" borderId="5" xfId="1" applyNumberFormat="1" applyFont="1" applyFill="1" applyBorder="1" applyAlignment="1">
      <alignment vertical="top"/>
    </xf>
    <xf numFmtId="192" fontId="4" fillId="0" borderId="0" xfId="12" applyNumberFormat="1" applyFont="1" applyAlignment="1">
      <alignment vertical="top"/>
    </xf>
    <xf numFmtId="199" fontId="4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vertical="top"/>
    </xf>
    <xf numFmtId="43" fontId="4" fillId="2" borderId="0" xfId="1" applyFont="1" applyFill="1" applyAlignment="1">
      <alignment horizontal="center" vertical="top"/>
    </xf>
    <xf numFmtId="188" fontId="3" fillId="2" borderId="0" xfId="14" applyNumberFormat="1" applyFont="1" applyFill="1" applyAlignment="1">
      <alignment vertical="top"/>
    </xf>
    <xf numFmtId="196" fontId="3" fillId="2" borderId="0" xfId="10" quotePrefix="1" applyNumberFormat="1" applyFont="1" applyFill="1" applyAlignment="1">
      <alignment horizontal="right" vertical="top"/>
    </xf>
    <xf numFmtId="190" fontId="3" fillId="0" borderId="5" xfId="10" applyNumberFormat="1" applyFont="1" applyBorder="1" applyAlignment="1">
      <alignment vertical="top"/>
    </xf>
    <xf numFmtId="41" fontId="4" fillId="2" borderId="0" xfId="10" applyNumberFormat="1" applyFont="1" applyFill="1" applyAlignment="1">
      <alignment vertical="top"/>
    </xf>
    <xf numFmtId="190" fontId="4" fillId="2" borderId="1" xfId="0" quotePrefix="1" applyNumberFormat="1" applyFont="1" applyFill="1" applyBorder="1" applyAlignment="1">
      <alignment vertical="top"/>
    </xf>
    <xf numFmtId="188" fontId="5" fillId="2" borderId="0" xfId="15" applyNumberFormat="1" applyFont="1" applyFill="1" applyAlignment="1">
      <alignment vertical="top"/>
    </xf>
    <xf numFmtId="188" fontId="5" fillId="2" borderId="0" xfId="10" applyNumberFormat="1" applyFont="1" applyFill="1" applyAlignment="1">
      <alignment vertical="top"/>
    </xf>
    <xf numFmtId="188" fontId="5" fillId="2" borderId="0" xfId="10" applyNumberFormat="1" applyFont="1" applyFill="1" applyAlignment="1">
      <alignment horizontal="center" vertical="top"/>
    </xf>
    <xf numFmtId="188" fontId="4" fillId="2" borderId="0" xfId="10" applyNumberFormat="1" applyFont="1" applyFill="1" applyAlignment="1">
      <alignment horizontal="right" vertical="top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indent="1"/>
    </xf>
    <xf numFmtId="188" fontId="4" fillId="2" borderId="0" xfId="10" applyNumberFormat="1" applyFont="1" applyFill="1" applyAlignment="1">
      <alignment horizontal="left" vertical="top"/>
    </xf>
    <xf numFmtId="197" fontId="4" fillId="0" borderId="0" xfId="10" applyNumberFormat="1" applyFont="1" applyAlignment="1">
      <alignment vertical="top"/>
    </xf>
    <xf numFmtId="197" fontId="4" fillId="2" borderId="0" xfId="10" applyNumberFormat="1" applyFont="1" applyFill="1" applyAlignment="1">
      <alignment vertical="top"/>
    </xf>
    <xf numFmtId="194" fontId="4" fillId="2" borderId="0" xfId="10" applyNumberFormat="1" applyFont="1" applyFill="1" applyAlignment="1">
      <alignment horizontal="right" vertical="top"/>
    </xf>
    <xf numFmtId="188" fontId="5" fillId="2" borderId="0" xfId="10" applyNumberFormat="1" applyFont="1" applyFill="1" applyAlignment="1">
      <alignment horizontal="right" vertical="top"/>
    </xf>
    <xf numFmtId="190" fontId="3" fillId="2" borderId="2" xfId="10" applyNumberFormat="1" applyFont="1" applyFill="1" applyBorder="1" applyAlignment="1">
      <alignment horizontal="right" vertical="top"/>
    </xf>
    <xf numFmtId="190" fontId="4" fillId="0" borderId="1" xfId="11" applyNumberFormat="1" applyFont="1" applyBorder="1" applyAlignment="1">
      <alignment vertical="top"/>
    </xf>
    <xf numFmtId="188" fontId="3" fillId="2" borderId="0" xfId="0" quotePrefix="1" applyNumberFormat="1" applyFont="1" applyFill="1" applyAlignment="1">
      <alignment horizontal="center" vertical="top"/>
    </xf>
    <xf numFmtId="194" fontId="4" fillId="2" borderId="1" xfId="1" quotePrefix="1" applyNumberFormat="1" applyFont="1" applyFill="1" applyBorder="1" applyAlignment="1">
      <alignment vertical="top"/>
    </xf>
    <xf numFmtId="43" fontId="4" fillId="2" borderId="0" xfId="1" applyFont="1" applyFill="1" applyBorder="1" applyAlignment="1">
      <alignment horizontal="right" vertical="top"/>
    </xf>
    <xf numFmtId="188" fontId="3" fillId="2" borderId="0" xfId="10" applyNumberFormat="1" applyFont="1" applyFill="1" applyAlignment="1">
      <alignment horizontal="center" vertical="top"/>
    </xf>
    <xf numFmtId="188" fontId="3" fillId="2" borderId="0" xfId="10" quotePrefix="1" applyNumberFormat="1" applyFont="1" applyFill="1" applyAlignment="1">
      <alignment horizontal="center" vertical="top"/>
    </xf>
    <xf numFmtId="188" fontId="3" fillId="0" borderId="0" xfId="13" quotePrefix="1" applyNumberFormat="1" applyFont="1" applyAlignment="1">
      <alignment horizontal="center" vertical="top"/>
    </xf>
    <xf numFmtId="188" fontId="3" fillId="0" borderId="0" xfId="10" applyNumberFormat="1" applyFont="1" applyAlignment="1">
      <alignment horizontal="center" vertical="top"/>
    </xf>
    <xf numFmtId="43" fontId="3" fillId="2" borderId="1" xfId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right" vertical="top"/>
    </xf>
    <xf numFmtId="188" fontId="3" fillId="0" borderId="0" xfId="10" quotePrefix="1" applyNumberFormat="1" applyFont="1" applyAlignment="1">
      <alignment horizontal="center" vertical="top"/>
    </xf>
    <xf numFmtId="43" fontId="4" fillId="0" borderId="1" xfId="1" applyFont="1" applyFill="1" applyBorder="1" applyAlignment="1">
      <alignment horizontal="center" vertical="top"/>
    </xf>
    <xf numFmtId="43" fontId="4" fillId="0" borderId="0" xfId="1" applyFont="1" applyFill="1" applyAlignment="1">
      <alignment horizontal="right" vertical="top"/>
    </xf>
  </cellXfs>
  <cellStyles count="16">
    <cellStyle name="Comma" xfId="1" builtinId="3"/>
    <cellStyle name="Comma 10 2 29" xfId="7" xr:uid="{3AC61944-3EE8-41D5-9B0D-5AFDF1C12F8E}"/>
    <cellStyle name="Normal" xfId="0" builtinId="0"/>
    <cellStyle name="Normal 104" xfId="6" xr:uid="{1FD6DBBC-F548-4535-B547-C7331A72EF06}"/>
    <cellStyle name="Normal 13" xfId="2" xr:uid="{F3625FE4-33EF-4CC2-8594-0A64604357B2}"/>
    <cellStyle name="Normal 13 2" xfId="13" xr:uid="{21C7760D-8367-4957-8C79-5507C1A9109E}"/>
    <cellStyle name="Normal 17" xfId="4" xr:uid="{74893A0A-DB12-46A8-9C38-C7939999CA83}"/>
    <cellStyle name="Normal 17 2" xfId="15" xr:uid="{5A95E5D2-97B4-4082-9B85-096B443E86FD}"/>
    <cellStyle name="Normal 2" xfId="11" xr:uid="{1883181D-72A6-444C-B38F-4FE35B140677}"/>
    <cellStyle name="Normal 70 2" xfId="3" xr:uid="{B85D34B5-5247-472E-B406-D504A299D6DE}"/>
    <cellStyle name="Normal 70 2 2" xfId="14" xr:uid="{EEDF4CE2-1765-4A7D-AF37-F6DF6D8EDCC7}"/>
    <cellStyle name="Normal 98" xfId="8" xr:uid="{B460B119-5B8F-4241-AA56-3358D3C53375}"/>
    <cellStyle name="Normal 99" xfId="9" xr:uid="{1667053A-028A-4A06-9890-D38958874B9A}"/>
    <cellStyle name="ปกติ 2" xfId="10" xr:uid="{5571795B-D74A-4604-8530-88324E4327BE}"/>
    <cellStyle name="ปกติ 3" xfId="5" xr:uid="{B4C02F92-4C78-43FD-9F92-8983E2760244}"/>
    <cellStyle name="ปกติ 3 2" xfId="12" xr:uid="{DBF331AB-E0B3-4A81-A889-1C96CA4DB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CK\AppData\Local\Temp\Rar$DIa0.884\FINANCIAL_STATEMENTS.XLSX" TargetMode="External"/><Relationship Id="rId1" Type="http://schemas.openxmlformats.org/officeDocument/2006/relationships/externalLinkPath" Target="https://d.docs.live.net/Users/BCK/AppData/Local/Temp/Rar$DIa0.884/FINANCIAL_STATE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BCK%20JOBS\CLIENTS\2.%20Jing\1954_Thai%20Parcel\2568\4Q\FS\Prepared%20by%20Client\28.02.2569&#3672;03.37&#3609;\BCK%20TPL_FS_4Q2025_TH%20V.10.XLSX" TargetMode="External"/><Relationship Id="rId1" Type="http://schemas.openxmlformats.org/officeDocument/2006/relationships/externalLinkPath" Target="https://d.docs.live.net/f2cdf3e90163e004/Documents/BCK%20TPL_FS_4Q2025_TH%20V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EN"/>
      <sheetName val="SI-EN"/>
      <sheetName val="CH-E EN"/>
      <sheetName val="CH-T EN"/>
      <sheetName val="CF-EN"/>
    </sheetNames>
    <sheetDataSet>
      <sheetData sheetId="0">
        <row r="16">
          <cell r="L16">
            <v>114561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"/>
      <sheetName val="SI"/>
      <sheetName val="CH-Conso"/>
      <sheetName val="CH-Equity"/>
      <sheetName val="CH-Sep"/>
      <sheetName val="CF"/>
      <sheetName val="SI EN"/>
      <sheetName val="SFP EN"/>
      <sheetName val="CH-Conso EN"/>
      <sheetName val="CH-Sep EN"/>
      <sheetName val="CH-Equity EN"/>
      <sheetName val="CF-EN"/>
    </sheetNames>
    <sheetDataSet>
      <sheetData sheetId="0">
        <row r="93">
          <cell r="H93">
            <v>2821801.0468000001</v>
          </cell>
        </row>
      </sheetData>
      <sheetData sheetId="1">
        <row r="38">
          <cell r="H38">
            <v>-79444666</v>
          </cell>
        </row>
      </sheetData>
      <sheetData sheetId="2"/>
      <sheetData sheetId="3"/>
      <sheetData sheetId="4"/>
      <sheetData sheetId="5"/>
      <sheetData sheetId="6">
        <row r="5">
          <cell r="A5" t="str">
            <v>For the year ended 31 December 2025</v>
          </cell>
        </row>
      </sheetData>
      <sheetData sheetId="7">
        <row r="3">
          <cell r="A3" t="str">
            <v>Thai Parcels Public Company Limited and its Subsidiaries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79E7-ED71-4B6A-A5AC-48651FB5CAC8}">
  <dimension ref="A1:IJ103"/>
  <sheetViews>
    <sheetView tabSelected="1" view="pageBreakPreview" topLeftCell="A82" zoomScale="90" zoomScaleNormal="90" zoomScaleSheetLayoutView="90" workbookViewId="0">
      <selection activeCell="H90" sqref="H90"/>
    </sheetView>
  </sheetViews>
  <sheetFormatPr defaultColWidth="9.125" defaultRowHeight="21" customHeight="1" x14ac:dyDescent="0.6"/>
  <cols>
    <col min="1" max="4" width="1.75" style="83" customWidth="1"/>
    <col min="5" max="5" width="37.25" style="83" customWidth="1"/>
    <col min="6" max="6" width="9.125" style="85" customWidth="1"/>
    <col min="7" max="7" width="1.125" style="85" customWidth="1"/>
    <col min="8" max="8" width="19" style="85" customWidth="1"/>
    <col min="9" max="9" width="1.75" style="85" customWidth="1"/>
    <col min="10" max="10" width="18.75" style="85" customWidth="1"/>
    <col min="11" max="11" width="1.75" style="85" customWidth="1"/>
    <col min="12" max="12" width="15.75" style="83" bestFit="1" customWidth="1"/>
    <col min="13" max="13" width="1.75" style="83" customWidth="1"/>
    <col min="14" max="14" width="14.25" style="83" customWidth="1"/>
    <col min="15" max="15" width="1.75" style="78" customWidth="1"/>
    <col min="16" max="16" width="3.875" style="78" hidden="1" customWidth="1"/>
    <col min="17" max="23" width="0" style="78" hidden="1" customWidth="1"/>
    <col min="24" max="24" width="10" style="78" bestFit="1" customWidth="1"/>
    <col min="25" max="16384" width="9.125" style="78"/>
  </cols>
  <sheetData>
    <row r="1" spans="1:22" ht="21" customHeight="1" x14ac:dyDescent="0.6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93"/>
    </row>
    <row r="2" spans="1:22" ht="8.1" customHeight="1" x14ac:dyDescent="0.6">
      <c r="A2" s="85"/>
      <c r="B2" s="85"/>
      <c r="C2" s="85"/>
      <c r="D2" s="85"/>
      <c r="E2" s="85"/>
      <c r="L2" s="85"/>
      <c r="M2" s="85"/>
      <c r="N2" s="85"/>
      <c r="O2" s="85"/>
      <c r="P2" s="93"/>
    </row>
    <row r="3" spans="1:22" ht="21" customHeight="1" x14ac:dyDescent="0.6">
      <c r="A3" s="186" t="s">
        <v>40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80"/>
      <c r="Q3" s="187"/>
      <c r="R3" s="187"/>
      <c r="S3" s="187"/>
      <c r="T3" s="187"/>
      <c r="U3" s="187"/>
      <c r="V3" s="187"/>
    </row>
    <row r="4" spans="1:22" ht="21" customHeight="1" x14ac:dyDescent="0.6">
      <c r="A4" s="185" t="s">
        <v>41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80"/>
    </row>
    <row r="5" spans="1:22" ht="21" customHeight="1" x14ac:dyDescent="0.6">
      <c r="A5" s="188" t="s">
        <v>42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80"/>
    </row>
    <row r="6" spans="1:22" ht="21" customHeight="1" x14ac:dyDescent="0.6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5"/>
      <c r="P6" s="81"/>
    </row>
    <row r="7" spans="1:22" ht="21" customHeight="1" x14ac:dyDescent="0.6">
      <c r="A7" s="4"/>
      <c r="B7" s="4"/>
      <c r="C7" s="4"/>
      <c r="D7" s="4"/>
      <c r="E7" s="4"/>
      <c r="F7" s="4"/>
      <c r="G7" s="4"/>
      <c r="H7" s="4"/>
      <c r="I7" s="4"/>
      <c r="J7" s="6" t="s">
        <v>5</v>
      </c>
      <c r="K7" s="4"/>
      <c r="L7" s="82"/>
      <c r="M7" s="4"/>
      <c r="N7" s="4"/>
      <c r="O7" s="5"/>
      <c r="P7" s="81"/>
    </row>
    <row r="8" spans="1:22" ht="21" customHeight="1" x14ac:dyDescent="0.6">
      <c r="A8" s="4"/>
      <c r="B8" s="4"/>
      <c r="C8" s="4"/>
      <c r="D8" s="4"/>
      <c r="E8" s="4"/>
      <c r="F8" s="4"/>
      <c r="G8" s="4"/>
      <c r="H8" s="6" t="s">
        <v>6</v>
      </c>
      <c r="I8" s="4"/>
      <c r="J8" s="6" t="s">
        <v>7</v>
      </c>
      <c r="K8" s="4"/>
      <c r="L8" s="82"/>
      <c r="M8" s="4"/>
      <c r="N8" s="4"/>
      <c r="O8" s="5"/>
      <c r="P8" s="81"/>
    </row>
    <row r="9" spans="1:22" ht="21" customHeight="1" x14ac:dyDescent="0.6">
      <c r="A9" s="4"/>
      <c r="B9" s="4"/>
      <c r="C9" s="4"/>
      <c r="D9" s="4"/>
      <c r="E9" s="4"/>
      <c r="F9" s="4"/>
      <c r="G9" s="4"/>
      <c r="H9" s="7" t="s">
        <v>8</v>
      </c>
      <c r="I9" s="4"/>
      <c r="J9" s="7" t="s">
        <v>9</v>
      </c>
      <c r="K9" s="4"/>
      <c r="L9" s="189" t="s">
        <v>10</v>
      </c>
      <c r="M9" s="189"/>
      <c r="N9" s="189"/>
      <c r="O9" s="5"/>
      <c r="P9" s="81"/>
    </row>
    <row r="10" spans="1:22" ht="21" customHeight="1" x14ac:dyDescent="0.6">
      <c r="F10" s="84" t="s">
        <v>11</v>
      </c>
      <c r="H10" s="86" t="s">
        <v>12</v>
      </c>
      <c r="J10" s="86" t="s">
        <v>13</v>
      </c>
      <c r="L10" s="86" t="s">
        <v>12</v>
      </c>
      <c r="M10" s="87"/>
      <c r="N10" s="86" t="s">
        <v>13</v>
      </c>
      <c r="O10" s="79"/>
      <c r="P10" s="79"/>
    </row>
    <row r="11" spans="1:22" ht="21" customHeight="1" x14ac:dyDescent="0.6">
      <c r="L11" s="87"/>
      <c r="M11" s="87"/>
      <c r="N11" s="118"/>
      <c r="O11" s="79"/>
      <c r="P11" s="79"/>
    </row>
    <row r="12" spans="1:22" ht="21" customHeight="1" x14ac:dyDescent="0.6">
      <c r="A12" s="119" t="s">
        <v>43</v>
      </c>
      <c r="M12" s="87"/>
      <c r="N12" s="87"/>
      <c r="O12" s="79"/>
      <c r="P12" s="79"/>
    </row>
    <row r="13" spans="1:22" ht="21" customHeight="1" x14ac:dyDescent="0.6">
      <c r="A13" s="119" t="s">
        <v>44</v>
      </c>
      <c r="L13" s="120"/>
      <c r="M13" s="120"/>
      <c r="N13" s="121"/>
      <c r="O13" s="122"/>
      <c r="P13" s="123"/>
    </row>
    <row r="14" spans="1:22" ht="21" customHeight="1" x14ac:dyDescent="0.6">
      <c r="A14" s="83" t="s">
        <v>45</v>
      </c>
      <c r="F14" s="13">
        <v>5</v>
      </c>
      <c r="G14" s="13"/>
      <c r="H14" s="14">
        <v>102790831</v>
      </c>
      <c r="I14" s="73"/>
      <c r="J14" s="14">
        <v>243275112</v>
      </c>
      <c r="K14" s="73"/>
      <c r="L14" s="14">
        <v>69256281</v>
      </c>
      <c r="M14" s="14"/>
      <c r="N14" s="14">
        <v>243275112</v>
      </c>
      <c r="O14" s="51"/>
      <c r="P14" s="124"/>
    </row>
    <row r="15" spans="1:22" ht="21.6" x14ac:dyDescent="0.6">
      <c r="A15" s="83" t="s">
        <v>46</v>
      </c>
      <c r="F15" s="13">
        <v>6</v>
      </c>
      <c r="G15" s="13"/>
      <c r="H15" s="14">
        <v>200107249</v>
      </c>
      <c r="I15" s="73"/>
      <c r="J15" s="14">
        <v>45536032</v>
      </c>
      <c r="K15" s="73"/>
      <c r="L15" s="14">
        <v>32736140</v>
      </c>
      <c r="M15" s="14"/>
      <c r="N15" s="14">
        <v>45536032</v>
      </c>
      <c r="O15" s="51"/>
      <c r="P15" s="124"/>
    </row>
    <row r="16" spans="1:22" ht="21" customHeight="1" x14ac:dyDescent="0.6">
      <c r="A16" s="83" t="s">
        <v>47</v>
      </c>
      <c r="F16" s="13">
        <v>6</v>
      </c>
      <c r="G16" s="13"/>
      <c r="H16" s="14">
        <v>46941218</v>
      </c>
      <c r="I16" s="74"/>
      <c r="J16" s="14">
        <v>31728228</v>
      </c>
      <c r="K16" s="74"/>
      <c r="L16" s="14">
        <v>27578729</v>
      </c>
      <c r="M16" s="14"/>
      <c r="N16" s="14">
        <v>31728228</v>
      </c>
      <c r="O16" s="125"/>
      <c r="P16" s="24"/>
    </row>
    <row r="17" spans="1:16" ht="21" customHeight="1" x14ac:dyDescent="0.6">
      <c r="A17" s="83" t="s">
        <v>48</v>
      </c>
      <c r="E17"/>
      <c r="F17" s="13">
        <v>4</v>
      </c>
      <c r="G17" s="13"/>
      <c r="H17" s="14">
        <v>2550000</v>
      </c>
      <c r="I17" s="74"/>
      <c r="J17" s="41">
        <v>0</v>
      </c>
      <c r="K17" s="74"/>
      <c r="L17" s="14">
        <v>120000000</v>
      </c>
      <c r="M17" s="14"/>
      <c r="N17" s="41">
        <v>0</v>
      </c>
      <c r="O17" s="125"/>
      <c r="P17" s="24"/>
    </row>
    <row r="18" spans="1:16" ht="21" customHeight="1" x14ac:dyDescent="0.6">
      <c r="A18" s="83" t="s">
        <v>49</v>
      </c>
      <c r="F18" s="13">
        <v>7</v>
      </c>
      <c r="G18" s="13"/>
      <c r="H18" s="46">
        <v>20829122</v>
      </c>
      <c r="I18" s="74"/>
      <c r="J18" s="41">
        <v>0</v>
      </c>
      <c r="K18" s="74"/>
      <c r="L18" s="41">
        <v>0</v>
      </c>
      <c r="M18" s="14"/>
      <c r="N18" s="41">
        <v>0</v>
      </c>
      <c r="O18" s="125"/>
      <c r="P18" s="24"/>
    </row>
    <row r="19" spans="1:16" ht="21" customHeight="1" x14ac:dyDescent="0.6">
      <c r="A19" s="83" t="s">
        <v>50</v>
      </c>
      <c r="F19" s="13"/>
      <c r="G19" s="13"/>
      <c r="H19" s="76">
        <v>1737460</v>
      </c>
      <c r="I19" s="74"/>
      <c r="J19" s="76">
        <v>108561</v>
      </c>
      <c r="K19" s="74"/>
      <c r="L19" s="76">
        <v>202294</v>
      </c>
      <c r="M19" s="14"/>
      <c r="N19" s="14">
        <v>108561</v>
      </c>
      <c r="O19" s="125"/>
      <c r="P19" s="24"/>
    </row>
    <row r="20" spans="1:16" ht="22.2" x14ac:dyDescent="0.6">
      <c r="A20" s="119" t="s">
        <v>51</v>
      </c>
      <c r="F20" s="16"/>
      <c r="G20" s="16"/>
      <c r="H20" s="127">
        <f>SUM(H14:H19)</f>
        <v>374955880</v>
      </c>
      <c r="I20" s="16"/>
      <c r="J20" s="127">
        <f>SUM(J14:J19)</f>
        <v>320647933</v>
      </c>
      <c r="K20" s="16"/>
      <c r="L20" s="127">
        <f>SUM(L14:L19)</f>
        <v>249773444</v>
      </c>
      <c r="M20" s="128"/>
      <c r="N20" s="127">
        <f>SUM(N14:N19)</f>
        <v>320647933</v>
      </c>
      <c r="O20" s="129"/>
      <c r="P20" s="129"/>
    </row>
    <row r="21" spans="1:16" ht="6.6" customHeight="1" x14ac:dyDescent="0.6">
      <c r="A21" s="119"/>
      <c r="F21" s="16"/>
      <c r="G21" s="16"/>
      <c r="H21" s="16"/>
      <c r="I21" s="16"/>
      <c r="J21" s="128"/>
      <c r="K21" s="16"/>
      <c r="L21" s="128"/>
      <c r="M21" s="128"/>
      <c r="N21" s="128"/>
      <c r="O21" s="129"/>
      <c r="P21" s="129"/>
    </row>
    <row r="22" spans="1:16" ht="21" customHeight="1" x14ac:dyDescent="0.6">
      <c r="A22" s="119" t="s">
        <v>172</v>
      </c>
      <c r="F22" s="16"/>
      <c r="G22" s="16"/>
      <c r="H22" s="16"/>
      <c r="I22" s="16"/>
      <c r="J22" s="111"/>
      <c r="K22" s="16"/>
      <c r="L22" s="111"/>
      <c r="M22" s="111"/>
      <c r="N22" s="111"/>
      <c r="O22" s="106"/>
      <c r="P22" s="106"/>
    </row>
    <row r="23" spans="1:16" ht="21" customHeight="1" x14ac:dyDescent="0.6">
      <c r="A23" s="83" t="s">
        <v>173</v>
      </c>
      <c r="F23" s="130">
        <v>8</v>
      </c>
      <c r="G23" s="13"/>
      <c r="H23" s="26">
        <v>5242197</v>
      </c>
      <c r="I23" s="13"/>
      <c r="J23" s="26">
        <v>1878883</v>
      </c>
      <c r="K23" s="16"/>
      <c r="L23" s="26">
        <v>1901650</v>
      </c>
      <c r="M23" s="16"/>
      <c r="N23" s="26">
        <v>1878883</v>
      </c>
      <c r="O23" s="124"/>
      <c r="P23" s="124"/>
    </row>
    <row r="24" spans="1:16" ht="21" customHeight="1" x14ac:dyDescent="0.6">
      <c r="A24" s="131" t="s">
        <v>52</v>
      </c>
      <c r="F24" s="130">
        <v>9</v>
      </c>
      <c r="G24" s="13"/>
      <c r="H24" s="41">
        <v>0</v>
      </c>
      <c r="I24" s="13"/>
      <c r="J24" s="26">
        <v>43209742</v>
      </c>
      <c r="K24" s="16"/>
      <c r="L24" s="41">
        <v>0</v>
      </c>
      <c r="M24" s="16"/>
      <c r="N24" s="26">
        <v>45000000</v>
      </c>
      <c r="O24" s="124"/>
      <c r="P24" s="124"/>
    </row>
    <row r="25" spans="1:16" ht="21" customHeight="1" x14ac:dyDescent="0.6">
      <c r="A25" s="131" t="s">
        <v>53</v>
      </c>
      <c r="F25" s="130">
        <v>10</v>
      </c>
      <c r="G25" s="13"/>
      <c r="H25" s="41">
        <v>0</v>
      </c>
      <c r="I25" s="13"/>
      <c r="J25" s="41">
        <v>0</v>
      </c>
      <c r="K25" s="16"/>
      <c r="L25" s="26">
        <v>1144685000</v>
      </c>
      <c r="M25" s="16"/>
      <c r="N25" s="41">
        <v>0</v>
      </c>
      <c r="O25" s="124"/>
      <c r="P25" s="124"/>
    </row>
    <row r="26" spans="1:16" ht="21" customHeight="1" x14ac:dyDescent="0.6">
      <c r="A26" s="83" t="s">
        <v>54</v>
      </c>
      <c r="F26" s="130">
        <v>11</v>
      </c>
      <c r="G26" s="13"/>
      <c r="H26" s="26">
        <v>1084574764</v>
      </c>
      <c r="I26" s="13"/>
      <c r="J26" s="26">
        <v>478616314</v>
      </c>
      <c r="K26" s="16"/>
      <c r="L26" s="26">
        <v>461819940</v>
      </c>
      <c r="M26" s="16"/>
      <c r="N26" s="26">
        <v>478616314</v>
      </c>
      <c r="O26" s="124"/>
      <c r="P26" s="124"/>
    </row>
    <row r="27" spans="1:16" ht="21" customHeight="1" x14ac:dyDescent="0.6">
      <c r="A27" s="83" t="s">
        <v>55</v>
      </c>
      <c r="F27" s="130">
        <v>12</v>
      </c>
      <c r="G27" s="13"/>
      <c r="H27" s="26">
        <v>157072947</v>
      </c>
      <c r="I27" s="13"/>
      <c r="J27" s="26">
        <v>48026453</v>
      </c>
      <c r="K27" s="16"/>
      <c r="L27" s="26">
        <v>50808747</v>
      </c>
      <c r="M27" s="16"/>
      <c r="N27" s="26">
        <v>48026453</v>
      </c>
      <c r="O27" s="124"/>
      <c r="P27" s="124"/>
    </row>
    <row r="28" spans="1:16" ht="21" customHeight="1" x14ac:dyDescent="0.6">
      <c r="A28" s="83" t="s">
        <v>56</v>
      </c>
      <c r="F28" s="130">
        <v>13</v>
      </c>
      <c r="G28" s="13"/>
      <c r="H28" s="26">
        <v>5278528</v>
      </c>
      <c r="I28" s="13"/>
      <c r="J28" s="26">
        <v>3667940</v>
      </c>
      <c r="K28" s="16"/>
      <c r="L28" s="26">
        <v>3400011</v>
      </c>
      <c r="M28" s="16"/>
      <c r="N28" s="26">
        <v>3667940</v>
      </c>
      <c r="O28" s="124"/>
      <c r="P28" s="124"/>
    </row>
    <row r="29" spans="1:16" ht="21" customHeight="1" x14ac:dyDescent="0.6">
      <c r="A29" s="78" t="s">
        <v>57</v>
      </c>
      <c r="F29" s="130">
        <v>10</v>
      </c>
      <c r="G29" s="13"/>
      <c r="H29" s="26">
        <v>1133475940</v>
      </c>
      <c r="I29" s="13"/>
      <c r="J29" s="41">
        <v>0</v>
      </c>
      <c r="K29" s="41"/>
      <c r="L29" s="41">
        <v>0</v>
      </c>
      <c r="M29" s="41"/>
      <c r="N29" s="41">
        <v>0</v>
      </c>
      <c r="O29" s="124"/>
      <c r="P29" s="124"/>
    </row>
    <row r="30" spans="1:16" ht="21" customHeight="1" x14ac:dyDescent="0.6">
      <c r="A30" s="83" t="s">
        <v>58</v>
      </c>
      <c r="F30" s="130">
        <v>14</v>
      </c>
      <c r="G30" s="13"/>
      <c r="H30" s="26">
        <v>2893822</v>
      </c>
      <c r="I30" s="13"/>
      <c r="J30" s="26">
        <v>4561040</v>
      </c>
      <c r="K30" s="16"/>
      <c r="L30" s="26">
        <v>2609299</v>
      </c>
      <c r="M30" s="16"/>
      <c r="N30" s="26">
        <v>4561040</v>
      </c>
      <c r="O30" s="124"/>
      <c r="P30" s="124"/>
    </row>
    <row r="31" spans="1:16" ht="21" customHeight="1" x14ac:dyDescent="0.6">
      <c r="A31" s="83" t="s">
        <v>59</v>
      </c>
      <c r="F31" s="130">
        <v>15</v>
      </c>
      <c r="G31" s="13"/>
      <c r="H31" s="26">
        <v>24498340</v>
      </c>
      <c r="I31" s="13"/>
      <c r="J31" s="26">
        <v>82520990</v>
      </c>
      <c r="K31" s="16"/>
      <c r="L31" s="26">
        <v>1984205</v>
      </c>
      <c r="M31" s="16"/>
      <c r="N31" s="26">
        <v>82520990</v>
      </c>
      <c r="O31" s="124"/>
      <c r="P31" s="124"/>
    </row>
    <row r="32" spans="1:16" ht="21" customHeight="1" x14ac:dyDescent="0.6">
      <c r="A32" s="8" t="s">
        <v>60</v>
      </c>
      <c r="F32" s="130">
        <v>16</v>
      </c>
      <c r="G32" s="13"/>
      <c r="H32" s="26">
        <v>25203320</v>
      </c>
      <c r="I32" s="13"/>
      <c r="J32" s="26">
        <v>12798106</v>
      </c>
      <c r="K32" s="16"/>
      <c r="L32" s="26">
        <v>8246614</v>
      </c>
      <c r="M32" s="16"/>
      <c r="N32" s="26">
        <v>12798106</v>
      </c>
      <c r="O32" s="124"/>
      <c r="P32" s="124"/>
    </row>
    <row r="33" spans="1:244" ht="21" customHeight="1" x14ac:dyDescent="0.6">
      <c r="A33" s="83" t="s">
        <v>61</v>
      </c>
      <c r="F33" s="13"/>
      <c r="G33" s="13"/>
      <c r="H33" s="41">
        <v>0</v>
      </c>
      <c r="I33" s="13"/>
      <c r="J33" s="26">
        <v>1100371</v>
      </c>
      <c r="K33" s="16"/>
      <c r="L33" s="41">
        <v>0</v>
      </c>
      <c r="M33" s="16"/>
      <c r="N33" s="26">
        <v>1100371</v>
      </c>
      <c r="O33" s="124"/>
      <c r="P33" s="124"/>
    </row>
    <row r="34" spans="1:244" ht="21" customHeight="1" x14ac:dyDescent="0.6">
      <c r="A34" s="119" t="s">
        <v>174</v>
      </c>
      <c r="F34" s="132"/>
      <c r="G34" s="132"/>
      <c r="H34" s="127">
        <f>SUM(H23:H33)</f>
        <v>2438239858</v>
      </c>
      <c r="I34" s="132"/>
      <c r="J34" s="127">
        <f>SUM(J23:J33)</f>
        <v>676379839</v>
      </c>
      <c r="K34" s="132"/>
      <c r="L34" s="127">
        <f>SUM(L23:L33)</f>
        <v>1675455466</v>
      </c>
      <c r="M34" s="128"/>
      <c r="N34" s="127">
        <f>SUM(N23:N33)</f>
        <v>678170097</v>
      </c>
      <c r="O34" s="129"/>
      <c r="P34" s="124"/>
    </row>
    <row r="35" spans="1:244" ht="21" customHeight="1" thickBot="1" x14ac:dyDescent="0.65">
      <c r="A35" s="119" t="s">
        <v>62</v>
      </c>
      <c r="H35" s="133">
        <f>SUM(H20,H34)</f>
        <v>2813195738</v>
      </c>
      <c r="J35" s="133">
        <f>SUM(J20,J34)</f>
        <v>997027772</v>
      </c>
      <c r="L35" s="133">
        <f>SUM(L20,L34)</f>
        <v>1925228910</v>
      </c>
      <c r="M35" s="128"/>
      <c r="N35" s="133">
        <f>SUM(N20,N34)</f>
        <v>998818030</v>
      </c>
      <c r="O35" s="129"/>
      <c r="P35" s="124"/>
    </row>
    <row r="36" spans="1:244" ht="21" customHeight="1" thickTop="1" x14ac:dyDescent="0.6">
      <c r="L36" s="21"/>
      <c r="M36" s="21"/>
      <c r="N36" s="21"/>
      <c r="O36" s="22"/>
      <c r="P36" s="124"/>
    </row>
    <row r="37" spans="1:244" ht="22.2" x14ac:dyDescent="0.6">
      <c r="A37" s="188">
        <v>2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24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</row>
    <row r="38" spans="1:244" ht="4.3499999999999996" customHeight="1" x14ac:dyDescent="0.6">
      <c r="A38" s="85"/>
      <c r="B38" s="85"/>
      <c r="C38" s="85"/>
      <c r="D38" s="85"/>
      <c r="E38" s="85"/>
      <c r="L38" s="85"/>
      <c r="M38" s="85"/>
      <c r="N38" s="85"/>
      <c r="O38" s="93"/>
      <c r="P38" s="93"/>
    </row>
    <row r="39" spans="1:244" ht="21" customHeight="1" x14ac:dyDescent="0.6">
      <c r="A39" s="185" t="str">
        <f>A3</f>
        <v>Thai Parcels Public Company Limited and its Subsidiaries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80"/>
    </row>
    <row r="40" spans="1:244" ht="21" customHeight="1" x14ac:dyDescent="0.6">
      <c r="A40" s="185" t="s">
        <v>41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80"/>
    </row>
    <row r="41" spans="1:244" ht="21" customHeight="1" x14ac:dyDescent="0.6">
      <c r="A41" s="185" t="str">
        <f>A5</f>
        <v>As at 31 December 2025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81"/>
    </row>
    <row r="42" spans="1:244" ht="21" customHeight="1" x14ac:dyDescent="0.6">
      <c r="A42" s="190" t="s">
        <v>4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5"/>
      <c r="P42" s="79"/>
    </row>
    <row r="43" spans="1:244" ht="21" customHeight="1" x14ac:dyDescent="0.6">
      <c r="A43" s="4"/>
      <c r="B43" s="4"/>
      <c r="C43" s="4"/>
      <c r="D43" s="4"/>
      <c r="E43" s="4"/>
      <c r="F43" s="4"/>
      <c r="G43" s="4"/>
      <c r="H43" s="4"/>
      <c r="I43" s="4"/>
      <c r="J43" s="6" t="s">
        <v>5</v>
      </c>
      <c r="K43" s="4"/>
      <c r="L43" s="82"/>
      <c r="M43" s="4"/>
      <c r="N43" s="4"/>
      <c r="O43" s="5"/>
      <c r="P43" s="81"/>
    </row>
    <row r="44" spans="1:244" ht="21" customHeight="1" x14ac:dyDescent="0.6">
      <c r="A44" s="4"/>
      <c r="B44" s="4"/>
      <c r="C44" s="4"/>
      <c r="D44" s="4"/>
      <c r="E44" s="4"/>
      <c r="F44" s="4"/>
      <c r="G44" s="4"/>
      <c r="H44" s="6" t="s">
        <v>6</v>
      </c>
      <c r="I44" s="4"/>
      <c r="J44" s="6" t="s">
        <v>7</v>
      </c>
      <c r="K44" s="4"/>
      <c r="L44" s="82"/>
      <c r="M44" s="4"/>
      <c r="N44" s="4"/>
      <c r="O44" s="5"/>
      <c r="P44" s="81"/>
    </row>
    <row r="45" spans="1:244" ht="21" customHeight="1" x14ac:dyDescent="0.6">
      <c r="A45" s="4"/>
      <c r="B45" s="4"/>
      <c r="C45" s="4"/>
      <c r="D45" s="4"/>
      <c r="E45" s="4"/>
      <c r="F45" s="4"/>
      <c r="G45" s="4"/>
      <c r="H45" s="7" t="s">
        <v>8</v>
      </c>
      <c r="I45" s="4"/>
      <c r="J45" s="7" t="s">
        <v>9</v>
      </c>
      <c r="K45" s="4"/>
      <c r="L45" s="189" t="s">
        <v>10</v>
      </c>
      <c r="M45" s="189"/>
      <c r="N45" s="189"/>
      <c r="O45" s="5"/>
      <c r="P45" s="81"/>
    </row>
    <row r="46" spans="1:244" ht="21" customHeight="1" x14ac:dyDescent="0.6">
      <c r="F46" s="84" t="s">
        <v>11</v>
      </c>
      <c r="H46" s="86" t="s">
        <v>12</v>
      </c>
      <c r="J46" s="86" t="s">
        <v>13</v>
      </c>
      <c r="L46" s="86" t="s">
        <v>12</v>
      </c>
      <c r="M46" s="87"/>
      <c r="N46" s="86" t="s">
        <v>13</v>
      </c>
      <c r="O46" s="79"/>
      <c r="P46" s="79"/>
    </row>
    <row r="47" spans="1:244" ht="21" customHeight="1" x14ac:dyDescent="0.6">
      <c r="F47" s="87"/>
      <c r="G47" s="87"/>
      <c r="H47" s="87"/>
      <c r="I47" s="87"/>
      <c r="J47" s="87"/>
      <c r="K47" s="87"/>
      <c r="L47" s="87"/>
      <c r="M47" s="87"/>
      <c r="N47" s="118"/>
      <c r="O47" s="79"/>
      <c r="P47" s="79"/>
    </row>
    <row r="48" spans="1:244" ht="21" customHeight="1" x14ac:dyDescent="0.6">
      <c r="A48" s="119" t="s">
        <v>63</v>
      </c>
      <c r="F48" s="87"/>
      <c r="G48" s="87"/>
      <c r="H48" s="87"/>
      <c r="I48" s="87"/>
      <c r="J48" s="87"/>
      <c r="K48" s="87"/>
      <c r="L48" s="134"/>
      <c r="M48" s="134"/>
      <c r="N48" s="134"/>
      <c r="O48" s="135"/>
      <c r="P48" s="123"/>
    </row>
    <row r="49" spans="1:24" ht="21" customHeight="1" x14ac:dyDescent="0.6">
      <c r="A49" s="119" t="s">
        <v>64</v>
      </c>
      <c r="L49" s="121"/>
      <c r="M49" s="121"/>
      <c r="N49" s="121"/>
      <c r="O49" s="123"/>
      <c r="P49" s="123"/>
    </row>
    <row r="50" spans="1:24" ht="21" customHeight="1" x14ac:dyDescent="0.6">
      <c r="A50" s="83" t="s">
        <v>65</v>
      </c>
      <c r="F50" s="13"/>
      <c r="G50" s="13"/>
      <c r="H50" s="13"/>
      <c r="I50" s="13"/>
      <c r="J50" s="136"/>
      <c r="K50" s="13"/>
      <c r="L50" s="136"/>
      <c r="M50" s="13"/>
      <c r="N50" s="136"/>
      <c r="O50" s="124"/>
      <c r="P50" s="124"/>
    </row>
    <row r="51" spans="1:24" ht="21" customHeight="1" x14ac:dyDescent="0.6">
      <c r="A51" s="83" t="s">
        <v>66</v>
      </c>
      <c r="F51" s="13">
        <v>17</v>
      </c>
      <c r="G51" s="13"/>
      <c r="H51" s="26">
        <v>51797296</v>
      </c>
      <c r="I51" s="13"/>
      <c r="J51" s="26">
        <v>31693997</v>
      </c>
      <c r="K51" s="16"/>
      <c r="L51" s="26">
        <v>31739165</v>
      </c>
      <c r="M51" s="16"/>
      <c r="N51" s="26">
        <v>31693997</v>
      </c>
      <c r="O51" s="124"/>
      <c r="P51" s="124"/>
    </row>
    <row r="52" spans="1:24" ht="21" customHeight="1" x14ac:dyDescent="0.6">
      <c r="A52" s="83" t="s">
        <v>67</v>
      </c>
      <c r="F52" s="13">
        <v>18</v>
      </c>
      <c r="G52" s="13"/>
      <c r="H52" s="26">
        <v>181420030</v>
      </c>
      <c r="I52" s="13"/>
      <c r="J52" s="26">
        <v>46996414</v>
      </c>
      <c r="K52" s="16"/>
      <c r="L52" s="26">
        <v>40435585</v>
      </c>
      <c r="M52" s="16"/>
      <c r="N52" s="26">
        <v>46996414</v>
      </c>
      <c r="O52" s="124"/>
      <c r="P52" s="124"/>
    </row>
    <row r="53" spans="1:24" ht="21" customHeight="1" x14ac:dyDescent="0.6">
      <c r="A53" s="57" t="s">
        <v>68</v>
      </c>
      <c r="B53" s="8"/>
      <c r="C53" s="8"/>
      <c r="D53" s="8"/>
      <c r="E53" s="8"/>
      <c r="F53" s="13"/>
      <c r="G53" s="13"/>
      <c r="H53" s="26">
        <v>9055548</v>
      </c>
      <c r="I53" s="13"/>
      <c r="J53" s="41">
        <v>0</v>
      </c>
      <c r="K53" s="41"/>
      <c r="L53" s="41">
        <v>0</v>
      </c>
      <c r="M53" s="41"/>
      <c r="N53" s="41">
        <v>0</v>
      </c>
      <c r="O53" s="124"/>
      <c r="P53" s="124"/>
      <c r="X53" s="78">
        <f>2281399+2997129</f>
        <v>5278528</v>
      </c>
    </row>
    <row r="54" spans="1:24" ht="21" customHeight="1" x14ac:dyDescent="0.6">
      <c r="A54" s="8" t="s">
        <v>69</v>
      </c>
      <c r="B54" s="8"/>
      <c r="C54" s="8"/>
      <c r="D54" s="8"/>
      <c r="E54" s="8"/>
      <c r="F54" s="13">
        <v>4</v>
      </c>
      <c r="G54" s="13"/>
      <c r="H54" s="26">
        <v>53159886</v>
      </c>
      <c r="I54" s="13"/>
      <c r="J54" s="41">
        <v>0</v>
      </c>
      <c r="K54" s="41"/>
      <c r="L54" s="41">
        <v>0</v>
      </c>
      <c r="M54" s="41"/>
      <c r="N54" s="41">
        <v>0</v>
      </c>
      <c r="O54" s="124"/>
      <c r="P54" s="124"/>
    </row>
    <row r="55" spans="1:24" ht="21" customHeight="1" x14ac:dyDescent="0.6">
      <c r="A55" s="83" t="s">
        <v>70</v>
      </c>
      <c r="F55" s="13"/>
      <c r="G55" s="13"/>
      <c r="H55" s="26"/>
      <c r="I55" s="13"/>
      <c r="J55" s="26"/>
      <c r="K55" s="16"/>
      <c r="L55" s="26"/>
      <c r="M55" s="16"/>
      <c r="N55" s="26"/>
      <c r="O55" s="124"/>
      <c r="P55" s="124"/>
    </row>
    <row r="56" spans="1:24" ht="21" customHeight="1" x14ac:dyDescent="0.6">
      <c r="A56" s="83" t="s">
        <v>66</v>
      </c>
      <c r="F56" s="13">
        <v>19</v>
      </c>
      <c r="G56" s="13"/>
      <c r="H56" s="26">
        <v>158055231</v>
      </c>
      <c r="I56" s="13"/>
      <c r="J56" s="26">
        <v>17102039</v>
      </c>
      <c r="K56" s="16"/>
      <c r="L56" s="26">
        <v>15019725</v>
      </c>
      <c r="M56" s="16"/>
      <c r="N56" s="26">
        <v>17102039</v>
      </c>
      <c r="O56" s="124"/>
      <c r="P56" s="124"/>
    </row>
    <row r="57" spans="1:24" ht="21" customHeight="1" x14ac:dyDescent="0.6">
      <c r="A57" s="83" t="s">
        <v>71</v>
      </c>
      <c r="F57" s="13">
        <v>20</v>
      </c>
      <c r="G57" s="13"/>
      <c r="H57" s="26">
        <v>107118005</v>
      </c>
      <c r="I57" s="13"/>
      <c r="J57" s="26">
        <v>18390041</v>
      </c>
      <c r="K57" s="16"/>
      <c r="L57" s="26">
        <v>17292174</v>
      </c>
      <c r="M57" s="16"/>
      <c r="N57" s="26">
        <v>18390041</v>
      </c>
      <c r="O57" s="124"/>
      <c r="P57" s="124"/>
    </row>
    <row r="58" spans="1:24" ht="21" customHeight="1" x14ac:dyDescent="0.6">
      <c r="A58" s="83" t="s">
        <v>171</v>
      </c>
      <c r="F58" s="13"/>
      <c r="G58" s="13"/>
      <c r="H58" s="26">
        <v>481690</v>
      </c>
      <c r="I58" s="13"/>
      <c r="J58" s="41">
        <v>0</v>
      </c>
      <c r="K58" s="41"/>
      <c r="L58" s="41">
        <v>0</v>
      </c>
      <c r="M58" s="41"/>
      <c r="N58" s="41">
        <v>0</v>
      </c>
      <c r="O58" s="124"/>
      <c r="P58" s="124"/>
    </row>
    <row r="59" spans="1:24" ht="21" customHeight="1" x14ac:dyDescent="0.6">
      <c r="A59" s="83" t="s">
        <v>72</v>
      </c>
      <c r="F59" s="13"/>
      <c r="G59" s="13"/>
      <c r="H59" s="26">
        <v>1642800</v>
      </c>
      <c r="I59" s="13"/>
      <c r="J59" s="41">
        <v>656830</v>
      </c>
      <c r="K59" s="41"/>
      <c r="L59" s="41">
        <v>142800</v>
      </c>
      <c r="M59" s="41"/>
      <c r="N59" s="41">
        <v>656830</v>
      </c>
      <c r="O59" s="124"/>
      <c r="P59" s="124"/>
    </row>
    <row r="60" spans="1:24" ht="21" customHeight="1" x14ac:dyDescent="0.6">
      <c r="A60" s="119" t="s">
        <v>73</v>
      </c>
      <c r="F60" s="25"/>
      <c r="G60" s="25"/>
      <c r="H60" s="127">
        <f>SUM(H50:H59)</f>
        <v>562730486</v>
      </c>
      <c r="I60" s="26"/>
      <c r="J60" s="127">
        <f>SUM(J50:J59)</f>
        <v>114839321</v>
      </c>
      <c r="K60" s="128"/>
      <c r="L60" s="127">
        <f>SUM(L50:L59)</f>
        <v>104629449</v>
      </c>
      <c r="M60" s="128"/>
      <c r="N60" s="127">
        <f>SUM(N50:N59)</f>
        <v>114839321</v>
      </c>
      <c r="O60" s="129"/>
      <c r="P60" s="129"/>
    </row>
    <row r="61" spans="1:24" ht="5.7" customHeight="1" x14ac:dyDescent="0.6">
      <c r="A61" s="119"/>
      <c r="F61" s="25"/>
      <c r="G61" s="25"/>
      <c r="H61" s="25"/>
      <c r="I61" s="26"/>
      <c r="J61" s="26"/>
      <c r="K61" s="26"/>
      <c r="L61" s="128"/>
      <c r="M61" s="128"/>
      <c r="N61" s="128"/>
      <c r="O61" s="129"/>
      <c r="P61" s="35"/>
    </row>
    <row r="62" spans="1:24" ht="21" customHeight="1" x14ac:dyDescent="0.6">
      <c r="A62" s="119" t="s">
        <v>175</v>
      </c>
      <c r="F62" s="25"/>
      <c r="G62" s="25"/>
      <c r="H62" s="25"/>
      <c r="I62" s="27"/>
      <c r="J62" s="27"/>
      <c r="K62" s="27"/>
      <c r="L62" s="28"/>
      <c r="M62" s="29"/>
      <c r="N62" s="28"/>
      <c r="O62" s="30"/>
      <c r="P62" s="124"/>
    </row>
    <row r="63" spans="1:24" ht="21" customHeight="1" x14ac:dyDescent="0.6">
      <c r="A63" s="83" t="s">
        <v>176</v>
      </c>
      <c r="F63" s="13">
        <v>19</v>
      </c>
      <c r="G63" s="13"/>
      <c r="H63" s="71">
        <v>425167732</v>
      </c>
      <c r="I63" s="13"/>
      <c r="J63" s="71">
        <v>33441841</v>
      </c>
      <c r="K63" s="16"/>
      <c r="L63" s="71">
        <v>19840275</v>
      </c>
      <c r="M63" s="16"/>
      <c r="N63" s="71">
        <v>33441841</v>
      </c>
      <c r="O63" s="124"/>
      <c r="P63" s="124"/>
    </row>
    <row r="64" spans="1:24" ht="21" customHeight="1" x14ac:dyDescent="0.6">
      <c r="A64" s="83" t="s">
        <v>74</v>
      </c>
      <c r="F64" s="13">
        <v>20</v>
      </c>
      <c r="G64" s="13"/>
      <c r="H64" s="71">
        <v>63492437</v>
      </c>
      <c r="I64" s="13"/>
      <c r="J64" s="71">
        <v>18191613</v>
      </c>
      <c r="K64" s="16"/>
      <c r="L64" s="71">
        <v>25833932</v>
      </c>
      <c r="M64" s="16"/>
      <c r="N64" s="71">
        <v>18191613</v>
      </c>
      <c r="O64" s="124"/>
      <c r="P64" s="124"/>
    </row>
    <row r="65" spans="1:244" ht="21" customHeight="1" x14ac:dyDescent="0.6">
      <c r="A65" s="83" t="s">
        <v>177</v>
      </c>
      <c r="F65" s="13">
        <v>21</v>
      </c>
      <c r="G65" s="13"/>
      <c r="H65" s="71">
        <v>32376241</v>
      </c>
      <c r="I65" s="26"/>
      <c r="J65" s="71">
        <v>2757559</v>
      </c>
      <c r="K65" s="16"/>
      <c r="L65" s="71">
        <v>3477312</v>
      </c>
      <c r="M65" s="16"/>
      <c r="N65" s="71">
        <v>2757559</v>
      </c>
      <c r="O65" s="124"/>
      <c r="P65" s="124"/>
    </row>
    <row r="66" spans="1:244" ht="21" customHeight="1" x14ac:dyDescent="0.6">
      <c r="A66" s="83" t="s">
        <v>178</v>
      </c>
      <c r="F66" s="13">
        <v>14</v>
      </c>
      <c r="G66" s="13"/>
      <c r="H66" s="71">
        <v>19134213</v>
      </c>
      <c r="I66" s="26"/>
      <c r="J66" s="41">
        <v>0</v>
      </c>
      <c r="K66" s="41"/>
      <c r="L66" s="41">
        <v>0</v>
      </c>
      <c r="M66" s="41"/>
      <c r="N66" s="41">
        <v>0</v>
      </c>
      <c r="O66" s="124"/>
      <c r="P66" s="124"/>
    </row>
    <row r="67" spans="1:244" ht="21" customHeight="1" x14ac:dyDescent="0.6">
      <c r="A67" s="83" t="s">
        <v>191</v>
      </c>
      <c r="F67" s="13">
        <v>22</v>
      </c>
      <c r="G67" s="13"/>
      <c r="H67" s="71">
        <v>11721446</v>
      </c>
      <c r="I67" s="26"/>
      <c r="J67" s="71">
        <v>9664049</v>
      </c>
      <c r="K67" s="16"/>
      <c r="L67" s="71">
        <v>8400429</v>
      </c>
      <c r="M67" s="16"/>
      <c r="N67" s="71">
        <v>9664049</v>
      </c>
      <c r="O67" s="124"/>
      <c r="P67" s="129"/>
    </row>
    <row r="68" spans="1:244" ht="22.2" x14ac:dyDescent="0.6">
      <c r="A68" s="119" t="s">
        <v>75</v>
      </c>
      <c r="F68" s="83"/>
      <c r="G68" s="78"/>
      <c r="H68" s="127">
        <f>SUM(H63:H67)</f>
        <v>551892069</v>
      </c>
      <c r="I68" s="26"/>
      <c r="J68" s="127">
        <f>SUM(J63:J67)</f>
        <v>64055062</v>
      </c>
      <c r="K68" s="136"/>
      <c r="L68" s="127">
        <f>SUM(L63:L67)</f>
        <v>57551948</v>
      </c>
      <c r="M68" s="136"/>
      <c r="N68" s="127">
        <f>SUM(N63:N67)</f>
        <v>64055062</v>
      </c>
      <c r="O68" s="124"/>
      <c r="P68" s="137"/>
    </row>
    <row r="69" spans="1:244" ht="21" customHeight="1" x14ac:dyDescent="0.6">
      <c r="A69" s="119" t="s">
        <v>76</v>
      </c>
      <c r="F69" s="83"/>
      <c r="G69" s="78"/>
      <c r="H69" s="31">
        <f>SUM(H60,H68)</f>
        <v>1114622555</v>
      </c>
      <c r="I69" s="26"/>
      <c r="J69" s="31">
        <f>SUM(J60,J68)</f>
        <v>178894383</v>
      </c>
      <c r="K69" s="32"/>
      <c r="L69" s="31">
        <f>SUM(L60,L68)</f>
        <v>162181397</v>
      </c>
      <c r="M69" s="32"/>
      <c r="N69" s="31">
        <f>SUM(N60,N68)</f>
        <v>178894383</v>
      </c>
      <c r="O69" s="33"/>
      <c r="P69" s="137"/>
    </row>
    <row r="70" spans="1:244" ht="5.7" customHeight="1" x14ac:dyDescent="0.6">
      <c r="A70" s="119"/>
      <c r="F70" s="25"/>
      <c r="G70" s="25"/>
      <c r="H70" s="25"/>
      <c r="I70" s="26"/>
      <c r="J70" s="26"/>
      <c r="K70" s="16"/>
      <c r="L70" s="34"/>
      <c r="M70" s="32"/>
      <c r="N70" s="34"/>
      <c r="O70" s="33"/>
      <c r="P70" s="35"/>
    </row>
    <row r="71" spans="1:244" ht="22.2" x14ac:dyDescent="0.6">
      <c r="A71" s="188">
        <v>3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24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</row>
    <row r="72" spans="1:244" ht="4.3499999999999996" customHeight="1" x14ac:dyDescent="0.6">
      <c r="A72" s="85"/>
      <c r="B72" s="85"/>
      <c r="C72" s="85"/>
      <c r="D72" s="85"/>
      <c r="E72" s="85"/>
      <c r="L72" s="85"/>
      <c r="M72" s="85"/>
      <c r="N72" s="85"/>
      <c r="O72" s="93"/>
      <c r="P72" s="93"/>
    </row>
    <row r="73" spans="1:244" ht="21" customHeight="1" x14ac:dyDescent="0.6">
      <c r="A73" s="185" t="str">
        <f>+A3</f>
        <v>Thai Parcels Public Company Limited and its Subsidiaries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80"/>
    </row>
    <row r="74" spans="1:244" ht="21" customHeight="1" x14ac:dyDescent="0.6">
      <c r="A74" s="185" t="str">
        <f t="shared" ref="A74:A75" si="0">+A4</f>
        <v>Statement of financial position</v>
      </c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80"/>
    </row>
    <row r="75" spans="1:244" ht="21" customHeight="1" x14ac:dyDescent="0.6">
      <c r="A75" s="185" t="str">
        <f t="shared" si="0"/>
        <v>As at 31 December 2025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81"/>
    </row>
    <row r="76" spans="1:244" ht="21" customHeight="1" x14ac:dyDescent="0.6">
      <c r="A76" s="190" t="s">
        <v>4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5"/>
      <c r="P76" s="79"/>
    </row>
    <row r="77" spans="1:244" ht="21" customHeight="1" x14ac:dyDescent="0.6">
      <c r="A77" s="4"/>
      <c r="B77" s="4"/>
      <c r="C77" s="4"/>
      <c r="D77" s="4"/>
      <c r="E77" s="4"/>
      <c r="F77" s="4"/>
      <c r="G77" s="4"/>
      <c r="H77" s="4"/>
      <c r="I77" s="4"/>
      <c r="J77" s="6" t="s">
        <v>5</v>
      </c>
      <c r="K77" s="4"/>
      <c r="L77" s="82"/>
      <c r="M77" s="4"/>
      <c r="N77" s="4"/>
      <c r="O77" s="5"/>
      <c r="P77" s="81"/>
    </row>
    <row r="78" spans="1:244" ht="21" customHeight="1" x14ac:dyDescent="0.6">
      <c r="A78" s="4"/>
      <c r="B78" s="4"/>
      <c r="C78" s="4"/>
      <c r="D78" s="4"/>
      <c r="E78" s="4"/>
      <c r="F78" s="4"/>
      <c r="G78" s="4"/>
      <c r="H78" s="6" t="s">
        <v>6</v>
      </c>
      <c r="I78" s="4"/>
      <c r="J78" s="6" t="s">
        <v>7</v>
      </c>
      <c r="K78" s="4"/>
      <c r="L78" s="82"/>
      <c r="M78" s="4"/>
      <c r="N78" s="4"/>
      <c r="O78" s="5"/>
      <c r="P78" s="81"/>
    </row>
    <row r="79" spans="1:244" ht="21" customHeight="1" x14ac:dyDescent="0.6">
      <c r="A79" s="4"/>
      <c r="B79" s="4"/>
      <c r="C79" s="4"/>
      <c r="D79" s="4"/>
      <c r="E79" s="4"/>
      <c r="F79" s="4"/>
      <c r="G79" s="4"/>
      <c r="H79" s="7" t="s">
        <v>8</v>
      </c>
      <c r="I79" s="4"/>
      <c r="J79" s="7" t="s">
        <v>9</v>
      </c>
      <c r="K79" s="4"/>
      <c r="L79" s="189" t="s">
        <v>10</v>
      </c>
      <c r="M79" s="189"/>
      <c r="N79" s="189"/>
      <c r="O79" s="5"/>
      <c r="P79" s="81"/>
    </row>
    <row r="80" spans="1:244" ht="21" customHeight="1" x14ac:dyDescent="0.6">
      <c r="F80" s="84" t="s">
        <v>11</v>
      </c>
      <c r="H80" s="86" t="s">
        <v>12</v>
      </c>
      <c r="J80" s="86" t="s">
        <v>13</v>
      </c>
      <c r="L80" s="86" t="s">
        <v>12</v>
      </c>
      <c r="M80" s="87"/>
      <c r="N80" s="86" t="s">
        <v>13</v>
      </c>
      <c r="O80" s="79"/>
      <c r="P80" s="79"/>
    </row>
    <row r="81" spans="1:16" ht="21" customHeight="1" x14ac:dyDescent="0.6">
      <c r="F81" s="87"/>
      <c r="G81" s="87"/>
      <c r="H81" s="87"/>
      <c r="I81" s="87"/>
      <c r="J81" s="87"/>
      <c r="K81" s="87"/>
      <c r="L81" s="87"/>
      <c r="M81" s="87"/>
      <c r="N81" s="118"/>
      <c r="O81" s="79"/>
      <c r="P81" s="79"/>
    </row>
    <row r="82" spans="1:16" ht="21" customHeight="1" x14ac:dyDescent="0.6">
      <c r="A82" s="119" t="s">
        <v>77</v>
      </c>
      <c r="F82" s="25"/>
      <c r="G82" s="25"/>
      <c r="H82" s="25"/>
      <c r="I82" s="26"/>
      <c r="J82" s="26"/>
      <c r="K82" s="16"/>
      <c r="L82" s="28"/>
      <c r="M82" s="29"/>
      <c r="N82" s="28"/>
      <c r="O82" s="30"/>
      <c r="P82" s="35"/>
    </row>
    <row r="83" spans="1:16" ht="21" customHeight="1" x14ac:dyDescent="0.6">
      <c r="A83" s="83" t="s">
        <v>78</v>
      </c>
      <c r="F83" s="25"/>
      <c r="G83" s="25"/>
      <c r="H83" s="25"/>
      <c r="I83" s="13"/>
      <c r="J83" s="13"/>
      <c r="K83" s="13"/>
      <c r="L83" s="28"/>
      <c r="M83" s="29"/>
      <c r="N83" s="28"/>
      <c r="O83" s="30"/>
      <c r="P83" s="35"/>
    </row>
    <row r="84" spans="1:16" ht="21.6" x14ac:dyDescent="0.6">
      <c r="B84" s="83" t="s">
        <v>79</v>
      </c>
      <c r="F84" s="13">
        <v>23</v>
      </c>
      <c r="G84" s="13"/>
      <c r="H84" s="13"/>
      <c r="I84" s="13"/>
      <c r="J84" s="13"/>
      <c r="K84" s="13"/>
      <c r="L84" s="28"/>
      <c r="M84" s="29"/>
      <c r="N84" s="28"/>
      <c r="O84" s="30"/>
      <c r="P84" s="124"/>
    </row>
    <row r="85" spans="1:16" ht="21" customHeight="1" thickBot="1" x14ac:dyDescent="0.65">
      <c r="C85" s="83" t="s">
        <v>180</v>
      </c>
      <c r="F85" s="83"/>
      <c r="G85" s="83"/>
      <c r="H85" s="138">
        <v>1968460681</v>
      </c>
      <c r="I85" s="26"/>
      <c r="J85" s="138">
        <v>262000000</v>
      </c>
      <c r="K85" s="16"/>
      <c r="L85" s="138">
        <v>1968460681</v>
      </c>
      <c r="M85" s="16"/>
      <c r="N85" s="138">
        <v>262000000</v>
      </c>
      <c r="O85" s="35"/>
    </row>
    <row r="86" spans="1:16" ht="21" customHeight="1" thickTop="1" x14ac:dyDescent="0.6">
      <c r="D86" s="83" t="s">
        <v>80</v>
      </c>
      <c r="F86" s="83"/>
      <c r="G86" s="83"/>
      <c r="H86" s="2"/>
      <c r="I86" s="26"/>
      <c r="J86" s="136"/>
      <c r="K86" s="16"/>
      <c r="L86" s="136"/>
      <c r="M86" s="16"/>
      <c r="N86" s="136"/>
      <c r="O86" s="35"/>
    </row>
    <row r="87" spans="1:16" ht="21" customHeight="1" x14ac:dyDescent="0.6">
      <c r="E87" s="83" t="s">
        <v>179</v>
      </c>
      <c r="F87" s="83"/>
      <c r="G87" s="83"/>
      <c r="H87" s="2"/>
      <c r="I87" s="26"/>
      <c r="J87" s="136"/>
      <c r="K87" s="16"/>
      <c r="L87" s="136"/>
      <c r="M87" s="16"/>
      <c r="N87" s="136"/>
      <c r="O87" s="35"/>
    </row>
    <row r="88" spans="1:16" ht="21" customHeight="1" x14ac:dyDescent="0.6">
      <c r="E88" s="83" t="s">
        <v>81</v>
      </c>
      <c r="F88" s="83"/>
      <c r="G88" s="83"/>
      <c r="H88" s="2"/>
      <c r="I88" s="26"/>
      <c r="J88" s="136"/>
      <c r="K88" s="16"/>
      <c r="L88" s="136"/>
      <c r="M88" s="16"/>
      <c r="N88" s="136"/>
      <c r="O88" s="35"/>
    </row>
    <row r="89" spans="1:16" ht="21" customHeight="1" x14ac:dyDescent="0.6">
      <c r="B89" s="83" t="s">
        <v>82</v>
      </c>
      <c r="F89" s="83"/>
      <c r="G89" s="83"/>
      <c r="H89" s="78"/>
      <c r="I89" s="26"/>
      <c r="J89" s="136"/>
      <c r="K89" s="16"/>
      <c r="L89" s="136"/>
      <c r="M89" s="16"/>
      <c r="N89" s="136"/>
      <c r="O89" s="33"/>
      <c r="P89" s="124"/>
    </row>
    <row r="90" spans="1:16" ht="21" customHeight="1" x14ac:dyDescent="0.6">
      <c r="C90" s="83" t="s">
        <v>181</v>
      </c>
      <c r="F90" s="25"/>
      <c r="G90" s="25"/>
      <c r="H90" s="26">
        <v>984230340</v>
      </c>
      <c r="I90" s="26"/>
      <c r="J90" s="41">
        <v>0</v>
      </c>
      <c r="K90" s="16"/>
      <c r="L90" s="26">
        <v>984230340</v>
      </c>
      <c r="M90" s="16"/>
      <c r="N90" s="41">
        <v>0</v>
      </c>
      <c r="O90" s="33"/>
      <c r="P90" s="124"/>
    </row>
    <row r="91" spans="1:16" ht="21" customHeight="1" x14ac:dyDescent="0.6">
      <c r="C91" s="83" t="s">
        <v>182</v>
      </c>
      <c r="F91" s="25"/>
      <c r="G91" s="25"/>
      <c r="H91" s="26">
        <v>0</v>
      </c>
      <c r="I91" s="26"/>
      <c r="J91" s="26">
        <v>262000000</v>
      </c>
      <c r="K91" s="16"/>
      <c r="L91" s="26">
        <v>0</v>
      </c>
      <c r="M91" s="16"/>
      <c r="N91" s="26">
        <v>262000000</v>
      </c>
      <c r="O91" s="33"/>
      <c r="P91" s="124"/>
    </row>
    <row r="92" spans="1:16" ht="21" customHeight="1" x14ac:dyDescent="0.6">
      <c r="A92" s="83" t="s">
        <v>83</v>
      </c>
      <c r="F92" s="13">
        <v>24</v>
      </c>
      <c r="G92" s="13"/>
      <c r="H92" s="26">
        <v>601317871</v>
      </c>
      <c r="I92" s="26"/>
      <c r="J92" s="26">
        <v>494718320</v>
      </c>
      <c r="K92" s="16"/>
      <c r="L92" s="26">
        <v>601317871</v>
      </c>
      <c r="M92" s="16"/>
      <c r="N92" s="26">
        <v>494718320</v>
      </c>
      <c r="O92" s="35"/>
      <c r="P92" s="124"/>
    </row>
    <row r="93" spans="1:16" ht="21" customHeight="1" x14ac:dyDescent="0.6">
      <c r="A93" s="1" t="s">
        <v>84</v>
      </c>
      <c r="F93" s="13">
        <v>25</v>
      </c>
      <c r="G93" s="13"/>
      <c r="H93" s="26">
        <v>125211252</v>
      </c>
      <c r="I93" s="26"/>
      <c r="J93" s="41">
        <v>0</v>
      </c>
      <c r="K93" s="126"/>
      <c r="L93" s="26">
        <v>125211252</v>
      </c>
      <c r="M93" s="126"/>
      <c r="N93" s="41">
        <v>0</v>
      </c>
      <c r="O93" s="35"/>
      <c r="P93" s="124"/>
    </row>
    <row r="94" spans="1:16" ht="21" customHeight="1" x14ac:dyDescent="0.6">
      <c r="A94" s="83" t="s">
        <v>85</v>
      </c>
      <c r="F94" s="13"/>
      <c r="G94" s="13"/>
      <c r="H94" s="71"/>
      <c r="I94" s="26"/>
      <c r="J94" s="71"/>
      <c r="K94" s="16"/>
      <c r="L94" s="71"/>
      <c r="M94" s="16"/>
      <c r="N94" s="71"/>
      <c r="O94" s="35"/>
      <c r="P94" s="124"/>
    </row>
    <row r="95" spans="1:16" ht="21" customHeight="1" x14ac:dyDescent="0.6">
      <c r="B95" s="83" t="s">
        <v>86</v>
      </c>
      <c r="F95" s="13">
        <v>26</v>
      </c>
      <c r="G95" s="13"/>
      <c r="H95" s="71">
        <v>15750000</v>
      </c>
      <c r="I95" s="26"/>
      <c r="J95" s="71">
        <v>15500000</v>
      </c>
      <c r="K95" s="16"/>
      <c r="L95" s="71">
        <v>15750000</v>
      </c>
      <c r="M95" s="16"/>
      <c r="N95" s="71">
        <v>15500000</v>
      </c>
      <c r="O95" s="35"/>
      <c r="P95" s="124"/>
    </row>
    <row r="96" spans="1:16" ht="21" customHeight="1" x14ac:dyDescent="0.6">
      <c r="B96" s="83" t="s">
        <v>87</v>
      </c>
      <c r="F96" s="25"/>
      <c r="G96" s="25"/>
      <c r="H96" s="14">
        <v>-30758081</v>
      </c>
      <c r="I96" s="26"/>
      <c r="J96" s="71">
        <v>45915069</v>
      </c>
      <c r="K96" s="16"/>
      <c r="L96" s="71">
        <v>36538050</v>
      </c>
      <c r="M96" s="16"/>
      <c r="N96" s="71">
        <v>47705327</v>
      </c>
      <c r="O96" s="124"/>
      <c r="P96" s="129"/>
    </row>
    <row r="97" spans="1:16" ht="22.2" x14ac:dyDescent="0.6">
      <c r="A97" s="119" t="s">
        <v>183</v>
      </c>
      <c r="F97" s="78"/>
      <c r="G97" s="78"/>
      <c r="H97" s="139">
        <f>SUM(H89:H96)</f>
        <v>1695751382</v>
      </c>
      <c r="I97" s="26"/>
      <c r="J97" s="139">
        <f>SUM(J89:J96)</f>
        <v>818133389</v>
      </c>
      <c r="K97" s="136"/>
      <c r="L97" s="139">
        <f>SUM(L89:L96)</f>
        <v>1763047513</v>
      </c>
      <c r="M97" s="136"/>
      <c r="N97" s="139">
        <f>SUM(N89:N96)</f>
        <v>819923647</v>
      </c>
      <c r="O97" s="124"/>
      <c r="P97" s="129"/>
    </row>
    <row r="98" spans="1:16" ht="22.2" x14ac:dyDescent="0.5">
      <c r="A98" s="58" t="s">
        <v>34</v>
      </c>
      <c r="B98" s="8"/>
      <c r="F98" s="83"/>
      <c r="G98" s="78"/>
      <c r="H98" s="140">
        <v>2821801</v>
      </c>
      <c r="I98" s="69"/>
      <c r="J98" s="41">
        <v>0</v>
      </c>
      <c r="K98" s="41"/>
      <c r="L98" s="41">
        <v>0</v>
      </c>
      <c r="M98" s="41"/>
      <c r="N98" s="41">
        <v>0</v>
      </c>
      <c r="O98" s="124"/>
      <c r="P98" s="129"/>
    </row>
    <row r="99" spans="1:16" ht="22.2" x14ac:dyDescent="0.6">
      <c r="A99" s="119" t="s">
        <v>88</v>
      </c>
      <c r="B99" s="8"/>
      <c r="F99" s="78"/>
      <c r="G99" s="78"/>
      <c r="H99" s="127">
        <f>SUM(H97:H98)</f>
        <v>1698573183</v>
      </c>
      <c r="I99" s="26"/>
      <c r="J99" s="127">
        <f>+J97+J98</f>
        <v>818133389</v>
      </c>
      <c r="K99" s="136"/>
      <c r="L99" s="127">
        <f>+L97+L98</f>
        <v>1763047513</v>
      </c>
      <c r="M99" s="136"/>
      <c r="N99" s="127">
        <f>+N97+N98</f>
        <v>819923647</v>
      </c>
      <c r="O99" s="124"/>
      <c r="P99" s="129"/>
    </row>
    <row r="100" spans="1:16" ht="21" customHeight="1" thickBot="1" x14ac:dyDescent="0.65">
      <c r="A100" s="119" t="s">
        <v>89</v>
      </c>
      <c r="F100" s="26"/>
      <c r="G100" s="26"/>
      <c r="H100" s="141">
        <f>+H69+H99</f>
        <v>2813195738</v>
      </c>
      <c r="I100" s="26"/>
      <c r="J100" s="141">
        <f>+J69+J99</f>
        <v>997027772</v>
      </c>
      <c r="K100" s="136"/>
      <c r="L100" s="141">
        <f>+L69+L99</f>
        <v>1925228910</v>
      </c>
      <c r="M100" s="136"/>
      <c r="N100" s="141">
        <f>+N69+N99</f>
        <v>998818030</v>
      </c>
      <c r="O100" s="124"/>
      <c r="P100" s="142"/>
    </row>
    <row r="101" spans="1:16" ht="21" customHeight="1" thickTop="1" x14ac:dyDescent="0.6">
      <c r="F101" s="26"/>
      <c r="G101" s="26"/>
      <c r="H101" s="26"/>
      <c r="L101" s="143"/>
      <c r="M101" s="143"/>
      <c r="N101" s="143"/>
      <c r="O101" s="142"/>
      <c r="P101" s="144"/>
    </row>
    <row r="102" spans="1:16" ht="21" customHeight="1" x14ac:dyDescent="0.6">
      <c r="J102" s="36"/>
      <c r="L102" s="36"/>
      <c r="M102" s="37"/>
      <c r="N102" s="36"/>
      <c r="O102" s="38"/>
      <c r="P102" s="144"/>
    </row>
    <row r="103" spans="1:16" ht="21" customHeight="1" x14ac:dyDescent="0.6">
      <c r="H103" s="36"/>
      <c r="L103" s="36"/>
      <c r="M103" s="37"/>
      <c r="N103" s="36"/>
      <c r="O103" s="38"/>
    </row>
  </sheetData>
  <mergeCells count="19">
    <mergeCell ref="L79:N79"/>
    <mergeCell ref="A42:N42"/>
    <mergeCell ref="A76:N76"/>
    <mergeCell ref="A71:O71"/>
    <mergeCell ref="A73:O73"/>
    <mergeCell ref="A74:O74"/>
    <mergeCell ref="A75:O75"/>
    <mergeCell ref="L45:N45"/>
    <mergeCell ref="L9:N9"/>
    <mergeCell ref="A37:O37"/>
    <mergeCell ref="A39:O39"/>
    <mergeCell ref="A40:O40"/>
    <mergeCell ref="A41:O41"/>
    <mergeCell ref="A6:N6"/>
    <mergeCell ref="A1:O1"/>
    <mergeCell ref="A3:O3"/>
    <mergeCell ref="Q3:V3"/>
    <mergeCell ref="A4:O4"/>
    <mergeCell ref="A5:O5"/>
  </mergeCells>
  <pageMargins left="0.74803149606299213" right="0.15748031496062992" top="0.59055118110236227" bottom="0.62992125984251968" header="0.31496062992125984" footer="0.23622047244094491"/>
  <pageSetup paperSize="9" scale="75" fitToHeight="0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2" manualBreakCount="2">
    <brk id="36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2689A-D274-45D2-8541-3726D7B0FB81}">
  <dimension ref="A1:Q61"/>
  <sheetViews>
    <sheetView showGridLines="0" view="pageBreakPreview" topLeftCell="A31" zoomScale="86" zoomScaleNormal="80" zoomScaleSheetLayoutView="86" workbookViewId="0">
      <selection activeCell="G40" sqref="G40"/>
    </sheetView>
  </sheetViews>
  <sheetFormatPr defaultColWidth="9.125" defaultRowHeight="21" customHeight="1" x14ac:dyDescent="0.6"/>
  <cols>
    <col min="1" max="4" width="1.75" style="78" customWidth="1"/>
    <col min="5" max="5" width="38" style="78" customWidth="1"/>
    <col min="6" max="6" width="9.125" style="93" customWidth="1"/>
    <col min="7" max="7" width="1.875" style="93" customWidth="1"/>
    <col min="8" max="8" width="18.5" style="93" customWidth="1"/>
    <col min="9" max="9" width="1.625" style="93" customWidth="1"/>
    <col min="10" max="10" width="18.5" style="93" customWidth="1"/>
    <col min="11" max="11" width="2.125" style="93" customWidth="1"/>
    <col min="12" max="12" width="18.5" style="78" customWidth="1"/>
    <col min="13" max="13" width="1.625" style="78" customWidth="1"/>
    <col min="14" max="14" width="18.5" style="78" customWidth="1"/>
    <col min="15" max="15" width="5.375" style="77" customWidth="1"/>
    <col min="16" max="18" width="9.125" style="78" customWidth="1"/>
    <col min="19" max="19" width="11.625" style="78" customWidth="1"/>
    <col min="20" max="20" width="9.125" style="78" customWidth="1"/>
    <col min="21" max="21" width="11.625" style="78" customWidth="1"/>
    <col min="22" max="22" width="9.125" style="78" customWidth="1"/>
    <col min="23" max="23" width="11.625" style="78" customWidth="1"/>
    <col min="24" max="16384" width="9.125" style="78"/>
  </cols>
  <sheetData>
    <row r="1" spans="1:16" ht="21" customHeight="1" x14ac:dyDescent="0.6">
      <c r="A1" s="191">
        <v>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6" ht="8.1" customHeight="1" x14ac:dyDescent="0.6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6" ht="21" customHeight="1" x14ac:dyDescent="0.6">
      <c r="A3" s="188" t="str">
        <f>+'SFP EN'!A3</f>
        <v>Thai Parcels Public Company Limited and its Subsidiaries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6" ht="21" customHeight="1" x14ac:dyDescent="0.6">
      <c r="A4" s="188" t="s">
        <v>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6" ht="21" customHeight="1" x14ac:dyDescent="0.6">
      <c r="A5" s="188" t="s">
        <v>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6" ht="21" customHeight="1" x14ac:dyDescent="0.6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5"/>
      <c r="P6" s="81"/>
    </row>
    <row r="7" spans="1:16" ht="21" customHeight="1" x14ac:dyDescent="0.6">
      <c r="A7" s="4"/>
      <c r="B7" s="4"/>
      <c r="C7" s="4"/>
      <c r="D7" s="4"/>
      <c r="E7" s="4"/>
      <c r="F7" s="4"/>
      <c r="G7" s="4"/>
      <c r="H7" s="4"/>
      <c r="I7" s="4"/>
      <c r="J7" s="6" t="s">
        <v>5</v>
      </c>
      <c r="K7" s="4"/>
      <c r="L7" s="82"/>
      <c r="M7" s="4"/>
      <c r="N7" s="4"/>
      <c r="O7" s="5"/>
      <c r="P7" s="81"/>
    </row>
    <row r="8" spans="1:16" ht="21" customHeight="1" x14ac:dyDescent="0.6">
      <c r="A8" s="4"/>
      <c r="B8" s="4"/>
      <c r="C8" s="4"/>
      <c r="D8" s="4"/>
      <c r="E8" s="4"/>
      <c r="F8" s="4"/>
      <c r="G8" s="4"/>
      <c r="H8" s="6" t="s">
        <v>6</v>
      </c>
      <c r="I8" s="4"/>
      <c r="J8" s="6" t="s">
        <v>7</v>
      </c>
      <c r="K8" s="4"/>
      <c r="L8" s="82"/>
      <c r="M8" s="4"/>
      <c r="N8" s="4"/>
      <c r="O8" s="5"/>
      <c r="P8" s="81"/>
    </row>
    <row r="9" spans="1:16" ht="21" customHeight="1" x14ac:dyDescent="0.6">
      <c r="A9" s="4"/>
      <c r="B9" s="4"/>
      <c r="C9" s="4"/>
      <c r="D9" s="4"/>
      <c r="E9" s="4"/>
      <c r="F9" s="4"/>
      <c r="G9" s="4"/>
      <c r="H9" s="7" t="s">
        <v>8</v>
      </c>
      <c r="I9" s="4"/>
      <c r="J9" s="7" t="s">
        <v>9</v>
      </c>
      <c r="K9" s="4"/>
      <c r="L9" s="189" t="s">
        <v>10</v>
      </c>
      <c r="M9" s="189"/>
      <c r="N9" s="189"/>
      <c r="O9" s="5"/>
      <c r="P9" s="81"/>
    </row>
    <row r="10" spans="1:16" ht="21" customHeight="1" x14ac:dyDescent="0.6">
      <c r="A10" s="83"/>
      <c r="B10" s="83"/>
      <c r="C10" s="83"/>
      <c r="D10" s="83"/>
      <c r="E10" s="83"/>
      <c r="F10" s="84" t="s">
        <v>11</v>
      </c>
      <c r="G10" s="85"/>
      <c r="H10" s="86" t="s">
        <v>12</v>
      </c>
      <c r="I10" s="85"/>
      <c r="J10" s="86" t="s">
        <v>13</v>
      </c>
      <c r="K10" s="85"/>
      <c r="L10" s="86" t="s">
        <v>12</v>
      </c>
      <c r="M10" s="87"/>
      <c r="N10" s="86" t="s">
        <v>13</v>
      </c>
      <c r="O10" s="79"/>
      <c r="P10" s="79"/>
    </row>
    <row r="11" spans="1:16" ht="10.8" customHeight="1" x14ac:dyDescent="0.6">
      <c r="F11" s="79"/>
      <c r="G11" s="79"/>
      <c r="H11" s="79"/>
      <c r="I11" s="79"/>
      <c r="J11" s="79"/>
      <c r="K11" s="79"/>
      <c r="L11" s="79"/>
      <c r="M11" s="79"/>
      <c r="N11" s="88"/>
      <c r="O11" s="39"/>
    </row>
    <row r="12" spans="1:16" ht="21.75" customHeight="1" x14ac:dyDescent="0.6">
      <c r="A12" s="89" t="s">
        <v>14</v>
      </c>
      <c r="F12" s="79"/>
      <c r="G12" s="79"/>
      <c r="H12" s="79"/>
      <c r="I12" s="79"/>
      <c r="J12" s="79"/>
      <c r="K12" s="79"/>
      <c r="L12" s="79"/>
      <c r="M12" s="79"/>
      <c r="N12" s="88"/>
      <c r="O12" s="39"/>
    </row>
    <row r="13" spans="1:16" ht="21" customHeight="1" x14ac:dyDescent="0.6">
      <c r="A13" s="78" t="s">
        <v>15</v>
      </c>
      <c r="F13" s="79"/>
      <c r="G13" s="79"/>
      <c r="H13" s="90">
        <v>648259202</v>
      </c>
      <c r="I13" s="79"/>
      <c r="J13" s="90">
        <v>507462721</v>
      </c>
      <c r="K13" s="91"/>
      <c r="L13" s="90">
        <v>471792540</v>
      </c>
      <c r="M13" s="92"/>
      <c r="N13" s="90">
        <v>507462721</v>
      </c>
      <c r="O13" s="39"/>
    </row>
    <row r="14" spans="1:16" ht="21" customHeight="1" x14ac:dyDescent="0.6">
      <c r="A14" s="78" t="s">
        <v>16</v>
      </c>
      <c r="H14" s="90">
        <v>9545358</v>
      </c>
      <c r="J14" s="90">
        <v>4155638</v>
      </c>
      <c r="K14" s="91"/>
      <c r="L14" s="90">
        <v>3102530</v>
      </c>
      <c r="M14" s="92"/>
      <c r="N14" s="90">
        <v>4155638</v>
      </c>
      <c r="O14" s="78"/>
    </row>
    <row r="15" spans="1:16" ht="21" customHeight="1" x14ac:dyDescent="0.6">
      <c r="A15" s="94"/>
      <c r="H15" s="95">
        <f>SUM(H13:H14)</f>
        <v>657804560</v>
      </c>
      <c r="J15" s="95">
        <f>SUM(J13:J14)</f>
        <v>511618359</v>
      </c>
      <c r="K15" s="96"/>
      <c r="L15" s="95">
        <f>SUM(L13:L14)</f>
        <v>474895070</v>
      </c>
      <c r="M15" s="97"/>
      <c r="N15" s="95">
        <f>SUM(N13:N14)</f>
        <v>511618359</v>
      </c>
      <c r="O15" s="78"/>
    </row>
    <row r="16" spans="1:16" ht="11.4" customHeight="1" x14ac:dyDescent="0.6">
      <c r="A16" s="94"/>
      <c r="J16" s="98"/>
      <c r="K16" s="96"/>
      <c r="L16" s="98"/>
      <c r="M16" s="97"/>
      <c r="N16" s="98"/>
      <c r="O16" s="78"/>
    </row>
    <row r="17" spans="1:17" ht="21" customHeight="1" x14ac:dyDescent="0.6">
      <c r="A17" s="89" t="s">
        <v>17</v>
      </c>
      <c r="J17" s="98"/>
      <c r="K17" s="96"/>
      <c r="L17" s="98"/>
      <c r="M17" s="97"/>
      <c r="N17" s="98"/>
      <c r="O17" s="78"/>
    </row>
    <row r="18" spans="1:17" ht="21" customHeight="1" x14ac:dyDescent="0.6">
      <c r="A18" s="78" t="s">
        <v>18</v>
      </c>
      <c r="H18" s="99">
        <v>589132835</v>
      </c>
      <c r="J18" s="99">
        <v>429991488</v>
      </c>
      <c r="K18" s="100"/>
      <c r="L18" s="99">
        <v>391914422</v>
      </c>
      <c r="M18" s="92"/>
      <c r="N18" s="99">
        <v>429991488</v>
      </c>
      <c r="O18" s="78"/>
    </row>
    <row r="19" spans="1:17" ht="21" customHeight="1" x14ac:dyDescent="0.6">
      <c r="A19" s="78" t="s">
        <v>19</v>
      </c>
      <c r="H19" s="99">
        <v>5433331</v>
      </c>
      <c r="J19" s="99">
        <v>3804962</v>
      </c>
      <c r="K19" s="100"/>
      <c r="L19" s="99">
        <v>3527671</v>
      </c>
      <c r="M19" s="92"/>
      <c r="N19" s="99">
        <v>3804962</v>
      </c>
      <c r="O19" s="78"/>
    </row>
    <row r="20" spans="1:17" ht="21" customHeight="1" x14ac:dyDescent="0.6">
      <c r="A20" s="78" t="s">
        <v>20</v>
      </c>
      <c r="H20" s="99">
        <v>118968148</v>
      </c>
      <c r="J20" s="99">
        <v>65372552</v>
      </c>
      <c r="K20" s="100"/>
      <c r="L20" s="99">
        <v>81876603</v>
      </c>
      <c r="M20" s="92"/>
      <c r="N20" s="99">
        <v>65372552</v>
      </c>
      <c r="O20" s="78"/>
    </row>
    <row r="21" spans="1:17" ht="21" customHeight="1" x14ac:dyDescent="0.6">
      <c r="H21" s="101">
        <f>SUM(H18:H20)</f>
        <v>713534314</v>
      </c>
      <c r="J21" s="101">
        <f>SUM(J18:J20)</f>
        <v>499169002</v>
      </c>
      <c r="K21" s="96"/>
      <c r="L21" s="101">
        <f t="shared" ref="L21" si="0">SUM(L18:L20)</f>
        <v>477318696</v>
      </c>
      <c r="M21" s="96"/>
      <c r="N21" s="101">
        <f t="shared" ref="N21" si="1">SUM(N18:N20)</f>
        <v>499169002</v>
      </c>
      <c r="O21" s="78"/>
    </row>
    <row r="22" spans="1:17" ht="10.199999999999999" customHeight="1" x14ac:dyDescent="0.6">
      <c r="J22" s="97"/>
      <c r="K22" s="102"/>
      <c r="L22" s="97"/>
      <c r="M22" s="102"/>
      <c r="N22" s="97"/>
      <c r="O22" s="78"/>
    </row>
    <row r="23" spans="1:17" ht="21" customHeight="1" x14ac:dyDescent="0.6">
      <c r="A23" s="94" t="s">
        <v>21</v>
      </c>
      <c r="H23" s="103">
        <f>+H15-H21</f>
        <v>-55729754</v>
      </c>
      <c r="J23" s="103">
        <f>+J15-J21</f>
        <v>12449357</v>
      </c>
      <c r="K23" s="104"/>
      <c r="L23" s="103">
        <f t="shared" ref="L23" si="2">+L15-L21</f>
        <v>-2423626</v>
      </c>
      <c r="M23" s="104"/>
      <c r="N23" s="103">
        <f t="shared" ref="N23" si="3">+N15-N21</f>
        <v>12449357</v>
      </c>
      <c r="O23" s="78"/>
    </row>
    <row r="24" spans="1:17" ht="21" customHeight="1" x14ac:dyDescent="0.6">
      <c r="A24" s="78" t="s">
        <v>22</v>
      </c>
      <c r="H24" s="92">
        <v>-17745692</v>
      </c>
      <c r="J24" s="92">
        <v>-6003215</v>
      </c>
      <c r="K24" s="104"/>
      <c r="L24" s="92">
        <v>-6666268</v>
      </c>
      <c r="M24" s="104"/>
      <c r="N24" s="92">
        <v>-6003215</v>
      </c>
      <c r="O24" s="78"/>
    </row>
    <row r="25" spans="1:17" ht="21" customHeight="1" x14ac:dyDescent="0.6">
      <c r="A25" s="78" t="s">
        <v>23</v>
      </c>
      <c r="H25" s="92"/>
      <c r="J25" s="92"/>
      <c r="K25" s="104"/>
      <c r="L25" s="92"/>
      <c r="M25" s="104"/>
      <c r="N25" s="92"/>
      <c r="O25" s="93"/>
    </row>
    <row r="26" spans="1:17" ht="21" customHeight="1" x14ac:dyDescent="0.6">
      <c r="B26" s="78" t="s">
        <v>24</v>
      </c>
      <c r="F26" s="51">
        <v>9</v>
      </c>
      <c r="G26" s="51"/>
      <c r="H26" s="181">
        <v>-4182608</v>
      </c>
      <c r="J26" s="181">
        <v>-1790258</v>
      </c>
      <c r="K26" s="104"/>
      <c r="L26" s="63">
        <v>0</v>
      </c>
      <c r="M26" s="104"/>
      <c r="N26" s="63">
        <v>0</v>
      </c>
    </row>
    <row r="27" spans="1:17" ht="21" customHeight="1" x14ac:dyDescent="0.6">
      <c r="A27" s="94" t="s">
        <v>25</v>
      </c>
      <c r="F27" s="96"/>
      <c r="G27" s="96"/>
      <c r="H27" s="103">
        <f>SUM(H24,H23,H26)</f>
        <v>-77658054</v>
      </c>
      <c r="J27" s="103">
        <f>SUM(J24,J23,J26)</f>
        <v>4655884</v>
      </c>
      <c r="K27" s="100"/>
      <c r="L27" s="103">
        <f t="shared" ref="L27" si="4">SUM(L24,L23,L26)</f>
        <v>-9089894</v>
      </c>
      <c r="M27" s="104"/>
      <c r="N27" s="103">
        <f t="shared" ref="N27" si="5">SUM(N24,N23,N26)</f>
        <v>6446142</v>
      </c>
      <c r="O27" s="103"/>
      <c r="P27" s="103"/>
      <c r="Q27" s="103"/>
    </row>
    <row r="28" spans="1:17" ht="21" customHeight="1" x14ac:dyDescent="0.6">
      <c r="A28" s="78" t="s">
        <v>26</v>
      </c>
      <c r="F28" s="51">
        <v>31</v>
      </c>
      <c r="G28" s="51"/>
      <c r="H28" s="181">
        <v>-1702722</v>
      </c>
      <c r="I28" s="51"/>
      <c r="J28" s="181">
        <v>-1633585</v>
      </c>
      <c r="K28" s="181"/>
      <c r="L28" s="181">
        <v>-1926869</v>
      </c>
      <c r="M28" s="181"/>
      <c r="N28" s="181">
        <v>-1633585</v>
      </c>
      <c r="O28" s="78"/>
    </row>
    <row r="29" spans="1:17" ht="21" customHeight="1" x14ac:dyDescent="0.6">
      <c r="A29" s="94" t="s">
        <v>184</v>
      </c>
      <c r="H29" s="101">
        <f>SUM(H27:H28)</f>
        <v>-79360776</v>
      </c>
      <c r="J29" s="101">
        <f>SUM(J27:J28)</f>
        <v>3022299</v>
      </c>
      <c r="L29" s="105">
        <f>SUM(L27:L28)</f>
        <v>-11016763</v>
      </c>
      <c r="M29" s="93"/>
      <c r="N29" s="105">
        <f>SUM(N27:N28)</f>
        <v>4812557</v>
      </c>
      <c r="O29" s="78"/>
    </row>
    <row r="30" spans="1:17" ht="12.6" customHeight="1" x14ac:dyDescent="0.6">
      <c r="A30" s="94"/>
      <c r="F30" s="79"/>
      <c r="G30" s="79"/>
      <c r="H30" s="79"/>
      <c r="I30" s="79"/>
      <c r="J30" s="79"/>
      <c r="K30" s="79"/>
      <c r="L30" s="106"/>
      <c r="M30" s="106"/>
      <c r="N30" s="106"/>
      <c r="O30" s="78"/>
    </row>
    <row r="31" spans="1:17" ht="21" customHeight="1" x14ac:dyDescent="0.6">
      <c r="A31" s="107" t="s">
        <v>185</v>
      </c>
      <c r="F31" s="102"/>
      <c r="G31" s="102"/>
      <c r="H31" s="102"/>
      <c r="I31" s="51"/>
      <c r="J31" s="108"/>
      <c r="K31" s="108"/>
      <c r="L31" s="108"/>
      <c r="M31" s="108"/>
      <c r="N31" s="108"/>
      <c r="O31" s="24"/>
    </row>
    <row r="32" spans="1:17" ht="21" customHeight="1" x14ac:dyDescent="0.6">
      <c r="A32" s="109" t="s">
        <v>28</v>
      </c>
      <c r="B32" s="110"/>
      <c r="C32" s="83"/>
      <c r="D32" s="83"/>
      <c r="E32" s="83"/>
      <c r="F32" s="87"/>
      <c r="G32" s="87"/>
      <c r="H32" s="87"/>
      <c r="I32" s="87"/>
      <c r="J32" s="40"/>
      <c r="K32" s="111"/>
      <c r="L32" s="40"/>
      <c r="O32" s="78"/>
    </row>
    <row r="33" spans="1:15" ht="21" customHeight="1" x14ac:dyDescent="0.6">
      <c r="A33" s="83" t="s">
        <v>29</v>
      </c>
      <c r="B33" s="83"/>
      <c r="C33" s="83"/>
      <c r="D33" s="83"/>
      <c r="E33" s="83"/>
      <c r="F33" s="11"/>
      <c r="G33" s="85"/>
      <c r="H33" s="78">
        <v>3047433</v>
      </c>
      <c r="I33" s="78"/>
      <c r="J33" s="78">
        <v>1693502</v>
      </c>
      <c r="K33" s="85"/>
      <c r="L33" s="78">
        <v>124357</v>
      </c>
      <c r="N33" s="78">
        <v>1693502</v>
      </c>
      <c r="O33" s="78"/>
    </row>
    <row r="34" spans="1:15" ht="21" customHeight="1" x14ac:dyDescent="0.6">
      <c r="A34" s="83" t="s">
        <v>30</v>
      </c>
      <c r="B34" s="83"/>
      <c r="C34" s="83"/>
      <c r="D34" s="83"/>
      <c r="E34" s="83"/>
      <c r="F34" s="9"/>
      <c r="G34" s="85"/>
      <c r="H34" s="78">
        <v>-25906</v>
      </c>
      <c r="I34" s="78"/>
      <c r="J34" s="78">
        <v>-338700</v>
      </c>
      <c r="K34" s="85"/>
      <c r="L34" s="78">
        <v>-24871</v>
      </c>
      <c r="N34" s="78">
        <v>-338700</v>
      </c>
      <c r="O34" s="78"/>
    </row>
    <row r="35" spans="1:15" ht="21" customHeight="1" x14ac:dyDescent="0.6">
      <c r="A35" s="112" t="s">
        <v>31</v>
      </c>
      <c r="B35" s="83"/>
      <c r="C35" s="83"/>
      <c r="D35" s="83"/>
      <c r="E35" s="83"/>
      <c r="F35" s="9"/>
      <c r="G35" s="13"/>
      <c r="H35" s="113">
        <f>SUM(H33:H34)</f>
        <v>3021527</v>
      </c>
      <c r="I35" s="87"/>
      <c r="J35" s="113">
        <f>SUM(J33:J34)</f>
        <v>1354802</v>
      </c>
      <c r="K35" s="111"/>
      <c r="L35" s="113">
        <f>SUM(L33:L34)</f>
        <v>99486</v>
      </c>
      <c r="N35" s="113">
        <f>SUM(N33:N34)</f>
        <v>1354802</v>
      </c>
      <c r="O35" s="78"/>
    </row>
    <row r="36" spans="1:15" ht="21" customHeight="1" thickBot="1" x14ac:dyDescent="0.65">
      <c r="A36" s="94" t="s">
        <v>186</v>
      </c>
      <c r="F36" s="102"/>
      <c r="G36" s="102"/>
      <c r="H36" s="114">
        <f>SUM(H29,H35)</f>
        <v>-76339249</v>
      </c>
      <c r="I36" s="51"/>
      <c r="J36" s="114">
        <f>SUM(J29,J35)</f>
        <v>4377101</v>
      </c>
      <c r="K36" s="51"/>
      <c r="L36" s="114">
        <f>SUM(L29,L35)</f>
        <v>-10917277</v>
      </c>
      <c r="M36" s="106"/>
      <c r="N36" s="114">
        <f>SUM(N29,N35)</f>
        <v>6167359</v>
      </c>
      <c r="O36" s="78"/>
    </row>
    <row r="37" spans="1:15" ht="12" customHeight="1" thickTop="1" x14ac:dyDescent="0.6">
      <c r="A37" s="94"/>
      <c r="F37" s="102"/>
      <c r="G37" s="102"/>
      <c r="H37" s="102"/>
      <c r="I37" s="51"/>
      <c r="J37" s="102"/>
      <c r="K37" s="51"/>
      <c r="L37" s="102"/>
      <c r="M37" s="106"/>
      <c r="N37" s="102"/>
      <c r="O37" s="78"/>
    </row>
    <row r="38" spans="1:15" ht="21" customHeight="1" x14ac:dyDescent="0.6">
      <c r="A38" s="60" t="s">
        <v>33</v>
      </c>
      <c r="B38" s="8"/>
      <c r="C38" s="8"/>
      <c r="D38" s="8"/>
      <c r="E38" s="8"/>
      <c r="F38" s="9"/>
      <c r="G38" s="9"/>
      <c r="H38" s="9"/>
      <c r="I38" s="9"/>
      <c r="J38" s="61"/>
      <c r="K38" s="9"/>
      <c r="L38" s="62"/>
      <c r="M38" s="19"/>
      <c r="N38" s="62"/>
      <c r="O38" s="78"/>
    </row>
    <row r="39" spans="1:15" ht="21" customHeight="1" x14ac:dyDescent="0.55000000000000004">
      <c r="A39" s="59" t="s">
        <v>187</v>
      </c>
      <c r="B39" s="8"/>
      <c r="C39" s="8"/>
      <c r="D39" s="8"/>
      <c r="E39" s="8"/>
      <c r="F39" s="9"/>
      <c r="G39" s="62"/>
      <c r="H39" s="62">
        <f t="shared" ref="H39" si="6">H29-H40</f>
        <v>-79444666</v>
      </c>
      <c r="I39" s="62">
        <f t="shared" ref="I39" si="7">I29-I40</f>
        <v>0</v>
      </c>
      <c r="J39" s="62">
        <f t="shared" ref="J39" si="8">J29-J40</f>
        <v>3022299</v>
      </c>
      <c r="K39" s="9"/>
      <c r="L39" s="62">
        <f t="shared" ref="L39" si="9">L29-L40</f>
        <v>-11016763</v>
      </c>
      <c r="M39" s="9"/>
      <c r="N39" s="62">
        <f t="shared" ref="N39" si="10">N29-N40</f>
        <v>4812557</v>
      </c>
      <c r="O39" s="78"/>
    </row>
    <row r="40" spans="1:15" ht="21" customHeight="1" x14ac:dyDescent="0.55000000000000004">
      <c r="A40" s="59" t="s">
        <v>34</v>
      </c>
      <c r="B40" s="8"/>
      <c r="C40" s="8"/>
      <c r="D40" s="8"/>
      <c r="E40" s="8"/>
      <c r="F40" s="9"/>
      <c r="G40" s="9"/>
      <c r="H40" s="168">
        <v>83890</v>
      </c>
      <c r="I40" s="9"/>
      <c r="J40" s="63">
        <v>0</v>
      </c>
      <c r="K40" s="9"/>
      <c r="L40" s="63">
        <v>0</v>
      </c>
      <c r="M40" s="19"/>
      <c r="N40" s="63">
        <v>0</v>
      </c>
      <c r="O40" s="78"/>
    </row>
    <row r="41" spans="1:15" ht="21" customHeight="1" thickBot="1" x14ac:dyDescent="0.65">
      <c r="A41" s="12"/>
      <c r="B41" s="8"/>
      <c r="C41" s="8"/>
      <c r="D41" s="8"/>
      <c r="E41" s="8"/>
      <c r="F41" s="9"/>
      <c r="G41" s="9"/>
      <c r="H41" s="64">
        <f>SUM(H39:H40)</f>
        <v>-79360776</v>
      </c>
      <c r="I41" s="9"/>
      <c r="J41" s="64">
        <f>SUM(J39:J40)</f>
        <v>3022299</v>
      </c>
      <c r="K41" s="9"/>
      <c r="L41" s="64">
        <f>SUM(L39:L40)</f>
        <v>-11016763</v>
      </c>
      <c r="M41" s="19"/>
      <c r="N41" s="64">
        <f>SUM(N39:N40)</f>
        <v>4812557</v>
      </c>
      <c r="O41" s="78"/>
    </row>
    <row r="42" spans="1:15" ht="12" customHeight="1" thickTop="1" x14ac:dyDescent="0.6">
      <c r="A42" s="12"/>
      <c r="B42" s="8"/>
      <c r="C42" s="8"/>
      <c r="D42" s="8"/>
      <c r="E42" s="8"/>
      <c r="F42" s="9"/>
      <c r="G42" s="9"/>
      <c r="H42" s="62"/>
      <c r="I42" s="9"/>
      <c r="J42" s="62"/>
      <c r="K42" s="9"/>
      <c r="L42" s="62"/>
      <c r="M42" s="19"/>
      <c r="N42" s="62"/>
      <c r="O42" s="78"/>
    </row>
    <row r="43" spans="1:15" ht="21" customHeight="1" x14ac:dyDescent="0.6">
      <c r="A43" s="60" t="s">
        <v>35</v>
      </c>
      <c r="B43" s="8"/>
      <c r="C43" s="8"/>
      <c r="D43" s="8"/>
      <c r="E43" s="8"/>
      <c r="F43" s="9"/>
      <c r="G43" s="9"/>
      <c r="H43" s="9"/>
      <c r="I43" s="9"/>
      <c r="J43" s="61"/>
      <c r="K43" s="9"/>
      <c r="L43" s="62"/>
      <c r="M43" s="19"/>
      <c r="N43" s="62"/>
      <c r="O43" s="78"/>
    </row>
    <row r="44" spans="1:15" ht="21" customHeight="1" x14ac:dyDescent="0.55000000000000004">
      <c r="A44" s="59" t="s">
        <v>187</v>
      </c>
      <c r="B44" s="8"/>
      <c r="C44" s="8"/>
      <c r="D44" s="8"/>
      <c r="E44" s="8"/>
      <c r="F44" s="9"/>
      <c r="G44" s="9"/>
      <c r="H44" s="62">
        <f>+H36-H45</f>
        <v>-76423139</v>
      </c>
      <c r="I44" s="182"/>
      <c r="J44" s="62">
        <f t="shared" ref="J44" si="11">+J36-J45</f>
        <v>4377101</v>
      </c>
      <c r="K44" s="182"/>
      <c r="L44" s="62">
        <f t="shared" ref="L44" si="12">+L36-L45</f>
        <v>-10917277</v>
      </c>
      <c r="M44" s="182"/>
      <c r="N44" s="62">
        <f t="shared" ref="N44" si="13">+N36-N45</f>
        <v>6167359</v>
      </c>
      <c r="O44" s="78"/>
    </row>
    <row r="45" spans="1:15" ht="21" customHeight="1" x14ac:dyDescent="0.55000000000000004">
      <c r="A45" s="59" t="s">
        <v>34</v>
      </c>
      <c r="B45" s="8"/>
      <c r="C45" s="8"/>
      <c r="D45" s="8"/>
      <c r="E45" s="8"/>
      <c r="F45" s="9"/>
      <c r="G45" s="9"/>
      <c r="H45" s="183">
        <v>83890</v>
      </c>
      <c r="I45" s="9"/>
      <c r="J45" s="63">
        <v>0</v>
      </c>
      <c r="K45" s="9"/>
      <c r="L45" s="63">
        <v>0</v>
      </c>
      <c r="M45" s="19"/>
      <c r="N45" s="63">
        <v>0</v>
      </c>
      <c r="O45" s="78"/>
    </row>
    <row r="46" spans="1:15" ht="21" customHeight="1" thickBot="1" x14ac:dyDescent="0.65">
      <c r="A46" s="12"/>
      <c r="B46" s="8"/>
      <c r="C46" s="8"/>
      <c r="D46" s="8"/>
      <c r="E46" s="8"/>
      <c r="F46" s="9"/>
      <c r="G46" s="9"/>
      <c r="H46" s="64">
        <f>SUM(H44:H45)</f>
        <v>-76339249</v>
      </c>
      <c r="I46" s="9"/>
      <c r="J46" s="64">
        <f>SUM(J44:J45)</f>
        <v>4377101</v>
      </c>
      <c r="K46" s="9"/>
      <c r="L46" s="64">
        <f>SUM(L44:L45)</f>
        <v>-10917277</v>
      </c>
      <c r="M46" s="19"/>
      <c r="N46" s="64">
        <f>SUM(N44:N45)</f>
        <v>6167359</v>
      </c>
      <c r="O46" s="78"/>
    </row>
    <row r="47" spans="1:15" ht="15" customHeight="1" thickTop="1" x14ac:dyDescent="0.6">
      <c r="A47" s="12"/>
      <c r="B47" s="8"/>
      <c r="C47" s="8"/>
      <c r="D47" s="8"/>
      <c r="E47" s="8"/>
      <c r="F47" s="9"/>
      <c r="G47" s="9"/>
      <c r="H47" s="62"/>
      <c r="I47" s="9"/>
      <c r="J47" s="62"/>
      <c r="K47" s="9"/>
      <c r="L47" s="62"/>
      <c r="M47" s="19"/>
      <c r="N47" s="62"/>
      <c r="O47" s="78"/>
    </row>
    <row r="48" spans="1:15" ht="21" customHeight="1" x14ac:dyDescent="0.6">
      <c r="A48" s="94" t="s">
        <v>36</v>
      </c>
      <c r="F48" s="96"/>
      <c r="G48" s="96"/>
      <c r="H48" s="96"/>
      <c r="I48" s="51"/>
      <c r="J48" s="51"/>
      <c r="K48" s="51"/>
      <c r="L48" s="106"/>
      <c r="M48" s="106"/>
      <c r="N48" s="106"/>
      <c r="O48" s="78"/>
    </row>
    <row r="49" spans="1:15" ht="21" customHeight="1" x14ac:dyDescent="0.6">
      <c r="A49" s="78" t="s">
        <v>37</v>
      </c>
      <c r="F49" s="96"/>
      <c r="G49" s="96"/>
      <c r="H49" s="96"/>
      <c r="I49" s="51"/>
      <c r="J49" s="51"/>
      <c r="K49" s="51"/>
      <c r="L49" s="106"/>
      <c r="M49" s="106"/>
      <c r="N49" s="106"/>
      <c r="O49" s="78"/>
    </row>
    <row r="50" spans="1:15" ht="21" customHeight="1" thickBot="1" x14ac:dyDescent="0.65">
      <c r="B50" s="78" t="s">
        <v>38</v>
      </c>
      <c r="F50" s="51">
        <v>34</v>
      </c>
      <c r="G50" s="51"/>
      <c r="H50" s="54">
        <v>-0.1</v>
      </c>
      <c r="I50" s="10"/>
      <c r="J50" s="54">
        <f>+J29/524000000</f>
        <v>5.7677461832061072E-3</v>
      </c>
      <c r="K50" s="10"/>
      <c r="L50" s="54">
        <v>-0.01</v>
      </c>
      <c r="M50" s="10"/>
      <c r="N50" s="54">
        <f>+N29/524000000</f>
        <v>9.1842690839694652E-3</v>
      </c>
      <c r="O50" s="78"/>
    </row>
    <row r="51" spans="1:15" ht="21" customHeight="1" thickTop="1" x14ac:dyDescent="0.6">
      <c r="A51" s="78" t="s">
        <v>39</v>
      </c>
      <c r="F51" s="51"/>
      <c r="G51" s="51"/>
      <c r="H51" s="53"/>
      <c r="I51" s="10"/>
      <c r="J51" s="53"/>
      <c r="K51" s="10"/>
      <c r="L51" s="53"/>
      <c r="M51" s="10"/>
      <c r="N51" s="53"/>
      <c r="O51" s="78"/>
    </row>
    <row r="52" spans="1:15" ht="21" customHeight="1" thickBot="1" x14ac:dyDescent="0.65">
      <c r="B52" s="78" t="s">
        <v>38</v>
      </c>
      <c r="F52" s="51">
        <v>34</v>
      </c>
      <c r="G52" s="51"/>
      <c r="H52" s="54">
        <v>-0.1</v>
      </c>
      <c r="I52" s="10"/>
      <c r="J52" s="54">
        <f>+J29/524000000</f>
        <v>5.7677461832061072E-3</v>
      </c>
      <c r="K52" s="10"/>
      <c r="L52" s="54">
        <v>-0.01</v>
      </c>
      <c r="M52" s="10"/>
      <c r="N52" s="54">
        <f>+N29/524000000</f>
        <v>9.1842690839694652E-3</v>
      </c>
      <c r="O52" s="78"/>
    </row>
    <row r="53" spans="1:15" ht="21" customHeight="1" thickTop="1" x14ac:dyDescent="0.6">
      <c r="F53" s="51"/>
      <c r="G53" s="51"/>
      <c r="H53" s="51"/>
      <c r="I53" s="51"/>
      <c r="J53" s="115"/>
      <c r="K53" s="51"/>
      <c r="L53" s="115"/>
      <c r="M53" s="116"/>
      <c r="N53" s="115"/>
      <c r="O53" s="78"/>
    </row>
    <row r="54" spans="1:15" ht="21" customHeight="1" x14ac:dyDescent="0.6">
      <c r="F54" s="51"/>
      <c r="G54" s="51"/>
      <c r="H54" s="51"/>
      <c r="I54" s="51"/>
      <c r="J54" s="115"/>
      <c r="K54" s="51"/>
      <c r="L54" s="115"/>
      <c r="M54" s="116"/>
      <c r="N54" s="115"/>
      <c r="O54" s="78"/>
    </row>
    <row r="55" spans="1:15" ht="21" customHeight="1" x14ac:dyDescent="0.6">
      <c r="F55" s="51"/>
      <c r="G55" s="51"/>
      <c r="H55" s="51"/>
      <c r="I55" s="51"/>
      <c r="J55" s="51"/>
      <c r="K55" s="51"/>
      <c r="L55" s="106"/>
      <c r="M55" s="106"/>
      <c r="N55" s="106"/>
    </row>
    <row r="56" spans="1:15" ht="21" customHeight="1" x14ac:dyDescent="0.6">
      <c r="F56" s="78"/>
      <c r="G56" s="78"/>
      <c r="H56" s="78"/>
      <c r="I56" s="78"/>
      <c r="J56" s="78"/>
      <c r="K56" s="78"/>
      <c r="O56" s="78"/>
    </row>
    <row r="57" spans="1:15" ht="21" customHeight="1" x14ac:dyDescent="0.6">
      <c r="F57" s="78"/>
      <c r="G57" s="78"/>
      <c r="H57" s="78"/>
      <c r="I57" s="78"/>
      <c r="J57" s="78"/>
      <c r="K57" s="78"/>
      <c r="O57" s="78"/>
    </row>
    <row r="58" spans="1:15" ht="21" customHeight="1" x14ac:dyDescent="0.6">
      <c r="F58" s="78"/>
      <c r="G58" s="78"/>
      <c r="H58" s="78"/>
      <c r="I58" s="78"/>
      <c r="J58" s="78"/>
      <c r="K58" s="78"/>
      <c r="O58" s="78"/>
    </row>
    <row r="59" spans="1:15" ht="21" customHeight="1" x14ac:dyDescent="0.6">
      <c r="F59" s="78"/>
      <c r="G59" s="78"/>
      <c r="H59" s="78"/>
      <c r="I59" s="78"/>
      <c r="J59" s="78"/>
      <c r="K59" s="78"/>
      <c r="O59" s="78"/>
    </row>
    <row r="60" spans="1:15" ht="21" customHeight="1" x14ac:dyDescent="0.6">
      <c r="F60" s="78"/>
      <c r="G60" s="78"/>
      <c r="H60" s="78"/>
      <c r="I60" s="78"/>
      <c r="J60" s="78"/>
      <c r="K60" s="78"/>
      <c r="O60" s="78"/>
    </row>
    <row r="61" spans="1:15" ht="21" customHeight="1" x14ac:dyDescent="0.6">
      <c r="F61" s="78"/>
      <c r="G61" s="78"/>
      <c r="H61" s="78"/>
      <c r="I61" s="78"/>
      <c r="J61" s="78"/>
      <c r="K61" s="78"/>
    </row>
  </sheetData>
  <mergeCells count="6">
    <mergeCell ref="L9:N9"/>
    <mergeCell ref="A1:N1"/>
    <mergeCell ref="A3:N3"/>
    <mergeCell ref="A4:N4"/>
    <mergeCell ref="A5:N5"/>
    <mergeCell ref="A6:N6"/>
  </mergeCells>
  <pageMargins left="0.74803149606299213" right="0.15748031496062992" top="0.59055118110236227" bottom="0.62992125984251968" header="0.31496062992125984" footer="0.23622047244094491"/>
  <pageSetup paperSize="9" scale="75" fitToHeight="0" orientation="portrait" r:id="rId1"/>
  <headerFooter>
    <oddFooter>&amp;L&amp;"Angsana New,Regular"&amp;15The accompanying notes are an integral part of these financial statements.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8C9F2-0413-4448-81B3-3653175CA269}">
  <dimension ref="A1:Z73"/>
  <sheetViews>
    <sheetView view="pageBreakPreview" zoomScale="78" zoomScaleNormal="96" zoomScaleSheetLayoutView="78" workbookViewId="0">
      <selection activeCell="V15" sqref="V15"/>
    </sheetView>
  </sheetViews>
  <sheetFormatPr defaultColWidth="9.125" defaultRowHeight="20.100000000000001" customHeight="1" x14ac:dyDescent="0.6"/>
  <cols>
    <col min="1" max="4" width="1.75" style="78" customWidth="1"/>
    <col min="5" max="5" width="36.625" style="78" customWidth="1"/>
    <col min="6" max="6" width="9.25" style="93" customWidth="1"/>
    <col min="7" max="7" width="2.125" style="93" customWidth="1"/>
    <col min="8" max="8" width="14.5" style="78" customWidth="1"/>
    <col min="9" max="9" width="2.125" style="78" customWidth="1"/>
    <col min="10" max="10" width="14.5" style="78" customWidth="1"/>
    <col min="11" max="11" width="1.625" style="78" customWidth="1"/>
    <col min="12" max="12" width="17.75" style="78" hidden="1" customWidth="1"/>
    <col min="13" max="13" width="2" style="78" hidden="1" customWidth="1"/>
    <col min="14" max="14" width="14.5" style="78" customWidth="1"/>
    <col min="15" max="15" width="2" style="78" customWidth="1"/>
    <col min="16" max="16" width="14.5" style="78" customWidth="1"/>
    <col min="17" max="17" width="2.375" style="78" customWidth="1"/>
    <col min="18" max="18" width="14.5" style="78" customWidth="1"/>
    <col min="19" max="19" width="2.375" style="78" customWidth="1"/>
    <col min="20" max="20" width="14.5" style="78" customWidth="1"/>
    <col min="21" max="21" width="2.375" style="78" customWidth="1"/>
    <col min="22" max="22" width="11.75" style="78" bestFit="1" customWidth="1"/>
    <col min="23" max="23" width="2.375" style="78" customWidth="1"/>
    <col min="24" max="24" width="17" style="78" customWidth="1"/>
    <col min="25" max="25" width="2.375" style="35" customWidth="1"/>
    <col min="26" max="26" width="18" style="78" customWidth="1"/>
    <col min="27" max="27" width="9.125" style="78" customWidth="1"/>
    <col min="28" max="28" width="10.125" style="78" customWidth="1"/>
    <col min="29" max="29" width="9.125" style="78" customWidth="1"/>
    <col min="30" max="30" width="9.875" style="78" bestFit="1" customWidth="1"/>
    <col min="31" max="31" width="9.125" style="78"/>
    <col min="32" max="32" width="10.875" style="78" bestFit="1" customWidth="1"/>
    <col min="33" max="33" width="9.125" style="78"/>
    <col min="34" max="34" width="10.875" style="78" bestFit="1" customWidth="1"/>
    <col min="35" max="37" width="9.125" style="78"/>
    <col min="38" max="38" width="11" style="78" bestFit="1" customWidth="1"/>
    <col min="39" max="39" width="9.125" style="78"/>
    <col min="40" max="40" width="11" style="78" bestFit="1" customWidth="1"/>
    <col min="41" max="16384" width="9.125" style="78"/>
  </cols>
  <sheetData>
    <row r="1" spans="1:26" ht="20.100000000000001" customHeight="1" x14ac:dyDescent="0.6">
      <c r="A1" s="191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42"/>
      <c r="Z1" s="93"/>
    </row>
    <row r="2" spans="1:26" ht="8.1" customHeight="1" x14ac:dyDescent="0.6">
      <c r="A2" s="79"/>
      <c r="B2" s="93"/>
      <c r="C2" s="93"/>
      <c r="D2" s="93"/>
      <c r="E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42"/>
      <c r="Z2" s="93"/>
    </row>
    <row r="3" spans="1:26" ht="20.100000000000001" customHeight="1" x14ac:dyDescent="0.6">
      <c r="A3" s="188" t="str">
        <f>+'SFP EN'!A3</f>
        <v>Thai Parcels Public Company Limited and its Subsidiaries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43"/>
    </row>
    <row r="4" spans="1:26" ht="20.100000000000001" customHeight="1" x14ac:dyDescent="0.6">
      <c r="A4" s="188" t="s">
        <v>90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43"/>
    </row>
    <row r="5" spans="1:26" ht="20.100000000000001" customHeight="1" x14ac:dyDescent="0.6">
      <c r="A5" s="188" t="str">
        <f>+'SI EN'!A5</f>
        <v>For the year ended 31 December 2025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43"/>
    </row>
    <row r="6" spans="1:26" ht="20.100000000000001" customHeight="1" x14ac:dyDescent="0.6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43"/>
    </row>
    <row r="7" spans="1:26" ht="20.100000000000001" hidden="1" customHeight="1" x14ac:dyDescent="0.6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3"/>
    </row>
    <row r="8" spans="1:26" ht="20.100000000000001" customHeight="1" x14ac:dyDescent="0.6">
      <c r="A8" s="44"/>
      <c r="B8" s="44"/>
      <c r="C8" s="44"/>
      <c r="D8" s="44"/>
      <c r="E8" s="44"/>
      <c r="F8" s="44"/>
      <c r="G8" s="44"/>
      <c r="H8" s="192" t="s">
        <v>91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44"/>
      <c r="T8" s="44"/>
      <c r="U8" s="44"/>
      <c r="V8" s="44"/>
      <c r="W8" s="44"/>
      <c r="X8" s="44"/>
      <c r="Y8" s="43"/>
    </row>
    <row r="9" spans="1:26" ht="20.100000000000001" customHeight="1" x14ac:dyDescent="0.6">
      <c r="A9" s="44"/>
      <c r="B9" s="44"/>
      <c r="C9" s="44"/>
      <c r="D9" s="44"/>
      <c r="E9" s="44"/>
      <c r="F9" s="44"/>
      <c r="G9" s="44"/>
      <c r="H9" s="145"/>
      <c r="I9" s="145"/>
      <c r="J9" s="145"/>
      <c r="K9" s="145"/>
      <c r="L9" s="145"/>
      <c r="M9" s="145"/>
      <c r="N9" s="145"/>
      <c r="O9" s="145"/>
      <c r="P9" s="72"/>
      <c r="Q9" s="72"/>
      <c r="R9" s="72"/>
      <c r="S9" s="44"/>
      <c r="T9" s="145" t="s">
        <v>92</v>
      </c>
      <c r="U9" s="65"/>
      <c r="V9" s="66"/>
      <c r="W9" s="44"/>
      <c r="X9" s="44"/>
      <c r="Y9" s="43"/>
    </row>
    <row r="10" spans="1:26" ht="20.100000000000001" customHeight="1" x14ac:dyDescent="0.6">
      <c r="A10" s="44"/>
      <c r="B10" s="44"/>
      <c r="C10" s="44"/>
      <c r="D10" s="44"/>
      <c r="E10" s="44"/>
      <c r="F10" s="44"/>
      <c r="G10" s="44"/>
      <c r="H10" s="146" t="s">
        <v>93</v>
      </c>
      <c r="I10" s="44"/>
      <c r="J10" s="44"/>
      <c r="K10" s="44"/>
      <c r="M10" s="44"/>
      <c r="N10" s="44"/>
      <c r="O10" s="44"/>
      <c r="P10" s="192" t="s">
        <v>85</v>
      </c>
      <c r="Q10" s="192"/>
      <c r="R10" s="192"/>
      <c r="S10" s="44"/>
      <c r="T10" s="145" t="s">
        <v>94</v>
      </c>
      <c r="U10" s="65"/>
      <c r="V10" s="145" t="s">
        <v>95</v>
      </c>
      <c r="W10" s="44"/>
      <c r="X10" s="44"/>
      <c r="Y10" s="43"/>
    </row>
    <row r="11" spans="1:26" ht="20.100000000000001" customHeight="1" x14ac:dyDescent="0.6">
      <c r="F11" s="80"/>
      <c r="G11" s="80"/>
      <c r="H11" s="93" t="s">
        <v>96</v>
      </c>
      <c r="I11" s="93"/>
      <c r="J11" s="93" t="s">
        <v>97</v>
      </c>
      <c r="K11" s="93"/>
      <c r="L11" s="93" t="s">
        <v>98</v>
      </c>
      <c r="N11" s="93"/>
      <c r="P11" s="93" t="s">
        <v>99</v>
      </c>
      <c r="R11" s="147"/>
      <c r="T11" s="44" t="s">
        <v>100</v>
      </c>
      <c r="U11" s="3"/>
      <c r="V11" s="44" t="s">
        <v>101</v>
      </c>
      <c r="X11" s="93" t="s">
        <v>102</v>
      </c>
      <c r="Y11" s="43"/>
    </row>
    <row r="12" spans="1:26" ht="22.2" x14ac:dyDescent="0.6">
      <c r="F12" s="148" t="s">
        <v>11</v>
      </c>
      <c r="G12" s="80"/>
      <c r="H12" s="148" t="s">
        <v>103</v>
      </c>
      <c r="I12" s="93"/>
      <c r="J12" s="148" t="s">
        <v>103</v>
      </c>
      <c r="K12" s="148"/>
      <c r="L12" s="148" t="s">
        <v>104</v>
      </c>
      <c r="N12" s="148" t="s">
        <v>84</v>
      </c>
      <c r="P12" s="148" t="s">
        <v>105</v>
      </c>
      <c r="R12" s="148" t="s">
        <v>87</v>
      </c>
      <c r="T12" s="148" t="s">
        <v>106</v>
      </c>
      <c r="U12" s="3"/>
      <c r="V12" s="148" t="s">
        <v>107</v>
      </c>
      <c r="X12" s="148" t="s">
        <v>108</v>
      </c>
      <c r="Y12" s="43"/>
    </row>
    <row r="13" spans="1:26" ht="20.100000000000001" customHeight="1" x14ac:dyDescent="0.6">
      <c r="A13" s="94" t="s">
        <v>109</v>
      </c>
      <c r="B13" s="94"/>
      <c r="C13" s="94"/>
      <c r="D13" s="94"/>
      <c r="E13" s="94"/>
      <c r="F13" s="149"/>
      <c r="G13" s="80"/>
      <c r="H13" s="129">
        <v>262000000</v>
      </c>
      <c r="I13" s="129"/>
      <c r="J13" s="129">
        <v>494718320</v>
      </c>
      <c r="K13" s="129"/>
      <c r="L13" s="108">
        <v>0</v>
      </c>
      <c r="M13" s="129"/>
      <c r="N13" s="108">
        <v>0</v>
      </c>
      <c r="O13" s="129"/>
      <c r="P13" s="129">
        <v>15500000</v>
      </c>
      <c r="Q13" s="129"/>
      <c r="R13" s="129">
        <v>45915069</v>
      </c>
      <c r="S13" s="129"/>
      <c r="T13" s="18">
        <f t="shared" ref="T13" si="0">SUM(H13:S13)</f>
        <v>818133389</v>
      </c>
      <c r="U13" s="18"/>
      <c r="V13" s="52">
        <v>0</v>
      </c>
      <c r="W13" s="129"/>
      <c r="X13" s="47">
        <f>SUM(H13:R13)</f>
        <v>818133389</v>
      </c>
      <c r="Y13" s="43"/>
    </row>
    <row r="14" spans="1:26" ht="20.100000000000001" customHeight="1" x14ac:dyDescent="0.6">
      <c r="A14" s="78" t="s">
        <v>110</v>
      </c>
      <c r="H14" s="150">
        <v>0</v>
      </c>
      <c r="I14" s="150"/>
      <c r="J14" s="150">
        <v>0</v>
      </c>
      <c r="K14" s="150"/>
      <c r="L14" s="150">
        <v>0</v>
      </c>
      <c r="M14" s="151"/>
      <c r="N14" s="150">
        <v>0</v>
      </c>
      <c r="O14" s="151"/>
      <c r="P14" s="150">
        <v>250000</v>
      </c>
      <c r="Q14" s="106"/>
      <c r="R14" s="15">
        <v>-250000</v>
      </c>
      <c r="S14" s="124"/>
      <c r="T14" s="52">
        <v>0</v>
      </c>
      <c r="U14" s="68"/>
      <c r="V14" s="150">
        <v>0</v>
      </c>
      <c r="W14" s="124"/>
      <c r="X14" s="108">
        <f>SUM(H14:R14)</f>
        <v>0</v>
      </c>
      <c r="Y14" s="43"/>
    </row>
    <row r="15" spans="1:26" ht="20.100000000000001" customHeight="1" x14ac:dyDescent="0.6">
      <c r="A15" s="78" t="s">
        <v>111</v>
      </c>
      <c r="F15" s="152">
        <v>23</v>
      </c>
      <c r="H15" s="150">
        <v>722230340</v>
      </c>
      <c r="I15" s="150"/>
      <c r="J15" s="150">
        <v>106599551</v>
      </c>
      <c r="K15" s="150"/>
      <c r="L15" s="49">
        <v>0</v>
      </c>
      <c r="M15" s="150"/>
      <c r="N15" s="150">
        <v>125211252</v>
      </c>
      <c r="O15" s="150"/>
      <c r="P15" s="150">
        <v>0</v>
      </c>
      <c r="Q15" s="153"/>
      <c r="R15" s="15">
        <v>-11</v>
      </c>
      <c r="S15" s="124"/>
      <c r="T15" s="15">
        <v>954041132</v>
      </c>
      <c r="U15" s="68"/>
      <c r="V15" s="150">
        <v>11</v>
      </c>
      <c r="W15" s="124"/>
      <c r="X15" s="48">
        <f>+T15+V15</f>
        <v>954041143</v>
      </c>
      <c r="Y15" s="43"/>
    </row>
    <row r="16" spans="1:26" ht="20.100000000000001" customHeight="1" x14ac:dyDescent="0.6">
      <c r="A16" s="78" t="s">
        <v>112</v>
      </c>
      <c r="F16" s="152"/>
      <c r="H16" s="150">
        <v>0</v>
      </c>
      <c r="I16" s="150"/>
      <c r="J16" s="150">
        <v>0</v>
      </c>
      <c r="K16" s="150"/>
      <c r="L16" s="150"/>
      <c r="M16" s="151"/>
      <c r="N16" s="150">
        <v>0</v>
      </c>
      <c r="O16" s="151"/>
      <c r="P16" s="150">
        <v>0</v>
      </c>
      <c r="Q16" s="124"/>
      <c r="R16" s="150">
        <v>0</v>
      </c>
      <c r="S16" s="124"/>
      <c r="T16" s="108">
        <v>0</v>
      </c>
      <c r="U16" s="68"/>
      <c r="V16" s="150">
        <v>2737900</v>
      </c>
      <c r="W16" s="124"/>
      <c r="X16" s="124">
        <f>+T16+V16</f>
        <v>2737900</v>
      </c>
      <c r="Y16" s="43"/>
    </row>
    <row r="17" spans="1:25" ht="20.100000000000001" customHeight="1" x14ac:dyDescent="0.6">
      <c r="A17" s="78" t="s">
        <v>32</v>
      </c>
      <c r="H17" s="150"/>
      <c r="I17" s="154"/>
      <c r="J17" s="150"/>
      <c r="K17" s="154"/>
      <c r="L17" s="154"/>
      <c r="M17" s="151"/>
      <c r="N17" s="150"/>
      <c r="O17" s="151"/>
      <c r="P17" s="150"/>
      <c r="Q17" s="106"/>
      <c r="R17" s="150"/>
      <c r="S17" s="124"/>
      <c r="T17" s="108"/>
      <c r="U17" s="15"/>
      <c r="V17" s="150"/>
      <c r="W17" s="124"/>
      <c r="X17" s="108"/>
      <c r="Y17" s="43"/>
    </row>
    <row r="18" spans="1:25" ht="20.100000000000001" customHeight="1" x14ac:dyDescent="0.6">
      <c r="B18" s="78" t="s">
        <v>206</v>
      </c>
      <c r="H18" s="150">
        <v>0</v>
      </c>
      <c r="I18" s="150"/>
      <c r="J18" s="150">
        <v>0</v>
      </c>
      <c r="K18" s="150"/>
      <c r="L18" s="150">
        <v>0</v>
      </c>
      <c r="M18" s="151"/>
      <c r="N18" s="150">
        <v>0</v>
      </c>
      <c r="O18" s="151"/>
      <c r="P18" s="150">
        <v>0</v>
      </c>
      <c r="Q18" s="124"/>
      <c r="R18" s="15">
        <v>-79444666</v>
      </c>
      <c r="S18" s="124"/>
      <c r="T18" s="15">
        <v>-79444666</v>
      </c>
      <c r="U18" s="68"/>
      <c r="V18" s="150">
        <v>83890</v>
      </c>
      <c r="W18" s="124"/>
      <c r="X18" s="124">
        <f>+T18+V18</f>
        <v>-79360776</v>
      </c>
      <c r="Y18" s="43"/>
    </row>
    <row r="19" spans="1:25" ht="20.100000000000001" customHeight="1" x14ac:dyDescent="0.6">
      <c r="B19" s="78" t="s">
        <v>113</v>
      </c>
      <c r="H19" s="150">
        <v>0</v>
      </c>
      <c r="I19" s="150"/>
      <c r="J19" s="150">
        <v>0</v>
      </c>
      <c r="K19" s="150"/>
      <c r="L19" s="150">
        <v>0</v>
      </c>
      <c r="M19" s="151"/>
      <c r="N19" s="150">
        <v>0</v>
      </c>
      <c r="O19" s="151"/>
      <c r="P19" s="150">
        <v>0</v>
      </c>
      <c r="Q19" s="106"/>
      <c r="R19" s="150">
        <v>3021527</v>
      </c>
      <c r="S19" s="24"/>
      <c r="T19" s="15">
        <v>3021527</v>
      </c>
      <c r="U19" s="67"/>
      <c r="V19" s="150">
        <v>0</v>
      </c>
      <c r="W19" s="24"/>
      <c r="X19" s="48">
        <f>+T19+V19</f>
        <v>3021527</v>
      </c>
      <c r="Y19" s="43"/>
    </row>
    <row r="20" spans="1:25" ht="20.100000000000001" customHeight="1" thickBot="1" x14ac:dyDescent="0.65">
      <c r="A20" s="119" t="s">
        <v>114</v>
      </c>
      <c r="B20" s="94"/>
      <c r="C20" s="94"/>
      <c r="D20" s="94"/>
      <c r="E20" s="94"/>
      <c r="F20" s="80"/>
      <c r="G20" s="80"/>
      <c r="H20" s="155">
        <f>SUM(H13:H19)</f>
        <v>984230340</v>
      </c>
      <c r="I20" s="129"/>
      <c r="J20" s="155">
        <f>SUM(J13:J19)</f>
        <v>601317871</v>
      </c>
      <c r="K20" s="155"/>
      <c r="L20" s="155">
        <f t="shared" ref="L20" si="1">SUM(L13:L19)</f>
        <v>0</v>
      </c>
      <c r="M20" s="129"/>
      <c r="N20" s="155">
        <f t="shared" ref="N20" si="2">SUM(N13:N19)</f>
        <v>125211252</v>
      </c>
      <c r="O20" s="129"/>
      <c r="P20" s="155">
        <f t="shared" ref="P20" si="3">SUM(P13:P19)</f>
        <v>15750000</v>
      </c>
      <c r="Q20" s="129"/>
      <c r="R20" s="155">
        <f t="shared" ref="R20:V20" si="4">SUM(R13:R19)</f>
        <v>-30758081</v>
      </c>
      <c r="S20" s="129"/>
      <c r="T20" s="155">
        <f>SUM(T13:T19)</f>
        <v>1695751382</v>
      </c>
      <c r="U20" s="129"/>
      <c r="V20" s="155">
        <f t="shared" si="4"/>
        <v>2821801</v>
      </c>
      <c r="W20" s="129"/>
      <c r="X20" s="155">
        <f t="shared" ref="X20" si="5">SUM(X13:X19)</f>
        <v>1698573183</v>
      </c>
    </row>
    <row r="21" spans="1:25" ht="20.100000000000001" customHeight="1" thickTop="1" x14ac:dyDescent="0.6">
      <c r="L21" s="97"/>
    </row>
    <row r="22" spans="1:25" ht="21.6" x14ac:dyDescent="0.6">
      <c r="H22" s="156"/>
      <c r="I22" s="156"/>
      <c r="J22" s="156"/>
      <c r="K22" s="156"/>
      <c r="L22" s="154"/>
      <c r="M22" s="156"/>
      <c r="N22" s="156"/>
      <c r="O22" s="156"/>
      <c r="P22" s="156"/>
      <c r="Q22" s="156"/>
      <c r="R22" s="156"/>
      <c r="S22" s="24"/>
      <c r="T22" s="156"/>
      <c r="U22" s="24"/>
      <c r="V22" s="156"/>
      <c r="W22" s="24"/>
      <c r="X22" s="156"/>
    </row>
    <row r="23" spans="1:25" ht="20.100000000000001" customHeight="1" x14ac:dyDescent="0.6">
      <c r="H23" s="24"/>
      <c r="I23" s="24"/>
      <c r="J23" s="24"/>
      <c r="K23" s="24"/>
      <c r="L23" s="150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5" spans="1:25" ht="20.100000000000001" customHeight="1" x14ac:dyDescent="0.6">
      <c r="L25" s="150"/>
    </row>
    <row r="26" spans="1:25" ht="20.100000000000001" customHeight="1" x14ac:dyDescent="0.6">
      <c r="L26" s="150"/>
    </row>
    <row r="27" spans="1:25" ht="20.100000000000001" customHeight="1" x14ac:dyDescent="0.6">
      <c r="L27" s="24"/>
    </row>
    <row r="28" spans="1:25" ht="20.100000000000001" customHeight="1" x14ac:dyDescent="0.6">
      <c r="L28" s="156"/>
    </row>
    <row r="57" spans="1:26" s="93" customFormat="1" ht="20.100000000000001" customHeight="1" x14ac:dyDescent="0.6">
      <c r="A57" s="78"/>
      <c r="B57" s="78"/>
      <c r="C57" s="78"/>
      <c r="D57" s="78"/>
      <c r="E57" s="78"/>
      <c r="F57" s="93" t="s">
        <v>115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35"/>
      <c r="Z57" s="78"/>
    </row>
    <row r="73" spans="8:8" ht="20.100000000000001" customHeight="1" x14ac:dyDescent="0.6">
      <c r="H73" s="78">
        <f>H65-'[1]SFP-EN'!L16</f>
        <v>-114561</v>
      </c>
    </row>
  </sheetData>
  <mergeCells count="7">
    <mergeCell ref="P10:R10"/>
    <mergeCell ref="A1:X1"/>
    <mergeCell ref="A3:X3"/>
    <mergeCell ref="A4:X4"/>
    <mergeCell ref="A5:X5"/>
    <mergeCell ref="A6:X6"/>
    <mergeCell ref="H8:R8"/>
  </mergeCells>
  <pageMargins left="0.74803149606299213" right="0.15748031496062992" top="0.59055118110236227" bottom="0.62992125984251968" header="0.31496062992125984" footer="0.23622047244094491"/>
  <pageSetup paperSize="9" scale="80" orientation="landscape" r:id="rId1"/>
  <headerFoot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DE987-70F7-4CC1-B087-3FE434D977FF}">
  <dimension ref="A1:R76"/>
  <sheetViews>
    <sheetView showGridLines="0" view="pageBreakPreview" zoomScale="72" zoomScaleNormal="81" zoomScaleSheetLayoutView="72" workbookViewId="0">
      <selection activeCell="H30" sqref="H30"/>
    </sheetView>
  </sheetViews>
  <sheetFormatPr defaultColWidth="9.125" defaultRowHeight="20.100000000000001" customHeight="1" x14ac:dyDescent="0.6"/>
  <cols>
    <col min="1" max="4" width="1.75" style="83" customWidth="1"/>
    <col min="5" max="5" width="48.75" style="83" customWidth="1"/>
    <col min="6" max="6" width="9.125" style="85" customWidth="1"/>
    <col min="7" max="7" width="2.125" style="85" customWidth="1"/>
    <col min="8" max="8" width="15.875" style="83" customWidth="1"/>
    <col min="9" max="9" width="2" style="83" customWidth="1"/>
    <col min="10" max="10" width="15.375" style="83" customWidth="1"/>
    <col min="11" max="11" width="2.125" style="83" customWidth="1"/>
    <col min="12" max="12" width="15.875" style="83" customWidth="1"/>
    <col min="13" max="13" width="2.125" style="78" customWidth="1"/>
    <col min="14" max="14" width="15.875" style="78" customWidth="1"/>
    <col min="15" max="15" width="2.125" style="78" customWidth="1"/>
    <col min="16" max="16" width="15.875" style="78" customWidth="1"/>
    <col min="17" max="17" width="2.375" style="35" customWidth="1"/>
    <col min="18" max="18" width="18" style="78" customWidth="1"/>
    <col min="19" max="19" width="9.125" style="78" customWidth="1"/>
    <col min="20" max="20" width="10.125" style="78" customWidth="1"/>
    <col min="21" max="21" width="9.125" style="78" customWidth="1"/>
    <col min="22" max="22" width="9.875" style="78" bestFit="1" customWidth="1"/>
    <col min="23" max="23" width="9.125" style="78"/>
    <col min="24" max="24" width="10.875" style="78" bestFit="1" customWidth="1"/>
    <col min="25" max="25" width="9.125" style="78"/>
    <col min="26" max="26" width="10.875" style="78" bestFit="1" customWidth="1"/>
    <col min="27" max="29" width="9.125" style="78"/>
    <col min="30" max="30" width="11" style="78" bestFit="1" customWidth="1"/>
    <col min="31" max="31" width="9.125" style="78"/>
    <col min="32" max="32" width="11" style="78" bestFit="1" customWidth="1"/>
    <col min="33" max="16384" width="9.125" style="78"/>
  </cols>
  <sheetData>
    <row r="1" spans="1:18" ht="20.100000000000001" customHeight="1" x14ac:dyDescent="0.6">
      <c r="A1" s="191">
        <v>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42"/>
      <c r="R1" s="93"/>
    </row>
    <row r="2" spans="1:18" ht="8.1" customHeight="1" x14ac:dyDescent="0.6">
      <c r="A2" s="87"/>
      <c r="B2" s="85"/>
      <c r="C2" s="85"/>
      <c r="D2" s="85"/>
      <c r="E2" s="85"/>
      <c r="H2" s="85"/>
      <c r="I2" s="85"/>
      <c r="J2" s="85"/>
      <c r="K2" s="85"/>
      <c r="L2" s="85"/>
      <c r="M2" s="93"/>
      <c r="N2" s="93"/>
      <c r="O2" s="93"/>
      <c r="P2" s="93"/>
      <c r="Q2" s="42"/>
      <c r="R2" s="93"/>
    </row>
    <row r="3" spans="1:18" ht="20.100000000000001" customHeight="1" x14ac:dyDescent="0.6">
      <c r="A3" s="188" t="str">
        <f>+'SFP EN'!A3</f>
        <v>Thai Parcels Public Company Limited and its Subsidiaries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43"/>
    </row>
    <row r="4" spans="1:18" ht="20.100000000000001" customHeight="1" x14ac:dyDescent="0.6">
      <c r="A4" s="188" t="s">
        <v>120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43"/>
    </row>
    <row r="5" spans="1:18" ht="20.100000000000001" customHeight="1" x14ac:dyDescent="0.6">
      <c r="A5" s="188" t="s">
        <v>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43"/>
    </row>
    <row r="6" spans="1:18" ht="20.100000000000001" customHeight="1" x14ac:dyDescent="0.6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43"/>
    </row>
    <row r="7" spans="1:18" ht="20.100000000000001" customHeight="1" x14ac:dyDescent="0.6">
      <c r="A7" s="45"/>
      <c r="B7" s="45"/>
      <c r="C7" s="45"/>
      <c r="D7" s="45"/>
      <c r="E7" s="45"/>
      <c r="F7" s="45"/>
      <c r="G7" s="45"/>
      <c r="H7" s="163" t="s">
        <v>93</v>
      </c>
      <c r="I7" s="45"/>
      <c r="J7" s="45"/>
      <c r="K7" s="45"/>
      <c r="L7" s="192" t="s">
        <v>85</v>
      </c>
      <c r="M7" s="192"/>
      <c r="N7" s="192"/>
      <c r="O7" s="44"/>
      <c r="P7" s="44"/>
      <c r="Q7" s="43"/>
    </row>
    <row r="8" spans="1:18" ht="20.100000000000001" customHeight="1" x14ac:dyDescent="0.6">
      <c r="F8" s="117"/>
      <c r="G8" s="117"/>
      <c r="H8" s="85" t="s">
        <v>96</v>
      </c>
      <c r="I8" s="85"/>
      <c r="J8" s="85" t="s">
        <v>97</v>
      </c>
      <c r="L8" s="85" t="s">
        <v>99</v>
      </c>
      <c r="N8" s="147"/>
      <c r="P8" s="93" t="s">
        <v>102</v>
      </c>
      <c r="Q8" s="43"/>
    </row>
    <row r="9" spans="1:18" ht="22.2" x14ac:dyDescent="0.6">
      <c r="F9" s="84" t="s">
        <v>11</v>
      </c>
      <c r="G9" s="117"/>
      <c r="H9" s="84" t="s">
        <v>103</v>
      </c>
      <c r="I9" s="85"/>
      <c r="J9" s="84" t="s">
        <v>103</v>
      </c>
      <c r="L9" s="84" t="s">
        <v>105</v>
      </c>
      <c r="N9" s="148" t="s">
        <v>87</v>
      </c>
      <c r="P9" s="148" t="s">
        <v>108</v>
      </c>
      <c r="Q9" s="43"/>
    </row>
    <row r="10" spans="1:18" ht="20.100000000000001" hidden="1" customHeight="1" x14ac:dyDescent="0.6">
      <c r="A10" s="164" t="s">
        <v>121</v>
      </c>
      <c r="B10" s="119"/>
      <c r="C10" s="119"/>
      <c r="D10" s="119"/>
      <c r="E10" s="119"/>
      <c r="F10" s="165"/>
      <c r="G10" s="117"/>
      <c r="H10" s="139" t="e">
        <f>+#REF!</f>
        <v>#REF!</v>
      </c>
      <c r="I10" s="128"/>
      <c r="J10" s="139" t="e">
        <f>+#REF!</f>
        <v>#REF!</v>
      </c>
      <c r="K10" s="128"/>
      <c r="L10" s="139" t="e">
        <f>+#REF!</f>
        <v>#REF!</v>
      </c>
      <c r="M10" s="129"/>
      <c r="N10" s="166" t="e">
        <f>+#REF!</f>
        <v>#REF!</v>
      </c>
      <c r="O10" s="129"/>
      <c r="P10" s="47" t="e">
        <f>SUM(H10,J10,L10,N10)</f>
        <v>#REF!</v>
      </c>
      <c r="Q10" s="43"/>
    </row>
    <row r="11" spans="1:18" ht="20.100000000000001" hidden="1" customHeight="1" x14ac:dyDescent="0.6">
      <c r="A11" s="83" t="s">
        <v>122</v>
      </c>
      <c r="D11" s="119"/>
      <c r="E11" s="119"/>
      <c r="F11" s="118" t="e">
        <f>+#REF!</f>
        <v>#REF!</v>
      </c>
      <c r="G11" s="117"/>
      <c r="H11" s="136" t="e">
        <f>+#REF!</f>
        <v>#REF!</v>
      </c>
      <c r="I11" s="136"/>
      <c r="J11" s="136" t="e">
        <f>+#REF!</f>
        <v>#REF!</v>
      </c>
      <c r="K11" s="136"/>
      <c r="L11" s="20" t="e">
        <f>+#REF!</f>
        <v>#REF!</v>
      </c>
      <c r="M11" s="150"/>
      <c r="N11" s="150" t="e">
        <f>+#REF!</f>
        <v>#REF!</v>
      </c>
      <c r="O11" s="124"/>
      <c r="P11" s="124" t="e">
        <f>SUM(H11,J11,L11,N11)</f>
        <v>#REF!</v>
      </c>
      <c r="Q11" s="43"/>
    </row>
    <row r="12" spans="1:18" ht="20.100000000000001" hidden="1" customHeight="1" x14ac:dyDescent="0.6">
      <c r="A12" s="83" t="s">
        <v>123</v>
      </c>
      <c r="D12" s="119"/>
      <c r="E12" s="119"/>
      <c r="F12" s="165"/>
      <c r="G12" s="117"/>
      <c r="H12" s="20"/>
      <c r="I12" s="20"/>
      <c r="J12" s="20"/>
      <c r="K12" s="167"/>
      <c r="L12" s="20"/>
      <c r="M12" s="150"/>
      <c r="N12" s="150"/>
      <c r="O12" s="124"/>
      <c r="P12" s="150"/>
      <c r="Q12" s="150"/>
      <c r="R12" s="150"/>
    </row>
    <row r="13" spans="1:18" ht="20.100000000000001" hidden="1" customHeight="1" x14ac:dyDescent="0.6">
      <c r="B13" s="83" t="s">
        <v>27</v>
      </c>
      <c r="D13" s="119"/>
      <c r="E13" s="119"/>
      <c r="F13" s="165"/>
      <c r="G13" s="117"/>
      <c r="H13" s="20" t="e">
        <f>+#REF!</f>
        <v>#REF!</v>
      </c>
      <c r="I13" s="20"/>
      <c r="J13" s="20" t="e">
        <f>+#REF!</f>
        <v>#REF!</v>
      </c>
      <c r="K13" s="167"/>
      <c r="L13" s="20" t="e">
        <f>+#REF!</f>
        <v>#REF!</v>
      </c>
      <c r="M13" s="124"/>
      <c r="N13" s="124" t="e">
        <f>+#REF!</f>
        <v>#REF!</v>
      </c>
      <c r="O13" s="124"/>
      <c r="P13" s="124" t="e">
        <f>SUM(H13,J13,L13,N13)</f>
        <v>#REF!</v>
      </c>
      <c r="Q13" s="150"/>
      <c r="R13" s="150"/>
    </row>
    <row r="14" spans="1:18" ht="20.100000000000001" hidden="1" customHeight="1" x14ac:dyDescent="0.6">
      <c r="B14" s="83" t="s">
        <v>113</v>
      </c>
      <c r="D14" s="119"/>
      <c r="E14" s="119"/>
      <c r="F14" s="165"/>
      <c r="G14" s="117"/>
      <c r="H14" s="20"/>
      <c r="I14" s="20"/>
      <c r="J14" s="20"/>
      <c r="K14" s="167"/>
      <c r="L14" s="20"/>
      <c r="M14" s="124"/>
      <c r="N14" s="150"/>
      <c r="O14" s="150"/>
      <c r="P14" s="150"/>
      <c r="Q14" s="43"/>
    </row>
    <row r="15" spans="1:18" ht="20.100000000000001" hidden="1" customHeight="1" x14ac:dyDescent="0.6">
      <c r="C15" s="83" t="s">
        <v>124</v>
      </c>
      <c r="D15" s="119"/>
      <c r="E15" s="119"/>
      <c r="F15" s="165"/>
      <c r="G15" s="117"/>
      <c r="H15" s="20" t="e">
        <f>+#REF!</f>
        <v>#REF!</v>
      </c>
      <c r="I15" s="20"/>
      <c r="J15" s="20" t="e">
        <f>+#REF!</f>
        <v>#REF!</v>
      </c>
      <c r="K15" s="167"/>
      <c r="L15" s="20" t="e">
        <f>+#REF!</f>
        <v>#REF!</v>
      </c>
      <c r="M15" s="124"/>
      <c r="N15" s="124" t="e">
        <f>+#REF!</f>
        <v>#REF!</v>
      </c>
      <c r="O15" s="124"/>
      <c r="P15" s="124" t="e">
        <f>SUM(H15,J15,L15,N15)</f>
        <v>#REF!</v>
      </c>
      <c r="Q15" s="22"/>
      <c r="R15" s="24" t="e">
        <f>P16-'SFP EN'!N97</f>
        <v>#REF!</v>
      </c>
    </row>
    <row r="16" spans="1:18" ht="20.100000000000001" hidden="1" customHeight="1" thickBot="1" x14ac:dyDescent="0.65">
      <c r="A16" s="119" t="s">
        <v>125</v>
      </c>
      <c r="B16" s="119"/>
      <c r="C16" s="119"/>
      <c r="D16" s="119"/>
      <c r="E16" s="119"/>
      <c r="F16" s="117"/>
      <c r="G16" s="117"/>
      <c r="H16" s="133" t="e">
        <f>SUM(H10:H15)</f>
        <v>#REF!</v>
      </c>
      <c r="I16" s="128"/>
      <c r="J16" s="133" t="e">
        <f>SUM(J10:J15)</f>
        <v>#REF!</v>
      </c>
      <c r="K16" s="128"/>
      <c r="L16" s="133" t="e">
        <f>SUM(L10:L15)</f>
        <v>#REF!</v>
      </c>
      <c r="M16" s="129"/>
      <c r="N16" s="155" t="e">
        <f>SUM(N10:N15)</f>
        <v>#REF!</v>
      </c>
      <c r="O16" s="129"/>
      <c r="P16" s="155" t="e">
        <f>SUM(P10:P15)</f>
        <v>#REF!</v>
      </c>
      <c r="Q16" s="22"/>
    </row>
    <row r="17" spans="1:18" ht="20.100000000000001" hidden="1" customHeight="1" thickTop="1" x14ac:dyDescent="0.6">
      <c r="H17" s="111"/>
      <c r="I17" s="111"/>
      <c r="J17" s="111"/>
      <c r="K17" s="111"/>
      <c r="L17" s="111"/>
      <c r="M17" s="106"/>
      <c r="N17" s="106"/>
      <c r="O17" s="106"/>
      <c r="P17" s="106"/>
      <c r="Q17" s="43"/>
    </row>
    <row r="18" spans="1:18" ht="20.100000000000001" customHeight="1" x14ac:dyDescent="0.6">
      <c r="A18" s="119" t="s">
        <v>118</v>
      </c>
      <c r="B18" s="119"/>
      <c r="C18" s="119"/>
      <c r="D18" s="119"/>
      <c r="E18" s="119"/>
      <c r="F18" s="165"/>
      <c r="G18" s="117"/>
      <c r="H18" s="128">
        <v>262000000</v>
      </c>
      <c r="I18" s="128"/>
      <c r="J18" s="128">
        <v>494718320</v>
      </c>
      <c r="K18" s="128"/>
      <c r="L18" s="128">
        <v>15500000</v>
      </c>
      <c r="M18" s="129"/>
      <c r="N18" s="129">
        <v>41537968</v>
      </c>
      <c r="O18" s="129"/>
      <c r="P18" s="47">
        <f>SUM(H18,J18,L18,N18)</f>
        <v>813756288</v>
      </c>
      <c r="Q18" s="43"/>
    </row>
    <row r="19" spans="1:18" ht="20.100000000000001" customHeight="1" x14ac:dyDescent="0.6">
      <c r="A19" s="83" t="s">
        <v>123</v>
      </c>
      <c r="H19" s="50"/>
      <c r="I19" s="50"/>
      <c r="J19" s="50"/>
      <c r="K19" s="167"/>
      <c r="L19" s="167"/>
      <c r="M19" s="106"/>
      <c r="N19" s="124"/>
      <c r="O19" s="124"/>
      <c r="P19" s="124"/>
      <c r="Q19" s="43"/>
    </row>
    <row r="20" spans="1:18" ht="20.100000000000001" customHeight="1" x14ac:dyDescent="0.6">
      <c r="B20" s="83" t="s">
        <v>126</v>
      </c>
      <c r="H20" s="20">
        <v>0</v>
      </c>
      <c r="I20" s="20"/>
      <c r="J20" s="20">
        <v>0</v>
      </c>
      <c r="K20" s="167"/>
      <c r="L20" s="20">
        <v>0</v>
      </c>
      <c r="M20" s="124"/>
      <c r="N20" s="124">
        <v>3022299</v>
      </c>
      <c r="O20" s="124"/>
      <c r="P20" s="124">
        <f>SUM(H20,J20,L20,N20)</f>
        <v>3022299</v>
      </c>
      <c r="Q20" s="43"/>
    </row>
    <row r="21" spans="1:18" ht="20.100000000000001" customHeight="1" x14ac:dyDescent="0.6">
      <c r="B21" s="83" t="s">
        <v>113</v>
      </c>
      <c r="H21" s="20"/>
      <c r="I21" s="20"/>
      <c r="J21" s="20"/>
      <c r="K21" s="167"/>
      <c r="L21" s="20"/>
      <c r="M21" s="106"/>
      <c r="N21" s="5"/>
      <c r="O21" s="24"/>
      <c r="P21" s="5"/>
      <c r="Q21" s="43"/>
    </row>
    <row r="22" spans="1:18" ht="20.100000000000001" customHeight="1" x14ac:dyDescent="0.6">
      <c r="C22" s="83" t="s">
        <v>29</v>
      </c>
      <c r="H22" s="20">
        <v>0</v>
      </c>
      <c r="I22" s="20"/>
      <c r="J22" s="20">
        <v>0</v>
      </c>
      <c r="K22" s="167"/>
      <c r="L22" s="20">
        <v>0</v>
      </c>
      <c r="M22" s="124"/>
      <c r="N22" s="124">
        <v>1354802</v>
      </c>
      <c r="O22" s="124"/>
      <c r="P22" s="124">
        <f>SUM(H22,J22,L22,N22)</f>
        <v>1354802</v>
      </c>
      <c r="Q22" s="22"/>
      <c r="R22" s="24"/>
    </row>
    <row r="23" spans="1:18" ht="20.100000000000001" customHeight="1" thickBot="1" x14ac:dyDescent="0.65">
      <c r="A23" s="119" t="s">
        <v>119</v>
      </c>
      <c r="B23" s="119"/>
      <c r="C23" s="119"/>
      <c r="D23" s="119"/>
      <c r="E23" s="119"/>
      <c r="F23" s="117"/>
      <c r="G23" s="117"/>
      <c r="H23" s="133">
        <f>SUM(H18:H22)</f>
        <v>262000000</v>
      </c>
      <c r="I23" s="128"/>
      <c r="J23" s="133">
        <f>SUM(J18:J22)</f>
        <v>494718320</v>
      </c>
      <c r="K23" s="128"/>
      <c r="L23" s="133">
        <f>SUM(L18:L22)</f>
        <v>15500000</v>
      </c>
      <c r="M23" s="129"/>
      <c r="N23" s="155">
        <f>SUM(N18:N22)</f>
        <v>45915069</v>
      </c>
      <c r="O23" s="129"/>
      <c r="P23" s="155">
        <f t="shared" ref="P23" si="0">SUM(P18:P22)</f>
        <v>818133389</v>
      </c>
    </row>
    <row r="24" spans="1:18" ht="20.100000000000001" customHeight="1" thickTop="1" x14ac:dyDescent="0.6"/>
    <row r="25" spans="1:18" ht="20.100000000000001" customHeight="1" x14ac:dyDescent="0.6">
      <c r="H25" s="55"/>
      <c r="I25" s="55"/>
      <c r="J25" s="55"/>
      <c r="K25" s="55"/>
      <c r="L25" s="55"/>
      <c r="M25" s="156"/>
      <c r="N25" s="156"/>
      <c r="O25" s="156"/>
      <c r="P25" s="156"/>
    </row>
    <row r="26" spans="1:18" ht="20.100000000000001" customHeight="1" x14ac:dyDescent="0.6">
      <c r="H26" s="55"/>
      <c r="I26" s="55"/>
      <c r="J26" s="55"/>
      <c r="K26" s="55"/>
      <c r="L26" s="55"/>
      <c r="M26" s="56"/>
      <c r="N26" s="55"/>
      <c r="O26" s="56"/>
      <c r="P26" s="55"/>
    </row>
    <row r="60" spans="1:18" s="93" customFormat="1" ht="20.100000000000001" customHeight="1" x14ac:dyDescent="0.6">
      <c r="A60" s="83"/>
      <c r="B60" s="83"/>
      <c r="C60" s="83"/>
      <c r="D60" s="83"/>
      <c r="E60" s="83"/>
      <c r="F60" s="85" t="s">
        <v>115</v>
      </c>
      <c r="G60" s="85"/>
      <c r="H60" s="83"/>
      <c r="I60" s="83"/>
      <c r="J60" s="83"/>
      <c r="K60" s="83"/>
      <c r="L60" s="83"/>
      <c r="M60" s="78"/>
      <c r="N60" s="78"/>
      <c r="O60" s="78"/>
      <c r="P60" s="78"/>
      <c r="Q60" s="35"/>
      <c r="R60" s="78"/>
    </row>
    <row r="76" spans="8:8" ht="20.100000000000001" customHeight="1" x14ac:dyDescent="0.6">
      <c r="H76" s="83">
        <f>H68-'SFP EN'!L14</f>
        <v>-69256281</v>
      </c>
    </row>
  </sheetData>
  <mergeCells count="6">
    <mergeCell ref="L7:N7"/>
    <mergeCell ref="A1:P1"/>
    <mergeCell ref="A3:P3"/>
    <mergeCell ref="A4:P4"/>
    <mergeCell ref="A5:P5"/>
    <mergeCell ref="A6:P6"/>
  </mergeCells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6F43-167F-4652-B309-B785A9454458}">
  <dimension ref="A1:T56"/>
  <sheetViews>
    <sheetView view="pageBreakPreview" zoomScale="86" zoomScaleNormal="89" zoomScaleSheetLayoutView="86" workbookViewId="0">
      <selection activeCell="J20" sqref="J20"/>
    </sheetView>
  </sheetViews>
  <sheetFormatPr defaultColWidth="9.125" defaultRowHeight="20.100000000000001" customHeight="1" x14ac:dyDescent="0.6"/>
  <cols>
    <col min="1" max="4" width="1.75" style="78" customWidth="1"/>
    <col min="5" max="5" width="32.125" style="78" customWidth="1"/>
    <col min="6" max="6" width="9.625" style="93" customWidth="1"/>
    <col min="7" max="7" width="2.125" style="93" customWidth="1"/>
    <col min="8" max="8" width="17.75" style="78" customWidth="1"/>
    <col min="9" max="9" width="2.125" style="78" customWidth="1"/>
    <col min="10" max="10" width="17.75" style="78" customWidth="1"/>
    <col min="11" max="11" width="2.375" style="78" customWidth="1"/>
    <col min="12" max="12" width="17.75" style="78" customWidth="1"/>
    <col min="13" max="13" width="2" style="78" customWidth="1"/>
    <col min="14" max="14" width="17.75" style="78" customWidth="1"/>
    <col min="15" max="15" width="2.375" style="78" customWidth="1"/>
    <col min="16" max="16" width="17.75" style="78" customWidth="1"/>
    <col min="17" max="17" width="2.375" style="78" customWidth="1"/>
    <col min="18" max="18" width="17.75" style="78" customWidth="1"/>
    <col min="19" max="19" width="2.375" style="35" customWidth="1"/>
    <col min="20" max="20" width="18" style="78" customWidth="1"/>
    <col min="21" max="21" width="9.125" style="78" customWidth="1"/>
    <col min="22" max="22" width="10.125" style="78" customWidth="1"/>
    <col min="23" max="23" width="9.125" style="78" customWidth="1"/>
    <col min="24" max="24" width="9.875" style="78" bestFit="1" customWidth="1"/>
    <col min="25" max="25" width="9.125" style="78"/>
    <col min="26" max="26" width="10.875" style="78" bestFit="1" customWidth="1"/>
    <col min="27" max="27" width="9.125" style="78"/>
    <col min="28" max="28" width="10.875" style="78" bestFit="1" customWidth="1"/>
    <col min="29" max="31" width="9.125" style="78"/>
    <col min="32" max="32" width="11" style="78" bestFit="1" customWidth="1"/>
    <col min="33" max="33" width="9.125" style="78"/>
    <col min="34" max="34" width="11" style="78" bestFit="1" customWidth="1"/>
    <col min="35" max="16384" width="9.125" style="78"/>
  </cols>
  <sheetData>
    <row r="1" spans="1:20" ht="20.100000000000001" customHeight="1" x14ac:dyDescent="0.6">
      <c r="A1" s="191">
        <v>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42"/>
      <c r="T1" s="93"/>
    </row>
    <row r="2" spans="1:20" ht="8.1" customHeight="1" x14ac:dyDescent="0.6">
      <c r="A2" s="79"/>
      <c r="B2" s="93"/>
      <c r="C2" s="93"/>
      <c r="D2" s="93"/>
      <c r="E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42"/>
      <c r="T2" s="93"/>
    </row>
    <row r="3" spans="1:20" ht="20.100000000000001" customHeight="1" x14ac:dyDescent="0.6">
      <c r="A3" s="188" t="str">
        <f>+'SFP EN'!A3</f>
        <v>Thai Parcels Public Company Limited and its Subsidiaries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43"/>
    </row>
    <row r="4" spans="1:20" ht="20.100000000000001" customHeight="1" x14ac:dyDescent="0.6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43"/>
    </row>
    <row r="5" spans="1:20" ht="20.100000000000001" customHeight="1" x14ac:dyDescent="0.6">
      <c r="A5" s="188" t="str">
        <f>+'SI EN'!A5</f>
        <v>For the year ended 31 December 2025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43"/>
    </row>
    <row r="6" spans="1:20" ht="20.100000000000001" customHeight="1" x14ac:dyDescent="0.6">
      <c r="A6" s="193" t="s">
        <v>117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43"/>
    </row>
    <row r="7" spans="1:20" ht="20.100000000000001" customHeight="1" x14ac:dyDescent="0.6">
      <c r="A7" s="44"/>
      <c r="B7" s="44"/>
      <c r="C7" s="44"/>
      <c r="D7" s="44"/>
      <c r="E7" s="44"/>
      <c r="F7" s="44"/>
      <c r="G7" s="44"/>
      <c r="H7" s="146" t="s">
        <v>93</v>
      </c>
      <c r="I7" s="44"/>
      <c r="J7" s="44"/>
      <c r="K7" s="44"/>
      <c r="L7" s="44"/>
      <c r="M7" s="44"/>
      <c r="N7" s="192" t="s">
        <v>85</v>
      </c>
      <c r="O7" s="192"/>
      <c r="P7" s="192"/>
      <c r="Q7" s="44"/>
      <c r="R7" s="44"/>
      <c r="S7" s="43"/>
    </row>
    <row r="8" spans="1:20" ht="20.100000000000001" customHeight="1" x14ac:dyDescent="0.6">
      <c r="F8" s="80"/>
      <c r="G8" s="80"/>
      <c r="H8" s="93" t="s">
        <v>96</v>
      </c>
      <c r="I8" s="93"/>
      <c r="J8" s="93" t="s">
        <v>97</v>
      </c>
      <c r="K8" s="93"/>
      <c r="L8" s="93"/>
      <c r="N8" s="93" t="s">
        <v>99</v>
      </c>
      <c r="P8" s="147"/>
      <c r="R8" s="93" t="s">
        <v>102</v>
      </c>
      <c r="S8" s="43"/>
    </row>
    <row r="9" spans="1:20" ht="22.2" x14ac:dyDescent="0.6">
      <c r="F9" s="148" t="s">
        <v>11</v>
      </c>
      <c r="G9" s="80"/>
      <c r="H9" s="148" t="s">
        <v>103</v>
      </c>
      <c r="I9" s="93"/>
      <c r="J9" s="148" t="s">
        <v>103</v>
      </c>
      <c r="K9" s="93"/>
      <c r="L9" s="148" t="s">
        <v>84</v>
      </c>
      <c r="N9" s="148" t="s">
        <v>105</v>
      </c>
      <c r="P9" s="148" t="s">
        <v>87</v>
      </c>
      <c r="R9" s="148" t="s">
        <v>108</v>
      </c>
      <c r="S9" s="43"/>
    </row>
    <row r="10" spans="1:20" ht="20.100000000000001" customHeight="1" x14ac:dyDescent="0.6">
      <c r="A10" s="157" t="s">
        <v>118</v>
      </c>
      <c r="B10" s="94"/>
      <c r="C10" s="94"/>
      <c r="D10" s="94"/>
      <c r="E10" s="94"/>
      <c r="F10" s="149"/>
      <c r="G10" s="80"/>
      <c r="H10" s="158">
        <v>262000000</v>
      </c>
      <c r="I10" s="98"/>
      <c r="J10" s="159">
        <v>494718320</v>
      </c>
      <c r="K10" s="47"/>
      <c r="L10" s="150">
        <v>0</v>
      </c>
      <c r="M10" s="160"/>
      <c r="N10" s="158">
        <v>15500000</v>
      </c>
      <c r="O10" s="160"/>
      <c r="P10" s="158">
        <v>41537968</v>
      </c>
      <c r="Q10" s="97"/>
      <c r="R10" s="158">
        <f>SUM(H10:P10)</f>
        <v>813756288</v>
      </c>
      <c r="S10" s="43"/>
    </row>
    <row r="11" spans="1:20" ht="20.100000000000001" customHeight="1" x14ac:dyDescent="0.6">
      <c r="A11" s="78" t="s">
        <v>32</v>
      </c>
      <c r="D11" s="94"/>
      <c r="E11" s="94"/>
      <c r="F11" s="149"/>
      <c r="G11" s="80"/>
      <c r="H11" s="150"/>
      <c r="I11" s="150"/>
      <c r="J11" s="150"/>
      <c r="K11" s="150"/>
      <c r="L11" s="150"/>
      <c r="M11" s="151"/>
      <c r="N11" s="150"/>
      <c r="O11" s="150"/>
      <c r="P11" s="150"/>
      <c r="Q11" s="124"/>
      <c r="R11" s="150"/>
      <c r="S11" s="150"/>
      <c r="T11" s="150"/>
    </row>
    <row r="12" spans="1:20" ht="20.100000000000001" customHeight="1" x14ac:dyDescent="0.6">
      <c r="B12" s="78" t="s">
        <v>27</v>
      </c>
      <c r="D12" s="94"/>
      <c r="E12" s="94"/>
      <c r="F12" s="149"/>
      <c r="G12" s="80"/>
      <c r="H12" s="150">
        <v>0</v>
      </c>
      <c r="I12" s="150"/>
      <c r="J12" s="150">
        <v>0</v>
      </c>
      <c r="K12" s="150"/>
      <c r="L12" s="150">
        <v>0</v>
      </c>
      <c r="M12" s="151"/>
      <c r="N12" s="150">
        <v>0</v>
      </c>
      <c r="O12" s="124"/>
      <c r="P12" s="161">
        <v>4812557</v>
      </c>
      <c r="Q12" s="124"/>
      <c r="R12" s="124">
        <f>SUM(H12,L12,N12,P12)</f>
        <v>4812557</v>
      </c>
      <c r="S12" s="150"/>
      <c r="T12" s="150"/>
    </row>
    <row r="13" spans="1:20" ht="20.100000000000001" customHeight="1" x14ac:dyDescent="0.6">
      <c r="B13" s="78" t="s">
        <v>113</v>
      </c>
      <c r="H13" s="150">
        <v>0</v>
      </c>
      <c r="I13" s="150"/>
      <c r="J13" s="150">
        <v>0</v>
      </c>
      <c r="K13" s="150"/>
      <c r="L13" s="150">
        <v>0</v>
      </c>
      <c r="M13" s="151"/>
      <c r="N13" s="150">
        <v>0</v>
      </c>
      <c r="O13" s="160"/>
      <c r="P13" s="150">
        <v>1354802</v>
      </c>
      <c r="Q13" s="24"/>
      <c r="R13" s="124">
        <f>SUM(H13,L13,N13,P13)</f>
        <v>1354802</v>
      </c>
      <c r="S13" s="43"/>
    </row>
    <row r="14" spans="1:20" ht="20.100000000000001" customHeight="1" thickBot="1" x14ac:dyDescent="0.65">
      <c r="A14" s="119" t="s">
        <v>119</v>
      </c>
      <c r="B14" s="94"/>
      <c r="C14" s="94"/>
      <c r="D14" s="94"/>
      <c r="E14" s="94"/>
      <c r="F14" s="80"/>
      <c r="G14" s="80"/>
      <c r="H14" s="155">
        <f>SUM(H10:H13)</f>
        <v>262000000</v>
      </c>
      <c r="I14" s="129"/>
      <c r="J14" s="155">
        <f t="shared" ref="J14:L14" si="0">SUM(J10:J13)</f>
        <v>494718320</v>
      </c>
      <c r="K14" s="129"/>
      <c r="L14" s="162">
        <f t="shared" si="0"/>
        <v>0</v>
      </c>
      <c r="M14" s="129"/>
      <c r="N14" s="155">
        <f t="shared" ref="N14" si="1">SUM(N10:N13)</f>
        <v>15500000</v>
      </c>
      <c r="O14" s="129"/>
      <c r="P14" s="155">
        <f t="shared" ref="P14" si="2">SUM(P10:P13)</f>
        <v>47705327</v>
      </c>
      <c r="Q14" s="129"/>
      <c r="R14" s="155">
        <f t="shared" ref="R14" si="3">SUM(R10:R13)</f>
        <v>819923647</v>
      </c>
      <c r="S14" s="22"/>
    </row>
    <row r="15" spans="1:20" ht="20.100000000000001" customHeight="1" thickTop="1" x14ac:dyDescent="0.6"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43"/>
    </row>
    <row r="16" spans="1:20" ht="20.100000000000001" customHeight="1" x14ac:dyDescent="0.6">
      <c r="A16" s="94" t="s">
        <v>109</v>
      </c>
      <c r="B16" s="94"/>
      <c r="C16" s="94"/>
      <c r="D16" s="94"/>
      <c r="E16" s="94"/>
      <c r="F16" s="149"/>
      <c r="G16" s="80"/>
      <c r="H16" s="129">
        <f>H14</f>
        <v>262000000</v>
      </c>
      <c r="I16" s="129"/>
      <c r="J16" s="70">
        <f>J14</f>
        <v>494718320</v>
      </c>
      <c r="K16" s="129"/>
      <c r="L16" s="70">
        <f>L14</f>
        <v>0</v>
      </c>
      <c r="M16" s="129"/>
      <c r="N16" s="70">
        <f>N14</f>
        <v>15500000</v>
      </c>
      <c r="O16" s="129"/>
      <c r="P16" s="70">
        <f>P14</f>
        <v>47705327</v>
      </c>
      <c r="Q16" s="129"/>
      <c r="R16" s="47">
        <f>SUM(H16:P16)</f>
        <v>819923647</v>
      </c>
      <c r="S16" s="43"/>
    </row>
    <row r="17" spans="1:20" ht="20.100000000000001" customHeight="1" x14ac:dyDescent="0.6">
      <c r="A17" s="78" t="s">
        <v>110</v>
      </c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250000</v>
      </c>
      <c r="O17" s="160"/>
      <c r="P17" s="97">
        <v>-250000</v>
      </c>
      <c r="Q17" s="124"/>
      <c r="R17" s="150">
        <f>SUM(H17:P17)</f>
        <v>0</v>
      </c>
      <c r="S17" s="43"/>
    </row>
    <row r="18" spans="1:20" ht="20.100000000000001" customHeight="1" x14ac:dyDescent="0.6">
      <c r="A18" s="78" t="s">
        <v>111</v>
      </c>
      <c r="F18" s="152">
        <v>23</v>
      </c>
      <c r="H18" s="150">
        <v>722230340</v>
      </c>
      <c r="I18" s="150"/>
      <c r="J18" s="150">
        <v>106599551</v>
      </c>
      <c r="K18" s="150"/>
      <c r="L18" s="150">
        <v>125211252</v>
      </c>
      <c r="M18" s="150"/>
      <c r="N18" s="150">
        <v>0</v>
      </c>
      <c r="O18" s="160"/>
      <c r="P18" s="150">
        <v>0</v>
      </c>
      <c r="Q18" s="124"/>
      <c r="R18" s="48">
        <f>SUM(H18:P18)</f>
        <v>954041143</v>
      </c>
      <c r="S18" s="43"/>
    </row>
    <row r="19" spans="1:20" ht="20.100000000000001" customHeight="1" x14ac:dyDescent="0.6">
      <c r="A19" s="78" t="s">
        <v>32</v>
      </c>
      <c r="F19" s="152"/>
      <c r="H19" s="154"/>
      <c r="I19" s="154"/>
      <c r="J19" s="154"/>
      <c r="K19" s="154"/>
      <c r="L19" s="154"/>
      <c r="M19" s="151"/>
      <c r="N19" s="151"/>
      <c r="O19" s="106"/>
      <c r="P19" s="124"/>
      <c r="Q19" s="124"/>
      <c r="R19" s="150"/>
      <c r="S19" s="43"/>
    </row>
    <row r="20" spans="1:20" ht="20.100000000000001" customHeight="1" x14ac:dyDescent="0.6">
      <c r="B20" s="78" t="s">
        <v>27</v>
      </c>
      <c r="H20" s="150">
        <v>0</v>
      </c>
      <c r="I20" s="150"/>
      <c r="J20" s="150">
        <v>0</v>
      </c>
      <c r="K20" s="150"/>
      <c r="L20" s="150">
        <v>0</v>
      </c>
      <c r="M20" s="150"/>
      <c r="N20" s="150">
        <v>0</v>
      </c>
      <c r="O20" s="160"/>
      <c r="P20" s="97">
        <v>-11016763</v>
      </c>
      <c r="Q20" s="124"/>
      <c r="R20" s="97">
        <f>SUM(H20:Q20)</f>
        <v>-11016763</v>
      </c>
      <c r="S20" s="43"/>
    </row>
    <row r="21" spans="1:20" ht="20.100000000000001" customHeight="1" x14ac:dyDescent="0.6">
      <c r="B21" s="78" t="s">
        <v>113</v>
      </c>
      <c r="H21" s="150">
        <v>0</v>
      </c>
      <c r="I21" s="150"/>
      <c r="J21" s="150">
        <v>0</v>
      </c>
      <c r="K21" s="150"/>
      <c r="L21" s="150">
        <v>0</v>
      </c>
      <c r="M21" s="150"/>
      <c r="N21" s="150">
        <v>0</v>
      </c>
      <c r="O21" s="160"/>
      <c r="P21" s="150">
        <v>99486</v>
      </c>
      <c r="Q21" s="150"/>
      <c r="R21" s="48">
        <f>SUM(H21:Q21)</f>
        <v>99486</v>
      </c>
      <c r="S21" s="43"/>
    </row>
    <row r="22" spans="1:20" ht="20.100000000000001" customHeight="1" thickBot="1" x14ac:dyDescent="0.65">
      <c r="A22" s="119" t="s">
        <v>114</v>
      </c>
      <c r="B22" s="94"/>
      <c r="C22" s="94"/>
      <c r="D22" s="94"/>
      <c r="E22" s="94"/>
      <c r="F22" s="80"/>
      <c r="G22" s="80"/>
      <c r="H22" s="155">
        <f>SUM(H16:H21)</f>
        <v>984230340</v>
      </c>
      <c r="I22" s="129"/>
      <c r="J22" s="155">
        <f>SUM(J16:J21)</f>
        <v>601317871</v>
      </c>
      <c r="K22" s="129"/>
      <c r="L22" s="155">
        <f t="shared" ref="L22" si="4">SUM(L16:L21)</f>
        <v>125211252</v>
      </c>
      <c r="M22" s="129"/>
      <c r="N22" s="155">
        <f t="shared" ref="N22" si="5">SUM(N16:N21)</f>
        <v>15750000</v>
      </c>
      <c r="O22" s="129"/>
      <c r="P22" s="155">
        <f t="shared" ref="P22" si="6">SUM(P16:P21)</f>
        <v>36538050</v>
      </c>
      <c r="Q22" s="129"/>
      <c r="R22" s="155">
        <f t="shared" ref="R22" si="7">SUM(R16:R21)</f>
        <v>1763047513</v>
      </c>
      <c r="T22" s="24"/>
    </row>
    <row r="23" spans="1:20" ht="20.100000000000001" customHeight="1" thickTop="1" x14ac:dyDescent="0.6"/>
    <row r="56" spans="1:20" s="93" customFormat="1" ht="20.100000000000001" customHeight="1" x14ac:dyDescent="0.6">
      <c r="A56" s="78"/>
      <c r="B56" s="78"/>
      <c r="C56" s="78"/>
      <c r="D56" s="78"/>
      <c r="E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35"/>
      <c r="T56" s="78"/>
    </row>
  </sheetData>
  <mergeCells count="6">
    <mergeCell ref="N7:P7"/>
    <mergeCell ref="A1:R1"/>
    <mergeCell ref="A3:R3"/>
    <mergeCell ref="A4:R4"/>
    <mergeCell ref="A5:R5"/>
    <mergeCell ref="A6:R6"/>
  </mergeCells>
  <pageMargins left="0.74803149606299213" right="0.15748031496062992" top="0.59055118110236227" bottom="0.62992125984251968" header="0.31496062992125984" footer="0.23622047244094491"/>
  <pageSetup paperSize="9" scale="79" orientation="landscape" r:id="rId1"/>
  <headerFooter>
    <oddFooter>&amp;L&amp;"Angsana New,Regular"&amp;15The accompanying notes are an integral part of these financial statements.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BF47-FD26-4AFB-A29D-A927703BCB3D}">
  <dimension ref="A1:Q118"/>
  <sheetViews>
    <sheetView view="pageBreakPreview" topLeftCell="A82" zoomScale="81" zoomScaleNormal="95" zoomScaleSheetLayoutView="81" workbookViewId="0">
      <selection activeCell="J17" sqref="J17"/>
    </sheetView>
  </sheetViews>
  <sheetFormatPr defaultColWidth="9.125" defaultRowHeight="21" customHeight="1" x14ac:dyDescent="0.6"/>
  <cols>
    <col min="1" max="4" width="1.75" style="83" customWidth="1"/>
    <col min="5" max="5" width="42.625" style="83" customWidth="1"/>
    <col min="6" max="6" width="9.125" style="85" customWidth="1"/>
    <col min="7" max="7" width="2.375" style="85" customWidth="1"/>
    <col min="8" max="8" width="16.5" style="85" customWidth="1"/>
    <col min="9" max="9" width="1.625" style="85" customWidth="1"/>
    <col min="10" max="10" width="19.5" style="85" customWidth="1"/>
    <col min="11" max="11" width="1.75" style="83" customWidth="1"/>
    <col min="12" max="12" width="14.375" style="83" customWidth="1"/>
    <col min="13" max="13" width="1.375" style="83" customWidth="1"/>
    <col min="14" max="14" width="14.375" style="83" customWidth="1"/>
    <col min="15" max="15" width="2.625" style="78" customWidth="1"/>
    <col min="16" max="16" width="0" style="78" hidden="1" customWidth="1"/>
    <col min="17" max="17" width="11" style="78" hidden="1" customWidth="1"/>
    <col min="18" max="23" width="0" style="78" hidden="1" customWidth="1"/>
    <col min="24" max="16384" width="9.125" style="78"/>
  </cols>
  <sheetData>
    <row r="1" spans="1:16" ht="21" customHeight="1" x14ac:dyDescent="0.6">
      <c r="A1" s="186">
        <v>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93"/>
    </row>
    <row r="2" spans="1:16" ht="8.1" customHeight="1" x14ac:dyDescent="0.6">
      <c r="A2" s="87"/>
      <c r="B2" s="85"/>
      <c r="C2" s="85"/>
      <c r="D2" s="85"/>
      <c r="E2" s="85"/>
      <c r="K2" s="85"/>
      <c r="L2" s="85"/>
      <c r="M2" s="85"/>
      <c r="N2" s="85"/>
      <c r="O2" s="93"/>
    </row>
    <row r="3" spans="1:16" ht="21" customHeight="1" x14ac:dyDescent="0.6">
      <c r="A3" s="186" t="str">
        <f>+'[2]SFP EN'!A3</f>
        <v>Thai Parcels Public Company Limited and its Subsidiaries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94"/>
    </row>
    <row r="4" spans="1:16" ht="21" customHeight="1" x14ac:dyDescent="0.6">
      <c r="A4" s="185" t="s">
        <v>127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80"/>
    </row>
    <row r="5" spans="1:16" ht="21" customHeight="1" x14ac:dyDescent="0.6">
      <c r="A5" s="185" t="str">
        <f>+'[2]SI EN'!A5</f>
        <v>For the year ended 31 December 2025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44"/>
    </row>
    <row r="6" spans="1:16" ht="21" customHeight="1" x14ac:dyDescent="0.6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79"/>
    </row>
    <row r="7" spans="1:16" ht="21" customHeight="1" x14ac:dyDescent="0.6">
      <c r="A7" s="4"/>
      <c r="B7" s="4"/>
      <c r="C7" s="4"/>
      <c r="D7" s="4"/>
      <c r="E7" s="4"/>
      <c r="F7" s="4"/>
      <c r="G7" s="4"/>
      <c r="H7" s="4"/>
      <c r="I7" s="4"/>
      <c r="J7" s="6" t="s">
        <v>5</v>
      </c>
      <c r="K7" s="4"/>
      <c r="L7" s="82"/>
      <c r="M7" s="4"/>
      <c r="N7" s="4"/>
      <c r="O7" s="5"/>
      <c r="P7" s="81"/>
    </row>
    <row r="8" spans="1:16" ht="21" customHeight="1" x14ac:dyDescent="0.6">
      <c r="A8" s="4"/>
      <c r="B8" s="4"/>
      <c r="C8" s="4"/>
      <c r="D8" s="4"/>
      <c r="E8" s="4"/>
      <c r="F8" s="4"/>
      <c r="G8" s="4"/>
      <c r="H8" s="6" t="s">
        <v>6</v>
      </c>
      <c r="I8" s="4"/>
      <c r="J8" s="6" t="s">
        <v>7</v>
      </c>
      <c r="K8" s="4"/>
      <c r="L8" s="82"/>
      <c r="M8" s="4"/>
      <c r="N8" s="4"/>
      <c r="O8" s="5"/>
      <c r="P8" s="81"/>
    </row>
    <row r="9" spans="1:16" ht="21" customHeight="1" x14ac:dyDescent="0.6">
      <c r="A9" s="4"/>
      <c r="B9" s="4"/>
      <c r="C9" s="4"/>
      <c r="D9" s="4"/>
      <c r="E9" s="4"/>
      <c r="F9" s="4"/>
      <c r="G9" s="4"/>
      <c r="H9" s="7" t="s">
        <v>8</v>
      </c>
      <c r="I9" s="4"/>
      <c r="J9" s="7" t="s">
        <v>9</v>
      </c>
      <c r="K9" s="4"/>
      <c r="L9" s="189" t="s">
        <v>10</v>
      </c>
      <c r="M9" s="189"/>
      <c r="N9" s="189"/>
      <c r="O9" s="5"/>
      <c r="P9" s="81"/>
    </row>
    <row r="10" spans="1:16" ht="21" customHeight="1" x14ac:dyDescent="0.6">
      <c r="F10" s="84" t="s">
        <v>11</v>
      </c>
      <c r="H10" s="86" t="s">
        <v>12</v>
      </c>
      <c r="J10" s="86" t="s">
        <v>13</v>
      </c>
      <c r="K10" s="85"/>
      <c r="L10" s="86" t="s">
        <v>12</v>
      </c>
      <c r="M10" s="87"/>
      <c r="N10" s="86" t="s">
        <v>13</v>
      </c>
      <c r="O10" s="79"/>
      <c r="P10" s="79"/>
    </row>
    <row r="11" spans="1:16" ht="21" customHeight="1" x14ac:dyDescent="0.6">
      <c r="K11" s="119"/>
      <c r="L11" s="87"/>
      <c r="M11" s="87"/>
      <c r="N11" s="118"/>
    </row>
    <row r="12" spans="1:16" ht="21" customHeight="1" x14ac:dyDescent="0.6">
      <c r="A12" s="119" t="s">
        <v>128</v>
      </c>
      <c r="O12" s="124"/>
    </row>
    <row r="13" spans="1:16" ht="21" customHeight="1" x14ac:dyDescent="0.6">
      <c r="A13" s="83" t="s">
        <v>184</v>
      </c>
      <c r="H13" s="136">
        <f>+'SI EN'!H29</f>
        <v>-79360776</v>
      </c>
      <c r="I13" s="71"/>
      <c r="J13" s="136">
        <f>+'SI EN'!J29</f>
        <v>3022299</v>
      </c>
      <c r="K13" s="136"/>
      <c r="L13" s="136">
        <f>+'SI EN'!L29</f>
        <v>-11016763</v>
      </c>
      <c r="M13" s="136"/>
      <c r="N13" s="136">
        <f>+'SI EN'!N29</f>
        <v>4812557</v>
      </c>
      <c r="O13" s="106"/>
    </row>
    <row r="14" spans="1:16" ht="21" customHeight="1" x14ac:dyDescent="0.6">
      <c r="A14" s="169" t="s">
        <v>129</v>
      </c>
      <c r="H14" s="136"/>
      <c r="J14" s="136"/>
      <c r="K14" s="136"/>
      <c r="L14" s="136"/>
      <c r="M14" s="136"/>
      <c r="N14" s="136"/>
      <c r="O14" s="124"/>
    </row>
    <row r="15" spans="1:16" ht="21" customHeight="1" x14ac:dyDescent="0.6">
      <c r="A15" s="169"/>
      <c r="B15" s="170" t="s">
        <v>130</v>
      </c>
      <c r="H15" s="136"/>
      <c r="J15" s="136"/>
      <c r="K15" s="136"/>
      <c r="L15" s="136"/>
      <c r="M15" s="136"/>
      <c r="N15" s="136"/>
      <c r="O15" s="124"/>
    </row>
    <row r="16" spans="1:16" ht="21" customHeight="1" x14ac:dyDescent="0.6">
      <c r="A16" s="83" t="s">
        <v>131</v>
      </c>
      <c r="F16" s="2">
        <v>11</v>
      </c>
      <c r="G16" s="2"/>
      <c r="H16" s="136">
        <v>81142816</v>
      </c>
      <c r="I16" s="171"/>
      <c r="J16" s="136">
        <v>25076920</v>
      </c>
      <c r="K16" s="136"/>
      <c r="L16" s="136">
        <v>24177809</v>
      </c>
      <c r="M16" s="136"/>
      <c r="N16" s="136">
        <v>25076920</v>
      </c>
      <c r="O16" s="124"/>
    </row>
    <row r="17" spans="1:16" ht="21" customHeight="1" x14ac:dyDescent="0.6">
      <c r="A17" s="83" t="s">
        <v>132</v>
      </c>
      <c r="F17" s="2">
        <v>12</v>
      </c>
      <c r="G17" s="2"/>
      <c r="H17" s="136">
        <v>38118839</v>
      </c>
      <c r="I17" s="171"/>
      <c r="J17" s="136">
        <v>17981936</v>
      </c>
      <c r="K17" s="136"/>
      <c r="L17" s="136">
        <v>17780796</v>
      </c>
      <c r="M17" s="136"/>
      <c r="N17" s="136">
        <v>17981936</v>
      </c>
      <c r="O17" s="124"/>
    </row>
    <row r="18" spans="1:16" ht="21" customHeight="1" x14ac:dyDescent="0.6">
      <c r="A18" s="83" t="s">
        <v>133</v>
      </c>
      <c r="F18" s="2">
        <v>13</v>
      </c>
      <c r="G18" s="2"/>
      <c r="H18" s="136">
        <v>252251</v>
      </c>
      <c r="I18" s="171"/>
      <c r="J18" s="136">
        <v>582653</v>
      </c>
      <c r="K18" s="136"/>
      <c r="L18" s="136">
        <v>289229</v>
      </c>
      <c r="M18" s="136"/>
      <c r="N18" s="20">
        <v>582653</v>
      </c>
      <c r="O18" s="124"/>
    </row>
    <row r="19" spans="1:16" ht="21" customHeight="1" x14ac:dyDescent="0.6">
      <c r="A19" s="83" t="s">
        <v>163</v>
      </c>
      <c r="F19" s="2"/>
      <c r="G19" s="2"/>
      <c r="H19" s="136">
        <v>2249921</v>
      </c>
      <c r="I19" s="171"/>
      <c r="J19" s="20">
        <v>0</v>
      </c>
      <c r="K19" s="136"/>
      <c r="L19" s="136">
        <v>2249921</v>
      </c>
      <c r="M19" s="136"/>
      <c r="N19" s="20">
        <v>0</v>
      </c>
      <c r="O19" s="124"/>
    </row>
    <row r="20" spans="1:16" ht="21" customHeight="1" x14ac:dyDescent="0.6">
      <c r="A20" s="83" t="s">
        <v>170</v>
      </c>
      <c r="F20" s="2">
        <v>6</v>
      </c>
      <c r="G20" s="2"/>
      <c r="H20" s="136">
        <v>3020017</v>
      </c>
      <c r="I20" s="171"/>
      <c r="J20" s="20">
        <v>798823</v>
      </c>
      <c r="K20" s="136"/>
      <c r="L20" s="136">
        <v>-1275957</v>
      </c>
      <c r="M20" s="136"/>
      <c r="N20" s="20">
        <v>798823</v>
      </c>
      <c r="O20" s="124"/>
    </row>
    <row r="21" spans="1:16" ht="21" customHeight="1" x14ac:dyDescent="0.6">
      <c r="A21" s="83" t="s">
        <v>189</v>
      </c>
      <c r="F21" s="2"/>
      <c r="G21" s="2"/>
      <c r="H21" s="136">
        <v>1100371</v>
      </c>
      <c r="I21" s="171"/>
      <c r="J21" s="20">
        <v>0</v>
      </c>
      <c r="K21" s="136"/>
      <c r="L21" s="136">
        <v>1100371</v>
      </c>
      <c r="M21" s="136"/>
      <c r="N21" s="20">
        <v>0</v>
      </c>
      <c r="O21" s="49"/>
    </row>
    <row r="22" spans="1:16" ht="21" customHeight="1" x14ac:dyDescent="0.6">
      <c r="A22" s="83" t="s">
        <v>188</v>
      </c>
      <c r="F22" s="2"/>
      <c r="G22" s="2"/>
      <c r="H22" s="20">
        <v>0</v>
      </c>
      <c r="I22" s="20"/>
      <c r="J22" s="20">
        <v>0</v>
      </c>
      <c r="K22" s="136"/>
      <c r="L22" s="136">
        <v>-66144</v>
      </c>
      <c r="M22" s="136"/>
      <c r="N22" s="20">
        <v>0</v>
      </c>
      <c r="O22" s="49"/>
    </row>
    <row r="23" spans="1:16" ht="21" customHeight="1" x14ac:dyDescent="0.6">
      <c r="A23" s="83" t="s">
        <v>134</v>
      </c>
      <c r="F23" s="2"/>
      <c r="G23" s="2"/>
      <c r="H23" s="136">
        <v>985970</v>
      </c>
      <c r="I23" s="171"/>
      <c r="J23" s="136">
        <v>15160</v>
      </c>
      <c r="K23" s="136"/>
      <c r="L23" s="20">
        <v>0</v>
      </c>
      <c r="M23" s="136"/>
      <c r="N23" s="20">
        <v>15160</v>
      </c>
      <c r="O23" s="124"/>
    </row>
    <row r="24" spans="1:16" ht="21" customHeight="1" x14ac:dyDescent="0.6">
      <c r="A24" s="83" t="s">
        <v>190</v>
      </c>
      <c r="F24" s="2"/>
      <c r="G24" s="2"/>
      <c r="H24" s="136">
        <v>-66144</v>
      </c>
      <c r="I24" s="171"/>
      <c r="J24" s="136">
        <v>-105511</v>
      </c>
      <c r="K24" s="136"/>
      <c r="L24" s="20">
        <v>0</v>
      </c>
      <c r="M24" s="136"/>
      <c r="N24" s="136">
        <v>-105511</v>
      </c>
      <c r="O24" s="124"/>
    </row>
    <row r="25" spans="1:16" ht="21" customHeight="1" x14ac:dyDescent="0.6">
      <c r="A25" s="83" t="s">
        <v>135</v>
      </c>
      <c r="F25" s="2"/>
      <c r="G25" s="2"/>
      <c r="H25" s="136">
        <v>-6273745</v>
      </c>
      <c r="J25" s="136">
        <v>-332340</v>
      </c>
      <c r="K25" s="136"/>
      <c r="L25" s="136">
        <v>-377418</v>
      </c>
      <c r="M25" s="136"/>
      <c r="N25" s="136">
        <v>-332340</v>
      </c>
      <c r="O25" s="124"/>
    </row>
    <row r="26" spans="1:16" ht="21" customHeight="1" x14ac:dyDescent="0.6">
      <c r="A26" s="83" t="s">
        <v>136</v>
      </c>
      <c r="F26" s="2"/>
      <c r="G26" s="2"/>
      <c r="H26" s="136">
        <v>191700</v>
      </c>
      <c r="J26" s="136">
        <v>-110793</v>
      </c>
      <c r="K26" s="136"/>
      <c r="L26" s="136">
        <v>47676</v>
      </c>
      <c r="M26" s="136"/>
      <c r="N26" s="136">
        <v>-110793</v>
      </c>
      <c r="O26" s="124"/>
    </row>
    <row r="27" spans="1:16" ht="21" customHeight="1" x14ac:dyDescent="0.6">
      <c r="A27" s="173" t="s">
        <v>137</v>
      </c>
      <c r="H27" s="136"/>
      <c r="I27" s="83"/>
      <c r="J27" s="136"/>
      <c r="K27" s="136"/>
      <c r="L27" s="136"/>
      <c r="M27" s="136"/>
      <c r="N27" s="136"/>
      <c r="O27" s="124"/>
    </row>
    <row r="28" spans="1:16" ht="21" customHeight="1" x14ac:dyDescent="0.6">
      <c r="A28" s="174" t="s">
        <v>138</v>
      </c>
      <c r="F28" s="11">
        <v>9</v>
      </c>
      <c r="G28" s="2"/>
      <c r="H28" s="136">
        <v>4182608</v>
      </c>
      <c r="J28" s="136">
        <v>1790258</v>
      </c>
      <c r="K28" s="136"/>
      <c r="L28" s="20">
        <v>0</v>
      </c>
      <c r="M28" s="20"/>
      <c r="N28" s="20">
        <v>0</v>
      </c>
      <c r="O28" s="150"/>
    </row>
    <row r="29" spans="1:16" ht="21" customHeight="1" x14ac:dyDescent="0.6">
      <c r="A29" s="173" t="s">
        <v>164</v>
      </c>
      <c r="F29" s="11">
        <v>9</v>
      </c>
      <c r="G29" s="2"/>
      <c r="H29" s="136">
        <v>-5972866</v>
      </c>
      <c r="J29" s="20">
        <v>0</v>
      </c>
      <c r="K29" s="20"/>
      <c r="L29" s="20">
        <v>0</v>
      </c>
      <c r="M29" s="20"/>
      <c r="N29" s="20">
        <v>0</v>
      </c>
      <c r="O29" s="150"/>
    </row>
    <row r="30" spans="1:16" ht="21" customHeight="1" x14ac:dyDescent="0.6">
      <c r="A30" s="83" t="s">
        <v>139</v>
      </c>
      <c r="F30" s="2">
        <v>21</v>
      </c>
      <c r="G30" s="2"/>
      <c r="H30" s="136">
        <v>5305957</v>
      </c>
      <c r="J30" s="136">
        <v>1313951</v>
      </c>
      <c r="K30" s="136"/>
      <c r="L30" s="136">
        <v>844110</v>
      </c>
      <c r="M30" s="136"/>
      <c r="N30" s="136">
        <v>1313951</v>
      </c>
      <c r="O30" s="124"/>
      <c r="P30" s="24"/>
    </row>
    <row r="31" spans="1:16" ht="21" customHeight="1" x14ac:dyDescent="0.6">
      <c r="A31" s="83" t="s">
        <v>196</v>
      </c>
      <c r="F31" s="171"/>
      <c r="G31" s="171"/>
      <c r="H31" s="136">
        <v>70797</v>
      </c>
      <c r="I31" s="171"/>
      <c r="J31" s="136">
        <v>-759260</v>
      </c>
      <c r="K31" s="136"/>
      <c r="L31" s="136">
        <v>70797</v>
      </c>
      <c r="M31" s="136"/>
      <c r="N31" s="136">
        <v>-759260</v>
      </c>
      <c r="O31" s="124"/>
    </row>
    <row r="32" spans="1:16" ht="21" customHeight="1" x14ac:dyDescent="0.6">
      <c r="A32" s="83" t="s">
        <v>140</v>
      </c>
      <c r="F32" s="171"/>
      <c r="G32" s="171"/>
      <c r="H32" s="136">
        <v>-1230302</v>
      </c>
      <c r="J32" s="136">
        <v>-3277333</v>
      </c>
      <c r="K32" s="136"/>
      <c r="L32" s="136">
        <v>-1662198</v>
      </c>
      <c r="M32" s="136"/>
      <c r="N32" s="136">
        <v>-3277333</v>
      </c>
      <c r="O32" s="124"/>
    </row>
    <row r="33" spans="1:15" ht="21" customHeight="1" x14ac:dyDescent="0.6">
      <c r="A33" s="83" t="s">
        <v>141</v>
      </c>
      <c r="F33" s="171"/>
      <c r="G33" s="171"/>
      <c r="H33" s="136">
        <v>17745692</v>
      </c>
      <c r="J33" s="136">
        <v>6003215</v>
      </c>
      <c r="K33" s="136"/>
      <c r="L33" s="136">
        <v>6666268</v>
      </c>
      <c r="M33" s="136"/>
      <c r="N33" s="136">
        <v>6003215</v>
      </c>
      <c r="O33" s="124"/>
    </row>
    <row r="34" spans="1:15" ht="21" customHeight="1" x14ac:dyDescent="0.6">
      <c r="A34" s="83" t="s">
        <v>26</v>
      </c>
      <c r="F34" s="171"/>
      <c r="G34" s="171"/>
      <c r="H34" s="140">
        <v>1702722</v>
      </c>
      <c r="J34" s="140">
        <v>1633585</v>
      </c>
      <c r="K34" s="136"/>
      <c r="L34" s="140">
        <v>1926869</v>
      </c>
      <c r="M34" s="136"/>
      <c r="N34" s="140">
        <v>1633585</v>
      </c>
      <c r="O34" s="124"/>
    </row>
    <row r="35" spans="1:15" ht="21" customHeight="1" x14ac:dyDescent="0.6">
      <c r="H35" s="136">
        <f>SUM(H13:H34)</f>
        <v>63165828</v>
      </c>
      <c r="J35" s="136">
        <f>SUM(J13:J34)</f>
        <v>53633563</v>
      </c>
      <c r="K35" s="136"/>
      <c r="L35" s="136">
        <f>SUM(L13:L34)</f>
        <v>40755366</v>
      </c>
      <c r="M35" s="136"/>
      <c r="N35" s="136">
        <f>SUM(N13:N34)</f>
        <v>53633563</v>
      </c>
      <c r="O35" s="106"/>
    </row>
    <row r="36" spans="1:15" ht="21" customHeight="1" x14ac:dyDescent="0.6">
      <c r="A36" s="170" t="s">
        <v>142</v>
      </c>
      <c r="L36" s="111"/>
      <c r="M36" s="111"/>
      <c r="N36" s="111"/>
      <c r="O36" s="124"/>
    </row>
    <row r="37" spans="1:15" ht="21" customHeight="1" x14ac:dyDescent="0.6">
      <c r="A37" s="83" t="s">
        <v>46</v>
      </c>
      <c r="H37" s="71">
        <v>11456505</v>
      </c>
      <c r="J37" s="136">
        <v>-1706625</v>
      </c>
      <c r="K37" s="136"/>
      <c r="L37" s="136">
        <v>16995343</v>
      </c>
      <c r="M37" s="136"/>
      <c r="N37" s="136">
        <v>-1706625</v>
      </c>
      <c r="O37" s="124"/>
    </row>
    <row r="38" spans="1:15" ht="21" customHeight="1" x14ac:dyDescent="0.6">
      <c r="A38" s="83" t="s">
        <v>47</v>
      </c>
      <c r="H38" s="71">
        <v>7201</v>
      </c>
      <c r="J38" s="136">
        <v>8158408</v>
      </c>
      <c r="K38" s="136"/>
      <c r="L38" s="136">
        <v>4149499</v>
      </c>
      <c r="M38" s="136"/>
      <c r="N38" s="136">
        <v>8158408</v>
      </c>
      <c r="O38" s="124"/>
    </row>
    <row r="39" spans="1:15" ht="21" customHeight="1" x14ac:dyDescent="0.6">
      <c r="A39" s="83" t="s">
        <v>49</v>
      </c>
      <c r="H39" s="136">
        <v>-4241101</v>
      </c>
      <c r="J39" s="20">
        <v>0</v>
      </c>
      <c r="K39" s="20"/>
      <c r="L39" s="20">
        <v>0</v>
      </c>
      <c r="M39" s="20"/>
      <c r="N39" s="20">
        <v>0</v>
      </c>
      <c r="O39" s="124"/>
    </row>
    <row r="40" spans="1:15" ht="21" customHeight="1" x14ac:dyDescent="0.6">
      <c r="A40" s="83" t="s">
        <v>50</v>
      </c>
      <c r="H40" s="136">
        <v>-1021560</v>
      </c>
      <c r="J40" s="136">
        <v>-519253</v>
      </c>
      <c r="K40" s="136"/>
      <c r="L40" s="136">
        <v>-93734</v>
      </c>
      <c r="M40" s="136"/>
      <c r="N40" s="136">
        <v>-519253</v>
      </c>
      <c r="O40" s="124"/>
    </row>
    <row r="41" spans="1:15" ht="21" customHeight="1" x14ac:dyDescent="0.6">
      <c r="A41" s="83" t="s">
        <v>59</v>
      </c>
      <c r="H41" s="71">
        <v>4519456</v>
      </c>
      <c r="J41" s="136">
        <v>-491285</v>
      </c>
      <c r="K41" s="136"/>
      <c r="L41" s="136">
        <v>536785</v>
      </c>
      <c r="M41" s="136"/>
      <c r="N41" s="136">
        <v>-491285</v>
      </c>
      <c r="O41" s="124"/>
    </row>
    <row r="42" spans="1:15" ht="21" customHeight="1" x14ac:dyDescent="0.6">
      <c r="A42" s="83" t="s">
        <v>165</v>
      </c>
      <c r="H42" s="136">
        <v>-2166031</v>
      </c>
      <c r="J42" s="20">
        <v>0</v>
      </c>
      <c r="K42" s="20"/>
      <c r="L42" s="20">
        <v>2301572</v>
      </c>
      <c r="M42" s="20"/>
      <c r="N42" s="20">
        <v>0</v>
      </c>
      <c r="O42" s="124"/>
    </row>
    <row r="43" spans="1:15" ht="21" customHeight="1" x14ac:dyDescent="0.6">
      <c r="A43" s="83" t="s">
        <v>61</v>
      </c>
      <c r="H43" s="20">
        <v>0</v>
      </c>
      <c r="J43" s="136">
        <v>-3042838</v>
      </c>
      <c r="K43" s="136"/>
      <c r="L43" s="20">
        <v>0</v>
      </c>
      <c r="M43" s="136"/>
      <c r="N43" s="136">
        <v>-3042838</v>
      </c>
      <c r="O43" s="124"/>
    </row>
    <row r="44" spans="1:15" ht="21" customHeight="1" x14ac:dyDescent="0.6">
      <c r="A44" s="83" t="s">
        <v>67</v>
      </c>
      <c r="H44" s="136">
        <v>-6033475</v>
      </c>
      <c r="J44" s="136">
        <v>-6138377</v>
      </c>
      <c r="K44" s="136"/>
      <c r="L44" s="136">
        <v>-7841015</v>
      </c>
      <c r="M44" s="136"/>
      <c r="N44" s="136">
        <v>-6138377</v>
      </c>
      <c r="O44" s="124"/>
    </row>
    <row r="45" spans="1:15" ht="21" customHeight="1" x14ac:dyDescent="0.6">
      <c r="A45" s="83" t="s">
        <v>68</v>
      </c>
      <c r="H45" s="136">
        <v>2762105</v>
      </c>
      <c r="J45" s="20">
        <v>0</v>
      </c>
      <c r="K45" s="23"/>
      <c r="L45" s="20">
        <v>0</v>
      </c>
      <c r="M45" s="20"/>
      <c r="N45" s="20">
        <v>0</v>
      </c>
      <c r="O45" s="20"/>
    </row>
    <row r="46" spans="1:15" ht="21" customHeight="1" x14ac:dyDescent="0.6">
      <c r="A46" s="83" t="s">
        <v>72</v>
      </c>
      <c r="H46" s="136">
        <v>-2656830</v>
      </c>
      <c r="J46" s="20">
        <v>0</v>
      </c>
      <c r="K46" s="136"/>
      <c r="L46" s="136">
        <v>-514030</v>
      </c>
      <c r="M46" s="136"/>
      <c r="N46" s="20">
        <v>0</v>
      </c>
      <c r="O46" s="124"/>
    </row>
    <row r="47" spans="1:15" ht="21" customHeight="1" x14ac:dyDescent="0.6">
      <c r="A47" s="83" t="s">
        <v>143</v>
      </c>
      <c r="H47" s="136">
        <v>-116390</v>
      </c>
      <c r="J47" s="136">
        <v>-494354</v>
      </c>
      <c r="K47" s="136"/>
      <c r="L47" s="20">
        <v>0</v>
      </c>
      <c r="M47" s="136"/>
      <c r="N47" s="136">
        <v>-494354</v>
      </c>
      <c r="O47" s="124"/>
    </row>
    <row r="48" spans="1:15" ht="21" customHeight="1" x14ac:dyDescent="0.6">
      <c r="A48" s="83" t="s">
        <v>191</v>
      </c>
      <c r="H48" s="136">
        <v>-1272620</v>
      </c>
      <c r="J48" s="136">
        <v>646748</v>
      </c>
      <c r="K48" s="136"/>
      <c r="L48" s="136">
        <v>-1263620</v>
      </c>
      <c r="M48" s="136"/>
      <c r="N48" s="136">
        <v>646748</v>
      </c>
      <c r="O48" s="124"/>
    </row>
    <row r="49" spans="1:16" ht="21" customHeight="1" x14ac:dyDescent="0.6">
      <c r="A49" s="83" t="s">
        <v>144</v>
      </c>
      <c r="H49" s="75">
        <f>SUM(H35:H48)</f>
        <v>64403088</v>
      </c>
      <c r="J49" s="75">
        <f>SUM(J35:J48)</f>
        <v>50045987</v>
      </c>
      <c r="L49" s="75">
        <f>SUM(L35:L48)</f>
        <v>55026166</v>
      </c>
      <c r="N49" s="75">
        <f>SUM(N35:N48)</f>
        <v>50045987</v>
      </c>
      <c r="O49" s="124"/>
    </row>
    <row r="50" spans="1:16" ht="21" customHeight="1" x14ac:dyDescent="0.6">
      <c r="A50" s="83" t="s">
        <v>145</v>
      </c>
      <c r="H50" s="136">
        <v>-10089008</v>
      </c>
      <c r="J50" s="136">
        <v>-6103203</v>
      </c>
      <c r="K50" s="136"/>
      <c r="L50" s="136">
        <v>-5386082</v>
      </c>
      <c r="M50" s="136"/>
      <c r="N50" s="136">
        <v>-6103203</v>
      </c>
      <c r="O50" s="124"/>
    </row>
    <row r="51" spans="1:16" ht="21" customHeight="1" x14ac:dyDescent="0.6">
      <c r="A51" s="83" t="s">
        <v>166</v>
      </c>
      <c r="H51" s="136">
        <v>-413651</v>
      </c>
      <c r="J51" s="20">
        <v>0</v>
      </c>
      <c r="K51" s="20"/>
      <c r="L51" s="20">
        <v>0</v>
      </c>
      <c r="M51" s="20"/>
      <c r="N51" s="20">
        <v>0</v>
      </c>
      <c r="O51" s="124"/>
    </row>
    <row r="52" spans="1:16" ht="21" customHeight="1" x14ac:dyDescent="0.6">
      <c r="A52" s="119" t="s">
        <v>146</v>
      </c>
      <c r="H52" s="17">
        <f>SUM(H49:H51)</f>
        <v>53900429</v>
      </c>
      <c r="J52" s="17">
        <f>SUM(J49:J51)</f>
        <v>43942784</v>
      </c>
      <c r="L52" s="17">
        <f>SUM(L49:L51)</f>
        <v>49640084</v>
      </c>
      <c r="N52" s="17">
        <f>SUM(N49:N51)</f>
        <v>43942784</v>
      </c>
      <c r="O52" s="106"/>
    </row>
    <row r="53" spans="1:16" ht="8.1" customHeight="1" x14ac:dyDescent="0.6">
      <c r="A53" s="186">
        <v>6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93"/>
    </row>
    <row r="54" spans="1:16" ht="21" customHeight="1" x14ac:dyDescent="0.6">
      <c r="A54" s="186">
        <v>9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80"/>
    </row>
    <row r="55" spans="1:16" ht="21" customHeight="1" x14ac:dyDescent="0.6">
      <c r="A55" s="185" t="str">
        <f>A3</f>
        <v>Thai Parcels Public Company Limited and its Subsidiaries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80"/>
    </row>
    <row r="56" spans="1:16" ht="21" customHeight="1" x14ac:dyDescent="0.6">
      <c r="A56" s="185" t="s">
        <v>127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44"/>
    </row>
    <row r="57" spans="1:16" ht="21" customHeight="1" x14ac:dyDescent="0.6">
      <c r="A57" s="185" t="str">
        <f>A5</f>
        <v>For the year ended 31 December 2025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79"/>
    </row>
    <row r="58" spans="1:16" ht="21" customHeight="1" x14ac:dyDescent="0.6">
      <c r="A58" s="184" t="s">
        <v>4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79"/>
    </row>
    <row r="59" spans="1:16" ht="21" customHeight="1" x14ac:dyDescent="0.6">
      <c r="A59" s="4"/>
      <c r="B59" s="4"/>
      <c r="C59" s="4"/>
      <c r="D59" s="4"/>
      <c r="E59" s="4"/>
      <c r="F59" s="4"/>
      <c r="G59" s="4"/>
      <c r="H59" s="4"/>
      <c r="I59" s="4"/>
      <c r="J59" s="6" t="s">
        <v>5</v>
      </c>
      <c r="K59" s="4"/>
      <c r="L59" s="82"/>
      <c r="M59" s="4"/>
      <c r="N59" s="4"/>
      <c r="O59" s="5"/>
      <c r="P59" s="81"/>
    </row>
    <row r="60" spans="1:16" ht="21" customHeight="1" x14ac:dyDescent="0.6">
      <c r="A60" s="4"/>
      <c r="B60" s="4"/>
      <c r="C60" s="4"/>
      <c r="D60" s="4"/>
      <c r="E60" s="4"/>
      <c r="F60" s="4"/>
      <c r="G60" s="4"/>
      <c r="H60" s="6" t="s">
        <v>6</v>
      </c>
      <c r="I60" s="4"/>
      <c r="J60" s="6" t="s">
        <v>7</v>
      </c>
      <c r="K60" s="4"/>
      <c r="L60" s="82"/>
      <c r="M60" s="4"/>
      <c r="N60" s="4"/>
      <c r="O60" s="5"/>
      <c r="P60" s="81"/>
    </row>
    <row r="61" spans="1:16" ht="21" customHeight="1" x14ac:dyDescent="0.6">
      <c r="A61" s="4"/>
      <c r="B61" s="4"/>
      <c r="C61" s="4"/>
      <c r="D61" s="4"/>
      <c r="E61" s="4"/>
      <c r="F61" s="4"/>
      <c r="G61" s="4"/>
      <c r="H61" s="7" t="s">
        <v>8</v>
      </c>
      <c r="I61" s="4"/>
      <c r="J61" s="7" t="s">
        <v>9</v>
      </c>
      <c r="K61" s="4"/>
      <c r="L61" s="189" t="s">
        <v>10</v>
      </c>
      <c r="M61" s="189"/>
      <c r="N61" s="189"/>
      <c r="O61" s="5"/>
      <c r="P61" s="81"/>
    </row>
    <row r="62" spans="1:16" ht="21" customHeight="1" x14ac:dyDescent="0.6">
      <c r="F62" s="84" t="s">
        <v>11</v>
      </c>
      <c r="H62" s="86" t="s">
        <v>12</v>
      </c>
      <c r="J62" s="86" t="s">
        <v>13</v>
      </c>
      <c r="K62" s="85"/>
      <c r="L62" s="86" t="s">
        <v>12</v>
      </c>
      <c r="M62" s="87"/>
      <c r="N62" s="86" t="s">
        <v>13</v>
      </c>
      <c r="O62" s="79"/>
      <c r="P62" s="79"/>
    </row>
    <row r="63" spans="1:16" ht="21" customHeight="1" x14ac:dyDescent="0.6">
      <c r="K63" s="119"/>
      <c r="L63" s="87"/>
      <c r="M63" s="87"/>
      <c r="N63" s="118"/>
      <c r="O63" s="124"/>
    </row>
    <row r="64" spans="1:16" ht="21" customHeight="1" x14ac:dyDescent="0.6">
      <c r="A64" s="119" t="s">
        <v>147</v>
      </c>
      <c r="L64" s="136"/>
      <c r="M64" s="136"/>
      <c r="N64" s="136"/>
      <c r="O64" s="124"/>
    </row>
    <row r="65" spans="1:16" ht="21" customHeight="1" x14ac:dyDescent="0.6">
      <c r="A65" s="131" t="s">
        <v>167</v>
      </c>
      <c r="H65" s="20">
        <v>0</v>
      </c>
      <c r="J65" s="172">
        <v>-45000000</v>
      </c>
      <c r="K65" s="172"/>
      <c r="L65" s="20">
        <v>0</v>
      </c>
      <c r="M65" s="172"/>
      <c r="N65" s="172">
        <v>-45000000</v>
      </c>
      <c r="O65" s="124"/>
    </row>
    <row r="66" spans="1:16" ht="21" customHeight="1" x14ac:dyDescent="0.6">
      <c r="A66" s="131" t="s">
        <v>192</v>
      </c>
      <c r="H66" s="172">
        <v>45000000</v>
      </c>
      <c r="J66" s="20">
        <v>0</v>
      </c>
      <c r="L66" s="172">
        <v>45000000</v>
      </c>
      <c r="N66" s="45">
        <v>0</v>
      </c>
      <c r="O66" s="124"/>
    </row>
    <row r="67" spans="1:16" ht="21" customHeight="1" x14ac:dyDescent="0.6">
      <c r="A67" s="83" t="s">
        <v>193</v>
      </c>
      <c r="H67" s="172">
        <v>-523165</v>
      </c>
      <c r="J67" s="172">
        <v>299005</v>
      </c>
      <c r="K67" s="172"/>
      <c r="L67" s="172">
        <v>-22765</v>
      </c>
      <c r="M67" s="172"/>
      <c r="N67" s="172">
        <v>299005</v>
      </c>
      <c r="O67" s="124"/>
    </row>
    <row r="68" spans="1:16" ht="21" customHeight="1" x14ac:dyDescent="0.6">
      <c r="A68" s="83" t="s">
        <v>203</v>
      </c>
      <c r="F68" s="83"/>
      <c r="G68" s="83"/>
      <c r="H68" s="172">
        <v>90832003</v>
      </c>
      <c r="J68" s="20">
        <v>0</v>
      </c>
      <c r="K68" s="20"/>
      <c r="L68" s="20">
        <v>0</v>
      </c>
      <c r="M68" s="20"/>
      <c r="N68" s="20">
        <v>0</v>
      </c>
      <c r="O68" s="124"/>
    </row>
    <row r="69" spans="1:16" ht="21" customHeight="1" x14ac:dyDescent="0.6">
      <c r="A69" s="83" t="s">
        <v>148</v>
      </c>
      <c r="H69" s="172">
        <v>-3594018</v>
      </c>
      <c r="J69" s="172">
        <v>-429430</v>
      </c>
      <c r="K69" s="172"/>
      <c r="L69" s="172">
        <v>-697462</v>
      </c>
      <c r="M69" s="172"/>
      <c r="N69" s="172">
        <v>-429430</v>
      </c>
      <c r="O69" s="124"/>
    </row>
    <row r="70" spans="1:16" ht="21" customHeight="1" x14ac:dyDescent="0.6">
      <c r="A70" s="83" t="s">
        <v>149</v>
      </c>
      <c r="F70" s="83"/>
      <c r="G70" s="83"/>
      <c r="H70" s="172">
        <v>7037463</v>
      </c>
      <c r="J70" s="172">
        <v>2431067</v>
      </c>
      <c r="K70" s="172"/>
      <c r="L70" s="172">
        <v>1594905</v>
      </c>
      <c r="M70" s="172"/>
      <c r="N70" s="172">
        <v>2431067</v>
      </c>
      <c r="O70" s="124"/>
    </row>
    <row r="71" spans="1:16" ht="21" customHeight="1" x14ac:dyDescent="0.6">
      <c r="A71" s="83" t="s">
        <v>194</v>
      </c>
      <c r="H71" s="172">
        <v>-265483</v>
      </c>
      <c r="J71" s="20">
        <v>0</v>
      </c>
      <c r="K71" s="172"/>
      <c r="L71" s="20">
        <v>0</v>
      </c>
      <c r="M71" s="20"/>
      <c r="N71" s="20">
        <v>0</v>
      </c>
      <c r="O71" s="124"/>
    </row>
    <row r="72" spans="1:16" ht="21" customHeight="1" x14ac:dyDescent="0.6">
      <c r="A72" s="83" t="s">
        <v>168</v>
      </c>
      <c r="H72" s="172">
        <v>-749733</v>
      </c>
      <c r="J72" s="20">
        <v>0</v>
      </c>
      <c r="K72" s="172"/>
      <c r="L72" s="172">
        <v>-21300</v>
      </c>
      <c r="M72" s="172"/>
      <c r="N72" s="20">
        <v>0</v>
      </c>
      <c r="O72" s="20"/>
      <c r="P72" s="20"/>
    </row>
    <row r="73" spans="1:16" ht="21" customHeight="1" x14ac:dyDescent="0.6">
      <c r="A73" s="175" t="s">
        <v>204</v>
      </c>
      <c r="F73" s="171">
        <v>15</v>
      </c>
      <c r="G73" s="171"/>
      <c r="H73" s="20">
        <v>0</v>
      </c>
      <c r="J73" s="172">
        <v>-80000000</v>
      </c>
      <c r="K73" s="178"/>
      <c r="L73" s="20">
        <v>0</v>
      </c>
      <c r="M73" s="178"/>
      <c r="N73" s="172">
        <v>-80000000</v>
      </c>
      <c r="O73" s="124"/>
    </row>
    <row r="74" spans="1:16" ht="21" customHeight="1" x14ac:dyDescent="0.6">
      <c r="A74" s="175" t="s">
        <v>169</v>
      </c>
      <c r="F74" s="171">
        <v>15</v>
      </c>
      <c r="G74" s="171"/>
      <c r="H74" s="26">
        <v>80000000</v>
      </c>
      <c r="J74" s="20">
        <v>0</v>
      </c>
      <c r="K74" s="178"/>
      <c r="L74" s="26">
        <v>80000000</v>
      </c>
      <c r="M74" s="178"/>
      <c r="N74" s="20">
        <v>0</v>
      </c>
      <c r="O74" s="124"/>
    </row>
    <row r="75" spans="1:16" ht="21" customHeight="1" x14ac:dyDescent="0.6">
      <c r="A75" s="83" t="s">
        <v>205</v>
      </c>
      <c r="H75" s="172">
        <v>-748471234</v>
      </c>
      <c r="J75" s="20">
        <v>0</v>
      </c>
      <c r="K75" s="172"/>
      <c r="L75" s="172">
        <v>-782295000</v>
      </c>
      <c r="M75" s="172"/>
      <c r="N75" s="20">
        <v>0</v>
      </c>
      <c r="O75" s="124"/>
    </row>
    <row r="76" spans="1:16" ht="21" customHeight="1" x14ac:dyDescent="0.6">
      <c r="A76" s="83" t="s">
        <v>140</v>
      </c>
      <c r="H76" s="172">
        <v>1229602</v>
      </c>
      <c r="J76" s="172">
        <v>3277332</v>
      </c>
      <c r="K76" s="172"/>
      <c r="L76" s="172">
        <v>-1191153</v>
      </c>
      <c r="M76" s="172"/>
      <c r="N76" s="172">
        <v>3277332</v>
      </c>
      <c r="O76" s="129"/>
    </row>
    <row r="77" spans="1:16" ht="21" customHeight="1" x14ac:dyDescent="0.6">
      <c r="A77" s="119" t="s">
        <v>150</v>
      </c>
      <c r="H77" s="127">
        <f>SUM(H65:H76)</f>
        <v>-529504565</v>
      </c>
      <c r="J77" s="127">
        <f>SUM(J65:J76)</f>
        <v>-119422026</v>
      </c>
      <c r="K77" s="128"/>
      <c r="L77" s="127">
        <f>SUM(L65:L76)</f>
        <v>-657632775</v>
      </c>
      <c r="M77" s="128"/>
      <c r="N77" s="127">
        <f>SUM(N65:N76)</f>
        <v>-119422026</v>
      </c>
      <c r="O77" s="106"/>
    </row>
    <row r="78" spans="1:16" ht="21" customHeight="1" x14ac:dyDescent="0.6">
      <c r="A78" s="119"/>
      <c r="L78" s="128"/>
      <c r="M78" s="128"/>
      <c r="N78" s="128"/>
      <c r="O78" s="124"/>
    </row>
    <row r="79" spans="1:16" ht="21" customHeight="1" x14ac:dyDescent="0.6">
      <c r="A79" s="119" t="s">
        <v>151</v>
      </c>
      <c r="L79" s="111"/>
      <c r="M79" s="111"/>
      <c r="N79" s="111"/>
      <c r="O79" s="124"/>
    </row>
    <row r="80" spans="1:16" ht="21" customHeight="1" x14ac:dyDescent="0.6">
      <c r="A80" s="83" t="s">
        <v>152</v>
      </c>
      <c r="H80" s="172">
        <v>-21199250</v>
      </c>
      <c r="I80" s="172"/>
      <c r="J80" s="172">
        <v>-471950</v>
      </c>
      <c r="K80" s="172"/>
      <c r="L80" s="172">
        <v>45169</v>
      </c>
      <c r="M80" s="172"/>
      <c r="N80" s="172">
        <v>-471950</v>
      </c>
      <c r="O80" s="124"/>
    </row>
    <row r="81" spans="1:15" ht="21" customHeight="1" x14ac:dyDescent="0.6">
      <c r="A81" s="83" t="s">
        <v>198</v>
      </c>
      <c r="H81" s="172">
        <v>-2550000</v>
      </c>
      <c r="I81" s="172"/>
      <c r="J81" s="20">
        <v>0</v>
      </c>
      <c r="K81" s="20"/>
      <c r="L81" s="20">
        <v>0</v>
      </c>
      <c r="M81" s="20"/>
      <c r="N81" s="20">
        <v>0</v>
      </c>
      <c r="O81" s="20"/>
    </row>
    <row r="82" spans="1:15" ht="21" customHeight="1" x14ac:dyDescent="0.6">
      <c r="A82" s="83" t="s">
        <v>199</v>
      </c>
      <c r="H82" s="20">
        <v>0</v>
      </c>
      <c r="I82" s="20"/>
      <c r="J82" s="20">
        <v>0</v>
      </c>
      <c r="K82" s="172"/>
      <c r="L82" s="172">
        <v>-120000000</v>
      </c>
      <c r="M82" s="172"/>
      <c r="N82" s="20">
        <v>0</v>
      </c>
      <c r="O82" s="124"/>
    </row>
    <row r="83" spans="1:15" ht="21" customHeight="1" x14ac:dyDescent="0.6">
      <c r="A83" s="83" t="s">
        <v>200</v>
      </c>
      <c r="H83" s="172">
        <v>107159886</v>
      </c>
      <c r="I83" s="172"/>
      <c r="J83" s="172">
        <v>32000000</v>
      </c>
      <c r="K83" s="172"/>
      <c r="L83" s="20">
        <v>0</v>
      </c>
      <c r="M83" s="172"/>
      <c r="N83" s="172">
        <v>32000000</v>
      </c>
      <c r="O83" s="124"/>
    </row>
    <row r="84" spans="1:15" ht="21" customHeight="1" x14ac:dyDescent="0.6">
      <c r="A84" s="83" t="s">
        <v>201</v>
      </c>
      <c r="H84" s="172">
        <v>-118459886</v>
      </c>
      <c r="I84" s="172"/>
      <c r="J84" s="172">
        <v>-48800000</v>
      </c>
      <c r="K84" s="172"/>
      <c r="L84" s="20">
        <v>0</v>
      </c>
      <c r="M84" s="172"/>
      <c r="N84" s="172">
        <v>-48800000</v>
      </c>
      <c r="O84" s="124"/>
    </row>
    <row r="85" spans="1:15" ht="21.6" x14ac:dyDescent="0.6">
      <c r="A85" s="83" t="s">
        <v>202</v>
      </c>
      <c r="H85" s="172">
        <v>-120328610</v>
      </c>
      <c r="I85" s="172"/>
      <c r="J85" s="172">
        <v>-16062897</v>
      </c>
      <c r="K85" s="172"/>
      <c r="L85" s="172">
        <v>-15683880</v>
      </c>
      <c r="M85" s="172"/>
      <c r="N85" s="172">
        <v>-16062897</v>
      </c>
    </row>
    <row r="86" spans="1:15" ht="21.6" x14ac:dyDescent="0.6">
      <c r="A86" s="83" t="s">
        <v>153</v>
      </c>
      <c r="H86" s="172">
        <v>-101153428</v>
      </c>
      <c r="I86" s="172"/>
      <c r="J86" s="172">
        <v>-24720342</v>
      </c>
      <c r="K86" s="172"/>
      <c r="L86" s="172">
        <v>-22038572</v>
      </c>
      <c r="M86" s="172"/>
      <c r="N86" s="172">
        <v>-24720342</v>
      </c>
      <c r="O86" s="124"/>
    </row>
    <row r="87" spans="1:15" ht="21" customHeight="1" x14ac:dyDescent="0.6">
      <c r="A87" s="78" t="s">
        <v>154</v>
      </c>
      <c r="F87" s="171"/>
      <c r="G87" s="171"/>
      <c r="H87" s="172">
        <v>591651143</v>
      </c>
      <c r="I87" s="179"/>
      <c r="J87" s="20">
        <v>0</v>
      </c>
      <c r="K87" s="172"/>
      <c r="L87" s="172">
        <v>591651143</v>
      </c>
      <c r="M87" s="172"/>
      <c r="N87" s="20">
        <v>0</v>
      </c>
      <c r="O87" s="129"/>
    </row>
    <row r="88" spans="1:15" ht="21" customHeight="1" x14ac:dyDescent="0.6">
      <c r="A88" s="119" t="s">
        <v>155</v>
      </c>
      <c r="H88" s="180">
        <f>SUM(H80:H87)</f>
        <v>335119855</v>
      </c>
      <c r="I88" s="172"/>
      <c r="J88" s="180">
        <f>SUM(J80:J87)</f>
        <v>-58055189</v>
      </c>
      <c r="K88" s="172"/>
      <c r="L88" s="180">
        <f>SUM(L80:L87)</f>
        <v>433973860</v>
      </c>
      <c r="M88" s="172"/>
      <c r="N88" s="180">
        <f>SUM(N80:N87)</f>
        <v>-58055189</v>
      </c>
      <c r="O88" s="129"/>
    </row>
    <row r="89" spans="1:15" ht="21" customHeight="1" x14ac:dyDescent="0.6">
      <c r="A89" s="119"/>
      <c r="L89" s="128"/>
      <c r="M89" s="128"/>
      <c r="N89" s="128"/>
      <c r="O89" s="124"/>
    </row>
    <row r="90" spans="1:15" ht="21" customHeight="1" x14ac:dyDescent="0.6">
      <c r="A90" s="119" t="s">
        <v>195</v>
      </c>
      <c r="H90" s="128">
        <f>H52+H77+H88</f>
        <v>-140484281</v>
      </c>
      <c r="J90" s="128">
        <f>J52+J77+J88</f>
        <v>-133534431</v>
      </c>
      <c r="L90" s="128">
        <f>L52+L77+L88</f>
        <v>-174018831</v>
      </c>
      <c r="M90" s="128"/>
      <c r="N90" s="128">
        <f>N52+N77+N88</f>
        <v>-133534431</v>
      </c>
      <c r="O90" s="129"/>
    </row>
    <row r="91" spans="1:15" ht="21" customHeight="1" x14ac:dyDescent="0.6">
      <c r="A91" s="83" t="s">
        <v>156</v>
      </c>
      <c r="H91" s="136">
        <f>+J92</f>
        <v>243275112</v>
      </c>
      <c r="J91" s="136">
        <v>376809543</v>
      </c>
      <c r="L91" s="136">
        <f>+N92</f>
        <v>243275112</v>
      </c>
      <c r="N91" s="136">
        <v>376809543</v>
      </c>
      <c r="O91" s="129"/>
    </row>
    <row r="92" spans="1:15" ht="21" customHeight="1" thickBot="1" x14ac:dyDescent="0.65">
      <c r="A92" s="119" t="s">
        <v>157</v>
      </c>
      <c r="F92" s="26"/>
      <c r="G92" s="26"/>
      <c r="H92" s="133">
        <f>SUM(H90:H91)</f>
        <v>102790831</v>
      </c>
      <c r="I92" s="26"/>
      <c r="J92" s="133">
        <f>SUM(J90:J91)</f>
        <v>243275112</v>
      </c>
      <c r="L92" s="133">
        <f>SUM(L90:L91)</f>
        <v>69256281</v>
      </c>
      <c r="M92" s="136"/>
      <c r="N92" s="133">
        <f>SUM(N90:N91)</f>
        <v>243275112</v>
      </c>
      <c r="O92" s="129"/>
    </row>
    <row r="93" spans="1:15" ht="21" customHeight="1" thickTop="1" x14ac:dyDescent="0.6">
      <c r="A93" s="119"/>
      <c r="F93" s="26"/>
      <c r="G93" s="26"/>
      <c r="H93" s="26"/>
      <c r="I93" s="26"/>
      <c r="J93" s="26"/>
      <c r="L93" s="26"/>
      <c r="M93" s="136"/>
      <c r="N93" s="26"/>
      <c r="O93" s="124"/>
    </row>
    <row r="94" spans="1:15" ht="21" customHeight="1" x14ac:dyDescent="0.6">
      <c r="A94" s="119" t="s">
        <v>158</v>
      </c>
      <c r="F94" s="26"/>
      <c r="G94" s="26"/>
      <c r="H94" s="26"/>
      <c r="I94" s="26"/>
      <c r="J94" s="26"/>
      <c r="L94" s="26"/>
      <c r="M94" s="136"/>
      <c r="N94" s="26"/>
      <c r="O94" s="129"/>
    </row>
    <row r="95" spans="1:15" ht="21" customHeight="1" x14ac:dyDescent="0.6">
      <c r="A95" s="119" t="s">
        <v>159</v>
      </c>
      <c r="F95" s="26"/>
      <c r="G95" s="26"/>
      <c r="H95" s="26"/>
      <c r="I95" s="26"/>
      <c r="J95" s="26"/>
      <c r="O95" s="129"/>
    </row>
    <row r="96" spans="1:15" ht="21" customHeight="1" x14ac:dyDescent="0.6">
      <c r="A96" s="83" t="s">
        <v>197</v>
      </c>
      <c r="F96" s="2"/>
      <c r="G96" s="2"/>
      <c r="H96" s="172">
        <v>32489490</v>
      </c>
      <c r="I96" s="172"/>
      <c r="J96" s="172">
        <v>21446398</v>
      </c>
      <c r="K96" s="172"/>
      <c r="L96" s="172">
        <v>32489490</v>
      </c>
      <c r="M96" s="172"/>
      <c r="N96" s="172">
        <v>21446398</v>
      </c>
      <c r="O96" s="129"/>
    </row>
    <row r="97" spans="1:15" ht="21" customHeight="1" x14ac:dyDescent="0.6">
      <c r="A97" s="83" t="s">
        <v>160</v>
      </c>
      <c r="F97" s="2"/>
      <c r="G97" s="26"/>
      <c r="H97" s="172"/>
      <c r="I97" s="172"/>
      <c r="J97" s="172"/>
      <c r="K97" s="172"/>
      <c r="L97" s="172"/>
      <c r="M97" s="172"/>
      <c r="N97" s="172"/>
    </row>
    <row r="98" spans="1:15" ht="21" customHeight="1" x14ac:dyDescent="0.6">
      <c r="C98" s="83" t="s">
        <v>161</v>
      </c>
      <c r="F98" s="2"/>
      <c r="G98" s="2"/>
      <c r="H98" s="20">
        <v>0</v>
      </c>
      <c r="I98" s="172"/>
      <c r="J98" s="172">
        <v>-1655733</v>
      </c>
      <c r="K98" s="172"/>
      <c r="L98" s="20">
        <v>0</v>
      </c>
      <c r="M98" s="172"/>
      <c r="N98" s="172">
        <v>-1655733</v>
      </c>
    </row>
    <row r="99" spans="1:15" ht="21" customHeight="1" x14ac:dyDescent="0.6">
      <c r="A99" s="83" t="s">
        <v>162</v>
      </c>
      <c r="F99" s="2"/>
      <c r="G99" s="2"/>
      <c r="H99" s="172">
        <v>7949137</v>
      </c>
      <c r="I99" s="172"/>
      <c r="J99" s="172">
        <v>18071178</v>
      </c>
      <c r="K99" s="172"/>
      <c r="L99" s="172">
        <v>7949137</v>
      </c>
      <c r="M99" s="172"/>
      <c r="N99" s="172">
        <v>18071180</v>
      </c>
      <c r="O99" s="176"/>
    </row>
    <row r="101" spans="1:15" ht="21" customHeight="1" x14ac:dyDescent="0.6">
      <c r="L101" s="85"/>
      <c r="M101" s="177"/>
      <c r="N101" s="85"/>
    </row>
    <row r="102" spans="1:15" ht="21" customHeight="1" x14ac:dyDescent="0.6">
      <c r="L102" s="85"/>
      <c r="N102" s="85"/>
    </row>
    <row r="118" spans="1:17" s="83" customFormat="1" ht="21" customHeight="1" x14ac:dyDescent="0.6">
      <c r="A118" s="83" t="s">
        <v>1</v>
      </c>
      <c r="F118" s="85"/>
      <c r="G118" s="85"/>
      <c r="H118" s="85"/>
      <c r="I118" s="85"/>
      <c r="J118" s="85"/>
      <c r="O118" s="78"/>
      <c r="P118" s="78"/>
      <c r="Q118" s="78"/>
    </row>
  </sheetData>
  <mergeCells count="13">
    <mergeCell ref="L61:N61"/>
    <mergeCell ref="A53:N53"/>
    <mergeCell ref="A54:N54"/>
    <mergeCell ref="A55:N55"/>
    <mergeCell ref="A56:N56"/>
    <mergeCell ref="A57:N57"/>
    <mergeCell ref="A58:N58"/>
    <mergeCell ref="L9:N9"/>
    <mergeCell ref="A1:N1"/>
    <mergeCell ref="A3:N3"/>
    <mergeCell ref="A4:N4"/>
    <mergeCell ref="A5:N5"/>
    <mergeCell ref="A6:N6"/>
  </mergeCells>
  <phoneticPr fontId="13" type="noConversion"/>
  <pageMargins left="0.98425196850393704" right="0.37" top="0.59055118110236227" bottom="0.70866141732283472" header="0.31496062992125984" footer="0.35433070866141736"/>
  <pageSetup paperSize="9" scale="70" fitToHeight="2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EN</vt:lpstr>
      <vt:lpstr>SI EN</vt:lpstr>
      <vt:lpstr>CH-Conso EN</vt:lpstr>
      <vt:lpstr>CH-Equity EN</vt:lpstr>
      <vt:lpstr>CH-Sep EN</vt:lpstr>
      <vt:lpstr>CF-EN</vt:lpstr>
      <vt:lpstr>'CF-EN'!Print_Area</vt:lpstr>
      <vt:lpstr>'CH-Conso EN'!Print_Area</vt:lpstr>
      <vt:lpstr>'CH-Equity EN'!Print_Area</vt:lpstr>
      <vt:lpstr>'CH-Sep EN'!Print_Area</vt:lpstr>
      <vt:lpstr>'SFP EN'!Print_Area</vt:lpstr>
      <vt:lpstr>'SI 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TP-NB-078</cp:lastModifiedBy>
  <cp:lastPrinted>2026-02-28T22:51:39Z</cp:lastPrinted>
  <dcterms:created xsi:type="dcterms:W3CDTF">2025-02-26T09:40:44Z</dcterms:created>
  <dcterms:modified xsi:type="dcterms:W3CDTF">2026-03-01T08:30:09Z</dcterms:modified>
</cp:coreProperties>
</file>