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diainteraudit.sharepoint.com/sites/NAM_2025_YE_AUDIT/Shared Documents/NAM Phase 4 การรายงาน 2025/งบจากฝ่ายคอมที่น้องรุ้งเช็คแล้ว 27.2.2026 21.18 น/"/>
    </mc:Choice>
  </mc:AlternateContent>
  <xr:revisionPtr revIDLastSave="72" documentId="13_ncr:1_{B43C0790-0C5D-4E5D-8FC1-74432E6840D7}" xr6:coauthVersionLast="47" xr6:coauthVersionMax="47" xr10:uidLastSave="{97A7AB7F-3D51-454B-B0B1-CAF83C80D485}"/>
  <bookViews>
    <workbookView xWindow="300" yWindow="0" windowWidth="11544" windowHeight="12264" tabRatio="697" xr2:uid="{1AA0F378-2059-4842-97F5-3208DFF57836}"/>
  </bookViews>
  <sheets>
    <sheet name="งบฐานะการเงิน" sheetId="10" r:id="rId1"/>
    <sheet name="งบกำไรขาดทุน" sheetId="1" r:id="rId2"/>
    <sheet name="งบเปลี่ยนแปลงรวม" sheetId="14" r:id="rId3"/>
    <sheet name="งบแสดงการเปลี่ยนแปลงเฉพาะ" sheetId="15" r:id="rId4"/>
    <sheet name="งบกระแสเงินสด" sheetId="16" r:id="rId5"/>
  </sheets>
  <definedNames>
    <definedName name="_xlnm.Print_Area" localSheetId="4">งบกระแสเงินสด!$A$1:$M$115</definedName>
    <definedName name="_xlnm.Print_Area" localSheetId="2">งบเปลี่ยนแปลงรวม!$A$1:$T$28</definedName>
    <definedName name="_xlnm.Print_Area" localSheetId="3">งบแสดงการเปลี่ยนแปลงเฉพาะ!$A$1:$Q$24</definedName>
    <definedName name="ฟๅ" localSheetId="4">#REF!</definedName>
    <definedName name="ฟๅ" localSheetId="0">#REF!</definedName>
    <definedName name="ฟๅ" localSheetId="2">#REF!</definedName>
    <definedName name="ฟๅ">#REF!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7" i="10" l="1"/>
  <c r="G14" i="16" l="1"/>
  <c r="G97" i="16"/>
  <c r="G75" i="16"/>
  <c r="K37" i="16"/>
  <c r="G54" i="1" l="1"/>
  <c r="K16" i="1" l="1"/>
  <c r="G16" i="1"/>
  <c r="G10" i="16"/>
  <c r="K34" i="16" l="1"/>
  <c r="G50" i="1" l="1"/>
  <c r="M75" i="16"/>
  <c r="K75" i="16"/>
  <c r="I75" i="16"/>
  <c r="S15" i="14" l="1"/>
  <c r="S11" i="14"/>
  <c r="O21" i="14"/>
  <c r="S21" i="14" s="1"/>
  <c r="O20" i="14"/>
  <c r="S20" i="14" s="1"/>
  <c r="N30" i="10"/>
  <c r="L30" i="10"/>
  <c r="H30" i="10"/>
  <c r="J30" i="10"/>
  <c r="M97" i="16" l="1"/>
  <c r="I22" i="16"/>
  <c r="I26" i="16"/>
  <c r="H14" i="15"/>
  <c r="J14" i="15"/>
  <c r="L14" i="15"/>
  <c r="M50" i="1"/>
  <c r="I50" i="1"/>
  <c r="G19" i="1"/>
  <c r="I58" i="1"/>
  <c r="Q16" i="14" s="1"/>
  <c r="S16" i="14" s="1"/>
  <c r="O14" i="14"/>
  <c r="S14" i="14" s="1"/>
  <c r="I29" i="16" l="1"/>
  <c r="I57" i="16" s="1"/>
  <c r="S17" i="14"/>
  <c r="I97" i="16"/>
  <c r="G99" i="16"/>
  <c r="H76" i="10" l="1"/>
  <c r="L17" i="10" l="1"/>
  <c r="H17" i="10" l="1"/>
  <c r="Q22" i="14" l="1"/>
  <c r="K97" i="16"/>
  <c r="L18" i="15" l="1"/>
  <c r="J18" i="15"/>
  <c r="H18" i="15"/>
  <c r="K17" i="14" l="1"/>
  <c r="K23" i="14" s="1"/>
  <c r="I17" i="14"/>
  <c r="I23" i="14" s="1"/>
  <c r="G17" i="14"/>
  <c r="G23" i="14" s="1"/>
  <c r="K99" i="16" l="1"/>
  <c r="G13" i="1" l="1"/>
  <c r="L67" i="10"/>
  <c r="G20" i="1" l="1"/>
  <c r="G23" i="1" s="1"/>
  <c r="H77" i="10"/>
  <c r="H31" i="10"/>
  <c r="G25" i="1" l="1"/>
  <c r="Q17" i="14"/>
  <c r="G53" i="1" l="1"/>
  <c r="G62" i="1" s="1"/>
  <c r="G8" i="16"/>
  <c r="G29" i="16" s="1"/>
  <c r="G57" i="16" s="1"/>
  <c r="G61" i="16" s="1"/>
  <c r="Q23" i="14"/>
  <c r="J107" i="10"/>
  <c r="G51" i="1"/>
  <c r="G57" i="1" s="1"/>
  <c r="H107" i="10" l="1"/>
  <c r="G59" i="1"/>
  <c r="M22" i="14"/>
  <c r="O22" i="14" s="1"/>
  <c r="S22" i="14" s="1"/>
  <c r="S23" i="14" s="1"/>
  <c r="M13" i="1"/>
  <c r="K13" i="1"/>
  <c r="I13" i="1"/>
  <c r="N17" i="10" l="1"/>
  <c r="J17" i="10"/>
  <c r="J31" i="10" s="1"/>
  <c r="J76" i="10" l="1"/>
  <c r="L76" i="10"/>
  <c r="I19" i="1" l="1"/>
  <c r="K19" i="1" l="1"/>
  <c r="N76" i="10" l="1"/>
  <c r="P16" i="15" l="1"/>
  <c r="K50" i="1" l="1"/>
  <c r="M19" i="1" l="1"/>
  <c r="M20" i="1" s="1"/>
  <c r="M23" i="1" s="1"/>
  <c r="K20" i="1" l="1"/>
  <c r="K23" i="1" s="1"/>
  <c r="K25" i="1" l="1"/>
  <c r="I20" i="1"/>
  <c r="I23" i="1" s="1"/>
  <c r="I25" i="1" s="1"/>
  <c r="K53" i="1" l="1"/>
  <c r="K51" i="1"/>
  <c r="N17" i="15" s="1"/>
  <c r="I53" i="1"/>
  <c r="I62" i="1" s="1"/>
  <c r="I51" i="1"/>
  <c r="I57" i="1" s="1"/>
  <c r="K8" i="16"/>
  <c r="N67" i="10"/>
  <c r="K29" i="16" l="1"/>
  <c r="I59" i="1"/>
  <c r="M16" i="14"/>
  <c r="K62" i="1"/>
  <c r="K57" i="1"/>
  <c r="K59" i="1" s="1"/>
  <c r="K55" i="1"/>
  <c r="N31" i="10"/>
  <c r="N77" i="10"/>
  <c r="M25" i="1"/>
  <c r="K57" i="16" l="1"/>
  <c r="K61" i="16" s="1"/>
  <c r="M53" i="1"/>
  <c r="M62" i="1" s="1"/>
  <c r="M8" i="16"/>
  <c r="M17" i="14"/>
  <c r="J105" i="10" s="1"/>
  <c r="I55" i="1"/>
  <c r="M29" i="16" l="1"/>
  <c r="M57" i="16" s="1"/>
  <c r="M61" i="16" s="1"/>
  <c r="M98" i="16" s="1"/>
  <c r="M100" i="16" s="1"/>
  <c r="O17" i="14"/>
  <c r="M23" i="14"/>
  <c r="M55" i="1"/>
  <c r="I61" i="16"/>
  <c r="I98" i="16" s="1"/>
  <c r="I100" i="16" s="1"/>
  <c r="M51" i="1"/>
  <c r="H105" i="10" l="1"/>
  <c r="H106" i="10" s="1"/>
  <c r="H108" i="10" s="1"/>
  <c r="H109" i="10" s="1"/>
  <c r="N13" i="15"/>
  <c r="M57" i="1"/>
  <c r="M59" i="1" s="1"/>
  <c r="O23" i="14"/>
  <c r="N14" i="15" l="1"/>
  <c r="N105" i="10" s="1"/>
  <c r="N106" i="10" s="1"/>
  <c r="P13" i="15"/>
  <c r="P14" i="15" s="1"/>
  <c r="N18" i="15"/>
  <c r="J106" i="10"/>
  <c r="J108" i="10" s="1"/>
  <c r="N108" i="10" l="1"/>
  <c r="L105" i="10" l="1"/>
  <c r="L106" i="10" s="1"/>
  <c r="L108" i="10" s="1"/>
  <c r="P17" i="15"/>
  <c r="P18" i="15" s="1"/>
  <c r="N109" i="10" l="1"/>
  <c r="L31" i="10" l="1"/>
  <c r="J67" i="10" l="1"/>
  <c r="J77" i="10" s="1"/>
  <c r="J109" i="10" s="1"/>
  <c r="L77" i="10"/>
  <c r="L109" i="10" s="1"/>
  <c r="K98" i="16" l="1"/>
  <c r="K100" i="16" s="1"/>
  <c r="G55" i="1" l="1"/>
  <c r="G98" i="16" s="1"/>
  <c r="G100" i="16" s="1"/>
</calcChain>
</file>

<file path=xl/sharedStrings.xml><?xml version="1.0" encoding="utf-8"?>
<sst xmlns="http://schemas.openxmlformats.org/spreadsheetml/2006/main" count="379" uniqueCount="248">
  <si>
    <t xml:space="preserve">(หน่วย : บาท) 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</si>
  <si>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</si>
  <si>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</si>
  <si>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</si>
  <si>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</si>
  <si>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 xml:space="preserve">          เงินสดและรายการเทียบเท่าเงินสด </t>
  </si>
  <si>
    <t xml:space="preserve">          ลูกหนี้การค้าและลูกหนี้หมุนเวียนอื่น</t>
  </si>
  <si>
    <t>6</t>
  </si>
  <si>
    <t>7</t>
  </si>
  <si>
    <t xml:space="preserve">          สินทรัพย์ทางการเงินหมุนเวียนอื่น</t>
  </si>
  <si>
    <t>8</t>
  </si>
  <si>
    <t xml:space="preserve">          สินค้าคงเหลือ </t>
  </si>
  <si>
    <t>9</t>
  </si>
  <si>
    <t>10</t>
  </si>
  <si>
    <t xml:space="preserve">         รวมสินทรัพย์หมุนเวียน</t>
  </si>
  <si>
    <t xml:space="preserve">สินทรัพย์ไม่หมุนเวียน </t>
  </si>
  <si>
    <t xml:space="preserve">         ที่ดิน  อาคารและอุปกรณ์ </t>
  </si>
  <si>
    <t>11</t>
  </si>
  <si>
    <t xml:space="preserve">      สินทรัพย์สิทธิการใช้ </t>
  </si>
  <si>
    <t>12</t>
  </si>
  <si>
    <t xml:space="preserve">         สินทรัพย์ไม่มีตัวตนอื่น</t>
  </si>
  <si>
    <t>13</t>
  </si>
  <si>
    <t xml:space="preserve">         สินทรัพย์ภาษีเงินได้รอการตัดบัญชี</t>
  </si>
  <si>
    <t>14</t>
  </si>
  <si>
    <t>15</t>
  </si>
  <si>
    <t xml:space="preserve">         สินทรัพย์ไม่หมุนเวียนอื่น</t>
  </si>
  <si>
    <t>16</t>
  </si>
  <si>
    <t xml:space="preserve">         รวมสินทรัพย์ไม่หมุนเวียน</t>
  </si>
  <si>
    <t>หมายเหตุประกอบงบการเงินเป็นส่วนหนึ่งของงบการเงินนี้</t>
  </si>
  <si>
    <t xml:space="preserve">ขอรับรองว่ารายการข้างต้นเป็นความจริงและถูกต้องทุกประการ </t>
  </si>
  <si>
    <t>(ลงชื่อ) ………...........…….………………………..…………........……………… กรรมการตามอำนาจ</t>
  </si>
  <si>
    <t>- 2 -</t>
  </si>
  <si>
    <t>หนี้สินและส่วนของผู้ถือหุ้น</t>
  </si>
  <si>
    <t>หนี้สินหมุนเวียน</t>
  </si>
  <si>
    <t xml:space="preserve">        เงินเบิกเกินบัญชีและเงินกู้ยืมระยะสั้น</t>
  </si>
  <si>
    <t xml:space="preserve">                จากสถาบันการเงิน</t>
  </si>
  <si>
    <t>17</t>
  </si>
  <si>
    <t xml:space="preserve">        เจ้าหนี้การค้าและเจ้าหนี้หมุนเวียนอื่น </t>
  </si>
  <si>
    <t>18</t>
  </si>
  <si>
    <t xml:space="preserve">        ส่วนของหนี้สินระยะยาวที่ถึงกำหนดชำระ</t>
  </si>
  <si>
    <t xml:space="preserve">                ภายในหนึ่งปี</t>
  </si>
  <si>
    <t>19</t>
  </si>
  <si>
    <t>20</t>
  </si>
  <si>
    <t xml:space="preserve">        รายได้ค่าบริการรอการรับรู้ภายในหนึ่งปี</t>
  </si>
  <si>
    <t>21</t>
  </si>
  <si>
    <t xml:space="preserve">        ประมาณการหนี้สินหมุนเวียนอื่น</t>
  </si>
  <si>
    <t xml:space="preserve">         รวมหนี้สินหมุนเวียน</t>
  </si>
  <si>
    <t>หนี้สินไม่หมุนเวียน</t>
  </si>
  <si>
    <t xml:space="preserve">        เงินกู้ยืมระยะยาว</t>
  </si>
  <si>
    <t xml:space="preserve">        หนี้สินตามสัญญาเช่า</t>
  </si>
  <si>
    <t xml:space="preserve">        ประมาณการหนี้สินไม่หมุนเวียนสำหรับ</t>
  </si>
  <si>
    <t xml:space="preserve">                ผลประโยชน์พนักงาน </t>
  </si>
  <si>
    <t>22</t>
  </si>
  <si>
    <t xml:space="preserve">        รายได้ค่าบริการรอการรับรู้   </t>
  </si>
  <si>
    <t xml:space="preserve">         รวมหนี้สินไม่หมุนเวียน</t>
  </si>
  <si>
    <t xml:space="preserve">         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</si>
  <si>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</si>
  <si>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</si>
  <si>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</si>
  <si>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</t>
  </si>
  <si>
    <t xml:space="preserve">        ทุนเรือนหุ้น</t>
  </si>
  <si>
    <t xml:space="preserve">            ทุนจดทะเบียน</t>
  </si>
  <si>
    <t>23</t>
  </si>
  <si>
    <t xml:space="preserve">            ทุนที่ออกและชำระแล้ว</t>
  </si>
  <si>
    <t xml:space="preserve">        ส่วนเกินมูลค่าหุ้นสามัญ</t>
  </si>
  <si>
    <t xml:space="preserve">        กำไรสะสม</t>
  </si>
  <si>
    <t xml:space="preserve">            จัดสรรแล้ว</t>
  </si>
  <si>
    <t xml:space="preserve">ทุนสำรองตามกฎหมาย </t>
  </si>
  <si>
    <t>24</t>
  </si>
  <si>
    <t xml:space="preserve">            ยังไม่ได้จัดสรร</t>
  </si>
  <si>
    <t>รวมส่วนของผู้ถือหุ้น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</si>
  <si>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</si>
  <si>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</si>
  <si>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</si>
  <si>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รายได้จากการให้เช่าและบริการ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</si>
  <si>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</si>
  <si>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</si>
  <si>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</si>
  <si>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</si>
  <si>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ต้นทุนค่าเช่าและบริการ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</si>
  <si>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</si>
  <si>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</si>
  <si>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</si>
  <si>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</si>
  <si>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</si>
  <si>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</si>
  <si>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 xml:space="preserve">                 (    นายวิโรจน์   ชัยเทอดเกียรติ   นางสาวนันทิรา   ชัยเทอดเกียรติ    )</t>
  </si>
  <si>
    <t>งบกำไรขาดทุนเบ็ดเสร็จ (ต่อ)</t>
  </si>
  <si>
    <t>กำไรก่อนภาษีเงินได้</t>
  </si>
  <si>
    <t xml:space="preserve">กำไรสำหรับปี </t>
  </si>
  <si>
    <t>กำไร(ขาดทุน)เบ็ดเสร็จอื่น :</t>
  </si>
  <si>
    <t>รายการที่จะไม่ถูกจัดประเภทใหม่ไว้ในกำไรหรือ</t>
  </si>
  <si>
    <t xml:space="preserve">       ขาดทุนในภายหลัง</t>
  </si>
  <si>
    <t>ผลกำไร(ขาดทุน)จากการประมาณการ</t>
  </si>
  <si>
    <t>ตามหลักคณิตศาสตร์ประกันภัย</t>
  </si>
  <si>
    <t>ผลประโยชน์พนักงาน</t>
  </si>
  <si>
    <t>กำไร(ขาดทุน)เบ็ดเสร็จอื่นสำหรับปี-สุทธิ</t>
  </si>
  <si>
    <t xml:space="preserve">กำไร(ขาดทุน)เบ็ดเสร็จรวมสำหรับปี </t>
  </si>
  <si>
    <t>กำไรต่อหุ้น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</si>
  <si>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</si>
  <si>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</si>
  <si>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(หน่วย : บาท)</t>
  </si>
  <si>
    <t>ทุนที่ออกและ</t>
  </si>
  <si>
    <t>ส่วนเกินมูลค่า</t>
  </si>
  <si>
    <t>กำไรสะสม</t>
  </si>
  <si>
    <t>รวมส่วนของ</t>
  </si>
  <si>
    <t>ชำระแล้ว</t>
  </si>
  <si>
    <t>หุ้นสามัญ</t>
  </si>
  <si>
    <t>จัดสรรแล้ว</t>
  </si>
  <si>
    <t>ยังไม่ได้จัดสรร</t>
  </si>
  <si>
    <t>ผู้ถือหุ้น</t>
  </si>
  <si>
    <t>สำรองตามกฎหมาย</t>
  </si>
  <si>
    <t>การเปลี่ยนแปลงในส่วนของผู้ถือหุ้น</t>
  </si>
  <si>
    <t xml:space="preserve">     กำไร(ขาดทุน)เบ็ดเสร็จรวมสำหรับปี</t>
  </si>
  <si>
    <t xml:space="preserve">     เงินปันผลจ่าย</t>
  </si>
  <si>
    <t xml:space="preserve"> งบการเงินเฉพาะกิจการ </t>
  </si>
  <si>
    <t xml:space="preserve">จัดสรรแล้ว </t>
  </si>
  <si>
    <t>งบกระแสเงินสด</t>
  </si>
  <si>
    <t>กระแสเงินสดจากกิจกรรมดำเนินงาน</t>
  </si>
  <si>
    <t xml:space="preserve">   กำไรสำหรับปี</t>
  </si>
  <si>
    <t xml:space="preserve">        ปรับรายการที่กระทบกำไร(ขาดทุน) เป็นเงินสดรับ (จ่าย)</t>
  </si>
  <si>
    <t xml:space="preserve">             ค่าใช้จ่ายภาษีเงินได้</t>
  </si>
  <si>
    <t xml:space="preserve">             ต้นทุนทางการเงิน</t>
  </si>
  <si>
    <t xml:space="preserve">             รายได้ทางการเงิน</t>
  </si>
  <si>
    <t xml:space="preserve">             ค่าเสื่อมราคา และตัดจำหน่ายสินทรัพย์</t>
  </si>
  <si>
    <t xml:space="preserve">             ประมาณการหนี้สินระยะสั้น(กลับรายการ)</t>
  </si>
  <si>
    <t xml:space="preserve">             (กำไร)ขาดทุนจากอัตราแลกเปลี่ยนที่ยังไม่เกิดขึ้นจริง</t>
  </si>
  <si>
    <t xml:space="preserve">             (กำไร)ขาดทุนจากการเปลี่ยนแปลงมูลค่าหลักทรัพย์</t>
  </si>
  <si>
    <t xml:space="preserve">        กำไรจากการดำเนินงานก่อนเปลี่ยนแปลง</t>
  </si>
  <si>
    <t xml:space="preserve">          ในส่วนประกอบของสินทรัพย์และหนี้สินดำเนินงาน</t>
  </si>
  <si>
    <t xml:space="preserve">        การเปลี่ยนแปลงในส่วนประกอบของสินทรัพย์ดำเนินงาน</t>
  </si>
  <si>
    <t xml:space="preserve">             ลูกหนี้การค้าและลูกหนี้หมุนเวียนอื่น </t>
  </si>
  <si>
    <t xml:space="preserve">             สินค้าคงเหลือ </t>
  </si>
  <si>
    <t xml:space="preserve">             เงินฝากสถาบันการเงินที่ติดภาระค้ำประกัน</t>
  </si>
  <si>
    <t xml:space="preserve">             สินทรัพย์ไม่หมุนเวียนอื่น </t>
  </si>
  <si>
    <t>งบกระแสเงินสด (ต่อ)</t>
  </si>
  <si>
    <t xml:space="preserve"> </t>
  </si>
  <si>
    <t xml:space="preserve">        การเปลี่ยนแปลงในส่วนประกอบของหนี้สินดำเนินงาน</t>
  </si>
  <si>
    <t xml:space="preserve">             เงินเบิกเกินบัญชีและเงินกู้ยืมระยะสั้นจากสถาบันการเงิน </t>
  </si>
  <si>
    <t xml:space="preserve">             เจ้าหนี้การค้าและเจ้าหนี้หมุนเวียนอื่น </t>
  </si>
  <si>
    <t xml:space="preserve">             รายได้ค่าบริการรอการรับรู้  </t>
  </si>
  <si>
    <t>กระแสเงินสดสุทธิได้มาจาก(ใช้ไปใน)การดำเนินงาน</t>
  </si>
  <si>
    <t>กระแสเงินสดสุทธิได้มาจาก(ใช้ไปใน)กิจกรรมดำเนินงาน</t>
  </si>
  <si>
    <t xml:space="preserve">กระแสเงินสดจากกิจกรรมลงทุน </t>
  </si>
  <si>
    <t xml:space="preserve">             เงินสดรับจากการขายที่ดิน อาคารและอุปกรณ์</t>
  </si>
  <si>
    <t xml:space="preserve">             เงินสดจ่ายเพื่อซื้อที่ดิน อาคารและอุปกรณ์</t>
  </si>
  <si>
    <t xml:space="preserve">             เงินสดจ่ายเพื่อซื้อสินทรัพย์ไม่มีตัวตนอื่น</t>
  </si>
  <si>
    <t xml:space="preserve">กระแสเงินสดสุทธิได้มาจาก(ใช้ไปใน)กิจกรรมลงทุน </t>
  </si>
  <si>
    <t>กระแสเงินสดจากกิจกรรมจัดหาเงิน</t>
  </si>
  <si>
    <t xml:space="preserve">             เงินสดจ่ายเพื่อชำระหนี้สินตามสัญญาเช่า</t>
  </si>
  <si>
    <t>กระแสเงินสดสุทธิได้มาจาก(ใช้ไปใน)กิจกรรมจัดหาเงิน</t>
  </si>
  <si>
    <t>งบการเงินรวม</t>
  </si>
  <si>
    <t xml:space="preserve"> งบการเงินรวม</t>
  </si>
  <si>
    <t xml:space="preserve">         เงินลงทุนในบริษัทย่อย</t>
  </si>
  <si>
    <t>ส่วนที่เป็นของบริษัทใหญ่</t>
  </si>
  <si>
    <t xml:space="preserve">ส่วนที่เป็นของส่วนได้เสียที่ไม่มีอำนาจควบคุม </t>
  </si>
  <si>
    <t>ส่วนที่เป็นของส่วนได้เสียที่ไม่มีอำนาจควบคุม</t>
  </si>
  <si>
    <t>บริษัทใหญ่</t>
  </si>
  <si>
    <t>ส่วนได้เสียที่ไม่มี</t>
  </si>
  <si>
    <t>อำนาจควบคุม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</si>
  <si>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</si>
  <si>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</si>
  <si>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 xml:space="preserve">         รวมหนี้สินและส่วนของผู้ถือหุ้น</t>
  </si>
  <si>
    <t xml:space="preserve">         รวมส่วนของผู้ถือหุ้น</t>
  </si>
  <si>
    <t xml:space="preserve">             (กำไร)ขาดทุนจากการขายหลักทรัพย์</t>
  </si>
  <si>
    <t xml:space="preserve">         สินทรัพย์ทางการเงินไม่หมุนเวียนอื่น</t>
  </si>
  <si>
    <t xml:space="preserve">             สินทรัพย์ทางการเงินไม่หมุนเวียนอื่น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</si>
  <si>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</si>
  <si>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</si>
  <si>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(ลงชื่อ) ……….........…….………………………..…………........……………… กรรมการตามอำนาจ</t>
  </si>
  <si>
    <t xml:space="preserve">                    (    นายวิโรจน์   ชัยเทอดเกียรติ   นางสาวนันทิรา   ชัยเทอดเกียรติ    )</t>
  </si>
  <si>
    <t xml:space="preserve">(ลงชื่อ) ………...........…….………………………..…………........……………… กรรมการตามอำนาจ </t>
  </si>
  <si>
    <t>การแบ่งปันกำไร(ขาดทุน)</t>
  </si>
  <si>
    <t>การแบ่งปันกำไร(ขาดทุน)เบ็ดเสร็จรวม</t>
  </si>
  <si>
    <t xml:space="preserve">         สินทรัพย์ต้นแบบ</t>
  </si>
  <si>
    <t xml:space="preserve">หุ้นสามัญ  700,000,000 หุ้น มูลค่าหุ้นละ 0.50 บาท </t>
  </si>
  <si>
    <t>หุ้นสามัญ  700,000,000 หุ้น มูลค่าหุ้นละ 0.50 บาท</t>
  </si>
  <si>
    <t xml:space="preserve">             ผลขาดทุนด้านเครดิตที่คาดว่าจะเกิดขึ้น</t>
  </si>
  <si>
    <t xml:space="preserve">             ประมาณการหนี้สินไม่หมุนเวียนสำหรับผลประโยชน์พนักงาน</t>
  </si>
  <si>
    <t xml:space="preserve">             เงินสดรับคืนจากสินทรัพย์ไม่หมุนเวียนที่ถือไว้เพื่อจำหน่าย</t>
  </si>
  <si>
    <t xml:space="preserve">             เงินปันผลจ่าย</t>
  </si>
  <si>
    <t xml:space="preserve">             เงินสดรับจากการขายสินทรัพย์ต้นแบบ</t>
  </si>
  <si>
    <t>งบฐานะการเงิน</t>
  </si>
  <si>
    <t>งบการเปลี่ยนแปลงส่วนของผู้ถือหุ้น</t>
  </si>
  <si>
    <t>งบฐานะการเงิน (ต่อ)</t>
  </si>
  <si>
    <t>(ค่าใช้จ่าย)รายได้ ภาษีเงินได้เกี่ยวกับ</t>
  </si>
  <si>
    <t>ยอดคงเหลือ ณ สิ้นปี 2567</t>
  </si>
  <si>
    <t xml:space="preserve">          (เพิ่มขึ้น)ลดลง</t>
  </si>
  <si>
    <t xml:space="preserve">          เพิ่มขึ้น(ลดลง)</t>
  </si>
  <si>
    <t xml:space="preserve">             ประมาณการหนี้สินระยะยาว(กลับรายการ)</t>
  </si>
  <si>
    <t xml:space="preserve">         รวมสินทรัพย์</t>
  </si>
  <si>
    <t xml:space="preserve">             เงินสดรับเงินกู้ยืมจากสถาบันการเงิน</t>
  </si>
  <si>
    <t>ผลต่างของอัตราแลกเปลี่ยนจากการแปลงค่างบการเงิน</t>
  </si>
  <si>
    <t xml:space="preserve">         ค่าความนิยม</t>
  </si>
  <si>
    <t xml:space="preserve">        เงินกู้ยืมระยะสั้นจากบุคคลที่เกี่ยวข้องกัน</t>
  </si>
  <si>
    <t xml:space="preserve">        หนี้สินภาษีเงินได้รอการตัดบัญชี</t>
  </si>
  <si>
    <t xml:space="preserve">             เงินสดรับจากส่วนได้เสียที่ไม่มีอำนาจควบคุม</t>
  </si>
  <si>
    <t xml:space="preserve">             เงินสดรับเงินกู้ยืมจากบุคคลที่เกี่ยวข้อง</t>
  </si>
  <si>
    <t xml:space="preserve">     ส่วนได้เสียที่ไม่มีอำนาจควบคุมเพิ่มขึ้น</t>
  </si>
  <si>
    <t xml:space="preserve">       จากการลงทุนในบริษัทย่อย</t>
  </si>
  <si>
    <t>บริษัท นำวิวัฒน์ เมดิคอล คอร์ปอเรชั่น จำกัด (มหาชน) และบริษัทย่อย</t>
  </si>
  <si>
    <t xml:space="preserve">         ลูกหนี้ตามสัญญาเช่าการเงิน</t>
  </si>
  <si>
    <t xml:space="preserve">             ชำระภายในหนึ่งปี</t>
  </si>
  <si>
    <t>ค่าใช้จ่ายภาษีเงินได้</t>
  </si>
  <si>
    <t>ณ วันที่ 31 ธันวาคม 2568</t>
  </si>
  <si>
    <t>สำหรับปี สิ้นสุดวันที่ 31 ธันวาคม 2568</t>
  </si>
  <si>
    <t>ยอดคงเหลือ ณ สิ้นปี 2568</t>
  </si>
  <si>
    <t>ยอดคงเหลือ ณ ต้นปี 2567</t>
  </si>
  <si>
    <t xml:space="preserve">ยอดคงเหลือ ณ ต้นปี 2567 </t>
  </si>
  <si>
    <t xml:space="preserve">          ลูกหนี้ตามสัญญาเช่าการเงิน-ส่วนที่ถึงกำหนด</t>
  </si>
  <si>
    <t xml:space="preserve">          สินทรัพย์ที่เกิดจากสัญญา-หมุนเวียน</t>
  </si>
  <si>
    <t xml:space="preserve">         สินทรัพย์ทางการเงินไม่หมุนเวียน - มีภาระผูกพัน</t>
  </si>
  <si>
    <t xml:space="preserve">                ชำระภายในหนึ่งปี</t>
  </si>
  <si>
    <t xml:space="preserve">        ส่วนของหนี้สินตามสัญญาเช่าที่ถึงกำหนด</t>
  </si>
  <si>
    <t xml:space="preserve">        ภาษีเงินได้นิติบุคคลค้างจ่าย</t>
  </si>
  <si>
    <t xml:space="preserve">         จากการลงทุนในบริษัทย่อย</t>
  </si>
  <si>
    <t xml:space="preserve">             ผลขาดทุนจากการปรับมูลค่าสินค้า</t>
  </si>
  <si>
    <t xml:space="preserve">             ลูกหนี้การค้า - ผ่อนชำระ</t>
  </si>
  <si>
    <t xml:space="preserve">             สินทรัพย์ที่เกิดจากสัญญา-หมุนเวียน</t>
  </si>
  <si>
    <t xml:space="preserve">             สินทรัพย์ทางการเงินหมุนเวียนอื่น(เพิ่มขึ้น)ลดลง</t>
  </si>
  <si>
    <t xml:space="preserve">             เงินสดรับเงินลงทุนในหลักทรัพย์เพื่อค้า</t>
  </si>
  <si>
    <t xml:space="preserve">             เงินสดจ่ายเพื่อซื้อบริษัทย่อย</t>
  </si>
  <si>
    <t xml:space="preserve">             เงินสดจ่ายเพิ่มทุนในบริษัทย่อย</t>
  </si>
  <si>
    <t xml:space="preserve">             เงินสดรับจากเงินให้กู้ยืมแก่บุคคลที่เกี่ยวข้องกัน</t>
  </si>
  <si>
    <t xml:space="preserve">             เงินสดจ่ายเพื่อชำระเงินกู้ยืมจากสถาบันการเงิน</t>
  </si>
  <si>
    <t xml:space="preserve">             เงินสดรับจากหนี้สินตามสัญญาเช่า</t>
  </si>
  <si>
    <t>เงินสดและรายการเทียบเท่าเงินสดเพิ่มขึ้น(ลดลง) สุทธิ</t>
  </si>
  <si>
    <t>ข้อมูลเพิ่มเติมสำหรับงบกระแสเงินสดรายการที่ไม่ใช่เงินสด</t>
  </si>
  <si>
    <t>โอนสินค้าสำเร็จรูป เป็นอุปกรณ์</t>
  </si>
  <si>
    <t>โอนอุปกรณ์ เป็นสินค้าสำเร็จรูป</t>
  </si>
  <si>
    <t>บันทึกหนี้สินตามสัญญาเช่าจากอุปกรณ์</t>
  </si>
  <si>
    <t>บันทึกหนี้สินตามสัญญาเช่าจากสินทรัพย์สิทธิการใช้</t>
  </si>
  <si>
    <t xml:space="preserve">        ประมาณการหนี้สินไม่หมุนเวียนอื่น</t>
  </si>
  <si>
    <r>
      <t>งบการเงินนี้ได้รับอนุมัติจากที่ประชุมสามัญผู้ถือหุ้น ครั้งที่ ......./</t>
    </r>
    <r>
      <rPr>
        <sz val="15"/>
        <rFont val="Angsana New"/>
        <family val="1"/>
      </rPr>
      <t>2569</t>
    </r>
    <r>
      <rPr>
        <sz val="15"/>
        <rFont val="Angsana New"/>
        <family val="1"/>
        <charset val="222"/>
      </rPr>
      <t xml:space="preserve"> เมื่อวันที่....................................</t>
    </r>
  </si>
  <si>
    <t xml:space="preserve">             จ่ายภาษีเงินได้รับคืน(จ่ายออก)</t>
  </si>
  <si>
    <t xml:space="preserve">        ประมาณการหนี้สินหมุนเวียนสำหรับ</t>
  </si>
  <si>
    <t xml:space="preserve">             (กำไร)ขาดทุนจากการตรวจนับสินค้า</t>
  </si>
  <si>
    <t>2568</t>
  </si>
  <si>
    <t>27</t>
  </si>
  <si>
    <t>28</t>
  </si>
  <si>
    <t xml:space="preserve">             เงินปันผลรับ</t>
  </si>
  <si>
    <t xml:space="preserve">             หนี้สูญ</t>
  </si>
  <si>
    <t xml:space="preserve">             เงินสดรับจากเงินปันผล</t>
  </si>
  <si>
    <t xml:space="preserve">             (กำไร)ขาดทุนจากการจำหน่ายทรัพย์สิน</t>
  </si>
  <si>
    <t xml:space="preserve">             ขาดทุนจากการตัดจำหน่ายสินทรัพย์ไม่หมุนเวียนอื่น</t>
  </si>
  <si>
    <t xml:space="preserve">             ขาดทุนจากการตัดจำหน่ายทรัพย์สิน/บริจาค</t>
  </si>
  <si>
    <t>โอนสินทรัพย์ต้นแบบ เป็นสินค้าสำเร็จรูป</t>
  </si>
  <si>
    <t>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</si>
</sst>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.00_);_(* \(#,##0.00\);_(* &quot;-&quot;??_);_(@_)"/>
    <numFmt numFmtId="191" formatCode="_-* #,##0.00_-;\-* #,##0.00_-;_-* \-??_-;_-@_-"/>
    <numFmt numFmtId="192" formatCode="#,##0.00_);[Blue]\(#,##0.00\)"/>
    <numFmt numFmtId="193" formatCode="#,##0.00\ ;\(#,##0.00\)"/>
    <numFmt numFmtId="194" formatCode="[$-1070000]d/m/yy;@"/>
    <numFmt numFmtId="195" formatCode="#,##0.00;\(#,##0.00\)"/>
    <numFmt numFmtId="196" formatCode="#,##0;\(#,##0\)"/>
    <numFmt numFmtId="197" formatCode="#,##0.00__;[Red]\(#,##0.00\)__"/>
    <numFmt numFmtId="198" formatCode="0.0%"/>
    <numFmt numFmtId="199" formatCode="_-* #,##0_-;\-* #,##0_-;_-* &quot;-&quot;??_-;_-@_-"/>
    <numFmt numFmtId="200" formatCode="[$-41E]d\ mmmm\ yyyy"/>
    <numFmt numFmtId="201" formatCode="_(* #,##0.00_);_(* \(#,##0.00\);_(* \-??_);_(@_)"/>
    <numFmt numFmtId="202" formatCode="#,##0.00%;[Red]\(#,##0.00%\)"/>
    <numFmt numFmtId="203" formatCode="_-* #,##0.00_-;[Red]\(#,##0.00_-\);_-* &quot;-&quot;??_-;_-@_-"/>
    <numFmt numFmtId="204" formatCode="_(* #,##0_);_(* \(#,##0\);_(* &quot;-&quot;??_);_(@_)"/>
    <numFmt numFmtId="205" formatCode="0."/>
    <numFmt numFmtId="206" formatCode="0%_);\(0%\)"/>
    <numFmt numFmtId="207" formatCode="General_)"/>
    <numFmt numFmtId="208" formatCode="##\-#"/>
    <numFmt numFmtId="209" formatCode="[$-D07041E]d\ mmm\ yy;@"/>
    <numFmt numFmtId="210" formatCode="0.0000000000"/>
    <numFmt numFmtId="211" formatCode="\t&quot;$&quot;#,##0_);\(\t&quot;$&quot;#,##0\)"/>
    <numFmt numFmtId="212" formatCode="#,##0.0000;\(#,##0.0000\)"/>
    <numFmt numFmtId="213" formatCode="#,##0.00\ &quot;F&quot;;\-#,##0.00\ &quot;F&quot;"/>
    <numFmt numFmtId="214" formatCode="dd\-mmm\-yy_)"/>
    <numFmt numFmtId="215" formatCode="0.00_)"/>
    <numFmt numFmtId="216" formatCode="#,##0\ &quot;F&quot;;[Red]\-#,##0\ &quot;F&quot;"/>
    <numFmt numFmtId="217" formatCode="#,##0.0000\ ;\(#,##0.0000\)"/>
    <numFmt numFmtId="218" formatCode="#,##0\ ;\(#,##0\)"/>
    <numFmt numFmtId="219" formatCode="#,##0.00_);[Black]\(#,##0.00\)"/>
  </numFmts>
  <fonts count="143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Angsana New"/>
      <family val="1"/>
    </font>
    <font>
      <sz val="12"/>
      <name val="Arial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sz val="11"/>
      <color theme="1"/>
      <name val="Tahoma"/>
      <family val="2"/>
      <charset val="222"/>
      <scheme val="minor"/>
    </font>
    <font>
      <sz val="10"/>
      <color indexed="8"/>
      <name val="MS Sans Serif"/>
      <family val="2"/>
      <charset val="222"/>
    </font>
    <font>
      <sz val="15"/>
      <name val="Angsana New"/>
      <family val="1"/>
    </font>
    <font>
      <sz val="15"/>
      <color theme="1"/>
      <name val="Angsana New"/>
      <family val="1"/>
    </font>
    <font>
      <sz val="10"/>
      <name val="Angsana New"/>
      <family val="1"/>
    </font>
    <font>
      <sz val="14"/>
      <name val="AngsanaUPC"/>
      <family val="1"/>
    </font>
    <font>
      <sz val="14"/>
      <name val="Peach TV"/>
    </font>
    <font>
      <sz val="14"/>
      <name val="Peach TV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2"/>
      <name val="Arial"/>
      <family val="2"/>
    </font>
    <font>
      <sz val="12"/>
      <name val="นูลมรผ"/>
    </font>
    <font>
      <sz val="10"/>
      <name val="Courier"/>
      <family val="3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</font>
    <font>
      <b/>
      <sz val="10"/>
      <name val="Tms Rmn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b/>
      <i/>
      <sz val="16"/>
      <name val="Arial"/>
      <family val="2"/>
      <charset val="222"/>
    </font>
    <font>
      <sz val="10"/>
      <name val="Tahoma"/>
      <family val="2"/>
      <charset val="222"/>
    </font>
    <font>
      <sz val="11"/>
      <color theme="1"/>
      <name val="Calibri"/>
      <family val="2"/>
    </font>
    <font>
      <b/>
      <sz val="10"/>
      <color indexed="10"/>
      <name val="Arial"/>
      <family val="2"/>
    </font>
    <font>
      <b/>
      <sz val="11"/>
      <color rgb="FFFA7D00"/>
      <name val="Calibri"/>
      <family val="2"/>
      <charset val="222"/>
    </font>
    <font>
      <sz val="11"/>
      <color rgb="FFFF0000"/>
      <name val="Calibri"/>
      <family val="2"/>
      <charset val="222"/>
    </font>
    <font>
      <i/>
      <sz val="11"/>
      <color rgb="FF7F7F7F"/>
      <name val="Calibri"/>
      <family val="2"/>
      <charset val="222"/>
    </font>
    <font>
      <b/>
      <sz val="18"/>
      <color theme="3"/>
      <name val="Cambria"/>
      <family val="2"/>
      <charset val="222"/>
    </font>
    <font>
      <u/>
      <sz val="14"/>
      <color indexed="12"/>
      <name val="Cordia New"/>
      <family val="2"/>
    </font>
    <font>
      <b/>
      <sz val="11"/>
      <color theme="0"/>
      <name val="Calibri"/>
      <family val="2"/>
      <charset val="222"/>
    </font>
    <font>
      <sz val="11"/>
      <color rgb="FF006100"/>
      <name val="Calibri"/>
      <family val="2"/>
      <charset val="222"/>
    </font>
    <font>
      <u/>
      <sz val="14"/>
      <color indexed="36"/>
      <name val="Cordia New"/>
      <family val="2"/>
    </font>
    <font>
      <sz val="14"/>
      <name val="Times New Roman"/>
      <family val="1"/>
    </font>
    <font>
      <sz val="11"/>
      <color rgb="FF3F3F76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theme="1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theme="0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0"/>
      <color indexed="8"/>
      <name val="Arial"/>
      <family val="2"/>
    </font>
    <font>
      <sz val="11"/>
      <color rgb="FFFA7D00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6"/>
      <name val="AngsanaUPC"/>
      <family val="1"/>
      <charset val="222"/>
    </font>
    <font>
      <sz val="11"/>
      <color indexed="8"/>
      <name val="SimSun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1"/>
      <color theme="1"/>
      <name val="Arial"/>
      <family val="2"/>
    </font>
    <font>
      <sz val="14"/>
      <name val="CordiaUPC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sz val="11"/>
      <color theme="1"/>
      <name val="Tahoma"/>
      <family val="2"/>
    </font>
    <font>
      <sz val="11"/>
      <color rgb="FF9C6500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5"/>
      <name val="Angsana New"/>
      <family val="1"/>
      <charset val="222"/>
    </font>
    <font>
      <sz val="9"/>
      <name val="Angsana New"/>
      <family val="1"/>
      <charset val="222"/>
    </font>
    <font>
      <sz val="10"/>
      <name val="Angsana New"/>
      <family val="1"/>
      <charset val="222"/>
    </font>
    <font>
      <sz val="15"/>
      <color rgb="FFFF0000"/>
      <name val="Angsana New"/>
      <family val="1"/>
    </font>
    <font>
      <sz val="16"/>
      <name val="Angsana New"/>
      <family val="1"/>
      <charset val="222"/>
    </font>
    <font>
      <sz val="15"/>
      <color rgb="FFFF0000"/>
      <name val="Angsana New"/>
      <family val="1"/>
      <charset val="222"/>
    </font>
    <font>
      <sz val="8"/>
      <name val="Cordia New"/>
      <family val="2"/>
    </font>
    <font>
      <sz val="15"/>
      <color rgb="FF000000"/>
      <name val="Angsana New"/>
      <family val="1"/>
      <charset val="222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57">
    <xf numFmtId="0" fontId="0" fillId="0" borderId="0"/>
    <xf numFmtId="190" fontId="3" fillId="0" borderId="0" applyFill="0" applyBorder="0" applyAlignment="0" applyProtection="0"/>
    <xf numFmtId="191" fontId="8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5" fillId="0" borderId="0"/>
    <xf numFmtId="0" fontId="4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9" fillId="0" borderId="0"/>
    <xf numFmtId="194" fontId="5" fillId="0" borderId="0"/>
    <xf numFmtId="0" fontId="5" fillId="0" borderId="0"/>
    <xf numFmtId="0" fontId="6" fillId="0" borderId="0"/>
    <xf numFmtId="39" fontId="7" fillId="0" borderId="0"/>
    <xf numFmtId="43" fontId="4" fillId="0" borderId="0" applyFont="0" applyFill="0" applyBorder="0" applyAlignment="0" applyProtection="0"/>
    <xf numFmtId="0" fontId="12" fillId="0" borderId="0" applyNumberFormat="0" applyFill="0" applyBorder="0" applyProtection="0">
      <alignment vertical="center"/>
    </xf>
    <xf numFmtId="0" fontId="16" fillId="0" borderId="0"/>
    <xf numFmtId="0" fontId="6" fillId="0" borderId="0"/>
    <xf numFmtId="43" fontId="6" fillId="0" borderId="0" applyFont="0" applyFill="0" applyBorder="0" applyAlignment="0" applyProtection="0"/>
    <xf numFmtId="0" fontId="17" fillId="0" borderId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6" borderId="0" applyNumberFormat="0" applyBorder="0" applyAlignment="0" applyProtection="0"/>
    <xf numFmtId="9" fontId="23" fillId="0" borderId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38" fontId="26" fillId="53" borderId="0" applyNumberFormat="0" applyBorder="0" applyAlignment="0" applyProtection="0"/>
    <xf numFmtId="0" fontId="39" fillId="0" borderId="16" applyNumberFormat="0" applyAlignment="0" applyProtection="0">
      <alignment horizontal="left" vertical="center"/>
    </xf>
    <xf numFmtId="0" fontId="39" fillId="0" borderId="4">
      <alignment horizontal="left" vertical="center"/>
    </xf>
    <xf numFmtId="10" fontId="26" fillId="54" borderId="20" applyNumberFormat="0" applyBorder="0" applyAlignment="0" applyProtection="0"/>
    <xf numFmtId="0" fontId="31" fillId="0" borderId="21" applyNumberFormat="0" applyFill="0" applyAlignment="0" applyProtection="0"/>
    <xf numFmtId="37" fontId="33" fillId="0" borderId="0"/>
    <xf numFmtId="0" fontId="34" fillId="0" borderId="0"/>
    <xf numFmtId="0" fontId="3" fillId="0" borderId="0"/>
    <xf numFmtId="0" fontId="3" fillId="0" borderId="0"/>
    <xf numFmtId="10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3" fillId="0" borderId="24" applyNumberFormat="0" applyFill="0" applyAlignment="0" applyProtection="0">
      <alignment horizontal="center" vertical="center"/>
    </xf>
    <xf numFmtId="0" fontId="31" fillId="0" borderId="21" applyNumberFormat="0" applyFill="0" applyAlignment="0" applyProtection="0"/>
    <xf numFmtId="9" fontId="40" fillId="0" borderId="0" applyFont="0" applyFill="0" applyBorder="0" applyAlignment="0" applyProtection="0"/>
    <xf numFmtId="0" fontId="3" fillId="0" borderId="0"/>
    <xf numFmtId="0" fontId="5" fillId="0" borderId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/>
    <xf numFmtId="43" fontId="6" fillId="0" borderId="0" applyFont="0" applyFill="0" applyBorder="0" applyAlignment="0" applyProtection="0"/>
    <xf numFmtId="39" fontId="41" fillId="0" borderId="0"/>
    <xf numFmtId="0" fontId="6" fillId="0" borderId="0"/>
    <xf numFmtId="0" fontId="3" fillId="0" borderId="0"/>
    <xf numFmtId="0" fontId="3" fillId="0" borderId="0"/>
    <xf numFmtId="0" fontId="3" fillId="0" borderId="0"/>
    <xf numFmtId="43" fontId="18" fillId="0" borderId="0" applyFont="0" applyFill="0" applyBorder="0" applyAlignment="0" applyProtection="0"/>
    <xf numFmtId="0" fontId="11" fillId="0" borderId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33" borderId="0" applyNumberFormat="0" applyBorder="0" applyAlignment="0" applyProtection="0"/>
    <xf numFmtId="0" fontId="11" fillId="10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34" borderId="0" applyNumberFormat="0" applyBorder="0" applyAlignment="0" applyProtection="0"/>
    <xf numFmtId="0" fontId="11" fillId="14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35" borderId="0" applyNumberFormat="0" applyBorder="0" applyAlignment="0" applyProtection="0"/>
    <xf numFmtId="0" fontId="11" fillId="1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36" borderId="0" applyNumberFormat="0" applyBorder="0" applyAlignment="0" applyProtection="0"/>
    <xf numFmtId="0" fontId="11" fillId="22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37" borderId="0" applyNumberFormat="0" applyBorder="0" applyAlignment="0" applyProtection="0"/>
    <xf numFmtId="0" fontId="11" fillId="26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1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38" borderId="0" applyNumberFormat="0" applyBorder="0" applyAlignment="0" applyProtection="0"/>
    <xf numFmtId="0" fontId="11" fillId="30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" fillId="62" borderId="0" applyNumberFormat="0" applyBorder="0" applyAlignment="0" applyProtection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26" borderId="0" applyNumberFormat="0" applyBorder="0" applyAlignment="0" applyProtection="0"/>
    <xf numFmtId="0" fontId="42" fillId="30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39" borderId="0" applyNumberFormat="0" applyBorder="0" applyAlignment="0" applyProtection="0"/>
    <xf numFmtId="0" fontId="11" fillId="11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40" borderId="0" applyNumberFormat="0" applyBorder="0" applyAlignment="0" applyProtection="0"/>
    <xf numFmtId="0" fontId="11" fillId="15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41" borderId="0" applyNumberFormat="0" applyBorder="0" applyAlignment="0" applyProtection="0"/>
    <xf numFmtId="0" fontId="11" fillId="19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5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36" borderId="0" applyNumberFormat="0" applyBorder="0" applyAlignment="0" applyProtection="0"/>
    <xf numFmtId="0" fontId="11" fillId="23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0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39" borderId="0" applyNumberFormat="0" applyBorder="0" applyAlignment="0" applyProtection="0"/>
    <xf numFmtId="0" fontId="11" fillId="27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42" borderId="0" applyNumberFormat="0" applyBorder="0" applyAlignment="0" applyProtection="0"/>
    <xf numFmtId="0" fontId="11" fillId="31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" fillId="66" borderId="0" applyNumberFormat="0" applyBorder="0" applyAlignment="0" applyProtection="0"/>
    <xf numFmtId="0" fontId="42" fillId="11" borderId="0" applyNumberFormat="0" applyBorder="0" applyAlignment="0" applyProtection="0"/>
    <xf numFmtId="0" fontId="42" fillId="15" borderId="0" applyNumberFormat="0" applyBorder="0" applyAlignment="0" applyProtection="0"/>
    <xf numFmtId="0" fontId="42" fillId="41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31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43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7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40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41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44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45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46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19" fillId="70" borderId="0" applyNumberFormat="0" applyBorder="0" applyAlignment="0" applyProtection="0"/>
    <xf numFmtId="0" fontId="43" fillId="12" borderId="0" applyNumberFormat="0" applyBorder="0" applyAlignment="0" applyProtection="0"/>
    <xf numFmtId="0" fontId="43" fillId="16" borderId="0" applyNumberFormat="0" applyBorder="0" applyAlignment="0" applyProtection="0"/>
    <xf numFmtId="0" fontId="43" fillId="41" borderId="0" applyNumberFormat="0" applyBorder="0" applyAlignment="0" applyProtection="0"/>
    <xf numFmtId="0" fontId="43" fillId="44" borderId="0" applyNumberFormat="0" applyBorder="0" applyAlignment="0" applyProtection="0"/>
    <xf numFmtId="0" fontId="43" fillId="28" borderId="0" applyNumberFormat="0" applyBorder="0" applyAlignment="0" applyProtection="0"/>
    <xf numFmtId="0" fontId="43" fillId="46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47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1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48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2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49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73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44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8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45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69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50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19" fillId="74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34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51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52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44" fillId="0" borderId="0"/>
    <xf numFmtId="190" fontId="3" fillId="0" borderId="0" applyFont="0" applyFill="0" applyBorder="0" applyAlignment="0" applyProtection="0"/>
    <xf numFmtId="197" fontId="6" fillId="0" borderId="0" applyFill="0" applyBorder="0" applyAlignment="0" applyProtection="0"/>
    <xf numFmtId="198" fontId="5" fillId="0" borderId="0" applyFont="0" applyFill="0" applyBorder="0" applyAlignment="0" applyProtection="0"/>
    <xf numFmtId="197" fontId="6" fillId="0" borderId="0" applyFill="0" applyBorder="0" applyAlignment="0" applyProtection="0"/>
    <xf numFmtId="198" fontId="5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200" fontId="6" fillId="0" borderId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96" fontId="5" fillId="0" borderId="0" applyFont="0" applyFill="0" applyBorder="0" applyAlignment="0" applyProtection="0"/>
    <xf numFmtId="190" fontId="3" fillId="0" borderId="0" applyFont="0" applyFill="0" applyBorder="0" applyAlignment="0" applyProtection="0"/>
    <xf numFmtId="201" fontId="16" fillId="0" borderId="0" applyFill="0" applyBorder="0" applyAlignment="0" applyProtection="0"/>
    <xf numFmtId="199" fontId="6" fillId="0" borderId="0" applyFill="0" applyBorder="0" applyAlignment="0" applyProtection="0"/>
    <xf numFmtId="201" fontId="23" fillId="0" borderId="0" applyFill="0" applyBorder="0" applyAlignment="0" applyProtection="0"/>
    <xf numFmtId="197" fontId="6" fillId="0" borderId="0" applyFill="0" applyBorder="0" applyAlignment="0" applyProtection="0"/>
    <xf numFmtId="202" fontId="6" fillId="0" borderId="0" applyFill="0" applyBorder="0" applyAlignment="0" applyProtection="0"/>
    <xf numFmtId="201" fontId="6" fillId="0" borderId="0" applyFill="0" applyBorder="0" applyAlignment="0" applyProtection="0"/>
    <xf numFmtId="0" fontId="45" fillId="0" borderId="0" applyFont="0" applyFill="0" applyBorder="0" applyAlignment="0" applyProtection="0"/>
    <xf numFmtId="197" fontId="6" fillId="0" borderId="0" applyFill="0" applyBorder="0" applyAlignment="0" applyProtection="0"/>
    <xf numFmtId="199" fontId="6" fillId="0" borderId="0" applyFill="0" applyBorder="0" applyAlignment="0" applyProtection="0"/>
    <xf numFmtId="203" fontId="6" fillId="0" borderId="0" applyFill="0" applyBorder="0" applyAlignment="0" applyProtection="0"/>
    <xf numFmtId="199" fontId="6" fillId="0" borderId="0" applyFill="0" applyBorder="0" applyAlignment="0" applyProtection="0"/>
    <xf numFmtId="43" fontId="3" fillId="0" borderId="0" applyFont="0" applyFill="0" applyBorder="0" applyAlignment="0" applyProtection="0"/>
    <xf numFmtId="196" fontId="16" fillId="0" borderId="0" applyFont="0" applyFill="0" applyBorder="0" applyAlignment="0" applyProtection="0"/>
    <xf numFmtId="190" fontId="45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46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47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6" fillId="0" borderId="0" applyFill="0" applyBorder="0" applyAlignment="0" applyProtection="0"/>
    <xf numFmtId="197" fontId="6" fillId="0" borderId="0" applyFill="0" applyBorder="0" applyAlignment="0" applyProtection="0"/>
    <xf numFmtId="195" fontId="6" fillId="0" borderId="0" applyFill="0" applyBorder="0" applyAlignment="0" applyProtection="0"/>
    <xf numFmtId="195" fontId="6" fillId="0" borderId="0" applyFill="0" applyBorder="0" applyAlignment="0" applyProtection="0"/>
    <xf numFmtId="197" fontId="6" fillId="0" borderId="0" applyFill="0" applyBorder="0" applyAlignment="0" applyProtection="0"/>
    <xf numFmtId="191" fontId="6" fillId="0" borderId="0" applyFill="0" applyBorder="0" applyAlignment="0" applyProtection="0"/>
    <xf numFmtId="190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6" fillId="0" borderId="0" applyFill="0" applyBorder="0" applyAlignment="0" applyProtection="0"/>
    <xf numFmtId="191" fontId="6" fillId="0" borderId="0" applyFill="0" applyBorder="0" applyAlignment="0" applyProtection="0"/>
    <xf numFmtId="19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6" fillId="0" borderId="0" applyFill="0" applyBorder="0" applyAlignment="0" applyProtection="0"/>
    <xf numFmtId="19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6" fillId="0" borderId="0" applyFill="0" applyBorder="0" applyAlignment="0" applyProtection="0"/>
    <xf numFmtId="204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ill="0" applyBorder="0" applyAlignment="0" applyProtection="0"/>
    <xf numFmtId="204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47" fillId="0" borderId="0" applyFont="0" applyFill="0" applyBorder="0" applyAlignment="0" applyProtection="0"/>
    <xf numFmtId="197" fontId="6" fillId="0" borderId="0" applyFill="0" applyBorder="0" applyAlignment="0" applyProtection="0"/>
    <xf numFmtId="190" fontId="47" fillId="0" borderId="0" applyFont="0" applyFill="0" applyBorder="0" applyAlignment="0" applyProtection="0"/>
    <xf numFmtId="0" fontId="23" fillId="0" borderId="0"/>
    <xf numFmtId="0" fontId="44" fillId="0" borderId="0"/>
    <xf numFmtId="0" fontId="44" fillId="0" borderId="0"/>
    <xf numFmtId="0" fontId="23" fillId="0" borderId="0"/>
    <xf numFmtId="0" fontId="23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35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5" fillId="59" borderId="0" applyNumberFormat="0" applyBorder="0" applyAlignment="0" applyProtection="0"/>
    <xf numFmtId="0" fontId="26" fillId="75" borderId="0" applyNumberFormat="0" applyBorder="0" applyAlignment="0" applyProtection="0"/>
    <xf numFmtId="14" fontId="48" fillId="77" borderId="28">
      <alignment horizontal="center" vertical="center" wrapText="1"/>
    </xf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" fontId="49" fillId="0" borderId="0" applyFont="0" applyFill="0" applyBorder="0" applyAlignment="0" applyProtection="0"/>
    <xf numFmtId="0" fontId="26" fillId="78" borderId="0" applyNumberFormat="0" applyBorder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38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1" fontId="3" fillId="0" borderId="0" applyFont="0" applyFill="0" applyBorder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38" fontId="50" fillId="0" borderId="0" applyFont="0" applyFill="0" applyBorder="0" applyAlignment="0" applyProtection="0"/>
    <xf numFmtId="40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55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32" fillId="79" borderId="0" applyNumberFormat="0" applyBorder="0" applyAlignment="0" applyProtection="0"/>
    <xf numFmtId="0" fontId="51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2" fillId="0" borderId="0"/>
    <xf numFmtId="0" fontId="5" fillId="0" borderId="0"/>
    <xf numFmtId="0" fontId="5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2" fillId="0" borderId="0"/>
    <xf numFmtId="0" fontId="11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5" fillId="0" borderId="0"/>
    <xf numFmtId="0" fontId="53" fillId="0" borderId="0"/>
    <xf numFmtId="0" fontId="3" fillId="0" borderId="0"/>
    <xf numFmtId="0" fontId="52" fillId="0" borderId="0"/>
    <xf numFmtId="0" fontId="5" fillId="0" borderId="0"/>
    <xf numFmtId="0" fontId="6" fillId="0" borderId="0"/>
    <xf numFmtId="0" fontId="16" fillId="0" borderId="0"/>
    <xf numFmtId="0" fontId="11" fillId="0" borderId="0"/>
    <xf numFmtId="0" fontId="3" fillId="0" borderId="0"/>
    <xf numFmtId="0" fontId="2" fillId="0" borderId="0"/>
    <xf numFmtId="0" fontId="6" fillId="0" borderId="0"/>
    <xf numFmtId="0" fontId="3" fillId="0" borderId="0"/>
    <xf numFmtId="0" fontId="5" fillId="0" borderId="0"/>
    <xf numFmtId="0" fontId="45" fillId="0" borderId="0"/>
    <xf numFmtId="0" fontId="42" fillId="0" borderId="0"/>
    <xf numFmtId="0" fontId="42" fillId="0" borderId="0"/>
    <xf numFmtId="0" fontId="45" fillId="0" borderId="0"/>
    <xf numFmtId="0" fontId="3" fillId="0" borderId="0"/>
    <xf numFmtId="0" fontId="3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3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16" fillId="0" borderId="0"/>
    <xf numFmtId="0" fontId="42" fillId="0" borderId="0"/>
    <xf numFmtId="0" fontId="11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5" fillId="0" borderId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11" fillId="8" borderId="12" applyNumberFormat="0" applyFont="0" applyAlignment="0" applyProtection="0"/>
    <xf numFmtId="0" fontId="11" fillId="8" borderId="12" applyNumberFormat="0" applyFon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205" fontId="49" fillId="0" borderId="27" applyFont="0" applyFill="0" applyBorder="0" applyAlignment="0" applyProtection="0"/>
    <xf numFmtId="41" fontId="3" fillId="0" borderId="0" applyFont="0" applyFill="0" applyBorder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51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206" fontId="3" fillId="0" borderId="0" applyFont="0" applyFill="0" applyBorder="0" applyAlignment="0" applyProtection="0"/>
    <xf numFmtId="10" fontId="6" fillId="0" borderId="0" applyFill="0" applyBorder="0" applyAlignment="0" applyProtection="0"/>
    <xf numFmtId="9" fontId="2" fillId="0" borderId="0" applyFont="0" applyFill="0" applyBorder="0" applyAlignment="0" applyProtection="0"/>
    <xf numFmtId="9" fontId="6" fillId="0" borderId="0" applyFill="0" applyBorder="0" applyAlignment="0" applyProtection="0"/>
    <xf numFmtId="9" fontId="3" fillId="0" borderId="0" applyFont="0" applyFill="0" applyBorder="0" applyAlignment="0" applyProtection="0"/>
    <xf numFmtId="9" fontId="6" fillId="0" borderId="0" applyFill="0" applyBorder="0" applyAlignment="0" applyProtection="0"/>
    <xf numFmtId="9" fontId="52" fillId="0" borderId="0" applyFont="0" applyFill="0" applyBorder="0" applyAlignment="0" applyProtection="0"/>
    <xf numFmtId="9" fontId="6" fillId="0" borderId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29" applyNumberFormat="0" applyBorder="0"/>
    <xf numFmtId="0" fontId="3" fillId="0" borderId="30" applyNumberFormat="0" applyFill="0" applyAlignment="0" applyProtection="0"/>
    <xf numFmtId="207" fontId="41" fillId="0" borderId="0"/>
    <xf numFmtId="0" fontId="54" fillId="0" borderId="0" applyFill="0" applyBorder="0" applyProtection="0">
      <alignment horizontal="left" vertical="top"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6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7" fillId="0" borderId="25" applyNumberFormat="0" applyFill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8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5" fillId="6" borderId="8" applyNumberFormat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 applyNumberFormat="0" applyFill="0" applyBorder="0" applyProtection="0">
      <alignment vertical="center"/>
    </xf>
    <xf numFmtId="0" fontId="12" fillId="0" borderId="0" applyNumberFormat="0" applyFill="0" applyBorder="0" applyProtection="0">
      <alignment vertical="center"/>
    </xf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190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210" fontId="3" fillId="0" borderId="0" applyFont="0" applyFill="0" applyBorder="0" applyAlignment="0" applyProtection="0"/>
    <xf numFmtId="211" fontId="5" fillId="0" borderId="0" applyFont="0" applyFill="0" applyBorder="0" applyAlignment="0" applyProtection="0"/>
    <xf numFmtId="21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2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7" borderId="11" applyNumberFormat="0" applyAlignment="0" applyProtection="0"/>
    <xf numFmtId="0" fontId="61" fillId="2" borderId="0" applyNumberFormat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6" fillId="0" borderId="0"/>
    <xf numFmtId="0" fontId="5" fillId="0" borderId="0"/>
    <xf numFmtId="0" fontId="42" fillId="0" borderId="0"/>
    <xf numFmtId="0" fontId="6" fillId="0" borderId="0"/>
    <xf numFmtId="0" fontId="42" fillId="0" borderId="0"/>
    <xf numFmtId="0" fontId="11" fillId="0" borderId="0"/>
    <xf numFmtId="0" fontId="42" fillId="0" borderId="0"/>
    <xf numFmtId="0" fontId="3" fillId="0" borderId="0"/>
    <xf numFmtId="0" fontId="53" fillId="0" borderId="0"/>
    <xf numFmtId="0" fontId="3" fillId="0" borderId="0"/>
    <xf numFmtId="0" fontId="2" fillId="0" borderId="0"/>
    <xf numFmtId="0" fontId="6" fillId="0" borderId="0"/>
    <xf numFmtId="0" fontId="3" fillId="0" borderId="0"/>
    <xf numFmtId="212" fontId="3" fillId="0" borderId="0"/>
    <xf numFmtId="0" fontId="63" fillId="0" borderId="0"/>
    <xf numFmtId="0" fontId="5" fillId="0" borderId="0"/>
    <xf numFmtId="0" fontId="64" fillId="5" borderId="8" applyNumberFormat="0" applyAlignment="0" applyProtection="0"/>
    <xf numFmtId="0" fontId="65" fillId="4" borderId="0" applyNumberFormat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66" fillId="0" borderId="13" applyNumberFormat="0" applyFill="0" applyAlignment="0" applyProtection="0"/>
    <xf numFmtId="0" fontId="67" fillId="3" borderId="0" applyNumberFormat="0" applyBorder="0" applyAlignment="0" applyProtection="0"/>
    <xf numFmtId="207" fontId="41" fillId="0" borderId="0"/>
    <xf numFmtId="0" fontId="43" fillId="9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68" fillId="6" borderId="9" applyNumberFormat="0" applyAlignment="0" applyProtection="0"/>
    <xf numFmtId="0" fontId="4" fillId="56" borderId="22" applyNumberFormat="0" applyFont="0" applyAlignment="0" applyProtection="0"/>
    <xf numFmtId="0" fontId="45" fillId="8" borderId="12" applyNumberFormat="0" applyFont="0" applyAlignment="0" applyProtection="0"/>
    <xf numFmtId="0" fontId="69" fillId="0" borderId="5" applyNumberFormat="0" applyFill="0" applyAlignment="0" applyProtection="0"/>
    <xf numFmtId="0" fontId="70" fillId="0" borderId="6" applyNumberFormat="0" applyFill="0" applyAlignment="0" applyProtection="0"/>
    <xf numFmtId="0" fontId="71" fillId="0" borderId="7" applyNumberFormat="0" applyFill="0" applyAlignment="0" applyProtection="0"/>
    <xf numFmtId="0" fontId="71" fillId="0" borderId="0" applyNumberForma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" fillId="0" borderId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56" borderId="22" applyNumberFormat="0" applyFont="0" applyAlignment="0" applyProtection="0"/>
    <xf numFmtId="10" fontId="26" fillId="54" borderId="31" applyNumberFormat="0" applyBorder="0" applyAlignment="0" applyProtection="0"/>
    <xf numFmtId="0" fontId="30" fillId="38" borderId="14" applyNumberFormat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43" fontId="4" fillId="0" borderId="0" applyFont="0" applyFill="0" applyBorder="0" applyAlignment="0" applyProtection="0"/>
    <xf numFmtId="0" fontId="72" fillId="12" borderId="0" applyNumberFormat="0" applyBorder="0" applyAlignment="0" applyProtection="0"/>
    <xf numFmtId="0" fontId="72" fillId="16" borderId="0" applyNumberFormat="0" applyBorder="0" applyAlignment="0" applyProtection="0"/>
    <xf numFmtId="0" fontId="72" fillId="20" borderId="0" applyNumberFormat="0" applyBorder="0" applyAlignment="0" applyProtection="0"/>
    <xf numFmtId="0" fontId="72" fillId="24" borderId="0" applyNumberFormat="0" applyBorder="0" applyAlignment="0" applyProtection="0"/>
    <xf numFmtId="0" fontId="72" fillId="28" borderId="0" applyNumberFormat="0" applyBorder="0" applyAlignment="0" applyProtection="0"/>
    <xf numFmtId="0" fontId="72" fillId="32" borderId="0" applyNumberFormat="0" applyBorder="0" applyAlignment="0" applyProtection="0"/>
    <xf numFmtId="0" fontId="21" fillId="51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6" fillId="0" borderId="0" applyFont="0" applyFill="0" applyBorder="0" applyAlignment="0" applyProtection="0"/>
    <xf numFmtId="0" fontId="3" fillId="0" borderId="0"/>
    <xf numFmtId="43" fontId="46" fillId="0" borderId="0" applyFont="0" applyFill="0" applyBorder="0" applyAlignment="0" applyProtection="0"/>
    <xf numFmtId="190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7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30" fillId="38" borderId="14" applyNumberFormat="0" applyAlignment="0" applyProtection="0"/>
    <xf numFmtId="10" fontId="26" fillId="54" borderId="31" applyNumberFormat="0" applyBorder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2" fillId="0" borderId="0"/>
    <xf numFmtId="0" fontId="47" fillId="0" borderId="0"/>
    <xf numFmtId="0" fontId="11" fillId="0" borderId="0"/>
    <xf numFmtId="0" fontId="11" fillId="0" borderId="0"/>
    <xf numFmtId="0" fontId="3" fillId="0" borderId="0"/>
    <xf numFmtId="0" fontId="2" fillId="0" borderId="0"/>
    <xf numFmtId="0" fontId="2" fillId="0" borderId="0"/>
    <xf numFmtId="0" fontId="5" fillId="0" borderId="0"/>
    <xf numFmtId="0" fontId="11" fillId="0" borderId="0"/>
    <xf numFmtId="0" fontId="6" fillId="56" borderId="22" applyNumberFormat="0" applyFon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35" fillId="51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1" fontId="3" fillId="0" borderId="32" applyNumberFormat="0" applyFill="0" applyAlignment="0" applyProtection="0">
      <alignment horizontal="center" vertical="center"/>
    </xf>
    <xf numFmtId="0" fontId="37" fillId="0" borderId="25" applyNumberFormat="0" applyFill="0" applyAlignment="0" applyProtection="0"/>
    <xf numFmtId="0" fontId="73" fillId="6" borderId="8" applyNumberFormat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93" fontId="4" fillId="0" borderId="0" applyFont="0" applyFill="0" applyBorder="0" applyAlignment="0" applyProtection="0"/>
    <xf numFmtId="190" fontId="46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7" fillId="7" borderId="11" applyNumberFormat="0" applyAlignment="0" applyProtection="0"/>
    <xf numFmtId="0" fontId="78" fillId="0" borderId="10" applyNumberFormat="0" applyFill="0" applyAlignment="0" applyProtection="0"/>
    <xf numFmtId="0" fontId="79" fillId="2" borderId="0" applyNumberFormat="0" applyBorder="0" applyAlignment="0" applyProtection="0"/>
    <xf numFmtId="0" fontId="2" fillId="0" borderId="0"/>
    <xf numFmtId="0" fontId="11" fillId="0" borderId="0"/>
    <xf numFmtId="0" fontId="3" fillId="0" borderId="0"/>
    <xf numFmtId="0" fontId="12" fillId="0" borderId="0"/>
    <xf numFmtId="0" fontId="11" fillId="0" borderId="0"/>
    <xf numFmtId="0" fontId="2" fillId="0" borderId="0"/>
    <xf numFmtId="0" fontId="2" fillId="0" borderId="0"/>
    <xf numFmtId="0" fontId="80" fillId="5" borderId="8" applyNumberFormat="0" applyAlignment="0" applyProtection="0"/>
    <xf numFmtId="0" fontId="81" fillId="4" borderId="0" applyNumberFormat="0" applyBorder="0" applyAlignment="0" applyProtection="0"/>
    <xf numFmtId="9" fontId="46" fillId="0" borderId="0" applyFont="0" applyFill="0" applyBorder="0" applyAlignment="0" applyProtection="0"/>
    <xf numFmtId="0" fontId="82" fillId="0" borderId="13" applyNumberFormat="0" applyFill="0" applyAlignment="0" applyProtection="0"/>
    <xf numFmtId="0" fontId="83" fillId="3" borderId="0" applyNumberFormat="0" applyBorder="0" applyAlignment="0" applyProtection="0"/>
    <xf numFmtId="0" fontId="4" fillId="0" borderId="0"/>
    <xf numFmtId="0" fontId="72" fillId="9" borderId="0" applyNumberFormat="0" applyBorder="0" applyAlignment="0" applyProtection="0"/>
    <xf numFmtId="0" fontId="72" fillId="13" borderId="0" applyNumberFormat="0" applyBorder="0" applyAlignment="0" applyProtection="0"/>
    <xf numFmtId="0" fontId="72" fillId="17" borderId="0" applyNumberFormat="0" applyBorder="0" applyAlignment="0" applyProtection="0"/>
    <xf numFmtId="0" fontId="72" fillId="21" borderId="0" applyNumberFormat="0" applyBorder="0" applyAlignment="0" applyProtection="0"/>
    <xf numFmtId="0" fontId="72" fillId="25" borderId="0" applyNumberFormat="0" applyBorder="0" applyAlignment="0" applyProtection="0"/>
    <xf numFmtId="0" fontId="72" fillId="29" borderId="0" applyNumberFormat="0" applyBorder="0" applyAlignment="0" applyProtection="0"/>
    <xf numFmtId="0" fontId="84" fillId="6" borderId="9" applyNumberFormat="0" applyAlignment="0" applyProtection="0"/>
    <xf numFmtId="0" fontId="4" fillId="8" borderId="12" applyNumberFormat="0" applyFont="0" applyAlignment="0" applyProtection="0"/>
    <xf numFmtId="0" fontId="85" fillId="0" borderId="5" applyNumberFormat="0" applyFill="0" applyAlignment="0" applyProtection="0"/>
    <xf numFmtId="0" fontId="86" fillId="0" borderId="6" applyNumberFormat="0" applyFill="0" applyAlignment="0" applyProtection="0"/>
    <xf numFmtId="0" fontId="87" fillId="0" borderId="7" applyNumberFormat="0" applyFill="0" applyAlignment="0" applyProtection="0"/>
    <xf numFmtId="0" fontId="87" fillId="0" borderId="0" applyNumberForma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205" fontId="49" fillId="0" borderId="33" applyFont="0" applyFill="0" applyBorder="0" applyAlignment="0" applyProtection="0"/>
    <xf numFmtId="0" fontId="35" fillId="51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7" fillId="0" borderId="25" applyNumberFormat="0" applyFill="0" applyAlignment="0" applyProtection="0"/>
    <xf numFmtId="0" fontId="4" fillId="0" borderId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56" borderId="22" applyNumberFormat="0" applyFont="0" applyAlignment="0" applyProtection="0"/>
    <xf numFmtId="0" fontId="42" fillId="0" borderId="0"/>
    <xf numFmtId="0" fontId="53" fillId="0" borderId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10" fontId="26" fillId="54" borderId="31" applyNumberFormat="0" applyBorder="0" applyAlignment="0" applyProtection="0"/>
    <xf numFmtId="0" fontId="30" fillId="38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43" fontId="4" fillId="0" borderId="0" applyFont="0" applyFill="0" applyBorder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51" borderId="14" applyNumberFormat="0" applyAlignment="0" applyProtection="0"/>
    <xf numFmtId="0" fontId="30" fillId="38" borderId="14" applyNumberFormat="0" applyAlignment="0" applyProtection="0"/>
    <xf numFmtId="10" fontId="26" fillId="54" borderId="31" applyNumberFormat="0" applyBorder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5" fillId="0" borderId="0"/>
    <xf numFmtId="0" fontId="42" fillId="0" borderId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205" fontId="49" fillId="0" borderId="33" applyFont="0" applyFill="0" applyBorder="0" applyAlignment="0" applyProtection="0"/>
    <xf numFmtId="0" fontId="35" fillId="51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1" fontId="3" fillId="0" borderId="32" applyNumberFormat="0" applyFill="0" applyAlignment="0" applyProtection="0">
      <alignment horizontal="center" vertical="center"/>
    </xf>
    <xf numFmtId="43" fontId="4" fillId="0" borderId="0" applyFont="0" applyFill="0" applyBorder="0" applyAlignment="0" applyProtection="0"/>
    <xf numFmtId="190" fontId="45" fillId="0" borderId="0" applyFont="0" applyFill="0" applyBorder="0" applyAlignment="0" applyProtection="0"/>
    <xf numFmtId="0" fontId="89" fillId="0" borderId="10" applyNumberFormat="0" applyFill="0" applyAlignment="0" applyProtection="0"/>
    <xf numFmtId="0" fontId="6" fillId="0" borderId="0"/>
    <xf numFmtId="0" fontId="12" fillId="0" borderId="0"/>
    <xf numFmtId="0" fontId="21" fillId="51" borderId="14" applyNumberFormat="0" applyAlignment="0" applyProtection="0"/>
    <xf numFmtId="0" fontId="30" fillId="38" borderId="14" applyNumberFormat="0" applyAlignment="0" applyProtection="0"/>
    <xf numFmtId="0" fontId="35" fillId="51" borderId="23" applyNumberFormat="0" applyAlignment="0" applyProtection="0"/>
    <xf numFmtId="0" fontId="4" fillId="56" borderId="22" applyNumberFormat="0" applyFont="0" applyAlignment="0" applyProtection="0"/>
    <xf numFmtId="0" fontId="30" fillId="38" borderId="14" applyNumberFormat="0" applyAlignment="0" applyProtection="0"/>
    <xf numFmtId="0" fontId="109" fillId="0" borderId="19" applyNumberFormat="0" applyFill="0" applyAlignment="0" applyProtection="0"/>
    <xf numFmtId="0" fontId="110" fillId="0" borderId="19" applyNumberFormat="0" applyFill="0" applyAlignment="0" applyProtection="0"/>
    <xf numFmtId="0" fontId="4" fillId="0" borderId="0"/>
    <xf numFmtId="0" fontId="29" fillId="0" borderId="0" applyNumberFormat="0" applyFill="0" applyBorder="0" applyAlignment="0" applyProtection="0"/>
    <xf numFmtId="0" fontId="29" fillId="0" borderId="19" applyNumberFormat="0" applyFill="0" applyAlignment="0" applyProtection="0"/>
    <xf numFmtId="0" fontId="28" fillId="0" borderId="18" applyNumberFormat="0" applyFill="0" applyAlignment="0" applyProtection="0"/>
    <xf numFmtId="0" fontId="27" fillId="0" borderId="17" applyNumberFormat="0" applyFill="0" applyAlignment="0" applyProtection="0"/>
    <xf numFmtId="0" fontId="45" fillId="56" borderId="22" applyNumberFormat="0" applyFont="0" applyAlignment="0" applyProtection="0"/>
    <xf numFmtId="0" fontId="19" fillId="50" borderId="0" applyNumberFormat="0" applyBorder="0" applyAlignment="0" applyProtection="0"/>
    <xf numFmtId="0" fontId="19" fillId="45" borderId="0" applyNumberFormat="0" applyBorder="0" applyAlignment="0" applyProtection="0"/>
    <xf numFmtId="0" fontId="19" fillId="44" borderId="0" applyNumberFormat="0" applyBorder="0" applyAlignment="0" applyProtection="0"/>
    <xf numFmtId="0" fontId="19" fillId="49" borderId="0" applyNumberFormat="0" applyBorder="0" applyAlignment="0" applyProtection="0"/>
    <xf numFmtId="0" fontId="19" fillId="48" borderId="0" applyNumberFormat="0" applyBorder="0" applyAlignment="0" applyProtection="0"/>
    <xf numFmtId="0" fontId="19" fillId="47" borderId="0" applyNumberFormat="0" applyBorder="0" applyAlignment="0" applyProtection="0"/>
    <xf numFmtId="0" fontId="37" fillId="0" borderId="25" applyNumberFormat="0" applyFill="0" applyAlignment="0" applyProtection="0"/>
    <xf numFmtId="0" fontId="30" fillId="38" borderId="14" applyNumberFormat="0" applyAlignment="0" applyProtection="0"/>
    <xf numFmtId="0" fontId="47" fillId="0" borderId="0"/>
    <xf numFmtId="0" fontId="3" fillId="0" borderId="0"/>
    <xf numFmtId="0" fontId="45" fillId="0" borderId="0"/>
    <xf numFmtId="0" fontId="5" fillId="0" borderId="0"/>
    <xf numFmtId="0" fontId="3" fillId="0" borderId="0"/>
    <xf numFmtId="0" fontId="45" fillId="0" borderId="0"/>
    <xf numFmtId="0" fontId="45" fillId="0" borderId="0"/>
    <xf numFmtId="0" fontId="45" fillId="0" borderId="0"/>
    <xf numFmtId="0" fontId="46" fillId="0" borderId="0"/>
    <xf numFmtId="0" fontId="38" fillId="0" borderId="0" applyNumberFormat="0" applyFill="0" applyBorder="0" applyAlignment="0" applyProtection="0"/>
    <xf numFmtId="0" fontId="53" fillId="0" borderId="0"/>
    <xf numFmtId="0" fontId="21" fillId="51" borderId="14" applyNumberFormat="0" applyAlignment="0" applyProtection="0"/>
    <xf numFmtId="0" fontId="20" fillId="34" borderId="0" applyNumberFormat="0" applyBorder="0" applyAlignment="0" applyProtection="0"/>
    <xf numFmtId="0" fontId="134" fillId="0" borderId="21" applyNumberFormat="0" applyFill="0" applyAlignment="0" applyProtection="0"/>
    <xf numFmtId="0" fontId="42" fillId="0" borderId="0"/>
    <xf numFmtId="1" fontId="3" fillId="0" borderId="32" applyNumberFormat="0" applyFill="0" applyAlignment="0" applyProtection="0">
      <alignment horizontal="center" vertical="center"/>
    </xf>
    <xf numFmtId="0" fontId="3" fillId="0" borderId="30" applyNumberFormat="0" applyFill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51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122" fillId="51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5" fillId="56" borderId="22" applyNumberFormat="0" applyFon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1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47" fillId="0" borderId="0"/>
    <xf numFmtId="0" fontId="47" fillId="0" borderId="0"/>
    <xf numFmtId="0" fontId="45" fillId="0" borderId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116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115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1" fillId="0" borderId="21" applyNumberFormat="0" applyFill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38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114" fillId="38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113" fillId="38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43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" fillId="75" borderId="14" applyNumberFormat="0" applyAlignment="0" applyProtection="0"/>
    <xf numFmtId="0" fontId="133" fillId="46" borderId="0" applyNumberFormat="0" applyBorder="0" applyAlignment="0" applyProtection="0"/>
    <xf numFmtId="190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96" fillId="51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95" fillId="51" borderId="14" applyNumberFormat="0" applyAlignment="0" applyProtection="0"/>
    <xf numFmtId="0" fontId="19" fillId="45" borderId="0" applyNumberFormat="0" applyBorder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89" fillId="0" borderId="10" applyNumberFormat="0" applyFill="0" applyAlignment="0" applyProtection="0"/>
    <xf numFmtId="0" fontId="133" fillId="44" borderId="0" applyNumberFormat="0" applyBorder="0" applyAlignment="0" applyProtection="0"/>
    <xf numFmtId="0" fontId="133" fillId="41" borderId="0" applyNumberFormat="0" applyBorder="0" applyAlignment="0" applyProtection="0"/>
    <xf numFmtId="0" fontId="19" fillId="40" borderId="0" applyNumberFormat="0" applyBorder="0" applyAlignment="0" applyProtection="0"/>
    <xf numFmtId="0" fontId="19" fillId="43" borderId="0" applyNumberFormat="0" applyBorder="0" applyAlignment="0" applyProtection="0"/>
    <xf numFmtId="0" fontId="4" fillId="42" borderId="0" applyNumberFormat="0" applyBorder="0" applyAlignment="0" applyProtection="0"/>
    <xf numFmtId="0" fontId="4" fillId="39" borderId="0" applyNumberFormat="0" applyBorder="0" applyAlignment="0" applyProtection="0"/>
    <xf numFmtId="0" fontId="45" fillId="41" borderId="0" applyNumberFormat="0" applyBorder="0" applyAlignment="0" applyProtection="0"/>
    <xf numFmtId="0" fontId="4" fillId="38" borderId="0" applyNumberFormat="0" applyBorder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4" fillId="37" borderId="0" applyNumberFormat="0" applyBorder="0" applyAlignment="0" applyProtection="0"/>
    <xf numFmtId="0" fontId="45" fillId="36" borderId="0" applyNumberFormat="0" applyBorder="0" applyAlignment="0" applyProtection="0"/>
    <xf numFmtId="0" fontId="45" fillId="35" borderId="0" applyNumberFormat="0" applyBorder="0" applyAlignment="0" applyProtection="0"/>
    <xf numFmtId="0" fontId="45" fillId="34" borderId="0" applyNumberFormat="0" applyBorder="0" applyAlignment="0" applyProtection="0"/>
    <xf numFmtId="0" fontId="45" fillId="33" borderId="0" applyNumberFormat="0" applyBorder="0" applyAlignment="0" applyProtection="0"/>
    <xf numFmtId="0" fontId="21" fillId="75" borderId="14" applyNumberFormat="0" applyAlignment="0" applyProtection="0"/>
    <xf numFmtId="0" fontId="5" fillId="0" borderId="0"/>
    <xf numFmtId="0" fontId="30" fillId="62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32" fillId="55" borderId="0" applyNumberFormat="0" applyBorder="0" applyAlignment="0" applyProtection="0"/>
    <xf numFmtId="0" fontId="47" fillId="0" borderId="0"/>
    <xf numFmtId="0" fontId="2" fillId="0" borderId="0"/>
    <xf numFmtId="0" fontId="88" fillId="0" borderId="0">
      <alignment vertical="top"/>
    </xf>
    <xf numFmtId="0" fontId="47" fillId="0" borderId="0"/>
    <xf numFmtId="0" fontId="31" fillId="0" borderId="21" applyNumberFormat="0" applyFill="0" applyAlignment="0" applyProtection="0"/>
    <xf numFmtId="0" fontId="22" fillId="52" borderId="15" applyNumberFormat="0" applyAlignment="0" applyProtection="0"/>
    <xf numFmtId="43" fontId="3" fillId="0" borderId="0" applyFont="0" applyFill="0" applyBorder="0" applyAlignment="0" applyProtection="0"/>
    <xf numFmtId="0" fontId="37" fillId="0" borderId="25" applyNumberFormat="0" applyFill="0" applyAlignment="0" applyProtection="0"/>
    <xf numFmtId="0" fontId="6" fillId="78" borderId="22" applyNumberFormat="0" applyAlignment="0" applyProtection="0"/>
    <xf numFmtId="0" fontId="45" fillId="0" borderId="0"/>
    <xf numFmtId="0" fontId="45" fillId="0" borderId="0"/>
    <xf numFmtId="0" fontId="46" fillId="0" borderId="0"/>
    <xf numFmtId="0" fontId="21" fillId="51" borderId="14" applyNumberFormat="0" applyAlignment="0" applyProtection="0"/>
    <xf numFmtId="0" fontId="21" fillId="51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31" fillId="0" borderId="21" applyNumberFormat="0" applyFill="0" applyAlignment="0" applyProtection="0"/>
    <xf numFmtId="0" fontId="37" fillId="0" borderId="25" applyNumberFormat="0" applyFill="0" applyAlignment="0" applyProtection="0"/>
    <xf numFmtId="0" fontId="31" fillId="0" borderId="21" applyNumberFormat="0" applyFill="0" applyAlignment="0" applyProtection="0"/>
    <xf numFmtId="0" fontId="4" fillId="36" borderId="0" applyNumberFormat="0" applyBorder="0" applyAlignment="0" applyProtection="0"/>
    <xf numFmtId="0" fontId="4" fillId="40" borderId="0" applyNumberFormat="0" applyBorder="0" applyAlignment="0" applyProtection="0"/>
    <xf numFmtId="0" fontId="4" fillId="39" borderId="0" applyNumberFormat="0" applyBorder="0" applyAlignment="0" applyProtection="0"/>
    <xf numFmtId="0" fontId="30" fillId="38" borderId="14" applyNumberFormat="0" applyAlignment="0" applyProtection="0"/>
    <xf numFmtId="0" fontId="21" fillId="75" borderId="14" applyNumberFormat="0" applyAlignment="0" applyProtection="0"/>
    <xf numFmtId="0" fontId="37" fillId="0" borderId="25" applyNumberFormat="0" applyFill="0" applyAlignment="0" applyProtection="0"/>
    <xf numFmtId="0" fontId="35" fillId="75" borderId="23" applyNumberFormat="0" applyAlignment="0" applyProtection="0"/>
    <xf numFmtId="0" fontId="30" fillId="62" borderId="14" applyNumberFormat="0" applyAlignment="0" applyProtection="0"/>
    <xf numFmtId="0" fontId="6" fillId="78" borderId="22" applyNumberFormat="0" applyAlignment="0" applyProtection="0"/>
    <xf numFmtId="0" fontId="35" fillId="51" borderId="23" applyNumberFormat="0" applyAlignment="0" applyProtection="0"/>
    <xf numFmtId="0" fontId="4" fillId="56" borderId="22" applyNumberFormat="0" applyFont="0" applyAlignment="0" applyProtection="0"/>
    <xf numFmtId="43" fontId="2" fillId="0" borderId="0" applyFont="0" applyFill="0" applyBorder="0" applyAlignment="0" applyProtection="0"/>
    <xf numFmtId="0" fontId="25" fillId="35" borderId="0" applyNumberFormat="0" applyBorder="0" applyAlignment="0" applyProtection="0"/>
    <xf numFmtId="0" fontId="3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5" fillId="75" borderId="23" applyNumberFormat="0" applyAlignment="0" applyProtection="0"/>
    <xf numFmtId="0" fontId="126" fillId="0" borderId="25" applyNumberFormat="0" applyFill="0" applyAlignment="0" applyProtection="0"/>
    <xf numFmtId="0" fontId="127" fillId="0" borderId="25" applyNumberFormat="0" applyFill="0" applyAlignment="0" applyProtection="0"/>
    <xf numFmtId="0" fontId="121" fillId="51" borderId="23" applyNumberFormat="0" applyAlignment="0" applyProtection="0"/>
    <xf numFmtId="0" fontId="30" fillId="62" borderId="14" applyNumberFormat="0" applyAlignment="0" applyProtection="0"/>
    <xf numFmtId="0" fontId="21" fillId="75" borderId="14" applyNumberFormat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5" fillId="51" borderId="23" applyNumberFormat="0" applyAlignment="0" applyProtection="0"/>
    <xf numFmtId="9" fontId="4" fillId="0" borderId="0" applyFont="0" applyFill="0" applyBorder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11" fillId="0" borderId="0"/>
    <xf numFmtId="0" fontId="21" fillId="75" borderId="14" applyNumberFormat="0" applyAlignment="0" applyProtection="0"/>
    <xf numFmtId="43" fontId="11" fillId="0" borderId="0" applyFont="0" applyFill="0" applyBorder="0" applyAlignment="0" applyProtection="0"/>
    <xf numFmtId="0" fontId="47" fillId="33" borderId="0" applyNumberFormat="0" applyBorder="0" applyAlignment="0" applyProtection="0"/>
    <xf numFmtId="0" fontId="46" fillId="33" borderId="0" applyNumberFormat="0" applyBorder="0" applyAlignment="0" applyProtection="0"/>
    <xf numFmtId="0" fontId="47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36" borderId="0" applyNumberFormat="0" applyBorder="0" applyAlignment="0" applyProtection="0"/>
    <xf numFmtId="0" fontId="46" fillId="36" borderId="0" applyNumberFormat="0" applyBorder="0" applyAlignment="0" applyProtection="0"/>
    <xf numFmtId="0" fontId="47" fillId="37" borderId="0" applyNumberFormat="0" applyBorder="0" applyAlignment="0" applyProtection="0"/>
    <xf numFmtId="0" fontId="46" fillId="37" borderId="0" applyNumberFormat="0" applyBorder="0" applyAlignment="0" applyProtection="0"/>
    <xf numFmtId="0" fontId="47" fillId="38" borderId="0" applyNumberFormat="0" applyBorder="0" applyAlignment="0" applyProtection="0"/>
    <xf numFmtId="0" fontId="46" fillId="38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7" fillId="39" borderId="0" applyNumberFormat="0" applyBorder="0" applyAlignment="0" applyProtection="0"/>
    <xf numFmtId="0" fontId="46" fillId="39" borderId="0" applyNumberFormat="0" applyBorder="0" applyAlignment="0" applyProtection="0"/>
    <xf numFmtId="0" fontId="47" fillId="40" borderId="0" applyNumberFormat="0" applyBorder="0" applyAlignment="0" applyProtection="0"/>
    <xf numFmtId="0" fontId="46" fillId="40" borderId="0" applyNumberFormat="0" applyBorder="0" applyAlignment="0" applyProtection="0"/>
    <xf numFmtId="0" fontId="47" fillId="41" borderId="0" applyNumberFormat="0" applyBorder="0" applyAlignment="0" applyProtection="0"/>
    <xf numFmtId="0" fontId="46" fillId="41" borderId="0" applyNumberFormat="0" applyBorder="0" applyAlignment="0" applyProtection="0"/>
    <xf numFmtId="0" fontId="47" fillId="36" borderId="0" applyNumberFormat="0" applyBorder="0" applyAlignment="0" applyProtection="0"/>
    <xf numFmtId="0" fontId="46" fillId="36" borderId="0" applyNumberFormat="0" applyBorder="0" applyAlignment="0" applyProtection="0"/>
    <xf numFmtId="0" fontId="47" fillId="39" borderId="0" applyNumberFormat="0" applyBorder="0" applyAlignment="0" applyProtection="0"/>
    <xf numFmtId="0" fontId="46" fillId="39" borderId="0" applyNumberFormat="0" applyBorder="0" applyAlignment="0" applyProtection="0"/>
    <xf numFmtId="0" fontId="47" fillId="42" borderId="0" applyNumberFormat="0" applyBorder="0" applyAlignment="0" applyProtection="0"/>
    <xf numFmtId="0" fontId="46" fillId="42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36" borderId="0" applyNumberFormat="0" applyBorder="0" applyAlignment="0" applyProtection="0"/>
    <xf numFmtId="0" fontId="4" fillId="39" borderId="0" applyNumberFormat="0" applyBorder="0" applyAlignment="0" applyProtection="0"/>
    <xf numFmtId="0" fontId="4" fillId="42" borderId="0" applyNumberFormat="0" applyBorder="0" applyAlignment="0" applyProtection="0"/>
    <xf numFmtId="0" fontId="91" fillId="43" borderId="0" applyNumberFormat="0" applyBorder="0" applyAlignment="0" applyProtection="0"/>
    <xf numFmtId="0" fontId="92" fillId="43" borderId="0" applyNumberFormat="0" applyBorder="0" applyAlignment="0" applyProtection="0"/>
    <xf numFmtId="0" fontId="91" fillId="40" borderId="0" applyNumberFormat="0" applyBorder="0" applyAlignment="0" applyProtection="0"/>
    <xf numFmtId="0" fontId="92" fillId="40" borderId="0" applyNumberFormat="0" applyBorder="0" applyAlignment="0" applyProtection="0"/>
    <xf numFmtId="0" fontId="91" fillId="41" borderId="0" applyNumberFormat="0" applyBorder="0" applyAlignment="0" applyProtection="0"/>
    <xf numFmtId="0" fontId="92" fillId="41" borderId="0" applyNumberFormat="0" applyBorder="0" applyAlignment="0" applyProtection="0"/>
    <xf numFmtId="0" fontId="91" fillId="44" borderId="0" applyNumberFormat="0" applyBorder="0" applyAlignment="0" applyProtection="0"/>
    <xf numFmtId="0" fontId="92" fillId="44" borderId="0" applyNumberFormat="0" applyBorder="0" applyAlignment="0" applyProtection="0"/>
    <xf numFmtId="0" fontId="91" fillId="45" borderId="0" applyNumberFormat="0" applyBorder="0" applyAlignment="0" applyProtection="0"/>
    <xf numFmtId="0" fontId="92" fillId="45" borderId="0" applyNumberFormat="0" applyBorder="0" applyAlignment="0" applyProtection="0"/>
    <xf numFmtId="0" fontId="91" fillId="46" borderId="0" applyNumberFormat="0" applyBorder="0" applyAlignment="0" applyProtection="0"/>
    <xf numFmtId="0" fontId="92" fillId="46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5" borderId="0" applyNumberFormat="0" applyBorder="0" applyAlignment="0" applyProtection="0"/>
    <xf numFmtId="0" fontId="91" fillId="47" borderId="0" applyNumberFormat="0" applyBorder="0" applyAlignment="0" applyProtection="0"/>
    <xf numFmtId="0" fontId="92" fillId="47" borderId="0" applyNumberFormat="0" applyBorder="0" applyAlignment="0" applyProtection="0"/>
    <xf numFmtId="0" fontId="91" fillId="48" borderId="0" applyNumberFormat="0" applyBorder="0" applyAlignment="0" applyProtection="0"/>
    <xf numFmtId="0" fontId="92" fillId="48" borderId="0" applyNumberFormat="0" applyBorder="0" applyAlignment="0" applyProtection="0"/>
    <xf numFmtId="0" fontId="91" fillId="49" borderId="0" applyNumberFormat="0" applyBorder="0" applyAlignment="0" applyProtection="0"/>
    <xf numFmtId="0" fontId="92" fillId="49" borderId="0" applyNumberFormat="0" applyBorder="0" applyAlignment="0" applyProtection="0"/>
    <xf numFmtId="0" fontId="91" fillId="44" borderId="0" applyNumberFormat="0" applyBorder="0" applyAlignment="0" applyProtection="0"/>
    <xf numFmtId="0" fontId="92" fillId="44" borderId="0" applyNumberFormat="0" applyBorder="0" applyAlignment="0" applyProtection="0"/>
    <xf numFmtId="0" fontId="91" fillId="45" borderId="0" applyNumberFormat="0" applyBorder="0" applyAlignment="0" applyProtection="0"/>
    <xf numFmtId="0" fontId="92" fillId="45" borderId="0" applyNumberFormat="0" applyBorder="0" applyAlignment="0" applyProtection="0"/>
    <xf numFmtId="0" fontId="91" fillId="50" borderId="0" applyNumberFormat="0" applyBorder="0" applyAlignment="0" applyProtection="0"/>
    <xf numFmtId="0" fontId="92" fillId="50" borderId="0" applyNumberFormat="0" applyBorder="0" applyAlignment="0" applyProtection="0"/>
    <xf numFmtId="0" fontId="93" fillId="34" borderId="0" applyNumberFormat="0" applyBorder="0" applyAlignment="0" applyProtection="0"/>
    <xf numFmtId="0" fontId="94" fillId="34" borderId="0" applyNumberFormat="0" applyBorder="0" applyAlignment="0" applyProtection="0"/>
    <xf numFmtId="0" fontId="95" fillId="51" borderId="14" applyNumberFormat="0" applyAlignment="0" applyProtection="0"/>
    <xf numFmtId="0" fontId="96" fillId="51" borderId="14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97" fillId="52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98" fillId="52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0" fontId="22" fillId="76" borderId="15" applyNumberFormat="0" applyAlignment="0" applyProtection="0"/>
    <xf numFmtId="43" fontId="4" fillId="0" borderId="0" applyFont="0" applyFill="0" applyBorder="0" applyAlignment="0" applyProtection="0"/>
    <xf numFmtId="188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7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23" fillId="0" borderId="0" applyFill="0" applyBorder="0" applyAlignment="0" applyProtection="0"/>
    <xf numFmtId="43" fontId="99" fillId="0" borderId="0" applyFont="0" applyFill="0" applyBorder="0" applyAlignment="0" applyProtection="0"/>
    <xf numFmtId="37" fontId="47" fillId="0" borderId="0" applyFont="0" applyFill="0" applyBorder="0" applyAlignment="0" applyProtection="0"/>
    <xf numFmtId="37" fontId="4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2" fillId="0" borderId="0" applyFont="0" applyFill="0" applyBorder="0" applyAlignment="0" applyProtection="0"/>
    <xf numFmtId="37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100" fillId="0" borderId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187" fontId="23" fillId="0" borderId="0" applyFill="0" applyBorder="0" applyAlignment="0" applyProtection="0"/>
    <xf numFmtId="213" fontId="23" fillId="0" borderId="0"/>
    <xf numFmtId="213" fontId="23" fillId="0" borderId="0"/>
    <xf numFmtId="213" fontId="23" fillId="0" borderId="0"/>
    <xf numFmtId="213" fontId="23" fillId="0" borderId="0"/>
    <xf numFmtId="213" fontId="23" fillId="0" borderId="0"/>
    <xf numFmtId="44" fontId="45" fillId="0" borderId="0" applyFont="0" applyFill="0" applyBorder="0" applyAlignment="0" applyProtection="0"/>
    <xf numFmtId="214" fontId="23" fillId="0" borderId="0"/>
    <xf numFmtId="194" fontId="5" fillId="0" borderId="0"/>
    <xf numFmtId="214" fontId="23" fillId="0" borderId="0"/>
    <xf numFmtId="214" fontId="23" fillId="0" borderId="0"/>
    <xf numFmtId="214" fontId="23" fillId="0" borderId="0"/>
    <xf numFmtId="215" fontId="23" fillId="0" borderId="0"/>
    <xf numFmtId="198" fontId="23" fillId="0" borderId="0"/>
    <xf numFmtId="198" fontId="23" fillId="0" borderId="0"/>
    <xf numFmtId="198" fontId="23" fillId="0" borderId="0"/>
    <xf numFmtId="198" fontId="23" fillId="0" borderId="0"/>
    <xf numFmtId="216" fontId="23" fillId="0" borderId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35" borderId="0" applyNumberFormat="0" applyBorder="0" applyAlignment="0" applyProtection="0"/>
    <xf numFmtId="0" fontId="104" fillId="35" borderId="0" applyNumberFormat="0" applyBorder="0" applyAlignment="0" applyProtection="0"/>
    <xf numFmtId="0" fontId="105" fillId="0" borderId="17" applyNumberFormat="0" applyFill="0" applyAlignment="0" applyProtection="0"/>
    <xf numFmtId="0" fontId="106" fillId="0" borderId="17" applyNumberFormat="0" applyFill="0" applyAlignment="0" applyProtection="0"/>
    <xf numFmtId="0" fontId="107" fillId="0" borderId="18" applyNumberFormat="0" applyFill="0" applyAlignment="0" applyProtection="0"/>
    <xf numFmtId="0" fontId="108" fillId="0" borderId="18" applyNumberFormat="0" applyFill="0" applyAlignment="0" applyProtection="0"/>
    <xf numFmtId="0" fontId="109" fillId="0" borderId="19" applyNumberFormat="0" applyFill="0" applyAlignment="0" applyProtection="0"/>
    <xf numFmtId="0" fontId="110" fillId="0" borderId="19" applyNumberFormat="0" applyFill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>
      <alignment horizontal="center"/>
    </xf>
    <xf numFmtId="0" fontId="111" fillId="0" borderId="0">
      <alignment horizontal="center"/>
    </xf>
    <xf numFmtId="0" fontId="111" fillId="0" borderId="0">
      <alignment horizontal="center" textRotation="90"/>
    </xf>
    <xf numFmtId="0" fontId="112" fillId="0" borderId="0" applyNumberFormat="0" applyFill="0" applyBorder="0" applyAlignment="0" applyProtection="0">
      <alignment vertical="top"/>
      <protection locked="0"/>
    </xf>
    <xf numFmtId="10" fontId="26" fillId="54" borderId="31" applyNumberFormat="0" applyBorder="0" applyAlignment="0" applyProtection="0"/>
    <xf numFmtId="0" fontId="113" fillId="38" borderId="14" applyNumberFormat="0" applyAlignment="0" applyProtection="0"/>
    <xf numFmtId="0" fontId="114" fillId="38" borderId="14" applyNumberFormat="0" applyAlignment="0" applyProtection="0"/>
    <xf numFmtId="0" fontId="115" fillId="0" borderId="21" applyNumberFormat="0" applyFill="0" applyAlignment="0" applyProtection="0"/>
    <xf numFmtId="0" fontId="116" fillId="0" borderId="21" applyNumberFormat="0" applyFill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215" fontId="34" fillId="0" borderId="0"/>
    <xf numFmtId="0" fontId="23" fillId="0" borderId="0"/>
    <xf numFmtId="0" fontId="23" fillId="0" borderId="0"/>
    <xf numFmtId="0" fontId="46" fillId="0" borderId="0"/>
    <xf numFmtId="0" fontId="3" fillId="0" borderId="0"/>
    <xf numFmtId="0" fontId="99" fillId="0" borderId="0"/>
    <xf numFmtId="0" fontId="99" fillId="0" borderId="0"/>
    <xf numFmtId="0" fontId="42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5" fillId="0" borderId="0"/>
    <xf numFmtId="0" fontId="16" fillId="0" borderId="0"/>
    <xf numFmtId="0" fontId="16" fillId="0" borderId="0"/>
    <xf numFmtId="0" fontId="53" fillId="0" borderId="0"/>
    <xf numFmtId="0" fontId="5" fillId="0" borderId="0"/>
    <xf numFmtId="0" fontId="6" fillId="0" borderId="0"/>
    <xf numFmtId="0" fontId="90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23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42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47" fillId="0" borderId="0"/>
    <xf numFmtId="0" fontId="5" fillId="0" borderId="0"/>
    <xf numFmtId="0" fontId="47" fillId="0" borderId="0"/>
    <xf numFmtId="0" fontId="90" fillId="0" borderId="0"/>
    <xf numFmtId="0" fontId="119" fillId="0" borderId="0"/>
    <xf numFmtId="0" fontId="42" fillId="0" borderId="0"/>
    <xf numFmtId="0" fontId="5" fillId="0" borderId="0"/>
    <xf numFmtId="0" fontId="5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3" fillId="0" borderId="0"/>
    <xf numFmtId="0" fontId="120" fillId="0" borderId="0"/>
    <xf numFmtId="0" fontId="46" fillId="0" borderId="0"/>
    <xf numFmtId="0" fontId="46" fillId="0" borderId="0"/>
    <xf numFmtId="0" fontId="2" fillId="0" borderId="0"/>
    <xf numFmtId="0" fontId="23" fillId="0" borderId="0"/>
    <xf numFmtId="0" fontId="3" fillId="0" borderId="0"/>
    <xf numFmtId="0" fontId="16" fillId="0" borderId="0"/>
    <xf numFmtId="0" fontId="16" fillId="0" borderId="0"/>
    <xf numFmtId="0" fontId="5" fillId="56" borderId="22" applyNumberFormat="0" applyFont="0" applyAlignment="0" applyProtection="0"/>
    <xf numFmtId="0" fontId="121" fillId="51" borderId="23" applyNumberFormat="0" applyAlignment="0" applyProtection="0"/>
    <xf numFmtId="0" fontId="122" fillId="51" borderId="23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ill="0" applyBorder="0" applyAlignment="0" applyProtection="0"/>
    <xf numFmtId="9" fontId="5" fillId="0" borderId="0" applyFont="0" applyFill="0" applyBorder="0" applyAlignment="0" applyProtection="0"/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0" fontId="123" fillId="0" borderId="0"/>
    <xf numFmtId="0" fontId="123" fillId="0" borderId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6" fillId="0" borderId="25" applyNumberFormat="0" applyFill="0" applyAlignment="0" applyProtection="0"/>
    <xf numFmtId="0" fontId="127" fillId="0" borderId="25" applyNumberFormat="0" applyFill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1" fillId="51" borderId="14" applyNumberFormat="0" applyAlignment="0" applyProtection="0"/>
    <xf numFmtId="0" fontId="3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190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2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38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22" fillId="52" borderId="15" applyNumberFormat="0" applyAlignment="0" applyProtection="0"/>
    <xf numFmtId="0" fontId="31" fillId="0" borderId="21" applyNumberFormat="0" applyFill="0" applyAlignment="0" applyProtection="0"/>
    <xf numFmtId="0" fontId="25" fillId="35" borderId="0" applyNumberFormat="0" applyBorder="0" applyAlignment="0" applyProtection="0"/>
    <xf numFmtId="0" fontId="46" fillId="0" borderId="0"/>
    <xf numFmtId="0" fontId="23" fillId="0" borderId="0"/>
    <xf numFmtId="0" fontId="3" fillId="0" borderId="0"/>
    <xf numFmtId="0" fontId="23" fillId="0" borderId="0" applyProtection="0"/>
    <xf numFmtId="0" fontId="12" fillId="0" borderId="0"/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5" fillId="0" borderId="0"/>
    <xf numFmtId="0" fontId="42" fillId="0" borderId="0"/>
    <xf numFmtId="0" fontId="23" fillId="0" borderId="0"/>
    <xf numFmtId="0" fontId="23" fillId="0" borderId="0"/>
    <xf numFmtId="0" fontId="3" fillId="0" borderId="0"/>
    <xf numFmtId="0" fontId="4" fillId="0" borderId="0"/>
    <xf numFmtId="0" fontId="3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23" fillId="0" borderId="0"/>
    <xf numFmtId="0" fontId="23" fillId="0" borderId="0"/>
    <xf numFmtId="0" fontId="16" fillId="0" borderId="0"/>
    <xf numFmtId="0" fontId="3" fillId="0" borderId="0"/>
    <xf numFmtId="0" fontId="4" fillId="0" borderId="0"/>
    <xf numFmtId="0" fontId="131" fillId="0" borderId="0"/>
    <xf numFmtId="0" fontId="3" fillId="0" borderId="0"/>
    <xf numFmtId="0" fontId="47" fillId="0" borderId="0"/>
    <xf numFmtId="0" fontId="30" fillId="38" borderId="14" applyNumberFormat="0" applyAlignment="0" applyProtection="0"/>
    <xf numFmtId="0" fontId="132" fillId="4" borderId="0" applyNumberFormat="0" applyBorder="0" applyAlignment="0" applyProtection="0"/>
    <xf numFmtId="0" fontId="32" fillId="55" borderId="0" applyNumberFormat="0" applyBorder="0" applyAlignment="0" applyProtection="0"/>
    <xf numFmtId="0" fontId="21" fillId="75" borderId="14" applyNumberFormat="0" applyAlignment="0" applyProtection="0"/>
    <xf numFmtId="9" fontId="4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7" fillId="0" borderId="25" applyNumberFormat="0" applyFill="0" applyAlignment="0" applyProtection="0"/>
    <xf numFmtId="0" fontId="20" fillId="34" borderId="0" applyNumberFormat="0" applyBorder="0" applyAlignment="0" applyProtection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50" borderId="0" applyNumberFormat="0" applyBorder="0" applyAlignment="0" applyProtection="0"/>
    <xf numFmtId="0" fontId="3" fillId="0" borderId="26"/>
    <xf numFmtId="0" fontId="3" fillId="0" borderId="26"/>
    <xf numFmtId="0" fontId="3" fillId="0" borderId="26"/>
    <xf numFmtId="0" fontId="3" fillId="0" borderId="26"/>
    <xf numFmtId="0" fontId="3" fillId="0" borderId="26"/>
    <xf numFmtId="0" fontId="35" fillId="51" borderId="23" applyNumberFormat="0" applyAlignment="0" applyProtection="0"/>
    <xf numFmtId="0" fontId="27" fillId="0" borderId="17" applyNumberFormat="0" applyFill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29" fillId="0" borderId="0" applyNumberFormat="0" applyFill="0" applyBorder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205" fontId="49" fillId="0" borderId="33" applyFont="0" applyFill="0" applyBorder="0" applyAlignment="0" applyProtection="0"/>
    <xf numFmtId="0" fontId="35" fillId="51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1" fontId="3" fillId="0" borderId="32" applyNumberFormat="0" applyFill="0" applyAlignment="0" applyProtection="0">
      <alignment horizontal="center" vertical="center"/>
    </xf>
    <xf numFmtId="0" fontId="3" fillId="0" borderId="30" applyNumberFormat="0" applyFill="0" applyAlignment="0" applyProtection="0"/>
    <xf numFmtId="0" fontId="37" fillId="0" borderId="25" applyNumberFormat="0" applyFill="0" applyAlignment="0" applyProtection="0"/>
    <xf numFmtId="0" fontId="89" fillId="0" borderId="10" applyNumberFormat="0" applyFill="0" applyAlignment="0" applyProtection="0"/>
    <xf numFmtId="0" fontId="6" fillId="0" borderId="0"/>
    <xf numFmtId="0" fontId="12" fillId="0" borderId="0"/>
    <xf numFmtId="9" fontId="4" fillId="0" borderId="0" applyFont="0" applyFill="0" applyBorder="0" applyAlignment="0" applyProtection="0"/>
    <xf numFmtId="0" fontId="35" fillId="75" borderId="23" applyNumberFormat="0" applyAlignment="0" applyProtection="0"/>
    <xf numFmtId="0" fontId="6" fillId="78" borderId="22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51" borderId="14" applyNumberFormat="0" applyAlignment="0" applyProtection="0"/>
    <xf numFmtId="0" fontId="30" fillId="38" borderId="14" applyNumberFormat="0" applyAlignment="0" applyProtection="0"/>
    <xf numFmtId="0" fontId="37" fillId="0" borderId="25" applyNumberFormat="0" applyFill="0" applyAlignment="0" applyProtection="0"/>
    <xf numFmtId="0" fontId="30" fillId="62" borderId="14" applyNumberFormat="0" applyAlignment="0" applyProtection="0"/>
    <xf numFmtId="0" fontId="35" fillId="51" borderId="23" applyNumberFormat="0" applyAlignment="0" applyProtection="0"/>
    <xf numFmtId="0" fontId="4" fillId="56" borderId="22" applyNumberFormat="0" applyFont="0" applyAlignment="0" applyProtection="0"/>
    <xf numFmtId="0" fontId="21" fillId="75" borderId="14" applyNumberFormat="0" applyAlignment="0" applyProtection="0"/>
    <xf numFmtId="0" fontId="21" fillId="51" borderId="14" applyNumberFormat="0" applyAlignment="0" applyProtection="0"/>
    <xf numFmtId="0" fontId="37" fillId="0" borderId="25" applyNumberFormat="0" applyFill="0" applyAlignment="0" applyProtection="0"/>
    <xf numFmtId="0" fontId="21" fillId="75" borderId="14" applyNumberFormat="0" applyAlignment="0" applyProtection="0"/>
    <xf numFmtId="9" fontId="4" fillId="0" borderId="0" applyFont="0" applyFill="0" applyBorder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35" fillId="75" borderId="23" applyNumberFormat="0" applyAlignment="0" applyProtection="0"/>
    <xf numFmtId="0" fontId="6" fillId="78" borderId="22" applyNumberFormat="0" applyAlignment="0" applyProtection="0"/>
    <xf numFmtId="0" fontId="6" fillId="78" borderId="22" applyNumberFormat="0" applyAlignment="0" applyProtection="0"/>
    <xf numFmtId="0" fontId="6" fillId="56" borderId="22" applyNumberFormat="0" applyFont="0" applyAlignment="0" applyProtection="0"/>
    <xf numFmtId="0" fontId="53" fillId="0" borderId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30" fillId="62" borderId="14" applyNumberFormat="0" applyAlignment="0" applyProtection="0"/>
    <xf numFmtId="0" fontId="95" fillId="51" borderId="14" applyNumberFormat="0" applyAlignment="0" applyProtection="0"/>
    <xf numFmtId="0" fontId="96" fillId="51" borderId="14" applyNumberFormat="0" applyAlignment="0" applyProtection="0"/>
    <xf numFmtId="43" fontId="4" fillId="0" borderId="0" applyFont="0" applyFill="0" applyBorder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0" fontId="21" fillId="75" borderId="14" applyNumberFormat="0" applyAlignment="0" applyProtection="0"/>
    <xf numFmtId="10" fontId="26" fillId="54" borderId="20" applyNumberFormat="0" applyBorder="0" applyAlignment="0" applyProtection="0"/>
    <xf numFmtId="0" fontId="113" fillId="38" borderId="14" applyNumberFormat="0" applyAlignment="0" applyProtection="0"/>
    <xf numFmtId="0" fontId="114" fillId="38" borderId="14" applyNumberFormat="0" applyAlignment="0" applyProtection="0"/>
    <xf numFmtId="0" fontId="5" fillId="56" borderId="22" applyNumberFormat="0" applyFont="0" applyAlignment="0" applyProtection="0"/>
    <xf numFmtId="0" fontId="121" fillId="51" borderId="23" applyNumberFormat="0" applyAlignment="0" applyProtection="0"/>
    <xf numFmtId="0" fontId="122" fillId="51" borderId="23" applyNumberFormat="0" applyAlignment="0" applyProtection="0"/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1" fontId="3" fillId="0" borderId="24" applyNumberFormat="0" applyFill="0" applyAlignment="0" applyProtection="0">
      <alignment horizontal="center" vertical="center"/>
    </xf>
    <xf numFmtId="0" fontId="126" fillId="0" borderId="25" applyNumberFormat="0" applyFill="0" applyAlignment="0" applyProtection="0"/>
    <xf numFmtId="0" fontId="127" fillId="0" borderId="25" applyNumberFormat="0" applyFill="0" applyAlignment="0" applyProtection="0"/>
    <xf numFmtId="0" fontId="21" fillId="51" borderId="14" applyNumberFormat="0" applyAlignment="0" applyProtection="0"/>
    <xf numFmtId="0" fontId="30" fillId="38" borderId="14" applyNumberFormat="0" applyAlignment="0" applyProtection="0"/>
    <xf numFmtId="0" fontId="37" fillId="0" borderId="25" applyNumberFormat="0" applyFill="0" applyAlignment="0" applyProtection="0"/>
    <xf numFmtId="0" fontId="35" fillId="51" borderId="23" applyNumberFormat="0" applyAlignment="0" applyProtection="0"/>
    <xf numFmtId="0" fontId="4" fillId="0" borderId="0"/>
    <xf numFmtId="0" fontId="29" fillId="0" borderId="19" applyNumberFormat="0" applyFill="0" applyAlignment="0" applyProtection="0"/>
    <xf numFmtId="39" fontId="41" fillId="0" borderId="0"/>
    <xf numFmtId="43" fontId="3" fillId="0" borderId="0" applyFill="0" applyBorder="0" applyAlignment="0" applyProtection="0"/>
    <xf numFmtId="191" fontId="5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" fillId="75" borderId="54" applyNumberFormat="0" applyAlignment="0" applyProtection="0"/>
    <xf numFmtId="0" fontId="30" fillId="62" borderId="54" applyNumberFormat="0" applyAlignment="0" applyProtection="0"/>
    <xf numFmtId="0" fontId="21" fillId="75" borderId="54" applyNumberFormat="0" applyAlignment="0" applyProtection="0"/>
    <xf numFmtId="0" fontId="30" fillId="62" borderId="54" applyNumberFormat="0" applyAlignment="0" applyProtection="0"/>
    <xf numFmtId="43" fontId="4" fillId="0" borderId="0" applyFont="0" applyFill="0" applyBorder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43" fontId="6" fillId="0" borderId="0" applyFont="0" applyFill="0" applyBorder="0" applyAlignment="0" applyProtection="0"/>
    <xf numFmtId="0" fontId="35" fillId="75" borderId="49" applyNumberFormat="0" applyAlignment="0" applyProtection="0"/>
    <xf numFmtId="0" fontId="6" fillId="78" borderId="48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30" fillId="62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8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62" borderId="54" applyNumberFormat="0" applyAlignment="0" applyProtection="0"/>
    <xf numFmtId="0" fontId="30" fillId="38" borderId="54" applyNumberFormat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" fillId="62" borderId="54" applyNumberFormat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7" fillId="0" borderId="50" applyNumberFormat="0" applyFill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1" fillId="10" borderId="0" applyNumberFormat="0" applyBorder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51" borderId="49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1" fillId="14" borderId="0" applyNumberFormat="0" applyBorder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56" borderId="48" applyNumberFormat="0" applyFont="0" applyAlignment="0" applyProtection="0"/>
    <xf numFmtId="0" fontId="1" fillId="18" borderId="0" applyNumberFormat="0" applyBorder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1" fillId="22" borderId="0" applyNumberFormat="0" applyBorder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38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1" fillId="26" borderId="0" applyNumberFormat="0" applyBorder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51" borderId="47" applyNumberFormat="0" applyAlignment="0" applyProtection="0"/>
    <xf numFmtId="43" fontId="17" fillId="0" borderId="0" applyFont="0" applyFill="0" applyBorder="0" applyAlignment="0" applyProtection="0"/>
    <xf numFmtId="0" fontId="1" fillId="30" borderId="0" applyNumberFormat="0" applyBorder="0" applyAlignment="0" applyProtection="0"/>
    <xf numFmtId="0" fontId="21" fillId="75" borderId="47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4" fillId="56" borderId="48" applyNumberFormat="0" applyFont="0" applyAlignment="0" applyProtection="0"/>
    <xf numFmtId="0" fontId="30" fillId="62" borderId="54" applyNumberForma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37" fillId="0" borderId="50" applyNumberFormat="0" applyFill="0" applyAlignment="0" applyProtection="0"/>
    <xf numFmtId="43" fontId="3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1" fillId="31" borderId="0" applyNumberFormat="0" applyBorder="0" applyAlignment="0" applyProtection="0"/>
    <xf numFmtId="0" fontId="35" fillId="51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205" fontId="49" fillId="0" borderId="51" applyFont="0" applyFill="0" applyBorder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38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6" fillId="78" borderId="48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43" fontId="17" fillId="0" borderId="0" applyFont="0" applyFill="0" applyBorder="0" applyAlignment="0" applyProtection="0"/>
    <xf numFmtId="43" fontId="3" fillId="0" borderId="0" applyFill="0" applyBorder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51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43" fontId="3" fillId="0" borderId="0" applyFont="0" applyFill="0" applyBorder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43" fontId="3" fillId="0" borderId="0" applyFont="0" applyFill="0" applyBorder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38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43" fontId="3" fillId="0" borderId="0" applyFill="0" applyBorder="0" applyAlignment="0" applyProtection="0"/>
    <xf numFmtId="43" fontId="3" fillId="0" borderId="0" applyFont="0" applyFill="0" applyBorder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38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43" fontId="17" fillId="0" borderId="0" applyFont="0" applyFill="0" applyBorder="0" applyAlignment="0" applyProtection="0"/>
    <xf numFmtId="0" fontId="21" fillId="75" borderId="54" applyNumberFormat="0" applyAlignment="0" applyProtection="0"/>
    <xf numFmtId="10" fontId="26" fillId="54" borderId="55" applyNumberFormat="0" applyBorder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10" fontId="26" fillId="54" borderId="55" applyNumberFormat="0" applyBorder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1" fillId="0" borderId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1" fillId="0" borderId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205" fontId="49" fillId="0" borderId="45" applyFont="0" applyFill="0" applyBorder="0" applyAlignment="0" applyProtection="0"/>
    <xf numFmtId="41" fontId="3" fillId="0" borderId="0" applyFont="0" applyFill="0" applyBorder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51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205" fontId="49" fillId="0" borderId="51" applyFont="0" applyFill="0" applyBorder="0" applyAlignment="0" applyProtection="0"/>
    <xf numFmtId="0" fontId="37" fillId="0" borderId="44" applyNumberFormat="0" applyFill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0" fillId="62" borderId="54" applyNumberFormat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" fillId="62" borderId="54" applyNumberFormat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10" fontId="26" fillId="54" borderId="55" applyNumberFormat="0" applyBorder="0" applyAlignment="0" applyProtection="0"/>
    <xf numFmtId="0" fontId="30" fillId="38" borderId="54" applyNumberFormat="0" applyAlignment="0" applyProtection="0"/>
    <xf numFmtId="0" fontId="21" fillId="75" borderId="54" applyNumberFormat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75" borderId="54" applyNumberForma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1" fillId="75" borderId="54" applyNumberFormat="0" applyAlignment="0" applyProtection="0"/>
    <xf numFmtId="0" fontId="21" fillId="75" borderId="47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1" fillId="0" borderId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4" fillId="56" borderId="4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56" borderId="42" applyNumberFormat="0" applyFont="0" applyAlignment="0" applyProtection="0"/>
    <xf numFmtId="10" fontId="26" fillId="54" borderId="46" applyNumberFormat="0" applyBorder="0" applyAlignment="0" applyProtection="0"/>
    <xf numFmtId="0" fontId="30" fillId="38" borderId="41" applyNumberForma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43" fontId="4" fillId="0" borderId="0" applyFont="0" applyFill="0" applyBorder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21" fillId="51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0" fillId="38" borderId="41" applyNumberFormat="0" applyAlignment="0" applyProtection="0"/>
    <xf numFmtId="10" fontId="26" fillId="54" borderId="46" applyNumberFormat="0" applyBorder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1" fillId="0" borderId="0"/>
    <xf numFmtId="0" fontId="1" fillId="0" borderId="0"/>
    <xf numFmtId="0" fontId="1" fillId="0" borderId="0"/>
    <xf numFmtId="0" fontId="6" fillId="56" borderId="42" applyNumberFormat="0" applyFon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35" fillId="51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7" fillId="0" borderId="44" applyNumberFormat="0" applyFill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43" fontId="46" fillId="0" borderId="0" applyFont="0" applyFill="0" applyBorder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1" fillId="0" borderId="0"/>
    <xf numFmtId="0" fontId="21" fillId="51" borderId="54" applyNumberFormat="0" applyAlignment="0" applyProtection="0"/>
    <xf numFmtId="0" fontId="30" fillId="62" borderId="54" applyNumberFormat="0" applyAlignment="0" applyProtection="0"/>
    <xf numFmtId="0" fontId="1" fillId="0" borderId="0"/>
    <xf numFmtId="43" fontId="6" fillId="0" borderId="0" applyFont="0" applyFill="0" applyBorder="0" applyAlignment="0" applyProtection="0"/>
    <xf numFmtId="0" fontId="30" fillId="62" borderId="54" applyNumberFormat="0" applyAlignment="0" applyProtection="0"/>
    <xf numFmtId="43" fontId="3" fillId="0" borderId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205" fontId="49" fillId="0" borderId="45" applyFont="0" applyFill="0" applyBorder="0" applyAlignment="0" applyProtection="0"/>
    <xf numFmtId="0" fontId="35" fillId="51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7" fillId="0" borderId="44" applyNumberFormat="0" applyFill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56" borderId="42" applyNumberFormat="0" applyFon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10" fontId="26" fillId="54" borderId="46" applyNumberFormat="0" applyBorder="0" applyAlignment="0" applyProtection="0"/>
    <xf numFmtId="0" fontId="30" fillId="38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43" fontId="4" fillId="0" borderId="0" applyFont="0" applyFill="0" applyBorder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51" borderId="41" applyNumberFormat="0" applyAlignment="0" applyProtection="0"/>
    <xf numFmtId="0" fontId="30" fillId="38" borderId="41" applyNumberFormat="0" applyAlignment="0" applyProtection="0"/>
    <xf numFmtId="10" fontId="26" fillId="54" borderId="46" applyNumberFormat="0" applyBorder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205" fontId="49" fillId="0" borderId="45" applyFont="0" applyFill="0" applyBorder="0" applyAlignment="0" applyProtection="0"/>
    <xf numFmtId="0" fontId="35" fillId="51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1" fillId="75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21" fillId="51" borderId="41" applyNumberFormat="0" applyAlignment="0" applyProtection="0"/>
    <xf numFmtId="0" fontId="30" fillId="38" borderId="41" applyNumberFormat="0" applyAlignment="0" applyProtection="0"/>
    <xf numFmtId="0" fontId="35" fillId="51" borderId="43" applyNumberFormat="0" applyAlignment="0" applyProtection="0"/>
    <xf numFmtId="0" fontId="4" fillId="56" borderId="42" applyNumberFormat="0" applyFont="0" applyAlignment="0" applyProtection="0"/>
    <xf numFmtId="0" fontId="30" fillId="38" borderId="41" applyNumberFormat="0" applyAlignment="0" applyProtection="0"/>
    <xf numFmtId="0" fontId="21" fillId="51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10" fontId="26" fillId="54" borderId="55" applyNumberFormat="0" applyBorder="0" applyAlignment="0" applyProtection="0"/>
    <xf numFmtId="0" fontId="30" fillId="62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30" fillId="62" borderId="54" applyNumberFormat="0" applyAlignment="0" applyProtection="0"/>
    <xf numFmtId="0" fontId="21" fillId="75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54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56" borderId="48" applyNumberFormat="0" applyFont="0" applyAlignment="0" applyProtection="0"/>
    <xf numFmtId="0" fontId="30" fillId="38" borderId="47" applyNumberFormat="0" applyAlignment="0" applyProtection="0"/>
    <xf numFmtId="0" fontId="30" fillId="62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30" fillId="62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51" borderId="41" applyNumberFormat="0" applyAlignment="0" applyProtection="0"/>
    <xf numFmtId="0" fontId="37" fillId="0" borderId="44" applyNumberFormat="0" applyFill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0" fillId="38" borderId="41" applyNumberFormat="0" applyAlignment="0" applyProtection="0"/>
    <xf numFmtId="0" fontId="37" fillId="0" borderId="44" applyNumberFormat="0" applyFill="0" applyAlignment="0" applyProtection="0"/>
    <xf numFmtId="0" fontId="35" fillId="75" borderId="43" applyNumberFormat="0" applyAlignment="0" applyProtection="0"/>
    <xf numFmtId="0" fontId="30" fillId="62" borderId="41" applyNumberFormat="0" applyAlignment="0" applyProtection="0"/>
    <xf numFmtId="0" fontId="6" fillId="78" borderId="42" applyNumberFormat="0" applyAlignment="0" applyProtection="0"/>
    <xf numFmtId="0" fontId="35" fillId="51" borderId="43" applyNumberFormat="0" applyAlignment="0" applyProtection="0"/>
    <xf numFmtId="0" fontId="4" fillId="56" borderId="42" applyNumberFormat="0" applyFont="0" applyAlignment="0" applyProtection="0"/>
    <xf numFmtId="43" fontId="2" fillId="0" borderId="0" applyFont="0" applyFill="0" applyBorder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30" fillId="62" borderId="54" applyNumberFormat="0" applyAlignment="0" applyProtection="0"/>
    <xf numFmtId="0" fontId="30" fillId="62" borderId="41" applyNumberFormat="0" applyAlignment="0" applyProtection="0"/>
    <xf numFmtId="0" fontId="21" fillId="75" borderId="4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43" fontId="3" fillId="0" borderId="0" applyFill="0" applyBorder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95" fillId="51" borderId="41" applyNumberFormat="0" applyAlignment="0" applyProtection="0"/>
    <xf numFmtId="0" fontId="96" fillId="51" borderId="41" applyNumberFormat="0" applyAlignment="0" applyProtection="0"/>
    <xf numFmtId="43" fontId="3" fillId="0" borderId="0" applyFont="0" applyFill="0" applyBorder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51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43" fontId="4" fillId="0" borderId="0" applyFont="0" applyFill="0" applyBorder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10" fontId="26" fillId="54" borderId="46" applyNumberFormat="0" applyBorder="0" applyAlignment="0" applyProtection="0"/>
    <xf numFmtId="0" fontId="113" fillId="38" borderId="41" applyNumberFormat="0" applyAlignment="0" applyProtection="0"/>
    <xf numFmtId="0" fontId="114" fillId="38" borderId="41" applyNumberFormat="0" applyAlignment="0" applyProtection="0"/>
    <xf numFmtId="0" fontId="30" fillId="38" borderId="54" applyNumberFormat="0" applyAlignment="0" applyProtection="0"/>
    <xf numFmtId="0" fontId="21" fillId="51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5" fillId="56" borderId="42" applyNumberFormat="0" applyFont="0" applyAlignment="0" applyProtection="0"/>
    <xf numFmtId="0" fontId="121" fillId="51" borderId="43" applyNumberFormat="0" applyAlignment="0" applyProtection="0"/>
    <xf numFmtId="0" fontId="122" fillId="51" borderId="43" applyNumberFormat="0" applyAlignment="0" applyProtection="0"/>
    <xf numFmtId="0" fontId="126" fillId="0" borderId="44" applyNumberFormat="0" applyFill="0" applyAlignment="0" applyProtection="0"/>
    <xf numFmtId="0" fontId="127" fillId="0" borderId="44" applyNumberFormat="0" applyFill="0" applyAlignment="0" applyProtection="0"/>
    <xf numFmtId="0" fontId="21" fillId="51" borderId="41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" fillId="62" borderId="5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" fillId="75" borderId="54" applyNumberFormat="0" applyAlignment="0" applyProtection="0"/>
    <xf numFmtId="43" fontId="5" fillId="0" borderId="0" applyFont="0" applyFill="0" applyBorder="0" applyAlignment="0" applyProtection="0"/>
    <xf numFmtId="0" fontId="21" fillId="75" borderId="54" applyNumberFormat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38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43" fontId="17" fillId="0" borderId="0" applyFont="0" applyFill="0" applyBorder="0" applyAlignment="0" applyProtection="0"/>
    <xf numFmtId="0" fontId="30" fillId="38" borderId="41" applyNumberFormat="0" applyAlignment="0" applyProtection="0"/>
    <xf numFmtId="0" fontId="37" fillId="0" borderId="44" applyNumberFormat="0" applyFill="0" applyAlignment="0" applyProtection="0"/>
    <xf numFmtId="0" fontId="39" fillId="0" borderId="39">
      <alignment horizontal="left" vertical="center"/>
    </xf>
    <xf numFmtId="0" fontId="30" fillId="62" borderId="54" applyNumberFormat="0" applyAlignment="0" applyProtection="0"/>
    <xf numFmtId="0" fontId="35" fillId="51" borderId="43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205" fontId="49" fillId="0" borderId="45" applyFont="0" applyFill="0" applyBorder="0" applyAlignment="0" applyProtection="0"/>
    <xf numFmtId="0" fontId="35" fillId="51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7" fillId="0" borderId="44" applyNumberFormat="0" applyFill="0" applyAlignment="0" applyProtection="0"/>
    <xf numFmtId="0" fontId="21" fillId="75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5" fillId="75" borderId="43" applyNumberFormat="0" applyAlignment="0" applyProtection="0"/>
    <xf numFmtId="0" fontId="6" fillId="78" borderId="42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51" borderId="41" applyNumberFormat="0" applyAlignment="0" applyProtection="0"/>
    <xf numFmtId="0" fontId="30" fillId="38" borderId="41" applyNumberFormat="0" applyAlignment="0" applyProtection="0"/>
    <xf numFmtId="0" fontId="37" fillId="0" borderId="44" applyNumberFormat="0" applyFill="0" applyAlignment="0" applyProtection="0"/>
    <xf numFmtId="0" fontId="30" fillId="62" borderId="41" applyNumberFormat="0" applyAlignment="0" applyProtection="0"/>
    <xf numFmtId="0" fontId="35" fillId="51" borderId="43" applyNumberFormat="0" applyAlignment="0" applyProtection="0"/>
    <xf numFmtId="0" fontId="4" fillId="56" borderId="42" applyNumberFormat="0" applyFont="0" applyAlignment="0" applyProtection="0"/>
    <xf numFmtId="0" fontId="21" fillId="75" borderId="41" applyNumberFormat="0" applyAlignment="0" applyProtection="0"/>
    <xf numFmtId="0" fontId="21" fillId="51" borderId="41" applyNumberFormat="0" applyAlignment="0" applyProtection="0"/>
    <xf numFmtId="0" fontId="37" fillId="0" borderId="44" applyNumberFormat="0" applyFill="0" applyAlignment="0" applyProtection="0"/>
    <xf numFmtId="0" fontId="21" fillId="75" borderId="41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35" fillId="75" borderId="43" applyNumberFormat="0" applyAlignment="0" applyProtection="0"/>
    <xf numFmtId="0" fontId="6" fillId="78" borderId="42" applyNumberFormat="0" applyAlignment="0" applyProtection="0"/>
    <xf numFmtId="0" fontId="6" fillId="78" borderId="42" applyNumberFormat="0" applyAlignment="0" applyProtection="0"/>
    <xf numFmtId="0" fontId="6" fillId="56" borderId="42" applyNumberFormat="0" applyFon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30" fillId="62" borderId="41" applyNumberFormat="0" applyAlignment="0" applyProtection="0"/>
    <xf numFmtId="0" fontId="95" fillId="51" borderId="41" applyNumberFormat="0" applyAlignment="0" applyProtection="0"/>
    <xf numFmtId="0" fontId="96" fillId="51" borderId="41" applyNumberFormat="0" applyAlignment="0" applyProtection="0"/>
    <xf numFmtId="43" fontId="4" fillId="0" borderId="0" applyFont="0" applyFill="0" applyBorder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0" fontId="21" fillId="75" borderId="41" applyNumberFormat="0" applyAlignment="0" applyProtection="0"/>
    <xf numFmtId="10" fontId="26" fillId="54" borderId="31" applyNumberFormat="0" applyBorder="0" applyAlignment="0" applyProtection="0"/>
    <xf numFmtId="0" fontId="113" fillId="38" borderId="41" applyNumberFormat="0" applyAlignment="0" applyProtection="0"/>
    <xf numFmtId="0" fontId="114" fillId="38" borderId="41" applyNumberFormat="0" applyAlignment="0" applyProtection="0"/>
    <xf numFmtId="0" fontId="5" fillId="56" borderId="42" applyNumberFormat="0" applyFont="0" applyAlignment="0" applyProtection="0"/>
    <xf numFmtId="0" fontId="121" fillId="51" borderId="43" applyNumberFormat="0" applyAlignment="0" applyProtection="0"/>
    <xf numFmtId="0" fontId="122" fillId="51" borderId="43" applyNumberFormat="0" applyAlignment="0" applyProtection="0"/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0" fontId="126" fillId="0" borderId="44" applyNumberFormat="0" applyFill="0" applyAlignment="0" applyProtection="0"/>
    <xf numFmtId="0" fontId="127" fillId="0" borderId="44" applyNumberFormat="0" applyFill="0" applyAlignment="0" applyProtection="0"/>
    <xf numFmtId="0" fontId="21" fillId="51" borderId="41" applyNumberFormat="0" applyAlignment="0" applyProtection="0"/>
    <xf numFmtId="0" fontId="30" fillId="38" borderId="41" applyNumberFormat="0" applyAlignment="0" applyProtection="0"/>
    <xf numFmtId="0" fontId="37" fillId="0" borderId="44" applyNumberFormat="0" applyFill="0" applyAlignment="0" applyProtection="0"/>
    <xf numFmtId="0" fontId="35" fillId="51" borderId="43" applyNumberFormat="0" applyAlignment="0" applyProtection="0"/>
    <xf numFmtId="8" fontId="5" fillId="0" borderId="0" applyFont="0" applyFill="0" applyBorder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35" fillId="51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7" fillId="0" borderId="50" applyNumberFormat="0" applyFill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56" borderId="48" applyNumberFormat="0" applyFon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38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51" borderId="47" applyNumberFormat="0" applyAlignment="0" applyProtection="0"/>
    <xf numFmtId="0" fontId="30" fillId="38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35" fillId="51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21" fillId="51" borderId="47" applyNumberFormat="0" applyAlignment="0" applyProtection="0"/>
    <xf numFmtId="0" fontId="30" fillId="38" borderId="47" applyNumberFormat="0" applyAlignment="0" applyProtection="0"/>
    <xf numFmtId="0" fontId="35" fillId="51" borderId="49" applyNumberFormat="0" applyAlignment="0" applyProtection="0"/>
    <xf numFmtId="0" fontId="4" fillId="56" borderId="48" applyNumberFormat="0" applyFont="0" applyAlignment="0" applyProtection="0"/>
    <xf numFmtId="0" fontId="30" fillId="38" borderId="47" applyNumberFormat="0" applyAlignment="0" applyProtection="0"/>
    <xf numFmtId="0" fontId="39" fillId="0" borderId="53">
      <alignment horizontal="left" vertical="center"/>
    </xf>
    <xf numFmtId="0" fontId="30" fillId="62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51" borderId="47" applyNumberFormat="0" applyAlignment="0" applyProtection="0"/>
    <xf numFmtId="0" fontId="37" fillId="0" borderId="50" applyNumberFormat="0" applyFill="0" applyAlignment="0" applyProtection="0"/>
    <xf numFmtId="0" fontId="30" fillId="38" borderId="47" applyNumberFormat="0" applyAlignment="0" applyProtection="0"/>
    <xf numFmtId="0" fontId="37" fillId="0" borderId="50" applyNumberFormat="0" applyFill="0" applyAlignment="0" applyProtection="0"/>
    <xf numFmtId="0" fontId="35" fillId="75" borderId="49" applyNumberFormat="0" applyAlignment="0" applyProtection="0"/>
    <xf numFmtId="0" fontId="30" fillId="62" borderId="47" applyNumberFormat="0" applyAlignment="0" applyProtection="0"/>
    <xf numFmtId="0" fontId="6" fillId="78" borderId="48" applyNumberFormat="0" applyAlignment="0" applyProtection="0"/>
    <xf numFmtId="0" fontId="35" fillId="51" borderId="49" applyNumberFormat="0" applyAlignment="0" applyProtection="0"/>
    <xf numFmtId="0" fontId="4" fillId="56" borderId="48" applyNumberFormat="0" applyFont="0" applyAlignment="0" applyProtection="0"/>
    <xf numFmtId="0" fontId="30" fillId="62" borderId="47" applyNumberFormat="0" applyAlignment="0" applyProtection="0"/>
    <xf numFmtId="0" fontId="21" fillId="75" borderId="47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95" fillId="51" borderId="47" applyNumberFormat="0" applyAlignment="0" applyProtection="0"/>
    <xf numFmtId="0" fontId="96" fillId="51" borderId="47" applyNumberFormat="0" applyAlignment="0" applyProtection="0"/>
    <xf numFmtId="43" fontId="3" fillId="0" borderId="0" applyFont="0" applyFill="0" applyBorder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113" fillId="38" borderId="47" applyNumberFormat="0" applyAlignment="0" applyProtection="0"/>
    <xf numFmtId="0" fontId="114" fillId="38" borderId="47" applyNumberFormat="0" applyAlignment="0" applyProtection="0"/>
    <xf numFmtId="0" fontId="5" fillId="56" borderId="48" applyNumberFormat="0" applyFont="0" applyAlignment="0" applyProtection="0"/>
    <xf numFmtId="0" fontId="121" fillId="51" borderId="49" applyNumberFormat="0" applyAlignment="0" applyProtection="0"/>
    <xf numFmtId="0" fontId="122" fillId="51" borderId="49" applyNumberFormat="0" applyAlignment="0" applyProtection="0"/>
    <xf numFmtId="0" fontId="126" fillId="0" borderId="50" applyNumberFormat="0" applyFill="0" applyAlignment="0" applyProtection="0"/>
    <xf numFmtId="0" fontId="127" fillId="0" borderId="50" applyNumberFormat="0" applyFill="0" applyAlignment="0" applyProtection="0"/>
    <xf numFmtId="0" fontId="21" fillId="51" borderId="47" applyNumberFormat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0" fillId="38" borderId="47" applyNumberFormat="0" applyAlignment="0" applyProtection="0"/>
    <xf numFmtId="43" fontId="6" fillId="0" borderId="0" applyFont="0" applyFill="0" applyBorder="0" applyAlignment="0" applyProtection="0"/>
    <xf numFmtId="0" fontId="37" fillId="0" borderId="50" applyNumberFormat="0" applyFill="0" applyAlignment="0" applyProtection="0"/>
    <xf numFmtId="10" fontId="26" fillId="54" borderId="55" applyNumberFormat="0" applyBorder="0" applyAlignment="0" applyProtection="0"/>
    <xf numFmtId="0" fontId="35" fillId="51" borderId="49" applyNumberFormat="0" applyAlignment="0" applyProtection="0"/>
    <xf numFmtId="43" fontId="3" fillId="0" borderId="0" applyFill="0" applyBorder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35" fillId="51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7" fillId="0" borderId="50" applyNumberFormat="0" applyFill="0" applyAlignment="0" applyProtection="0"/>
    <xf numFmtId="0" fontId="35" fillId="75" borderId="49" applyNumberFormat="0" applyAlignment="0" applyProtection="0"/>
    <xf numFmtId="0" fontId="6" fillId="78" borderId="48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51" borderId="47" applyNumberFormat="0" applyAlignment="0" applyProtection="0"/>
    <xf numFmtId="0" fontId="30" fillId="38" borderId="47" applyNumberFormat="0" applyAlignment="0" applyProtection="0"/>
    <xf numFmtId="0" fontId="37" fillId="0" borderId="50" applyNumberFormat="0" applyFill="0" applyAlignment="0" applyProtection="0"/>
    <xf numFmtId="0" fontId="30" fillId="62" borderId="47" applyNumberFormat="0" applyAlignment="0" applyProtection="0"/>
    <xf numFmtId="0" fontId="35" fillId="51" borderId="49" applyNumberFormat="0" applyAlignment="0" applyProtection="0"/>
    <xf numFmtId="0" fontId="4" fillId="56" borderId="48" applyNumberFormat="0" applyFont="0" applyAlignment="0" applyProtection="0"/>
    <xf numFmtId="0" fontId="21" fillId="75" borderId="47" applyNumberFormat="0" applyAlignment="0" applyProtection="0"/>
    <xf numFmtId="0" fontId="21" fillId="51" borderId="47" applyNumberFormat="0" applyAlignment="0" applyProtection="0"/>
    <xf numFmtId="0" fontId="37" fillId="0" borderId="50" applyNumberFormat="0" applyFill="0" applyAlignment="0" applyProtection="0"/>
    <xf numFmtId="0" fontId="21" fillId="75" borderId="47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35" fillId="75" borderId="49" applyNumberFormat="0" applyAlignment="0" applyProtection="0"/>
    <xf numFmtId="0" fontId="6" fillId="78" borderId="48" applyNumberFormat="0" applyAlignment="0" applyProtection="0"/>
    <xf numFmtId="0" fontId="6" fillId="78" borderId="48" applyNumberFormat="0" applyAlignment="0" applyProtection="0"/>
    <xf numFmtId="0" fontId="6" fillId="56" borderId="48" applyNumberFormat="0" applyFon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30" fillId="62" borderId="47" applyNumberFormat="0" applyAlignment="0" applyProtection="0"/>
    <xf numFmtId="0" fontId="95" fillId="51" borderId="47" applyNumberFormat="0" applyAlignment="0" applyProtection="0"/>
    <xf numFmtId="0" fontId="96" fillId="51" borderId="47" applyNumberFormat="0" applyAlignment="0" applyProtection="0"/>
    <xf numFmtId="43" fontId="3" fillId="0" borderId="0" applyFill="0" applyBorder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0" fontId="21" fillId="75" borderId="47" applyNumberFormat="0" applyAlignment="0" applyProtection="0"/>
    <xf numFmtId="10" fontId="26" fillId="54" borderId="46" applyNumberFormat="0" applyBorder="0" applyAlignment="0" applyProtection="0"/>
    <xf numFmtId="0" fontId="113" fillId="38" borderId="47" applyNumberFormat="0" applyAlignment="0" applyProtection="0"/>
    <xf numFmtId="0" fontId="114" fillId="38" borderId="47" applyNumberFormat="0" applyAlignment="0" applyProtection="0"/>
    <xf numFmtId="0" fontId="5" fillId="56" borderId="48" applyNumberFormat="0" applyFont="0" applyAlignment="0" applyProtection="0"/>
    <xf numFmtId="0" fontId="121" fillId="51" borderId="49" applyNumberFormat="0" applyAlignment="0" applyProtection="0"/>
    <xf numFmtId="0" fontId="122" fillId="51" borderId="49" applyNumberFormat="0" applyAlignment="0" applyProtection="0"/>
    <xf numFmtId="0" fontId="126" fillId="0" borderId="50" applyNumberFormat="0" applyFill="0" applyAlignment="0" applyProtection="0"/>
    <xf numFmtId="0" fontId="127" fillId="0" borderId="50" applyNumberFormat="0" applyFill="0" applyAlignment="0" applyProtection="0"/>
    <xf numFmtId="0" fontId="21" fillId="51" borderId="47" applyNumberFormat="0" applyAlignment="0" applyProtection="0"/>
    <xf numFmtId="0" fontId="30" fillId="38" borderId="47" applyNumberFormat="0" applyAlignment="0" applyProtection="0"/>
    <xf numFmtId="0" fontId="37" fillId="0" borderId="50" applyNumberFormat="0" applyFill="0" applyAlignment="0" applyProtection="0"/>
    <xf numFmtId="0" fontId="35" fillId="51" borderId="49" applyNumberFormat="0" applyAlignment="0" applyProtection="0"/>
    <xf numFmtId="43" fontId="3" fillId="0" borderId="0" applyFill="0" applyBorder="0" applyAlignment="0" applyProtection="0"/>
    <xf numFmtId="205" fontId="49" fillId="0" borderId="51" applyFont="0" applyFill="0" applyBorder="0" applyAlignment="0" applyProtection="0"/>
    <xf numFmtId="0" fontId="21" fillId="51" borderId="54" applyNumberFormat="0" applyAlignment="0" applyProtection="0"/>
    <xf numFmtId="0" fontId="30" fillId="38" borderId="54" applyNumberFormat="0" applyAlignment="0" applyProtection="0"/>
    <xf numFmtId="0" fontId="30" fillId="38" borderId="54" applyNumberFormat="0" applyAlignment="0" applyProtection="0"/>
    <xf numFmtId="0" fontId="30" fillId="62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51" borderId="54" applyNumberFormat="0" applyAlignment="0" applyProtection="0"/>
    <xf numFmtId="0" fontId="30" fillId="38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21" fillId="75" borderId="54" applyNumberFormat="0" applyAlignment="0" applyProtection="0"/>
    <xf numFmtId="43" fontId="3" fillId="0" borderId="0" applyFill="0" applyBorder="0" applyAlignment="0" applyProtection="0"/>
    <xf numFmtId="0" fontId="95" fillId="51" borderId="54" applyNumberFormat="0" applyAlignment="0" applyProtection="0"/>
    <xf numFmtId="0" fontId="96" fillId="51" borderId="54" applyNumberFormat="0" applyAlignment="0" applyProtection="0"/>
    <xf numFmtId="43" fontId="3" fillId="0" borderId="0" applyFill="0" applyBorder="0" applyAlignment="0" applyProtection="0"/>
    <xf numFmtId="43" fontId="3" fillId="0" borderId="0" applyFont="0" applyFill="0" applyBorder="0" applyAlignment="0" applyProtection="0"/>
    <xf numFmtId="10" fontId="26" fillId="54" borderId="55" applyNumberFormat="0" applyBorder="0" applyAlignment="0" applyProtection="0"/>
    <xf numFmtId="0" fontId="113" fillId="38" borderId="54" applyNumberFormat="0" applyAlignment="0" applyProtection="0"/>
    <xf numFmtId="0" fontId="114" fillId="38" borderId="54" applyNumberFormat="0" applyAlignment="0" applyProtection="0"/>
    <xf numFmtId="0" fontId="21" fillId="51" borderId="54" applyNumberFormat="0" applyAlignment="0" applyProtection="0"/>
    <xf numFmtId="0" fontId="30" fillId="38" borderId="54" applyNumberFormat="0" applyAlignment="0" applyProtection="0"/>
    <xf numFmtId="8" fontId="5" fillId="0" borderId="0" applyFont="0" applyFill="0" applyBorder="0" applyAlignment="0" applyProtection="0"/>
    <xf numFmtId="43" fontId="3" fillId="0" borderId="0" applyFill="0" applyBorder="0" applyAlignment="0" applyProtection="0"/>
    <xf numFmtId="205" fontId="49" fillId="0" borderId="51" applyFont="0" applyFill="0" applyBorder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51" borderId="54" applyNumberFormat="0" applyAlignment="0" applyProtection="0"/>
    <xf numFmtId="0" fontId="30" fillId="38" borderId="54" applyNumberFormat="0" applyAlignment="0" applyProtection="0"/>
    <xf numFmtId="0" fontId="30" fillId="62" borderId="54" applyNumberFormat="0" applyAlignment="0" applyProtection="0"/>
    <xf numFmtId="0" fontId="21" fillId="75" borderId="54" applyNumberFormat="0" applyAlignment="0" applyProtection="0"/>
    <xf numFmtId="0" fontId="21" fillId="51" borderId="54" applyNumberFormat="0" applyAlignment="0" applyProtection="0"/>
    <xf numFmtId="0" fontId="21" fillId="75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30" fillId="62" borderId="54" applyNumberFormat="0" applyAlignment="0" applyProtection="0"/>
    <xf numFmtId="0" fontId="95" fillId="51" borderId="54" applyNumberFormat="0" applyAlignment="0" applyProtection="0"/>
    <xf numFmtId="0" fontId="96" fillId="51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0" fontId="21" fillId="75" borderId="54" applyNumberFormat="0" applyAlignment="0" applyProtection="0"/>
    <xf numFmtId="10" fontId="26" fillId="54" borderId="55" applyNumberFormat="0" applyBorder="0" applyAlignment="0" applyProtection="0"/>
    <xf numFmtId="0" fontId="113" fillId="38" borderId="54" applyNumberFormat="0" applyAlignment="0" applyProtection="0"/>
    <xf numFmtId="0" fontId="114" fillId="38" borderId="54" applyNumberFormat="0" applyAlignment="0" applyProtection="0"/>
    <xf numFmtId="0" fontId="21" fillId="51" borderId="54" applyNumberFormat="0" applyAlignment="0" applyProtection="0"/>
    <xf numFmtId="0" fontId="30" fillId="38" borderId="54" applyNumberFormat="0" applyAlignment="0" applyProtection="0"/>
    <xf numFmtId="43" fontId="3" fillId="0" borderId="0" applyFill="0" applyBorder="0" applyAlignment="0" applyProtection="0"/>
    <xf numFmtId="43" fontId="3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3" fillId="0" borderId="0" applyFill="0" applyBorder="0" applyAlignment="0" applyProtection="0"/>
  </cellStyleXfs>
  <cellXfs count="190">
    <xf numFmtId="0" fontId="0" fillId="0" borderId="0" xfId="0"/>
    <xf numFmtId="190" fontId="135" fillId="0" borderId="0" xfId="1" applyFont="1" applyFill="1"/>
    <xf numFmtId="190" fontId="137" fillId="0" borderId="0" xfId="1" applyFont="1" applyFill="1" applyAlignment="1">
      <alignment horizontal="center"/>
    </xf>
    <xf numFmtId="193" fontId="135" fillId="0" borderId="0" xfId="24" applyNumberFormat="1" applyFont="1" applyFill="1" applyBorder="1"/>
    <xf numFmtId="193" fontId="13" fillId="0" borderId="0" xfId="1173" applyNumberFormat="1" applyFont="1" applyFill="1" applyAlignment="1">
      <alignment horizontal="right"/>
    </xf>
    <xf numFmtId="193" fontId="13" fillId="0" borderId="0" xfId="1173" applyNumberFormat="1" applyFont="1" applyFill="1" applyBorder="1" applyAlignment="1">
      <alignment horizontal="right"/>
    </xf>
    <xf numFmtId="193" fontId="13" fillId="0" borderId="0" xfId="1173" applyNumberFormat="1" applyFont="1" applyFill="1" applyBorder="1" applyAlignment="1">
      <alignment horizontal="center"/>
    </xf>
    <xf numFmtId="193" fontId="13" fillId="0" borderId="0" xfId="1173" applyNumberFormat="1" applyFont="1" applyFill="1" applyAlignment="1">
      <alignment horizontal="center"/>
    </xf>
    <xf numFmtId="193" fontId="13" fillId="0" borderId="34" xfId="1173" applyNumberFormat="1" applyFont="1" applyFill="1" applyBorder="1" applyAlignment="1">
      <alignment horizontal="right"/>
    </xf>
    <xf numFmtId="217" fontId="135" fillId="0" borderId="0" xfId="1" applyNumberFormat="1" applyFont="1" applyFill="1"/>
    <xf numFmtId="193" fontId="136" fillId="0" borderId="0" xfId="1" applyNumberFormat="1" applyFont="1" applyFill="1"/>
    <xf numFmtId="39" fontId="135" fillId="0" borderId="0" xfId="19" applyFont="1" applyAlignment="1">
      <alignment horizontal="center"/>
    </xf>
    <xf numFmtId="39" fontId="135" fillId="0" borderId="0" xfId="0" applyNumberFormat="1" applyFont="1"/>
    <xf numFmtId="193" fontId="135" fillId="0" borderId="0" xfId="19" applyNumberFormat="1" applyFont="1" applyAlignment="1">
      <alignment horizontal="center"/>
    </xf>
    <xf numFmtId="39" fontId="135" fillId="0" borderId="0" xfId="19" applyFont="1"/>
    <xf numFmtId="49" fontId="135" fillId="0" borderId="0" xfId="19" applyNumberFormat="1" applyFont="1"/>
    <xf numFmtId="193" fontId="135" fillId="0" borderId="0" xfId="19" applyNumberFormat="1" applyFont="1"/>
    <xf numFmtId="39" fontId="135" fillId="0" borderId="0" xfId="0" applyNumberFormat="1" applyFont="1" applyAlignment="1">
      <alignment horizontal="center"/>
    </xf>
    <xf numFmtId="49" fontId="135" fillId="0" borderId="0" xfId="19" quotePrefix="1" applyNumberFormat="1" applyFont="1" applyAlignment="1">
      <alignment horizontal="center"/>
    </xf>
    <xf numFmtId="193" fontId="135" fillId="0" borderId="0" xfId="19" quotePrefix="1" applyNumberFormat="1" applyFont="1" applyAlignment="1">
      <alignment horizontal="center"/>
    </xf>
    <xf numFmtId="49" fontId="135" fillId="0" borderId="0" xfId="19" applyNumberFormat="1" applyFont="1" applyAlignment="1">
      <alignment horizontal="center"/>
    </xf>
    <xf numFmtId="49" fontId="135" fillId="0" borderId="0" xfId="0" applyNumberFormat="1" applyFont="1"/>
    <xf numFmtId="49" fontId="135" fillId="0" borderId="0" xfId="19" applyNumberFormat="1" applyFont="1" applyAlignment="1">
      <alignment horizontal="center" wrapText="1"/>
    </xf>
    <xf numFmtId="39" fontId="135" fillId="0" borderId="0" xfId="19" applyFont="1" applyAlignment="1">
      <alignment horizontal="left"/>
    </xf>
    <xf numFmtId="193" fontId="135" fillId="0" borderId="0" xfId="0" applyNumberFormat="1" applyFont="1"/>
    <xf numFmtId="192" fontId="135" fillId="0" borderId="0" xfId="0" applyNumberFormat="1" applyFont="1"/>
    <xf numFmtId="49" fontId="135" fillId="0" borderId="0" xfId="19" applyNumberFormat="1" applyFont="1" applyAlignment="1">
      <alignment horizontal="right"/>
    </xf>
    <xf numFmtId="193" fontId="135" fillId="0" borderId="36" xfId="19" applyNumberFormat="1" applyFont="1" applyBorder="1"/>
    <xf numFmtId="39" fontId="135" fillId="0" borderId="0" xfId="19" applyFont="1" applyAlignment="1">
      <alignment horizontal="left" indent="1"/>
    </xf>
    <xf numFmtId="39" fontId="135" fillId="0" borderId="0" xfId="19" quotePrefix="1" applyFont="1" applyAlignment="1">
      <alignment horizontal="center"/>
    </xf>
    <xf numFmtId="193" fontId="135" fillId="0" borderId="0" xfId="19" applyNumberFormat="1" applyFont="1" applyAlignment="1">
      <alignment horizontal="left"/>
    </xf>
    <xf numFmtId="193" fontId="135" fillId="0" borderId="2" xfId="19" applyNumberFormat="1" applyFont="1" applyBorder="1"/>
    <xf numFmtId="39" fontId="13" fillId="0" borderId="0" xfId="65" applyFont="1" applyAlignment="1">
      <alignment horizontal="left"/>
    </xf>
    <xf numFmtId="193" fontId="13" fillId="0" borderId="38" xfId="19" applyNumberFormat="1" applyFont="1" applyBorder="1"/>
    <xf numFmtId="193" fontId="135" fillId="0" borderId="34" xfId="19" applyNumberFormat="1" applyFont="1" applyBorder="1"/>
    <xf numFmtId="39" fontId="13" fillId="0" borderId="0" xfId="19" applyFont="1" applyAlignment="1">
      <alignment horizontal="center"/>
    </xf>
    <xf numFmtId="39" fontId="13" fillId="0" borderId="0" xfId="19" applyFont="1"/>
    <xf numFmtId="39" fontId="13" fillId="0" borderId="0" xfId="11" applyNumberFormat="1" applyFont="1"/>
    <xf numFmtId="193" fontId="13" fillId="0" borderId="0" xfId="19" applyNumberFormat="1" applyFont="1" applyAlignment="1">
      <alignment horizontal="center"/>
    </xf>
    <xf numFmtId="39" fontId="13" fillId="0" borderId="0" xfId="0" applyNumberFormat="1" applyFont="1"/>
    <xf numFmtId="49" fontId="13" fillId="0" borderId="0" xfId="19" applyNumberFormat="1" applyFont="1" applyAlignment="1">
      <alignment horizontal="center"/>
    </xf>
    <xf numFmtId="39" fontId="13" fillId="0" borderId="0" xfId="19" quotePrefix="1" applyFont="1" applyAlignment="1">
      <alignment horizontal="center"/>
    </xf>
    <xf numFmtId="193" fontId="13" fillId="0" borderId="0" xfId="19" applyNumberFormat="1" applyFont="1"/>
    <xf numFmtId="39" fontId="13" fillId="0" borderId="0" xfId="10" applyNumberFormat="1" applyFont="1"/>
    <xf numFmtId="193" fontId="13" fillId="0" borderId="0" xfId="11" applyNumberFormat="1" applyFont="1"/>
    <xf numFmtId="37" fontId="13" fillId="0" borderId="0" xfId="19" applyNumberFormat="1" applyFont="1"/>
    <xf numFmtId="37" fontId="13" fillId="0" borderId="0" xfId="11" applyNumberFormat="1" applyFont="1"/>
    <xf numFmtId="39" fontId="13" fillId="0" borderId="0" xfId="19" applyFont="1" applyAlignment="1">
      <alignment horizontal="left"/>
    </xf>
    <xf numFmtId="39" fontId="13" fillId="0" borderId="0" xfId="19" applyFont="1" applyAlignment="1">
      <alignment horizontal="left" indent="13"/>
    </xf>
    <xf numFmtId="39" fontId="13" fillId="0" borderId="0" xfId="3122" applyNumberFormat="1" applyFont="1"/>
    <xf numFmtId="39" fontId="142" fillId="0" borderId="0" xfId="19" applyFont="1"/>
    <xf numFmtId="193" fontId="13" fillId="0" borderId="37" xfId="19" applyNumberFormat="1" applyFont="1" applyBorder="1"/>
    <xf numFmtId="193" fontId="13" fillId="0" borderId="0" xfId="19" applyNumberFormat="1" applyFont="1" applyAlignment="1">
      <alignment horizontal="right"/>
    </xf>
    <xf numFmtId="39" fontId="13" fillId="0" borderId="0" xfId="19" applyFont="1" applyAlignment="1">
      <alignment horizontal="right"/>
    </xf>
    <xf numFmtId="193" fontId="13" fillId="0" borderId="38" xfId="19" applyNumberFormat="1" applyFont="1" applyBorder="1" applyAlignment="1">
      <alignment horizontal="center"/>
    </xf>
    <xf numFmtId="39" fontId="13" fillId="0" borderId="38" xfId="19" applyFont="1" applyBorder="1"/>
    <xf numFmtId="193" fontId="13" fillId="0" borderId="38" xfId="3122" applyNumberFormat="1" applyFont="1" applyBorder="1" applyAlignment="1">
      <alignment horizontal="center" vertical="center"/>
    </xf>
    <xf numFmtId="193" fontId="13" fillId="0" borderId="0" xfId="3122" applyNumberFormat="1" applyFont="1" applyAlignment="1">
      <alignment horizontal="center" vertical="center"/>
    </xf>
    <xf numFmtId="193" fontId="13" fillId="0" borderId="0" xfId="3122" applyNumberFormat="1" applyFont="1" applyAlignment="1">
      <alignment horizontal="center"/>
    </xf>
    <xf numFmtId="39" fontId="13" fillId="0" borderId="0" xfId="3122" applyNumberFormat="1" applyFont="1" applyAlignment="1">
      <alignment horizontal="center" vertical="center"/>
    </xf>
    <xf numFmtId="39" fontId="13" fillId="0" borderId="0" xfId="19" applyFont="1" applyAlignment="1">
      <alignment horizontal="center" vertical="center"/>
    </xf>
    <xf numFmtId="193" fontId="13" fillId="0" borderId="2" xfId="3122" applyNumberFormat="1" applyFont="1" applyBorder="1" applyAlignment="1">
      <alignment horizontal="center" vertical="center"/>
    </xf>
    <xf numFmtId="39" fontId="13" fillId="0" borderId="2" xfId="19" applyFont="1" applyBorder="1" applyAlignment="1">
      <alignment horizontal="center" vertical="center"/>
    </xf>
    <xf numFmtId="193" fontId="13" fillId="0" borderId="2" xfId="3122" applyNumberFormat="1" applyFont="1" applyBorder="1" applyAlignment="1">
      <alignment horizontal="center" vertical="center" wrapText="1"/>
    </xf>
    <xf numFmtId="193" fontId="13" fillId="0" borderId="2" xfId="19" applyNumberFormat="1" applyFont="1" applyBorder="1" applyAlignment="1">
      <alignment horizontal="center" vertical="center"/>
    </xf>
    <xf numFmtId="39" fontId="13" fillId="0" borderId="0" xfId="19" applyFont="1" applyAlignment="1">
      <alignment vertical="center"/>
    </xf>
    <xf numFmtId="39" fontId="13" fillId="0" borderId="0" xfId="3122" applyNumberFormat="1" applyFont="1" applyAlignment="1">
      <alignment vertical="center"/>
    </xf>
    <xf numFmtId="192" fontId="13" fillId="0" borderId="0" xfId="10" applyNumberFormat="1" applyFont="1"/>
    <xf numFmtId="193" fontId="14" fillId="0" borderId="0" xfId="19" applyNumberFormat="1" applyFont="1"/>
    <xf numFmtId="37" fontId="13" fillId="0" borderId="0" xfId="19" applyNumberFormat="1" applyFont="1" applyAlignment="1">
      <alignment horizontal="center" vertical="center"/>
    </xf>
    <xf numFmtId="217" fontId="13" fillId="0" borderId="0" xfId="19" applyNumberFormat="1" applyFont="1"/>
    <xf numFmtId="0" fontId="13" fillId="0" borderId="0" xfId="19" quotePrefix="1" applyNumberFormat="1" applyFont="1" applyAlignment="1">
      <alignment horizontal="center"/>
    </xf>
    <xf numFmtId="217" fontId="13" fillId="0" borderId="0" xfId="3122" applyNumberFormat="1" applyFont="1"/>
    <xf numFmtId="193" fontId="13" fillId="0" borderId="0" xfId="3122" applyNumberFormat="1" applyFont="1"/>
    <xf numFmtId="193" fontId="13" fillId="0" borderId="40" xfId="19" applyNumberFormat="1" applyFont="1" applyBorder="1"/>
    <xf numFmtId="39" fontId="13" fillId="0" borderId="0" xfId="19" applyFont="1" applyAlignment="1">
      <alignment horizontal="left" indent="8"/>
    </xf>
    <xf numFmtId="49" fontId="13" fillId="0" borderId="0" xfId="0" applyNumberFormat="1" applyFont="1"/>
    <xf numFmtId="39" fontId="13" fillId="0" borderId="0" xfId="65" applyFont="1" applyAlignment="1">
      <alignment horizontal="center"/>
    </xf>
    <xf numFmtId="39" fontId="138" fillId="0" borderId="0" xfId="19" applyFont="1"/>
    <xf numFmtId="39" fontId="138" fillId="0" borderId="0" xfId="3122" applyNumberFormat="1" applyFont="1"/>
    <xf numFmtId="39" fontId="135" fillId="0" borderId="0" xfId="19" applyFont="1" applyAlignment="1">
      <alignment horizontal="centerContinuous"/>
    </xf>
    <xf numFmtId="49" fontId="135" fillId="0" borderId="0" xfId="19" applyNumberFormat="1" applyFont="1" applyAlignment="1">
      <alignment horizontal="centerContinuous"/>
    </xf>
    <xf numFmtId="193" fontId="135" fillId="0" borderId="0" xfId="19" applyNumberFormat="1" applyFont="1" applyAlignment="1">
      <alignment horizontal="centerContinuous"/>
    </xf>
    <xf numFmtId="40" fontId="135" fillId="0" borderId="0" xfId="19" applyNumberFormat="1" applyFont="1"/>
    <xf numFmtId="192" fontId="135" fillId="0" borderId="0" xfId="19" applyNumberFormat="1" applyFont="1" applyAlignment="1">
      <alignment horizontal="center"/>
    </xf>
    <xf numFmtId="40" fontId="135" fillId="0" borderId="0" xfId="0" applyNumberFormat="1" applyFont="1"/>
    <xf numFmtId="40" fontId="135" fillId="0" borderId="0" xfId="19" applyNumberFormat="1" applyFont="1" applyAlignment="1">
      <alignment horizontal="left" indent="2"/>
    </xf>
    <xf numFmtId="193" fontId="135" fillId="0" borderId="35" xfId="19" applyNumberFormat="1" applyFont="1" applyBorder="1"/>
    <xf numFmtId="39" fontId="135" fillId="0" borderId="0" xfId="22" applyNumberFormat="1" applyFont="1"/>
    <xf numFmtId="0" fontId="135" fillId="0" borderId="0" xfId="0" applyFont="1"/>
    <xf numFmtId="193" fontId="135" fillId="0" borderId="0" xfId="22" applyNumberFormat="1" applyFont="1"/>
    <xf numFmtId="39" fontId="135" fillId="0" borderId="0" xfId="65" applyFont="1" applyAlignment="1">
      <alignment horizontal="left"/>
    </xf>
    <xf numFmtId="39" fontId="135" fillId="0" borderId="0" xfId="65" applyFont="1"/>
    <xf numFmtId="193" fontId="135" fillId="0" borderId="0" xfId="65" applyNumberFormat="1" applyFont="1"/>
    <xf numFmtId="39" fontId="135" fillId="0" borderId="0" xfId="11" applyNumberFormat="1" applyFont="1"/>
    <xf numFmtId="193" fontId="135" fillId="0" borderId="0" xfId="11" applyNumberFormat="1" applyFont="1"/>
    <xf numFmtId="39" fontId="135" fillId="0" borderId="0" xfId="19" applyFont="1" applyAlignment="1">
      <alignment horizontal="left" indent="5"/>
    </xf>
    <xf numFmtId="192" fontId="135" fillId="0" borderId="0" xfId="3444" applyNumberFormat="1" applyFont="1"/>
    <xf numFmtId="39" fontId="135" fillId="0" borderId="0" xfId="3444" applyFont="1" applyAlignment="1">
      <alignment horizontal="left"/>
    </xf>
    <xf numFmtId="39" fontId="135" fillId="0" borderId="0" xfId="3444" applyFont="1" applyAlignment="1">
      <alignment horizontal="left" indent="2"/>
    </xf>
    <xf numFmtId="39" fontId="135" fillId="0" borderId="0" xfId="3444" applyFont="1" applyAlignment="1">
      <alignment horizontal="left" indent="4"/>
    </xf>
    <xf numFmtId="39" fontId="13" fillId="0" borderId="0" xfId="65" applyFont="1"/>
    <xf numFmtId="193" fontId="13" fillId="0" borderId="0" xfId="65" applyNumberFormat="1" applyFont="1"/>
    <xf numFmtId="193" fontId="13" fillId="0" borderId="34" xfId="11" applyNumberFormat="1" applyFont="1" applyBorder="1"/>
    <xf numFmtId="40" fontId="135" fillId="0" borderId="0" xfId="19" applyNumberFormat="1" applyFont="1" applyAlignment="1">
      <alignment horizontal="left"/>
    </xf>
    <xf numFmtId="39" fontId="135" fillId="0" borderId="0" xfId="65" applyFont="1" applyAlignment="1">
      <alignment horizontal="left" indent="2"/>
    </xf>
    <xf numFmtId="218" fontId="135" fillId="0" borderId="0" xfId="19" applyNumberFormat="1" applyFont="1"/>
    <xf numFmtId="192" fontId="135" fillId="0" borderId="0" xfId="19" applyNumberFormat="1" applyFont="1"/>
    <xf numFmtId="193" fontId="135" fillId="0" borderId="0" xfId="19" applyNumberFormat="1" applyFont="1" applyAlignment="1">
      <alignment horizontal="left" indent="5"/>
    </xf>
    <xf numFmtId="193" fontId="135" fillId="0" borderId="0" xfId="0" applyNumberFormat="1" applyFont="1" applyAlignment="1">
      <alignment horizontal="center"/>
    </xf>
    <xf numFmtId="193" fontId="0" fillId="0" borderId="0" xfId="0" applyNumberFormat="1"/>
    <xf numFmtId="192" fontId="13" fillId="0" borderId="0" xfId="0" applyNumberFormat="1" applyFont="1"/>
    <xf numFmtId="0" fontId="13" fillId="0" borderId="0" xfId="0" applyFont="1" applyAlignment="1">
      <alignment horizontal="center"/>
    </xf>
    <xf numFmtId="0" fontId="13" fillId="0" borderId="0" xfId="19" applyNumberFormat="1" applyFont="1" applyAlignment="1">
      <alignment horizontal="center"/>
    </xf>
    <xf numFmtId="218" fontId="13" fillId="0" borderId="0" xfId="19" applyNumberFormat="1" applyFont="1"/>
    <xf numFmtId="193" fontId="13" fillId="0" borderId="52" xfId="19" applyNumberFormat="1" applyFont="1" applyBorder="1"/>
    <xf numFmtId="49" fontId="140" fillId="0" borderId="0" xfId="19" applyNumberFormat="1" applyFont="1" applyAlignment="1">
      <alignment horizontal="right"/>
    </xf>
    <xf numFmtId="0" fontId="14" fillId="0" borderId="0" xfId="0" applyFont="1" applyAlignment="1">
      <alignment horizontal="left" indent="4"/>
    </xf>
    <xf numFmtId="217" fontId="135" fillId="0" borderId="0" xfId="19" applyNumberFormat="1" applyFont="1" applyAlignment="1">
      <alignment horizontal="centerContinuous"/>
    </xf>
    <xf numFmtId="217" fontId="135" fillId="0" borderId="0" xfId="19" applyNumberFormat="1" applyFont="1" applyAlignment="1">
      <alignment horizontal="center"/>
    </xf>
    <xf numFmtId="217" fontId="135" fillId="0" borderId="0" xfId="19" quotePrefix="1" applyNumberFormat="1" applyFont="1" applyAlignment="1">
      <alignment horizontal="center"/>
    </xf>
    <xf numFmtId="217" fontId="135" fillId="0" borderId="0" xfId="0" applyNumberFormat="1" applyFont="1"/>
    <xf numFmtId="217" fontId="135" fillId="0" borderId="0" xfId="19" applyNumberFormat="1" applyFont="1"/>
    <xf numFmtId="217" fontId="135" fillId="0" borderId="0" xfId="65" applyNumberFormat="1" applyFont="1"/>
    <xf numFmtId="0" fontId="135" fillId="0" borderId="0" xfId="0" applyFont="1" applyAlignment="1">
      <alignment horizontal="center"/>
    </xf>
    <xf numFmtId="39" fontId="13" fillId="0" borderId="38" xfId="19" applyFont="1" applyBorder="1" applyAlignment="1">
      <alignment horizontal="center"/>
    </xf>
    <xf numFmtId="217" fontId="135" fillId="0" borderId="0" xfId="19" applyNumberFormat="1" applyFont="1" applyAlignment="1">
      <alignment horizontal="left"/>
    </xf>
    <xf numFmtId="217" fontId="135" fillId="0" borderId="0" xfId="19" applyNumberFormat="1" applyFont="1" applyAlignment="1">
      <alignment horizontal="left" indent="5"/>
    </xf>
    <xf numFmtId="217" fontId="135" fillId="0" borderId="0" xfId="0" applyNumberFormat="1" applyFont="1" applyAlignment="1">
      <alignment horizontal="right"/>
    </xf>
    <xf numFmtId="192" fontId="135" fillId="0" borderId="0" xfId="19" quotePrefix="1" applyNumberFormat="1" applyFont="1" applyAlignment="1">
      <alignment horizontal="center"/>
    </xf>
    <xf numFmtId="192" fontId="135" fillId="0" borderId="0" xfId="19" applyNumberFormat="1" applyFont="1" applyAlignment="1">
      <alignment horizontal="center" wrapText="1"/>
    </xf>
    <xf numFmtId="192" fontId="135" fillId="0" borderId="36" xfId="19" applyNumberFormat="1" applyFont="1" applyBorder="1"/>
    <xf numFmtId="192" fontId="135" fillId="0" borderId="0" xfId="19" applyNumberFormat="1" applyFont="1" applyAlignment="1">
      <alignment horizontal="right"/>
    </xf>
    <xf numFmtId="192" fontId="139" fillId="0" borderId="0" xfId="19" applyNumberFormat="1" applyFont="1"/>
    <xf numFmtId="192" fontId="135" fillId="0" borderId="37" xfId="19" applyNumberFormat="1" applyFont="1" applyBorder="1"/>
    <xf numFmtId="192" fontId="135" fillId="0" borderId="1" xfId="19" applyNumberFormat="1" applyFont="1" applyBorder="1"/>
    <xf numFmtId="192" fontId="135" fillId="0" borderId="3" xfId="19" applyNumberFormat="1" applyFont="1" applyBorder="1"/>
    <xf numFmtId="192" fontId="135" fillId="0" borderId="2" xfId="19" applyNumberFormat="1" applyFont="1" applyBorder="1"/>
    <xf numFmtId="192" fontId="13" fillId="0" borderId="38" xfId="19" applyNumberFormat="1" applyFont="1" applyBorder="1"/>
    <xf numFmtId="192" fontId="135" fillId="0" borderId="34" xfId="19" applyNumberFormat="1" applyFont="1" applyBorder="1"/>
    <xf numFmtId="192" fontId="13" fillId="0" borderId="0" xfId="19" applyNumberFormat="1" applyFont="1"/>
    <xf numFmtId="192" fontId="140" fillId="0" borderId="0" xfId="1" applyNumberFormat="1" applyFont="1" applyFill="1"/>
    <xf numFmtId="192" fontId="135" fillId="0" borderId="0" xfId="19" applyNumberFormat="1" applyFont="1" applyAlignment="1">
      <alignment horizontal="left"/>
    </xf>
    <xf numFmtId="192" fontId="135" fillId="0" borderId="0" xfId="1" applyNumberFormat="1" applyFont="1" applyFill="1"/>
    <xf numFmtId="192" fontId="136" fillId="0" borderId="0" xfId="1" applyNumberFormat="1" applyFont="1" applyFill="1"/>
    <xf numFmtId="219" fontId="13" fillId="0" borderId="0" xfId="19" applyNumberFormat="1" applyFont="1" applyAlignment="1">
      <alignment horizontal="center"/>
    </xf>
    <xf numFmtId="219" fontId="13" fillId="0" borderId="2" xfId="19" applyNumberFormat="1" applyFont="1" applyBorder="1" applyAlignment="1">
      <alignment horizontal="center"/>
    </xf>
    <xf numFmtId="219" fontId="13" fillId="0" borderId="38" xfId="19" applyNumberFormat="1" applyFont="1" applyBorder="1" applyAlignment="1">
      <alignment horizontal="center"/>
    </xf>
    <xf numFmtId="219" fontId="13" fillId="0" borderId="40" xfId="3122" applyNumberFormat="1" applyFont="1" applyBorder="1" applyAlignment="1">
      <alignment horizontal="center"/>
    </xf>
    <xf numFmtId="219" fontId="13" fillId="0" borderId="38" xfId="3122" applyNumberFormat="1" applyFont="1" applyBorder="1" applyAlignment="1">
      <alignment horizontal="center" vertical="center"/>
    </xf>
    <xf numFmtId="219" fontId="13" fillId="0" borderId="38" xfId="19" applyNumberFormat="1" applyFont="1" applyBorder="1"/>
    <xf numFmtId="219" fontId="13" fillId="0" borderId="38" xfId="3122" applyNumberFormat="1" applyFont="1" applyBorder="1" applyAlignment="1">
      <alignment horizontal="center"/>
    </xf>
    <xf numFmtId="219" fontId="13" fillId="0" borderId="38" xfId="65" applyNumberFormat="1" applyFont="1" applyBorder="1" applyAlignment="1">
      <alignment horizontal="center"/>
    </xf>
    <xf numFmtId="219" fontId="13" fillId="0" borderId="0" xfId="3122" applyNumberFormat="1" applyFont="1" applyAlignment="1">
      <alignment horizontal="center"/>
    </xf>
    <xf numFmtId="219" fontId="13" fillId="0" borderId="0" xfId="65" applyNumberFormat="1" applyFont="1" applyAlignment="1">
      <alignment horizontal="center"/>
    </xf>
    <xf numFmtId="219" fontId="13" fillId="0" borderId="0" xfId="19" applyNumberFormat="1" applyFont="1"/>
    <xf numFmtId="219" fontId="13" fillId="0" borderId="0" xfId="3122" applyNumberFormat="1" applyFont="1" applyAlignment="1">
      <alignment horizontal="center" vertical="center"/>
    </xf>
    <xf numFmtId="219" fontId="13" fillId="0" borderId="2" xfId="3122" applyNumberFormat="1" applyFont="1" applyBorder="1" applyAlignment="1">
      <alignment horizontal="center" vertical="center"/>
    </xf>
    <xf numFmtId="219" fontId="13" fillId="0" borderId="2" xfId="19" applyNumberFormat="1" applyFont="1" applyBorder="1" applyAlignment="1">
      <alignment horizontal="center" vertical="center"/>
    </xf>
    <xf numFmtId="219" fontId="13" fillId="0" borderId="2" xfId="3122" applyNumberFormat="1" applyFont="1" applyBorder="1" applyAlignment="1">
      <alignment horizontal="center" vertical="center" wrapText="1"/>
    </xf>
    <xf numFmtId="219" fontId="13" fillId="0" borderId="2" xfId="65" applyNumberFormat="1" applyFont="1" applyBorder="1" applyAlignment="1">
      <alignment horizontal="center"/>
    </xf>
    <xf numFmtId="219" fontId="13" fillId="0" borderId="0" xfId="3122" applyNumberFormat="1" applyFont="1"/>
    <xf numFmtId="219" fontId="13" fillId="0" borderId="40" xfId="19" applyNumberFormat="1" applyFont="1" applyBorder="1"/>
    <xf numFmtId="219" fontId="13" fillId="0" borderId="37" xfId="19" applyNumberFormat="1" applyFont="1" applyBorder="1"/>
    <xf numFmtId="219" fontId="0" fillId="0" borderId="0" xfId="0" applyNumberFormat="1"/>
    <xf numFmtId="219" fontId="135" fillId="0" borderId="0" xfId="19" applyNumberFormat="1" applyFont="1"/>
    <xf numFmtId="219" fontId="135" fillId="0" borderId="0" xfId="0" applyNumberFormat="1" applyFont="1"/>
    <xf numFmtId="219" fontId="13" fillId="0" borderId="0" xfId="0" applyNumberFormat="1" applyFont="1" applyAlignment="1">
      <alignment horizontal="right"/>
    </xf>
    <xf numFmtId="219" fontId="13" fillId="0" borderId="0" xfId="0" applyNumberFormat="1" applyFont="1"/>
    <xf numFmtId="219" fontId="13" fillId="0" borderId="0" xfId="11" applyNumberFormat="1" applyFont="1" applyAlignment="1">
      <alignment horizontal="center"/>
    </xf>
    <xf numFmtId="219" fontId="13" fillId="0" borderId="0" xfId="11" applyNumberFormat="1" applyFont="1"/>
    <xf numFmtId="219" fontId="135" fillId="0" borderId="0" xfId="24" applyNumberFormat="1" applyFont="1" applyFill="1" applyBorder="1"/>
    <xf numFmtId="219" fontId="13" fillId="0" borderId="2" xfId="19" applyNumberFormat="1" applyFont="1" applyBorder="1"/>
    <xf numFmtId="219" fontId="13" fillId="0" borderId="0" xfId="19" quotePrefix="1" applyNumberFormat="1" applyFont="1" applyAlignment="1">
      <alignment horizontal="center"/>
    </xf>
    <xf numFmtId="219" fontId="13" fillId="0" borderId="0" xfId="11" quotePrefix="1" applyNumberFormat="1" applyFont="1" applyAlignment="1">
      <alignment horizontal="center"/>
    </xf>
    <xf numFmtId="219" fontId="13" fillId="0" borderId="39" xfId="11" applyNumberFormat="1" applyFont="1" applyBorder="1"/>
    <xf numFmtId="219" fontId="13" fillId="0" borderId="36" xfId="19" applyNumberFormat="1" applyFont="1" applyBorder="1"/>
    <xf numFmtId="219" fontId="10" fillId="0" borderId="0" xfId="1" applyNumberFormat="1" applyFont="1" applyFill="1"/>
    <xf numFmtId="219" fontId="138" fillId="0" borderId="0" xfId="19" applyNumberFormat="1" applyFont="1"/>
    <xf numFmtId="39" fontId="135" fillId="0" borderId="0" xfId="19" applyFont="1" applyAlignment="1">
      <alignment horizontal="center"/>
    </xf>
    <xf numFmtId="39" fontId="135" fillId="0" borderId="2" xfId="19" applyFont="1" applyBorder="1" applyAlignment="1">
      <alignment horizontal="center"/>
    </xf>
    <xf numFmtId="39" fontId="135" fillId="0" borderId="0" xfId="19" quotePrefix="1" applyFont="1" applyAlignment="1">
      <alignment horizontal="center"/>
    </xf>
    <xf numFmtId="39" fontId="135" fillId="0" borderId="0" xfId="65" quotePrefix="1" applyFont="1" applyAlignment="1">
      <alignment horizontal="center"/>
    </xf>
    <xf numFmtId="39" fontId="13" fillId="0" borderId="0" xfId="19" applyFont="1" applyAlignment="1">
      <alignment horizontal="center"/>
    </xf>
    <xf numFmtId="219" fontId="13" fillId="0" borderId="2" xfId="19" applyNumberFormat="1" applyFont="1" applyBorder="1" applyAlignment="1">
      <alignment horizontal="center"/>
    </xf>
    <xf numFmtId="219" fontId="13" fillId="0" borderId="39" xfId="3122" applyNumberFormat="1" applyFont="1" applyBorder="1" applyAlignment="1">
      <alignment horizontal="center"/>
    </xf>
    <xf numFmtId="39" fontId="13" fillId="0" borderId="2" xfId="19" applyFont="1" applyBorder="1" applyAlignment="1">
      <alignment horizontal="center"/>
    </xf>
    <xf numFmtId="39" fontId="13" fillId="0" borderId="39" xfId="3122" applyNumberFormat="1" applyFont="1" applyBorder="1" applyAlignment="1">
      <alignment horizontal="center"/>
    </xf>
    <xf numFmtId="39" fontId="13" fillId="0" borderId="0" xfId="11" quotePrefix="1" applyNumberFormat="1" applyFont="1" applyAlignment="1">
      <alignment horizontal="center"/>
    </xf>
    <xf numFmtId="39" fontId="13" fillId="0" borderId="0" xfId="11" applyNumberFormat="1" applyFont="1" applyAlignment="1">
      <alignment horizontal="center"/>
    </xf>
  </cellXfs>
  <cellStyles count="5557">
    <cellStyle name="20% - Accent1 10" xfId="80" xr:uid="{00000000-0005-0000-0000-000000000000}"/>
    <cellStyle name="20% - Accent1 11" xfId="81" xr:uid="{00000000-0005-0000-0000-000001000000}"/>
    <cellStyle name="20% - Accent1 12" xfId="82" xr:uid="{00000000-0005-0000-0000-000002000000}"/>
    <cellStyle name="20% - Accent1 13" xfId="83" xr:uid="{00000000-0005-0000-0000-000003000000}"/>
    <cellStyle name="20% - Accent1 14" xfId="84" xr:uid="{00000000-0005-0000-0000-000004000000}"/>
    <cellStyle name="20% - Accent1 15" xfId="85" xr:uid="{00000000-0005-0000-0000-000005000000}"/>
    <cellStyle name="20% - Accent1 16" xfId="86" xr:uid="{00000000-0005-0000-0000-000006000000}"/>
    <cellStyle name="20% - Accent1 17" xfId="87" xr:uid="{00000000-0005-0000-0000-000007000000}"/>
    <cellStyle name="20% - Accent1 18" xfId="88" xr:uid="{00000000-0005-0000-0000-000008000000}"/>
    <cellStyle name="20% - Accent1 19" xfId="89" xr:uid="{00000000-0005-0000-0000-000009000000}"/>
    <cellStyle name="20% - Accent1 2" xfId="90" xr:uid="{00000000-0005-0000-0000-00000A000000}"/>
    <cellStyle name="20% - Accent1 2 2" xfId="2908" xr:uid="{00000000-0005-0000-0000-00000B000000}"/>
    <cellStyle name="20% - Accent1 20" xfId="91" xr:uid="{00000000-0005-0000-0000-00000C000000}"/>
    <cellStyle name="20% - Accent1 21" xfId="92" xr:uid="{00000000-0005-0000-0000-00000D000000}"/>
    <cellStyle name="20% - Accent1 22" xfId="93" xr:uid="{00000000-0005-0000-0000-00000E000000}"/>
    <cellStyle name="20% - Accent1 23" xfId="94" xr:uid="{00000000-0005-0000-0000-00000F000000}"/>
    <cellStyle name="20% - Accent1 24" xfId="95" xr:uid="{00000000-0005-0000-0000-000010000000}"/>
    <cellStyle name="20% - Accent1 25" xfId="96" xr:uid="{00000000-0005-0000-0000-000011000000}"/>
    <cellStyle name="20% - Accent1 26" xfId="97" xr:uid="{00000000-0005-0000-0000-000012000000}"/>
    <cellStyle name="20% - Accent1 27" xfId="98" xr:uid="{00000000-0005-0000-0000-000013000000}"/>
    <cellStyle name="20% - Accent1 28" xfId="99" xr:uid="{00000000-0005-0000-0000-000014000000}"/>
    <cellStyle name="20% - Accent1 29" xfId="100" xr:uid="{00000000-0005-0000-0000-000015000000}"/>
    <cellStyle name="20% - Accent1 3" xfId="101" xr:uid="{00000000-0005-0000-0000-000016000000}"/>
    <cellStyle name="20% - Accent1 3 2" xfId="2909" xr:uid="{00000000-0005-0000-0000-000017000000}"/>
    <cellStyle name="20% - Accent1 30" xfId="102" xr:uid="{00000000-0005-0000-0000-000018000000}"/>
    <cellStyle name="20% - Accent1 31" xfId="103" xr:uid="{00000000-0005-0000-0000-000019000000}"/>
    <cellStyle name="20% - Accent1 32" xfId="104" xr:uid="{00000000-0005-0000-0000-00001A000000}"/>
    <cellStyle name="20% - Accent1 33" xfId="105" xr:uid="{00000000-0005-0000-0000-00001B000000}"/>
    <cellStyle name="20% - Accent1 34" xfId="106" xr:uid="{00000000-0005-0000-0000-00001C000000}"/>
    <cellStyle name="20% - Accent1 35" xfId="107" xr:uid="{00000000-0005-0000-0000-00001D000000}"/>
    <cellStyle name="20% - Accent1 36" xfId="108" xr:uid="{00000000-0005-0000-0000-00001E000000}"/>
    <cellStyle name="20% - Accent1 37" xfId="109" xr:uid="{00000000-0005-0000-0000-00001F000000}"/>
    <cellStyle name="20% - Accent1 38" xfId="110" xr:uid="{00000000-0005-0000-0000-000020000000}"/>
    <cellStyle name="20% - Accent1 39" xfId="111" xr:uid="{00000000-0005-0000-0000-000021000000}"/>
    <cellStyle name="20% - Accent1 4" xfId="112" xr:uid="{00000000-0005-0000-0000-000022000000}"/>
    <cellStyle name="20% - Accent1 40" xfId="113" xr:uid="{00000000-0005-0000-0000-000023000000}"/>
    <cellStyle name="20% - Accent1 40 2" xfId="114" xr:uid="{00000000-0005-0000-0000-000024000000}"/>
    <cellStyle name="20% - Accent1 40 2 2" xfId="3504" xr:uid="{5A21C6C4-C7B2-41BF-A2D2-3E8D1C928484}"/>
    <cellStyle name="20% - Accent1 41" xfId="26" xr:uid="{00000000-0005-0000-0000-000025000000}"/>
    <cellStyle name="20% - Accent1 5" xfId="115" xr:uid="{00000000-0005-0000-0000-000026000000}"/>
    <cellStyle name="20% - Accent1 6" xfId="116" xr:uid="{00000000-0005-0000-0000-000027000000}"/>
    <cellStyle name="20% - Accent1 7" xfId="117" xr:uid="{00000000-0005-0000-0000-000028000000}"/>
    <cellStyle name="20% - Accent1 8" xfId="118" xr:uid="{00000000-0005-0000-0000-000029000000}"/>
    <cellStyle name="20% - Accent1 9" xfId="119" xr:uid="{00000000-0005-0000-0000-00002A000000}"/>
    <cellStyle name="20% - Accent2 10" xfId="120" xr:uid="{00000000-0005-0000-0000-00002B000000}"/>
    <cellStyle name="20% - Accent2 11" xfId="121" xr:uid="{00000000-0005-0000-0000-00002C000000}"/>
    <cellStyle name="20% - Accent2 12" xfId="122" xr:uid="{00000000-0005-0000-0000-00002D000000}"/>
    <cellStyle name="20% - Accent2 13" xfId="123" xr:uid="{00000000-0005-0000-0000-00002E000000}"/>
    <cellStyle name="20% - Accent2 14" xfId="124" xr:uid="{00000000-0005-0000-0000-00002F000000}"/>
    <cellStyle name="20% - Accent2 15" xfId="125" xr:uid="{00000000-0005-0000-0000-000030000000}"/>
    <cellStyle name="20% - Accent2 16" xfId="126" xr:uid="{00000000-0005-0000-0000-000031000000}"/>
    <cellStyle name="20% - Accent2 17" xfId="127" xr:uid="{00000000-0005-0000-0000-000032000000}"/>
    <cellStyle name="20% - Accent2 18" xfId="128" xr:uid="{00000000-0005-0000-0000-000033000000}"/>
    <cellStyle name="20% - Accent2 19" xfId="129" xr:uid="{00000000-0005-0000-0000-000034000000}"/>
    <cellStyle name="20% - Accent2 2" xfId="130" xr:uid="{00000000-0005-0000-0000-000035000000}"/>
    <cellStyle name="20% - Accent2 2 2" xfId="2910" xr:uid="{00000000-0005-0000-0000-000036000000}"/>
    <cellStyle name="20% - Accent2 20" xfId="131" xr:uid="{00000000-0005-0000-0000-000037000000}"/>
    <cellStyle name="20% - Accent2 21" xfId="132" xr:uid="{00000000-0005-0000-0000-000038000000}"/>
    <cellStyle name="20% - Accent2 22" xfId="133" xr:uid="{00000000-0005-0000-0000-000039000000}"/>
    <cellStyle name="20% - Accent2 23" xfId="134" xr:uid="{00000000-0005-0000-0000-00003A000000}"/>
    <cellStyle name="20% - Accent2 24" xfId="135" xr:uid="{00000000-0005-0000-0000-00003B000000}"/>
    <cellStyle name="20% - Accent2 25" xfId="136" xr:uid="{00000000-0005-0000-0000-00003C000000}"/>
    <cellStyle name="20% - Accent2 26" xfId="137" xr:uid="{00000000-0005-0000-0000-00003D000000}"/>
    <cellStyle name="20% - Accent2 27" xfId="138" xr:uid="{00000000-0005-0000-0000-00003E000000}"/>
    <cellStyle name="20% - Accent2 28" xfId="139" xr:uid="{00000000-0005-0000-0000-00003F000000}"/>
    <cellStyle name="20% - Accent2 29" xfId="140" xr:uid="{00000000-0005-0000-0000-000040000000}"/>
    <cellStyle name="20% - Accent2 3" xfId="141" xr:uid="{00000000-0005-0000-0000-000041000000}"/>
    <cellStyle name="20% - Accent2 3 2" xfId="2911" xr:uid="{00000000-0005-0000-0000-000042000000}"/>
    <cellStyle name="20% - Accent2 30" xfId="142" xr:uid="{00000000-0005-0000-0000-000043000000}"/>
    <cellStyle name="20% - Accent2 31" xfId="143" xr:uid="{00000000-0005-0000-0000-000044000000}"/>
    <cellStyle name="20% - Accent2 32" xfId="144" xr:uid="{00000000-0005-0000-0000-000045000000}"/>
    <cellStyle name="20% - Accent2 33" xfId="145" xr:uid="{00000000-0005-0000-0000-000046000000}"/>
    <cellStyle name="20% - Accent2 34" xfId="146" xr:uid="{00000000-0005-0000-0000-000047000000}"/>
    <cellStyle name="20% - Accent2 35" xfId="147" xr:uid="{00000000-0005-0000-0000-000048000000}"/>
    <cellStyle name="20% - Accent2 36" xfId="148" xr:uid="{00000000-0005-0000-0000-000049000000}"/>
    <cellStyle name="20% - Accent2 37" xfId="149" xr:uid="{00000000-0005-0000-0000-00004A000000}"/>
    <cellStyle name="20% - Accent2 38" xfId="150" xr:uid="{00000000-0005-0000-0000-00004B000000}"/>
    <cellStyle name="20% - Accent2 39" xfId="151" xr:uid="{00000000-0005-0000-0000-00004C000000}"/>
    <cellStyle name="20% - Accent2 4" xfId="152" xr:uid="{00000000-0005-0000-0000-00004D000000}"/>
    <cellStyle name="20% - Accent2 40" xfId="153" xr:uid="{00000000-0005-0000-0000-00004E000000}"/>
    <cellStyle name="20% - Accent2 40 2" xfId="154" xr:uid="{00000000-0005-0000-0000-00004F000000}"/>
    <cellStyle name="20% - Accent2 40 2 2" xfId="3544" xr:uid="{76FAFF4C-6B9B-4C0F-A9ED-DD2AE70A6590}"/>
    <cellStyle name="20% - Accent2 41" xfId="27" xr:uid="{00000000-0005-0000-0000-000050000000}"/>
    <cellStyle name="20% - Accent2 5" xfId="155" xr:uid="{00000000-0005-0000-0000-000051000000}"/>
    <cellStyle name="20% - Accent2 6" xfId="156" xr:uid="{00000000-0005-0000-0000-000052000000}"/>
    <cellStyle name="20% - Accent2 7" xfId="157" xr:uid="{00000000-0005-0000-0000-000053000000}"/>
    <cellStyle name="20% - Accent2 8" xfId="158" xr:uid="{00000000-0005-0000-0000-000054000000}"/>
    <cellStyle name="20% - Accent2 9" xfId="159" xr:uid="{00000000-0005-0000-0000-000055000000}"/>
    <cellStyle name="20% - Accent3 10" xfId="160" xr:uid="{00000000-0005-0000-0000-000056000000}"/>
    <cellStyle name="20% - Accent3 11" xfId="161" xr:uid="{00000000-0005-0000-0000-000057000000}"/>
    <cellStyle name="20% - Accent3 12" xfId="162" xr:uid="{00000000-0005-0000-0000-000058000000}"/>
    <cellStyle name="20% - Accent3 13" xfId="163" xr:uid="{00000000-0005-0000-0000-000059000000}"/>
    <cellStyle name="20% - Accent3 14" xfId="164" xr:uid="{00000000-0005-0000-0000-00005A000000}"/>
    <cellStyle name="20% - Accent3 15" xfId="165" xr:uid="{00000000-0005-0000-0000-00005B000000}"/>
    <cellStyle name="20% - Accent3 16" xfId="166" xr:uid="{00000000-0005-0000-0000-00005C000000}"/>
    <cellStyle name="20% - Accent3 17" xfId="167" xr:uid="{00000000-0005-0000-0000-00005D000000}"/>
    <cellStyle name="20% - Accent3 18" xfId="168" xr:uid="{00000000-0005-0000-0000-00005E000000}"/>
    <cellStyle name="20% - Accent3 19" xfId="169" xr:uid="{00000000-0005-0000-0000-00005F000000}"/>
    <cellStyle name="20% - Accent3 2" xfId="170" xr:uid="{00000000-0005-0000-0000-000060000000}"/>
    <cellStyle name="20% - Accent3 2 2" xfId="2912" xr:uid="{00000000-0005-0000-0000-000061000000}"/>
    <cellStyle name="20% - Accent3 20" xfId="171" xr:uid="{00000000-0005-0000-0000-000062000000}"/>
    <cellStyle name="20% - Accent3 21" xfId="172" xr:uid="{00000000-0005-0000-0000-000063000000}"/>
    <cellStyle name="20% - Accent3 22" xfId="173" xr:uid="{00000000-0005-0000-0000-000064000000}"/>
    <cellStyle name="20% - Accent3 23" xfId="174" xr:uid="{00000000-0005-0000-0000-000065000000}"/>
    <cellStyle name="20% - Accent3 24" xfId="175" xr:uid="{00000000-0005-0000-0000-000066000000}"/>
    <cellStyle name="20% - Accent3 25" xfId="176" xr:uid="{00000000-0005-0000-0000-000067000000}"/>
    <cellStyle name="20% - Accent3 26" xfId="177" xr:uid="{00000000-0005-0000-0000-000068000000}"/>
    <cellStyle name="20% - Accent3 27" xfId="178" xr:uid="{00000000-0005-0000-0000-000069000000}"/>
    <cellStyle name="20% - Accent3 28" xfId="179" xr:uid="{00000000-0005-0000-0000-00006A000000}"/>
    <cellStyle name="20% - Accent3 29" xfId="180" xr:uid="{00000000-0005-0000-0000-00006B000000}"/>
    <cellStyle name="20% - Accent3 3" xfId="181" xr:uid="{00000000-0005-0000-0000-00006C000000}"/>
    <cellStyle name="20% - Accent3 3 2" xfId="2913" xr:uid="{00000000-0005-0000-0000-00006D000000}"/>
    <cellStyle name="20% - Accent3 30" xfId="182" xr:uid="{00000000-0005-0000-0000-00006E000000}"/>
    <cellStyle name="20% - Accent3 31" xfId="183" xr:uid="{00000000-0005-0000-0000-00006F000000}"/>
    <cellStyle name="20% - Accent3 32" xfId="184" xr:uid="{00000000-0005-0000-0000-000070000000}"/>
    <cellStyle name="20% - Accent3 33" xfId="185" xr:uid="{00000000-0005-0000-0000-000071000000}"/>
    <cellStyle name="20% - Accent3 34" xfId="186" xr:uid="{00000000-0005-0000-0000-000072000000}"/>
    <cellStyle name="20% - Accent3 35" xfId="187" xr:uid="{00000000-0005-0000-0000-000073000000}"/>
    <cellStyle name="20% - Accent3 36" xfId="188" xr:uid="{00000000-0005-0000-0000-000074000000}"/>
    <cellStyle name="20% - Accent3 37" xfId="189" xr:uid="{00000000-0005-0000-0000-000075000000}"/>
    <cellStyle name="20% - Accent3 38" xfId="190" xr:uid="{00000000-0005-0000-0000-000076000000}"/>
    <cellStyle name="20% - Accent3 39" xfId="191" xr:uid="{00000000-0005-0000-0000-000077000000}"/>
    <cellStyle name="20% - Accent3 4" xfId="192" xr:uid="{00000000-0005-0000-0000-000078000000}"/>
    <cellStyle name="20% - Accent3 40" xfId="193" xr:uid="{00000000-0005-0000-0000-000079000000}"/>
    <cellStyle name="20% - Accent3 40 2" xfId="194" xr:uid="{00000000-0005-0000-0000-00007A000000}"/>
    <cellStyle name="20% - Accent3 40 2 2" xfId="3565" xr:uid="{6C8D797E-98EA-41D4-8A84-9FD8D4BC5EAE}"/>
    <cellStyle name="20% - Accent3 41" xfId="28" xr:uid="{00000000-0005-0000-0000-00007B000000}"/>
    <cellStyle name="20% - Accent3 5" xfId="195" xr:uid="{00000000-0005-0000-0000-00007C000000}"/>
    <cellStyle name="20% - Accent3 6" xfId="196" xr:uid="{00000000-0005-0000-0000-00007D000000}"/>
    <cellStyle name="20% - Accent3 7" xfId="197" xr:uid="{00000000-0005-0000-0000-00007E000000}"/>
    <cellStyle name="20% - Accent3 8" xfId="198" xr:uid="{00000000-0005-0000-0000-00007F000000}"/>
    <cellStyle name="20% - Accent3 9" xfId="199" xr:uid="{00000000-0005-0000-0000-000080000000}"/>
    <cellStyle name="20% - Accent4 10" xfId="200" xr:uid="{00000000-0005-0000-0000-000081000000}"/>
    <cellStyle name="20% - Accent4 11" xfId="201" xr:uid="{00000000-0005-0000-0000-000082000000}"/>
    <cellStyle name="20% - Accent4 12" xfId="202" xr:uid="{00000000-0005-0000-0000-000083000000}"/>
    <cellStyle name="20% - Accent4 13" xfId="203" xr:uid="{00000000-0005-0000-0000-000084000000}"/>
    <cellStyle name="20% - Accent4 14" xfId="204" xr:uid="{00000000-0005-0000-0000-000085000000}"/>
    <cellStyle name="20% - Accent4 15" xfId="205" xr:uid="{00000000-0005-0000-0000-000086000000}"/>
    <cellStyle name="20% - Accent4 16" xfId="206" xr:uid="{00000000-0005-0000-0000-000087000000}"/>
    <cellStyle name="20% - Accent4 17" xfId="207" xr:uid="{00000000-0005-0000-0000-000088000000}"/>
    <cellStyle name="20% - Accent4 18" xfId="208" xr:uid="{00000000-0005-0000-0000-000089000000}"/>
    <cellStyle name="20% - Accent4 19" xfId="209" xr:uid="{00000000-0005-0000-0000-00008A000000}"/>
    <cellStyle name="20% - Accent4 2" xfId="210" xr:uid="{00000000-0005-0000-0000-00008B000000}"/>
    <cellStyle name="20% - Accent4 2 2" xfId="2914" xr:uid="{00000000-0005-0000-0000-00008C000000}"/>
    <cellStyle name="20% - Accent4 20" xfId="211" xr:uid="{00000000-0005-0000-0000-00008D000000}"/>
    <cellStyle name="20% - Accent4 21" xfId="212" xr:uid="{00000000-0005-0000-0000-00008E000000}"/>
    <cellStyle name="20% - Accent4 22" xfId="213" xr:uid="{00000000-0005-0000-0000-00008F000000}"/>
    <cellStyle name="20% - Accent4 23" xfId="214" xr:uid="{00000000-0005-0000-0000-000090000000}"/>
    <cellStyle name="20% - Accent4 24" xfId="215" xr:uid="{00000000-0005-0000-0000-000091000000}"/>
    <cellStyle name="20% - Accent4 25" xfId="216" xr:uid="{00000000-0005-0000-0000-000092000000}"/>
    <cellStyle name="20% - Accent4 26" xfId="217" xr:uid="{00000000-0005-0000-0000-000093000000}"/>
    <cellStyle name="20% - Accent4 27" xfId="218" xr:uid="{00000000-0005-0000-0000-000094000000}"/>
    <cellStyle name="20% - Accent4 28" xfId="219" xr:uid="{00000000-0005-0000-0000-000095000000}"/>
    <cellStyle name="20% - Accent4 29" xfId="220" xr:uid="{00000000-0005-0000-0000-000096000000}"/>
    <cellStyle name="20% - Accent4 3" xfId="221" xr:uid="{00000000-0005-0000-0000-000097000000}"/>
    <cellStyle name="20% - Accent4 3 2" xfId="2915" xr:uid="{00000000-0005-0000-0000-000098000000}"/>
    <cellStyle name="20% - Accent4 30" xfId="222" xr:uid="{00000000-0005-0000-0000-000099000000}"/>
    <cellStyle name="20% - Accent4 31" xfId="223" xr:uid="{00000000-0005-0000-0000-00009A000000}"/>
    <cellStyle name="20% - Accent4 32" xfId="224" xr:uid="{00000000-0005-0000-0000-00009B000000}"/>
    <cellStyle name="20% - Accent4 33" xfId="225" xr:uid="{00000000-0005-0000-0000-00009C000000}"/>
    <cellStyle name="20% - Accent4 34" xfId="226" xr:uid="{00000000-0005-0000-0000-00009D000000}"/>
    <cellStyle name="20% - Accent4 35" xfId="227" xr:uid="{00000000-0005-0000-0000-00009E000000}"/>
    <cellStyle name="20% - Accent4 36" xfId="228" xr:uid="{00000000-0005-0000-0000-00009F000000}"/>
    <cellStyle name="20% - Accent4 37" xfId="229" xr:uid="{00000000-0005-0000-0000-0000A0000000}"/>
    <cellStyle name="20% - Accent4 38" xfId="230" xr:uid="{00000000-0005-0000-0000-0000A1000000}"/>
    <cellStyle name="20% - Accent4 39" xfId="231" xr:uid="{00000000-0005-0000-0000-0000A2000000}"/>
    <cellStyle name="20% - Accent4 4" xfId="232" xr:uid="{00000000-0005-0000-0000-0000A3000000}"/>
    <cellStyle name="20% - Accent4 40" xfId="233" xr:uid="{00000000-0005-0000-0000-0000A4000000}"/>
    <cellStyle name="20% - Accent4 40 2" xfId="234" xr:uid="{00000000-0005-0000-0000-0000A5000000}"/>
    <cellStyle name="20% - Accent4 40 2 2" xfId="3579" xr:uid="{1ADB4CA0-C235-443B-975A-0503EB69D2CE}"/>
    <cellStyle name="20% - Accent4 41" xfId="29" xr:uid="{00000000-0005-0000-0000-0000A6000000}"/>
    <cellStyle name="20% - Accent4 5" xfId="235" xr:uid="{00000000-0005-0000-0000-0000A7000000}"/>
    <cellStyle name="20% - Accent4 6" xfId="236" xr:uid="{00000000-0005-0000-0000-0000A8000000}"/>
    <cellStyle name="20% - Accent4 7" xfId="237" xr:uid="{00000000-0005-0000-0000-0000A9000000}"/>
    <cellStyle name="20% - Accent4 8" xfId="238" xr:uid="{00000000-0005-0000-0000-0000AA000000}"/>
    <cellStyle name="20% - Accent4 9" xfId="239" xr:uid="{00000000-0005-0000-0000-0000AB000000}"/>
    <cellStyle name="20% - Accent5 10" xfId="240" xr:uid="{00000000-0005-0000-0000-0000AC000000}"/>
    <cellStyle name="20% - Accent5 11" xfId="241" xr:uid="{00000000-0005-0000-0000-0000AD000000}"/>
    <cellStyle name="20% - Accent5 12" xfId="242" xr:uid="{00000000-0005-0000-0000-0000AE000000}"/>
    <cellStyle name="20% - Accent5 13" xfId="243" xr:uid="{00000000-0005-0000-0000-0000AF000000}"/>
    <cellStyle name="20% - Accent5 14" xfId="244" xr:uid="{00000000-0005-0000-0000-0000B0000000}"/>
    <cellStyle name="20% - Accent5 15" xfId="245" xr:uid="{00000000-0005-0000-0000-0000B1000000}"/>
    <cellStyle name="20% - Accent5 16" xfId="246" xr:uid="{00000000-0005-0000-0000-0000B2000000}"/>
    <cellStyle name="20% - Accent5 17" xfId="247" xr:uid="{00000000-0005-0000-0000-0000B3000000}"/>
    <cellStyle name="20% - Accent5 18" xfId="248" xr:uid="{00000000-0005-0000-0000-0000B4000000}"/>
    <cellStyle name="20% - Accent5 19" xfId="249" xr:uid="{00000000-0005-0000-0000-0000B5000000}"/>
    <cellStyle name="20% - Accent5 2" xfId="250" xr:uid="{00000000-0005-0000-0000-0000B6000000}"/>
    <cellStyle name="20% - Accent5 2 2" xfId="2916" xr:uid="{00000000-0005-0000-0000-0000B7000000}"/>
    <cellStyle name="20% - Accent5 20" xfId="251" xr:uid="{00000000-0005-0000-0000-0000B8000000}"/>
    <cellStyle name="20% - Accent5 21" xfId="252" xr:uid="{00000000-0005-0000-0000-0000B9000000}"/>
    <cellStyle name="20% - Accent5 22" xfId="253" xr:uid="{00000000-0005-0000-0000-0000BA000000}"/>
    <cellStyle name="20% - Accent5 23" xfId="254" xr:uid="{00000000-0005-0000-0000-0000BB000000}"/>
    <cellStyle name="20% - Accent5 24" xfId="255" xr:uid="{00000000-0005-0000-0000-0000BC000000}"/>
    <cellStyle name="20% - Accent5 25" xfId="256" xr:uid="{00000000-0005-0000-0000-0000BD000000}"/>
    <cellStyle name="20% - Accent5 26" xfId="257" xr:uid="{00000000-0005-0000-0000-0000BE000000}"/>
    <cellStyle name="20% - Accent5 27" xfId="258" xr:uid="{00000000-0005-0000-0000-0000BF000000}"/>
    <cellStyle name="20% - Accent5 28" xfId="259" xr:uid="{00000000-0005-0000-0000-0000C0000000}"/>
    <cellStyle name="20% - Accent5 29" xfId="260" xr:uid="{00000000-0005-0000-0000-0000C1000000}"/>
    <cellStyle name="20% - Accent5 3" xfId="261" xr:uid="{00000000-0005-0000-0000-0000C2000000}"/>
    <cellStyle name="20% - Accent5 3 2" xfId="2917" xr:uid="{00000000-0005-0000-0000-0000C3000000}"/>
    <cellStyle name="20% - Accent5 30" xfId="262" xr:uid="{00000000-0005-0000-0000-0000C4000000}"/>
    <cellStyle name="20% - Accent5 31" xfId="263" xr:uid="{00000000-0005-0000-0000-0000C5000000}"/>
    <cellStyle name="20% - Accent5 32" xfId="264" xr:uid="{00000000-0005-0000-0000-0000C6000000}"/>
    <cellStyle name="20% - Accent5 33" xfId="265" xr:uid="{00000000-0005-0000-0000-0000C7000000}"/>
    <cellStyle name="20% - Accent5 34" xfId="266" xr:uid="{00000000-0005-0000-0000-0000C8000000}"/>
    <cellStyle name="20% - Accent5 35" xfId="267" xr:uid="{00000000-0005-0000-0000-0000C9000000}"/>
    <cellStyle name="20% - Accent5 36" xfId="268" xr:uid="{00000000-0005-0000-0000-0000CA000000}"/>
    <cellStyle name="20% - Accent5 37" xfId="269" xr:uid="{00000000-0005-0000-0000-0000CB000000}"/>
    <cellStyle name="20% - Accent5 38" xfId="270" xr:uid="{00000000-0005-0000-0000-0000CC000000}"/>
    <cellStyle name="20% - Accent5 39" xfId="271" xr:uid="{00000000-0005-0000-0000-0000CD000000}"/>
    <cellStyle name="20% - Accent5 4" xfId="272" xr:uid="{00000000-0005-0000-0000-0000CE000000}"/>
    <cellStyle name="20% - Accent5 40" xfId="273" xr:uid="{00000000-0005-0000-0000-0000CF000000}"/>
    <cellStyle name="20% - Accent5 40 2" xfId="274" xr:uid="{00000000-0005-0000-0000-0000D0000000}"/>
    <cellStyle name="20% - Accent5 40 2 2" xfId="3608" xr:uid="{CE748027-4B11-47F6-9429-8CF425643397}"/>
    <cellStyle name="20% - Accent5 41" xfId="324" xr:uid="{00000000-0005-0000-0000-0000D1000000}"/>
    <cellStyle name="20% - Accent5 5" xfId="275" xr:uid="{00000000-0005-0000-0000-0000D2000000}"/>
    <cellStyle name="20% - Accent5 6" xfId="276" xr:uid="{00000000-0005-0000-0000-0000D3000000}"/>
    <cellStyle name="20% - Accent5 7" xfId="277" xr:uid="{00000000-0005-0000-0000-0000D4000000}"/>
    <cellStyle name="20% - Accent5 8" xfId="278" xr:uid="{00000000-0005-0000-0000-0000D5000000}"/>
    <cellStyle name="20% - Accent5 9" xfId="279" xr:uid="{00000000-0005-0000-0000-0000D6000000}"/>
    <cellStyle name="20% - Accent6 10" xfId="280" xr:uid="{00000000-0005-0000-0000-0000D7000000}"/>
    <cellStyle name="20% - Accent6 11" xfId="281" xr:uid="{00000000-0005-0000-0000-0000D8000000}"/>
    <cellStyle name="20% - Accent6 12" xfId="282" xr:uid="{00000000-0005-0000-0000-0000D9000000}"/>
    <cellStyle name="20% - Accent6 13" xfId="283" xr:uid="{00000000-0005-0000-0000-0000DA000000}"/>
    <cellStyle name="20% - Accent6 14" xfId="284" xr:uid="{00000000-0005-0000-0000-0000DB000000}"/>
    <cellStyle name="20% - Accent6 15" xfId="285" xr:uid="{00000000-0005-0000-0000-0000DC000000}"/>
    <cellStyle name="20% - Accent6 16" xfId="286" xr:uid="{00000000-0005-0000-0000-0000DD000000}"/>
    <cellStyle name="20% - Accent6 17" xfId="287" xr:uid="{00000000-0005-0000-0000-0000DE000000}"/>
    <cellStyle name="20% - Accent6 18" xfId="288" xr:uid="{00000000-0005-0000-0000-0000DF000000}"/>
    <cellStyle name="20% - Accent6 19" xfId="289" xr:uid="{00000000-0005-0000-0000-0000E0000000}"/>
    <cellStyle name="20% - Accent6 2" xfId="290" xr:uid="{00000000-0005-0000-0000-0000E1000000}"/>
    <cellStyle name="20% - Accent6 2 2" xfId="2918" xr:uid="{00000000-0005-0000-0000-0000E2000000}"/>
    <cellStyle name="20% - Accent6 20" xfId="291" xr:uid="{00000000-0005-0000-0000-0000E3000000}"/>
    <cellStyle name="20% - Accent6 21" xfId="292" xr:uid="{00000000-0005-0000-0000-0000E4000000}"/>
    <cellStyle name="20% - Accent6 22" xfId="293" xr:uid="{00000000-0005-0000-0000-0000E5000000}"/>
    <cellStyle name="20% - Accent6 23" xfId="294" xr:uid="{00000000-0005-0000-0000-0000E6000000}"/>
    <cellStyle name="20% - Accent6 24" xfId="295" xr:uid="{00000000-0005-0000-0000-0000E7000000}"/>
    <cellStyle name="20% - Accent6 25" xfId="296" xr:uid="{00000000-0005-0000-0000-0000E8000000}"/>
    <cellStyle name="20% - Accent6 26" xfId="297" xr:uid="{00000000-0005-0000-0000-0000E9000000}"/>
    <cellStyle name="20% - Accent6 27" xfId="298" xr:uid="{00000000-0005-0000-0000-0000EA000000}"/>
    <cellStyle name="20% - Accent6 28" xfId="299" xr:uid="{00000000-0005-0000-0000-0000EB000000}"/>
    <cellStyle name="20% - Accent6 29" xfId="300" xr:uid="{00000000-0005-0000-0000-0000EC000000}"/>
    <cellStyle name="20% - Accent6 3" xfId="301" xr:uid="{00000000-0005-0000-0000-0000ED000000}"/>
    <cellStyle name="20% - Accent6 3 2" xfId="2919" xr:uid="{00000000-0005-0000-0000-0000EE000000}"/>
    <cellStyle name="20% - Accent6 30" xfId="302" xr:uid="{00000000-0005-0000-0000-0000EF000000}"/>
    <cellStyle name="20% - Accent6 31" xfId="303" xr:uid="{00000000-0005-0000-0000-0000F0000000}"/>
    <cellStyle name="20% - Accent6 32" xfId="304" xr:uid="{00000000-0005-0000-0000-0000F1000000}"/>
    <cellStyle name="20% - Accent6 33" xfId="305" xr:uid="{00000000-0005-0000-0000-0000F2000000}"/>
    <cellStyle name="20% - Accent6 34" xfId="306" xr:uid="{00000000-0005-0000-0000-0000F3000000}"/>
    <cellStyle name="20% - Accent6 35" xfId="307" xr:uid="{00000000-0005-0000-0000-0000F4000000}"/>
    <cellStyle name="20% - Accent6 36" xfId="308" xr:uid="{00000000-0005-0000-0000-0000F5000000}"/>
    <cellStyle name="20% - Accent6 37" xfId="309" xr:uid="{00000000-0005-0000-0000-0000F6000000}"/>
    <cellStyle name="20% - Accent6 38" xfId="310" xr:uid="{00000000-0005-0000-0000-0000F7000000}"/>
    <cellStyle name="20% - Accent6 39" xfId="311" xr:uid="{00000000-0005-0000-0000-0000F8000000}"/>
    <cellStyle name="20% - Accent6 4" xfId="312" xr:uid="{00000000-0005-0000-0000-0000F9000000}"/>
    <cellStyle name="20% - Accent6 40" xfId="313" xr:uid="{00000000-0005-0000-0000-0000FA000000}"/>
    <cellStyle name="20% - Accent6 40 2" xfId="314" xr:uid="{00000000-0005-0000-0000-0000FB000000}"/>
    <cellStyle name="20% - Accent6 40 2 2" xfId="3641" xr:uid="{A0CAE8FB-DAC3-4D28-910D-1B4107348C3D}"/>
    <cellStyle name="20% - Accent6 41" xfId="325" xr:uid="{00000000-0005-0000-0000-0000FC000000}"/>
    <cellStyle name="20% - Accent6 5" xfId="315" xr:uid="{00000000-0005-0000-0000-0000FD000000}"/>
    <cellStyle name="20% - Accent6 6" xfId="316" xr:uid="{00000000-0005-0000-0000-0000FE000000}"/>
    <cellStyle name="20% - Accent6 7" xfId="317" xr:uid="{00000000-0005-0000-0000-0000FF000000}"/>
    <cellStyle name="20% - Accent6 8" xfId="318" xr:uid="{00000000-0005-0000-0000-000000010000}"/>
    <cellStyle name="20% - Accent6 9" xfId="319" xr:uid="{00000000-0005-0000-0000-000001010000}"/>
    <cellStyle name="20% - ส่วนที่ถูกเน้น1 2" xfId="320" xr:uid="{00000000-0005-0000-0000-000002010000}"/>
    <cellStyle name="20% - ส่วนที่ถูกเน้น1 2 2" xfId="2017" xr:uid="{00000000-0005-0000-0000-000003010000}"/>
    <cellStyle name="20% - ส่วนที่ถูกเน้น1 2 2 2" xfId="4160" xr:uid="{C2F5C2E4-FB3D-409F-A02A-C61C3A1E040F}"/>
    <cellStyle name="20% - ส่วนที่ถูกเน้น1 2_WCO" xfId="2850" xr:uid="{00000000-0005-0000-0000-000004010000}"/>
    <cellStyle name="20% - ส่วนที่ถูกเน้น2 2" xfId="321" xr:uid="{00000000-0005-0000-0000-000005010000}"/>
    <cellStyle name="20% - ส่วนที่ถูกเน้น2 2 2" xfId="2018" xr:uid="{00000000-0005-0000-0000-000006010000}"/>
    <cellStyle name="20% - ส่วนที่ถูกเน้น2 2 2 2" xfId="4161" xr:uid="{F5A2FBCA-5E08-4FFF-893E-C6DD38F1880E}"/>
    <cellStyle name="20% - ส่วนที่ถูกเน้น2 2_WCO" xfId="2849" xr:uid="{00000000-0005-0000-0000-000007010000}"/>
    <cellStyle name="20% - ส่วนที่ถูกเน้น3 2" xfId="322" xr:uid="{00000000-0005-0000-0000-000008010000}"/>
    <cellStyle name="20% - ส่วนที่ถูกเน้น3 2 2" xfId="2019" xr:uid="{00000000-0005-0000-0000-000009010000}"/>
    <cellStyle name="20% - ส่วนที่ถูกเน้น3 2 2 2" xfId="4162" xr:uid="{03D07B57-2330-4A0A-8723-12216F5846DF}"/>
    <cellStyle name="20% - ส่วนที่ถูกเน้น3 2_WCO" xfId="2848" xr:uid="{00000000-0005-0000-0000-00000A010000}"/>
    <cellStyle name="20% - ส่วนที่ถูกเน้น4 2" xfId="323" xr:uid="{00000000-0005-0000-0000-00000B010000}"/>
    <cellStyle name="20% - ส่วนที่ถูกเน้น4 2 2" xfId="2020" xr:uid="{00000000-0005-0000-0000-00000C010000}"/>
    <cellStyle name="20% - ส่วนที่ถูกเน้น4 2 2 2" xfId="4163" xr:uid="{995E2BC3-25B9-40EB-A293-327A8330D369}"/>
    <cellStyle name="20% - ส่วนที่ถูกเน้น4 2_WCO" xfId="2847" xr:uid="{00000000-0005-0000-0000-00000D010000}"/>
    <cellStyle name="20% - ส่วนที่ถูกเน้น5 2" xfId="2021" xr:uid="{00000000-0005-0000-0000-00000E010000}"/>
    <cellStyle name="20% - ส่วนที่ถูกเน้น5 2 2" xfId="2920" xr:uid="{00000000-0005-0000-0000-00000F010000}"/>
    <cellStyle name="20% - ส่วนที่ถูกเน้น5 2 3" xfId="4164" xr:uid="{57423BB2-187F-4E14-AD07-B9DAF9DB3977}"/>
    <cellStyle name="20% - ส่วนที่ถูกเน้น5 2_WCO" xfId="2846" xr:uid="{00000000-0005-0000-0000-000010010000}"/>
    <cellStyle name="20% - ส่วนที่ถูกเน้น6 2" xfId="2022" xr:uid="{00000000-0005-0000-0000-000011010000}"/>
    <cellStyle name="20% - ส่วนที่ถูกเน้น6 2 2" xfId="2921" xr:uid="{00000000-0005-0000-0000-000012010000}"/>
    <cellStyle name="20% - ส่วนที่ถูกเน้น6 2 3" xfId="4165" xr:uid="{0FD2B769-7DD4-4F97-826D-915044511DBA}"/>
    <cellStyle name="20% - ส่วนที่ถูกเน้น6 2_WCO" xfId="2841" xr:uid="{00000000-0005-0000-0000-000013010000}"/>
    <cellStyle name="40% - Accent1 10" xfId="326" xr:uid="{00000000-0005-0000-0000-000014010000}"/>
    <cellStyle name="40% - Accent1 11" xfId="327" xr:uid="{00000000-0005-0000-0000-000015010000}"/>
    <cellStyle name="40% - Accent1 12" xfId="328" xr:uid="{00000000-0005-0000-0000-000016010000}"/>
    <cellStyle name="40% - Accent1 13" xfId="329" xr:uid="{00000000-0005-0000-0000-000017010000}"/>
    <cellStyle name="40% - Accent1 14" xfId="330" xr:uid="{00000000-0005-0000-0000-000018010000}"/>
    <cellStyle name="40% - Accent1 15" xfId="331" xr:uid="{00000000-0005-0000-0000-000019010000}"/>
    <cellStyle name="40% - Accent1 16" xfId="332" xr:uid="{00000000-0005-0000-0000-00001A010000}"/>
    <cellStyle name="40% - Accent1 17" xfId="333" xr:uid="{00000000-0005-0000-0000-00001B010000}"/>
    <cellStyle name="40% - Accent1 18" xfId="334" xr:uid="{00000000-0005-0000-0000-00001C010000}"/>
    <cellStyle name="40% - Accent1 19" xfId="335" xr:uid="{00000000-0005-0000-0000-00001D010000}"/>
    <cellStyle name="40% - Accent1 2" xfId="336" xr:uid="{00000000-0005-0000-0000-00001E010000}"/>
    <cellStyle name="40% - Accent1 2 2" xfId="2922" xr:uid="{00000000-0005-0000-0000-00001F010000}"/>
    <cellStyle name="40% - Accent1 20" xfId="337" xr:uid="{00000000-0005-0000-0000-000020010000}"/>
    <cellStyle name="40% - Accent1 21" xfId="338" xr:uid="{00000000-0005-0000-0000-000021010000}"/>
    <cellStyle name="40% - Accent1 22" xfId="339" xr:uid="{00000000-0005-0000-0000-000022010000}"/>
    <cellStyle name="40% - Accent1 23" xfId="340" xr:uid="{00000000-0005-0000-0000-000023010000}"/>
    <cellStyle name="40% - Accent1 24" xfId="341" xr:uid="{00000000-0005-0000-0000-000024010000}"/>
    <cellStyle name="40% - Accent1 25" xfId="342" xr:uid="{00000000-0005-0000-0000-000025010000}"/>
    <cellStyle name="40% - Accent1 26" xfId="343" xr:uid="{00000000-0005-0000-0000-000026010000}"/>
    <cellStyle name="40% - Accent1 27" xfId="344" xr:uid="{00000000-0005-0000-0000-000027010000}"/>
    <cellStyle name="40% - Accent1 28" xfId="345" xr:uid="{00000000-0005-0000-0000-000028010000}"/>
    <cellStyle name="40% - Accent1 29" xfId="346" xr:uid="{00000000-0005-0000-0000-000029010000}"/>
    <cellStyle name="40% - Accent1 3" xfId="347" xr:uid="{00000000-0005-0000-0000-00002A010000}"/>
    <cellStyle name="40% - Accent1 3 2" xfId="2923" xr:uid="{00000000-0005-0000-0000-00002B010000}"/>
    <cellStyle name="40% - Accent1 30" xfId="348" xr:uid="{00000000-0005-0000-0000-00002C010000}"/>
    <cellStyle name="40% - Accent1 31" xfId="349" xr:uid="{00000000-0005-0000-0000-00002D010000}"/>
    <cellStyle name="40% - Accent1 32" xfId="350" xr:uid="{00000000-0005-0000-0000-00002E010000}"/>
    <cellStyle name="40% - Accent1 33" xfId="351" xr:uid="{00000000-0005-0000-0000-00002F010000}"/>
    <cellStyle name="40% - Accent1 34" xfId="352" xr:uid="{00000000-0005-0000-0000-000030010000}"/>
    <cellStyle name="40% - Accent1 35" xfId="353" xr:uid="{00000000-0005-0000-0000-000031010000}"/>
    <cellStyle name="40% - Accent1 36" xfId="354" xr:uid="{00000000-0005-0000-0000-000032010000}"/>
    <cellStyle name="40% - Accent1 37" xfId="355" xr:uid="{00000000-0005-0000-0000-000033010000}"/>
    <cellStyle name="40% - Accent1 38" xfId="356" xr:uid="{00000000-0005-0000-0000-000034010000}"/>
    <cellStyle name="40% - Accent1 39" xfId="357" xr:uid="{00000000-0005-0000-0000-000035010000}"/>
    <cellStyle name="40% - Accent1 4" xfId="358" xr:uid="{00000000-0005-0000-0000-000036010000}"/>
    <cellStyle name="40% - Accent1 40" xfId="359" xr:uid="{00000000-0005-0000-0000-000037010000}"/>
    <cellStyle name="40% - Accent1 40 2" xfId="360" xr:uid="{00000000-0005-0000-0000-000038010000}"/>
    <cellStyle name="40% - Accent1 40 2 2" xfId="3660" xr:uid="{6F38664E-D1F7-452C-81DE-186C019389DF}"/>
    <cellStyle name="40% - Accent1 41" xfId="566" xr:uid="{00000000-0005-0000-0000-000039010000}"/>
    <cellStyle name="40% - Accent1 5" xfId="361" xr:uid="{00000000-0005-0000-0000-00003A010000}"/>
    <cellStyle name="40% - Accent1 6" xfId="362" xr:uid="{00000000-0005-0000-0000-00003B010000}"/>
    <cellStyle name="40% - Accent1 7" xfId="363" xr:uid="{00000000-0005-0000-0000-00003C010000}"/>
    <cellStyle name="40% - Accent1 8" xfId="364" xr:uid="{00000000-0005-0000-0000-00003D010000}"/>
    <cellStyle name="40% - Accent1 9" xfId="365" xr:uid="{00000000-0005-0000-0000-00003E010000}"/>
    <cellStyle name="40% - Accent2 10" xfId="366" xr:uid="{00000000-0005-0000-0000-00003F010000}"/>
    <cellStyle name="40% - Accent2 11" xfId="367" xr:uid="{00000000-0005-0000-0000-000040010000}"/>
    <cellStyle name="40% - Accent2 12" xfId="368" xr:uid="{00000000-0005-0000-0000-000041010000}"/>
    <cellStyle name="40% - Accent2 13" xfId="369" xr:uid="{00000000-0005-0000-0000-000042010000}"/>
    <cellStyle name="40% - Accent2 14" xfId="370" xr:uid="{00000000-0005-0000-0000-000043010000}"/>
    <cellStyle name="40% - Accent2 15" xfId="371" xr:uid="{00000000-0005-0000-0000-000044010000}"/>
    <cellStyle name="40% - Accent2 16" xfId="372" xr:uid="{00000000-0005-0000-0000-000045010000}"/>
    <cellStyle name="40% - Accent2 17" xfId="373" xr:uid="{00000000-0005-0000-0000-000046010000}"/>
    <cellStyle name="40% - Accent2 18" xfId="374" xr:uid="{00000000-0005-0000-0000-000047010000}"/>
    <cellStyle name="40% - Accent2 19" xfId="375" xr:uid="{00000000-0005-0000-0000-000048010000}"/>
    <cellStyle name="40% - Accent2 2" xfId="376" xr:uid="{00000000-0005-0000-0000-000049010000}"/>
    <cellStyle name="40% - Accent2 2 2" xfId="2924" xr:uid="{00000000-0005-0000-0000-00004A010000}"/>
    <cellStyle name="40% - Accent2 20" xfId="377" xr:uid="{00000000-0005-0000-0000-00004B010000}"/>
    <cellStyle name="40% - Accent2 21" xfId="378" xr:uid="{00000000-0005-0000-0000-00004C010000}"/>
    <cellStyle name="40% - Accent2 22" xfId="379" xr:uid="{00000000-0005-0000-0000-00004D010000}"/>
    <cellStyle name="40% - Accent2 23" xfId="380" xr:uid="{00000000-0005-0000-0000-00004E010000}"/>
    <cellStyle name="40% - Accent2 24" xfId="381" xr:uid="{00000000-0005-0000-0000-00004F010000}"/>
    <cellStyle name="40% - Accent2 25" xfId="382" xr:uid="{00000000-0005-0000-0000-000050010000}"/>
    <cellStyle name="40% - Accent2 26" xfId="383" xr:uid="{00000000-0005-0000-0000-000051010000}"/>
    <cellStyle name="40% - Accent2 27" xfId="384" xr:uid="{00000000-0005-0000-0000-000052010000}"/>
    <cellStyle name="40% - Accent2 28" xfId="385" xr:uid="{00000000-0005-0000-0000-000053010000}"/>
    <cellStyle name="40% - Accent2 29" xfId="386" xr:uid="{00000000-0005-0000-0000-000054010000}"/>
    <cellStyle name="40% - Accent2 3" xfId="387" xr:uid="{00000000-0005-0000-0000-000055010000}"/>
    <cellStyle name="40% - Accent2 3 2" xfId="2925" xr:uid="{00000000-0005-0000-0000-000056010000}"/>
    <cellStyle name="40% - Accent2 30" xfId="388" xr:uid="{00000000-0005-0000-0000-000057010000}"/>
    <cellStyle name="40% - Accent2 31" xfId="389" xr:uid="{00000000-0005-0000-0000-000058010000}"/>
    <cellStyle name="40% - Accent2 32" xfId="390" xr:uid="{00000000-0005-0000-0000-000059010000}"/>
    <cellStyle name="40% - Accent2 33" xfId="391" xr:uid="{00000000-0005-0000-0000-00005A010000}"/>
    <cellStyle name="40% - Accent2 34" xfId="392" xr:uid="{00000000-0005-0000-0000-00005B010000}"/>
    <cellStyle name="40% - Accent2 35" xfId="393" xr:uid="{00000000-0005-0000-0000-00005C010000}"/>
    <cellStyle name="40% - Accent2 36" xfId="394" xr:uid="{00000000-0005-0000-0000-00005D010000}"/>
    <cellStyle name="40% - Accent2 37" xfId="395" xr:uid="{00000000-0005-0000-0000-00005E010000}"/>
    <cellStyle name="40% - Accent2 38" xfId="396" xr:uid="{00000000-0005-0000-0000-00005F010000}"/>
    <cellStyle name="40% - Accent2 39" xfId="397" xr:uid="{00000000-0005-0000-0000-000060010000}"/>
    <cellStyle name="40% - Accent2 4" xfId="398" xr:uid="{00000000-0005-0000-0000-000061010000}"/>
    <cellStyle name="40% - Accent2 40" xfId="399" xr:uid="{00000000-0005-0000-0000-000062010000}"/>
    <cellStyle name="40% - Accent2 40 2" xfId="400" xr:uid="{00000000-0005-0000-0000-000063010000}"/>
    <cellStyle name="40% - Accent2 40 2 2" xfId="3661" xr:uid="{E0601B9E-2EC8-4314-B183-CC32950C6F5D}"/>
    <cellStyle name="40% - Accent2 41" xfId="567" xr:uid="{00000000-0005-0000-0000-000064010000}"/>
    <cellStyle name="40% - Accent2 5" xfId="401" xr:uid="{00000000-0005-0000-0000-000065010000}"/>
    <cellStyle name="40% - Accent2 6" xfId="402" xr:uid="{00000000-0005-0000-0000-000066010000}"/>
    <cellStyle name="40% - Accent2 7" xfId="403" xr:uid="{00000000-0005-0000-0000-000067010000}"/>
    <cellStyle name="40% - Accent2 8" xfId="404" xr:uid="{00000000-0005-0000-0000-000068010000}"/>
    <cellStyle name="40% - Accent2 9" xfId="405" xr:uid="{00000000-0005-0000-0000-000069010000}"/>
    <cellStyle name="40% - Accent3 10" xfId="406" xr:uid="{00000000-0005-0000-0000-00006A010000}"/>
    <cellStyle name="40% - Accent3 11" xfId="407" xr:uid="{00000000-0005-0000-0000-00006B010000}"/>
    <cellStyle name="40% - Accent3 12" xfId="408" xr:uid="{00000000-0005-0000-0000-00006C010000}"/>
    <cellStyle name="40% - Accent3 13" xfId="409" xr:uid="{00000000-0005-0000-0000-00006D010000}"/>
    <cellStyle name="40% - Accent3 14" xfId="410" xr:uid="{00000000-0005-0000-0000-00006E010000}"/>
    <cellStyle name="40% - Accent3 15" xfId="411" xr:uid="{00000000-0005-0000-0000-00006F010000}"/>
    <cellStyle name="40% - Accent3 16" xfId="412" xr:uid="{00000000-0005-0000-0000-000070010000}"/>
    <cellStyle name="40% - Accent3 17" xfId="413" xr:uid="{00000000-0005-0000-0000-000071010000}"/>
    <cellStyle name="40% - Accent3 18" xfId="414" xr:uid="{00000000-0005-0000-0000-000072010000}"/>
    <cellStyle name="40% - Accent3 19" xfId="415" xr:uid="{00000000-0005-0000-0000-000073010000}"/>
    <cellStyle name="40% - Accent3 2" xfId="416" xr:uid="{00000000-0005-0000-0000-000074010000}"/>
    <cellStyle name="40% - Accent3 2 2" xfId="2926" xr:uid="{00000000-0005-0000-0000-000075010000}"/>
    <cellStyle name="40% - Accent3 20" xfId="417" xr:uid="{00000000-0005-0000-0000-000076010000}"/>
    <cellStyle name="40% - Accent3 21" xfId="418" xr:uid="{00000000-0005-0000-0000-000077010000}"/>
    <cellStyle name="40% - Accent3 22" xfId="419" xr:uid="{00000000-0005-0000-0000-000078010000}"/>
    <cellStyle name="40% - Accent3 23" xfId="420" xr:uid="{00000000-0005-0000-0000-000079010000}"/>
    <cellStyle name="40% - Accent3 24" xfId="421" xr:uid="{00000000-0005-0000-0000-00007A010000}"/>
    <cellStyle name="40% - Accent3 25" xfId="422" xr:uid="{00000000-0005-0000-0000-00007B010000}"/>
    <cellStyle name="40% - Accent3 26" xfId="423" xr:uid="{00000000-0005-0000-0000-00007C010000}"/>
    <cellStyle name="40% - Accent3 27" xfId="424" xr:uid="{00000000-0005-0000-0000-00007D010000}"/>
    <cellStyle name="40% - Accent3 28" xfId="425" xr:uid="{00000000-0005-0000-0000-00007E010000}"/>
    <cellStyle name="40% - Accent3 29" xfId="426" xr:uid="{00000000-0005-0000-0000-00007F010000}"/>
    <cellStyle name="40% - Accent3 3" xfId="427" xr:uid="{00000000-0005-0000-0000-000080010000}"/>
    <cellStyle name="40% - Accent3 3 2" xfId="2927" xr:uid="{00000000-0005-0000-0000-000081010000}"/>
    <cellStyle name="40% - Accent3 30" xfId="428" xr:uid="{00000000-0005-0000-0000-000082010000}"/>
    <cellStyle name="40% - Accent3 31" xfId="429" xr:uid="{00000000-0005-0000-0000-000083010000}"/>
    <cellStyle name="40% - Accent3 32" xfId="430" xr:uid="{00000000-0005-0000-0000-000084010000}"/>
    <cellStyle name="40% - Accent3 33" xfId="431" xr:uid="{00000000-0005-0000-0000-000085010000}"/>
    <cellStyle name="40% - Accent3 34" xfId="432" xr:uid="{00000000-0005-0000-0000-000086010000}"/>
    <cellStyle name="40% - Accent3 35" xfId="433" xr:uid="{00000000-0005-0000-0000-000087010000}"/>
    <cellStyle name="40% - Accent3 36" xfId="434" xr:uid="{00000000-0005-0000-0000-000088010000}"/>
    <cellStyle name="40% - Accent3 37" xfId="435" xr:uid="{00000000-0005-0000-0000-000089010000}"/>
    <cellStyle name="40% - Accent3 38" xfId="436" xr:uid="{00000000-0005-0000-0000-00008A010000}"/>
    <cellStyle name="40% - Accent3 39" xfId="437" xr:uid="{00000000-0005-0000-0000-00008B010000}"/>
    <cellStyle name="40% - Accent3 4" xfId="438" xr:uid="{00000000-0005-0000-0000-00008C010000}"/>
    <cellStyle name="40% - Accent3 40" xfId="439" xr:uid="{00000000-0005-0000-0000-00008D010000}"/>
    <cellStyle name="40% - Accent3 40 2" xfId="440" xr:uid="{00000000-0005-0000-0000-00008E010000}"/>
    <cellStyle name="40% - Accent3 40 2 2" xfId="3662" xr:uid="{F117883F-C82B-45C3-935D-75C7D37793A3}"/>
    <cellStyle name="40% - Accent3 41" xfId="30" xr:uid="{00000000-0005-0000-0000-00008F010000}"/>
    <cellStyle name="40% - Accent3 5" xfId="441" xr:uid="{00000000-0005-0000-0000-000090010000}"/>
    <cellStyle name="40% - Accent3 6" xfId="442" xr:uid="{00000000-0005-0000-0000-000091010000}"/>
    <cellStyle name="40% - Accent3 7" xfId="443" xr:uid="{00000000-0005-0000-0000-000092010000}"/>
    <cellStyle name="40% - Accent3 8" xfId="444" xr:uid="{00000000-0005-0000-0000-000093010000}"/>
    <cellStyle name="40% - Accent3 9" xfId="445" xr:uid="{00000000-0005-0000-0000-000094010000}"/>
    <cellStyle name="40% - Accent4 10" xfId="446" xr:uid="{00000000-0005-0000-0000-000095010000}"/>
    <cellStyle name="40% - Accent4 11" xfId="447" xr:uid="{00000000-0005-0000-0000-000096010000}"/>
    <cellStyle name="40% - Accent4 12" xfId="448" xr:uid="{00000000-0005-0000-0000-000097010000}"/>
    <cellStyle name="40% - Accent4 13" xfId="449" xr:uid="{00000000-0005-0000-0000-000098010000}"/>
    <cellStyle name="40% - Accent4 14" xfId="450" xr:uid="{00000000-0005-0000-0000-000099010000}"/>
    <cellStyle name="40% - Accent4 15" xfId="451" xr:uid="{00000000-0005-0000-0000-00009A010000}"/>
    <cellStyle name="40% - Accent4 16" xfId="452" xr:uid="{00000000-0005-0000-0000-00009B010000}"/>
    <cellStyle name="40% - Accent4 17" xfId="453" xr:uid="{00000000-0005-0000-0000-00009C010000}"/>
    <cellStyle name="40% - Accent4 18" xfId="454" xr:uid="{00000000-0005-0000-0000-00009D010000}"/>
    <cellStyle name="40% - Accent4 19" xfId="455" xr:uid="{00000000-0005-0000-0000-00009E010000}"/>
    <cellStyle name="40% - Accent4 2" xfId="456" xr:uid="{00000000-0005-0000-0000-00009F010000}"/>
    <cellStyle name="40% - Accent4 2 2" xfId="2928" xr:uid="{00000000-0005-0000-0000-0000A0010000}"/>
    <cellStyle name="40% - Accent4 20" xfId="457" xr:uid="{00000000-0005-0000-0000-0000A1010000}"/>
    <cellStyle name="40% - Accent4 21" xfId="458" xr:uid="{00000000-0005-0000-0000-0000A2010000}"/>
    <cellStyle name="40% - Accent4 22" xfId="459" xr:uid="{00000000-0005-0000-0000-0000A3010000}"/>
    <cellStyle name="40% - Accent4 23" xfId="460" xr:uid="{00000000-0005-0000-0000-0000A4010000}"/>
    <cellStyle name="40% - Accent4 24" xfId="461" xr:uid="{00000000-0005-0000-0000-0000A5010000}"/>
    <cellStyle name="40% - Accent4 25" xfId="462" xr:uid="{00000000-0005-0000-0000-0000A6010000}"/>
    <cellStyle name="40% - Accent4 26" xfId="463" xr:uid="{00000000-0005-0000-0000-0000A7010000}"/>
    <cellStyle name="40% - Accent4 27" xfId="464" xr:uid="{00000000-0005-0000-0000-0000A8010000}"/>
    <cellStyle name="40% - Accent4 28" xfId="465" xr:uid="{00000000-0005-0000-0000-0000A9010000}"/>
    <cellStyle name="40% - Accent4 29" xfId="466" xr:uid="{00000000-0005-0000-0000-0000AA010000}"/>
    <cellStyle name="40% - Accent4 3" xfId="467" xr:uid="{00000000-0005-0000-0000-0000AB010000}"/>
    <cellStyle name="40% - Accent4 3 2" xfId="2929" xr:uid="{00000000-0005-0000-0000-0000AC010000}"/>
    <cellStyle name="40% - Accent4 30" xfId="468" xr:uid="{00000000-0005-0000-0000-0000AD010000}"/>
    <cellStyle name="40% - Accent4 31" xfId="469" xr:uid="{00000000-0005-0000-0000-0000AE010000}"/>
    <cellStyle name="40% - Accent4 32" xfId="470" xr:uid="{00000000-0005-0000-0000-0000AF010000}"/>
    <cellStyle name="40% - Accent4 33" xfId="471" xr:uid="{00000000-0005-0000-0000-0000B0010000}"/>
    <cellStyle name="40% - Accent4 34" xfId="472" xr:uid="{00000000-0005-0000-0000-0000B1010000}"/>
    <cellStyle name="40% - Accent4 35" xfId="473" xr:uid="{00000000-0005-0000-0000-0000B2010000}"/>
    <cellStyle name="40% - Accent4 36" xfId="474" xr:uid="{00000000-0005-0000-0000-0000B3010000}"/>
    <cellStyle name="40% - Accent4 37" xfId="475" xr:uid="{00000000-0005-0000-0000-0000B4010000}"/>
    <cellStyle name="40% - Accent4 38" xfId="476" xr:uid="{00000000-0005-0000-0000-0000B5010000}"/>
    <cellStyle name="40% - Accent4 39" xfId="477" xr:uid="{00000000-0005-0000-0000-0000B6010000}"/>
    <cellStyle name="40% - Accent4 4" xfId="478" xr:uid="{00000000-0005-0000-0000-0000B7010000}"/>
    <cellStyle name="40% - Accent4 40" xfId="479" xr:uid="{00000000-0005-0000-0000-0000B8010000}"/>
    <cellStyle name="40% - Accent4 40 2" xfId="480" xr:uid="{00000000-0005-0000-0000-0000B9010000}"/>
    <cellStyle name="40% - Accent4 40 2 2" xfId="3665" xr:uid="{7510F490-5F68-473E-B58E-DAB475D04FF8}"/>
    <cellStyle name="40% - Accent4 41" xfId="569" xr:uid="{00000000-0005-0000-0000-0000BA010000}"/>
    <cellStyle name="40% - Accent4 5" xfId="481" xr:uid="{00000000-0005-0000-0000-0000BB010000}"/>
    <cellStyle name="40% - Accent4 6" xfId="482" xr:uid="{00000000-0005-0000-0000-0000BC010000}"/>
    <cellStyle name="40% - Accent4 7" xfId="483" xr:uid="{00000000-0005-0000-0000-0000BD010000}"/>
    <cellStyle name="40% - Accent4 8" xfId="484" xr:uid="{00000000-0005-0000-0000-0000BE010000}"/>
    <cellStyle name="40% - Accent4 9" xfId="485" xr:uid="{00000000-0005-0000-0000-0000BF010000}"/>
    <cellStyle name="40% - Accent5 10" xfId="486" xr:uid="{00000000-0005-0000-0000-0000C0010000}"/>
    <cellStyle name="40% - Accent5 11" xfId="487" xr:uid="{00000000-0005-0000-0000-0000C1010000}"/>
    <cellStyle name="40% - Accent5 12" xfId="488" xr:uid="{00000000-0005-0000-0000-0000C2010000}"/>
    <cellStyle name="40% - Accent5 13" xfId="489" xr:uid="{00000000-0005-0000-0000-0000C3010000}"/>
    <cellStyle name="40% - Accent5 14" xfId="490" xr:uid="{00000000-0005-0000-0000-0000C4010000}"/>
    <cellStyle name="40% - Accent5 15" xfId="491" xr:uid="{00000000-0005-0000-0000-0000C5010000}"/>
    <cellStyle name="40% - Accent5 16" xfId="492" xr:uid="{00000000-0005-0000-0000-0000C6010000}"/>
    <cellStyle name="40% - Accent5 17" xfId="493" xr:uid="{00000000-0005-0000-0000-0000C7010000}"/>
    <cellStyle name="40% - Accent5 18" xfId="494" xr:uid="{00000000-0005-0000-0000-0000C8010000}"/>
    <cellStyle name="40% - Accent5 19" xfId="495" xr:uid="{00000000-0005-0000-0000-0000C9010000}"/>
    <cellStyle name="40% - Accent5 2" xfId="496" xr:uid="{00000000-0005-0000-0000-0000CA010000}"/>
    <cellStyle name="40% - Accent5 2 2" xfId="2930" xr:uid="{00000000-0005-0000-0000-0000CB010000}"/>
    <cellStyle name="40% - Accent5 20" xfId="497" xr:uid="{00000000-0005-0000-0000-0000CC010000}"/>
    <cellStyle name="40% - Accent5 21" xfId="498" xr:uid="{00000000-0005-0000-0000-0000CD010000}"/>
    <cellStyle name="40% - Accent5 22" xfId="499" xr:uid="{00000000-0005-0000-0000-0000CE010000}"/>
    <cellStyle name="40% - Accent5 23" xfId="500" xr:uid="{00000000-0005-0000-0000-0000CF010000}"/>
    <cellStyle name="40% - Accent5 24" xfId="501" xr:uid="{00000000-0005-0000-0000-0000D0010000}"/>
    <cellStyle name="40% - Accent5 25" xfId="502" xr:uid="{00000000-0005-0000-0000-0000D1010000}"/>
    <cellStyle name="40% - Accent5 26" xfId="503" xr:uid="{00000000-0005-0000-0000-0000D2010000}"/>
    <cellStyle name="40% - Accent5 27" xfId="504" xr:uid="{00000000-0005-0000-0000-0000D3010000}"/>
    <cellStyle name="40% - Accent5 28" xfId="505" xr:uid="{00000000-0005-0000-0000-0000D4010000}"/>
    <cellStyle name="40% - Accent5 29" xfId="506" xr:uid="{00000000-0005-0000-0000-0000D5010000}"/>
    <cellStyle name="40% - Accent5 3" xfId="507" xr:uid="{00000000-0005-0000-0000-0000D6010000}"/>
    <cellStyle name="40% - Accent5 3 2" xfId="2931" xr:uid="{00000000-0005-0000-0000-0000D7010000}"/>
    <cellStyle name="40% - Accent5 30" xfId="508" xr:uid="{00000000-0005-0000-0000-0000D8010000}"/>
    <cellStyle name="40% - Accent5 31" xfId="509" xr:uid="{00000000-0005-0000-0000-0000D9010000}"/>
    <cellStyle name="40% - Accent5 32" xfId="510" xr:uid="{00000000-0005-0000-0000-0000DA010000}"/>
    <cellStyle name="40% - Accent5 33" xfId="511" xr:uid="{00000000-0005-0000-0000-0000DB010000}"/>
    <cellStyle name="40% - Accent5 34" xfId="512" xr:uid="{00000000-0005-0000-0000-0000DC010000}"/>
    <cellStyle name="40% - Accent5 35" xfId="513" xr:uid="{00000000-0005-0000-0000-0000DD010000}"/>
    <cellStyle name="40% - Accent5 36" xfId="514" xr:uid="{00000000-0005-0000-0000-0000DE010000}"/>
    <cellStyle name="40% - Accent5 37" xfId="515" xr:uid="{00000000-0005-0000-0000-0000DF010000}"/>
    <cellStyle name="40% - Accent5 38" xfId="516" xr:uid="{00000000-0005-0000-0000-0000E0010000}"/>
    <cellStyle name="40% - Accent5 39" xfId="517" xr:uid="{00000000-0005-0000-0000-0000E1010000}"/>
    <cellStyle name="40% - Accent5 4" xfId="518" xr:uid="{00000000-0005-0000-0000-0000E2010000}"/>
    <cellStyle name="40% - Accent5 40" xfId="519" xr:uid="{00000000-0005-0000-0000-0000E3010000}"/>
    <cellStyle name="40% - Accent5 40 2" xfId="520" xr:uid="{00000000-0005-0000-0000-0000E4010000}"/>
    <cellStyle name="40% - Accent5 40 2 2" xfId="3666" xr:uid="{62148666-FB4B-4CDA-8F64-C611AF6A4F13}"/>
    <cellStyle name="40% - Accent5 41" xfId="570" xr:uid="{00000000-0005-0000-0000-0000E5010000}"/>
    <cellStyle name="40% - Accent5 5" xfId="521" xr:uid="{00000000-0005-0000-0000-0000E6010000}"/>
    <cellStyle name="40% - Accent5 6" xfId="522" xr:uid="{00000000-0005-0000-0000-0000E7010000}"/>
    <cellStyle name="40% - Accent5 7" xfId="523" xr:uid="{00000000-0005-0000-0000-0000E8010000}"/>
    <cellStyle name="40% - Accent5 8" xfId="524" xr:uid="{00000000-0005-0000-0000-0000E9010000}"/>
    <cellStyle name="40% - Accent5 9" xfId="525" xr:uid="{00000000-0005-0000-0000-0000EA010000}"/>
    <cellStyle name="40% - Accent6 10" xfId="526" xr:uid="{00000000-0005-0000-0000-0000EB010000}"/>
    <cellStyle name="40% - Accent6 11" xfId="527" xr:uid="{00000000-0005-0000-0000-0000EC010000}"/>
    <cellStyle name="40% - Accent6 12" xfId="528" xr:uid="{00000000-0005-0000-0000-0000ED010000}"/>
    <cellStyle name="40% - Accent6 13" xfId="529" xr:uid="{00000000-0005-0000-0000-0000EE010000}"/>
    <cellStyle name="40% - Accent6 14" xfId="530" xr:uid="{00000000-0005-0000-0000-0000EF010000}"/>
    <cellStyle name="40% - Accent6 15" xfId="531" xr:uid="{00000000-0005-0000-0000-0000F0010000}"/>
    <cellStyle name="40% - Accent6 16" xfId="532" xr:uid="{00000000-0005-0000-0000-0000F1010000}"/>
    <cellStyle name="40% - Accent6 17" xfId="533" xr:uid="{00000000-0005-0000-0000-0000F2010000}"/>
    <cellStyle name="40% - Accent6 18" xfId="534" xr:uid="{00000000-0005-0000-0000-0000F3010000}"/>
    <cellStyle name="40% - Accent6 19" xfId="535" xr:uid="{00000000-0005-0000-0000-0000F4010000}"/>
    <cellStyle name="40% - Accent6 2" xfId="536" xr:uid="{00000000-0005-0000-0000-0000F5010000}"/>
    <cellStyle name="40% - Accent6 2 2" xfId="2932" xr:uid="{00000000-0005-0000-0000-0000F6010000}"/>
    <cellStyle name="40% - Accent6 20" xfId="537" xr:uid="{00000000-0005-0000-0000-0000F7010000}"/>
    <cellStyle name="40% - Accent6 21" xfId="538" xr:uid="{00000000-0005-0000-0000-0000F8010000}"/>
    <cellStyle name="40% - Accent6 22" xfId="539" xr:uid="{00000000-0005-0000-0000-0000F9010000}"/>
    <cellStyle name="40% - Accent6 23" xfId="540" xr:uid="{00000000-0005-0000-0000-0000FA010000}"/>
    <cellStyle name="40% - Accent6 24" xfId="541" xr:uid="{00000000-0005-0000-0000-0000FB010000}"/>
    <cellStyle name="40% - Accent6 25" xfId="542" xr:uid="{00000000-0005-0000-0000-0000FC010000}"/>
    <cellStyle name="40% - Accent6 26" xfId="543" xr:uid="{00000000-0005-0000-0000-0000FD010000}"/>
    <cellStyle name="40% - Accent6 27" xfId="544" xr:uid="{00000000-0005-0000-0000-0000FE010000}"/>
    <cellStyle name="40% - Accent6 28" xfId="545" xr:uid="{00000000-0005-0000-0000-0000FF010000}"/>
    <cellStyle name="40% - Accent6 29" xfId="546" xr:uid="{00000000-0005-0000-0000-000000020000}"/>
    <cellStyle name="40% - Accent6 3" xfId="547" xr:uid="{00000000-0005-0000-0000-000001020000}"/>
    <cellStyle name="40% - Accent6 3 2" xfId="2933" xr:uid="{00000000-0005-0000-0000-000002020000}"/>
    <cellStyle name="40% - Accent6 30" xfId="548" xr:uid="{00000000-0005-0000-0000-000003020000}"/>
    <cellStyle name="40% - Accent6 31" xfId="549" xr:uid="{00000000-0005-0000-0000-000004020000}"/>
    <cellStyle name="40% - Accent6 32" xfId="550" xr:uid="{00000000-0005-0000-0000-000005020000}"/>
    <cellStyle name="40% - Accent6 33" xfId="551" xr:uid="{00000000-0005-0000-0000-000006020000}"/>
    <cellStyle name="40% - Accent6 34" xfId="552" xr:uid="{00000000-0005-0000-0000-000007020000}"/>
    <cellStyle name="40% - Accent6 35" xfId="553" xr:uid="{00000000-0005-0000-0000-000008020000}"/>
    <cellStyle name="40% - Accent6 36" xfId="554" xr:uid="{00000000-0005-0000-0000-000009020000}"/>
    <cellStyle name="40% - Accent6 37" xfId="555" xr:uid="{00000000-0005-0000-0000-00000A020000}"/>
    <cellStyle name="40% - Accent6 38" xfId="556" xr:uid="{00000000-0005-0000-0000-00000B020000}"/>
    <cellStyle name="40% - Accent6 39" xfId="557" xr:uid="{00000000-0005-0000-0000-00000C020000}"/>
    <cellStyle name="40% - Accent6 4" xfId="558" xr:uid="{00000000-0005-0000-0000-00000D020000}"/>
    <cellStyle name="40% - Accent6 40" xfId="559" xr:uid="{00000000-0005-0000-0000-00000E020000}"/>
    <cellStyle name="40% - Accent6 40 2" xfId="560" xr:uid="{00000000-0005-0000-0000-00000F020000}"/>
    <cellStyle name="40% - Accent6 40 2 2" xfId="3671" xr:uid="{2206970C-45D3-43A5-BC7B-A519D6C47C80}"/>
    <cellStyle name="40% - Accent6 41" xfId="571" xr:uid="{00000000-0005-0000-0000-000010020000}"/>
    <cellStyle name="40% - Accent6 5" xfId="561" xr:uid="{00000000-0005-0000-0000-000011020000}"/>
    <cellStyle name="40% - Accent6 6" xfId="562" xr:uid="{00000000-0005-0000-0000-000012020000}"/>
    <cellStyle name="40% - Accent6 7" xfId="563" xr:uid="{00000000-0005-0000-0000-000013020000}"/>
    <cellStyle name="40% - Accent6 8" xfId="564" xr:uid="{00000000-0005-0000-0000-000014020000}"/>
    <cellStyle name="40% - Accent6 9" xfId="565" xr:uid="{00000000-0005-0000-0000-000015020000}"/>
    <cellStyle name="40% - ส่วนที่ถูกเน้น1 2" xfId="2023" xr:uid="{00000000-0005-0000-0000-000016020000}"/>
    <cellStyle name="40% - ส่วนที่ถูกเน้น1 2 2" xfId="2934" xr:uid="{00000000-0005-0000-0000-000017020000}"/>
    <cellStyle name="40% - ส่วนที่ถูกเน้น1 2 3" xfId="4166" xr:uid="{AE8BC7E0-115C-488E-8A54-7B628B1C72ED}"/>
    <cellStyle name="40% - ส่วนที่ถูกเน้น1 2_WCO" xfId="2878" xr:uid="{00000000-0005-0000-0000-000018020000}"/>
    <cellStyle name="40% - ส่วนที่ถูกเน้น2 2" xfId="2024" xr:uid="{00000000-0005-0000-0000-000019020000}"/>
    <cellStyle name="40% - ส่วนที่ถูกเน้น2 2 2" xfId="2935" xr:uid="{00000000-0005-0000-0000-00001A020000}"/>
    <cellStyle name="40% - ส่วนที่ถูกเน้น2 2 3" xfId="4167" xr:uid="{07A99206-6D72-4290-B4A3-EE03EDF4B7B3}"/>
    <cellStyle name="40% - ส่วนที่ถูกเน้น2 2_WCO" xfId="2877" xr:uid="{00000000-0005-0000-0000-00001B020000}"/>
    <cellStyle name="40% - ส่วนที่ถูกเน้น3 2" xfId="568" xr:uid="{00000000-0005-0000-0000-00001C020000}"/>
    <cellStyle name="40% - ส่วนที่ถูกเน้น3 2 2" xfId="2025" xr:uid="{00000000-0005-0000-0000-00001D020000}"/>
    <cellStyle name="40% - ส่วนที่ถูกเน้น3 2 2 2" xfId="4168" xr:uid="{D9F76680-E925-467F-A613-A4F2487CFD5A}"/>
    <cellStyle name="40% - ส่วนที่ถูกเน้น3 2_WCO" xfId="2840" xr:uid="{00000000-0005-0000-0000-00001E020000}"/>
    <cellStyle name="40% - ส่วนที่ถูกเน้น4 2" xfId="2026" xr:uid="{00000000-0005-0000-0000-00001F020000}"/>
    <cellStyle name="40% - ส่วนที่ถูกเน้น4 2 2" xfId="2936" xr:uid="{00000000-0005-0000-0000-000020020000}"/>
    <cellStyle name="40% - ส่วนที่ถูกเน้น4 2 3" xfId="4169" xr:uid="{58B5233F-6D26-464A-85E3-899E51CBFD4E}"/>
    <cellStyle name="40% - ส่วนที่ถูกเน้น4 2_WCO" xfId="2876" xr:uid="{00000000-0005-0000-0000-000021020000}"/>
    <cellStyle name="40% - ส่วนที่ถูกเน้น5 2" xfId="2027" xr:uid="{00000000-0005-0000-0000-000022020000}"/>
    <cellStyle name="40% - ส่วนที่ถูกเน้น5 2 2" xfId="2937" xr:uid="{00000000-0005-0000-0000-000023020000}"/>
    <cellStyle name="40% - ส่วนที่ถูกเน้น5 2 3" xfId="4170" xr:uid="{87F010E1-13B3-4C6D-B7E9-A8D22D8CE9A2}"/>
    <cellStyle name="40% - ส่วนที่ถูกเน้น5 2_WCO" xfId="2839" xr:uid="{00000000-0005-0000-0000-000024020000}"/>
    <cellStyle name="40% - ส่วนที่ถูกเน้น6 2" xfId="2028" xr:uid="{00000000-0005-0000-0000-000025020000}"/>
    <cellStyle name="40% - ส่วนที่ถูกเน้น6 2 2" xfId="2938" xr:uid="{00000000-0005-0000-0000-000026020000}"/>
    <cellStyle name="40% - ส่วนที่ถูกเน้น6 2 3" xfId="4171" xr:uid="{338B4ACA-9A07-413B-A038-83321238D55F}"/>
    <cellStyle name="40% - ส่วนที่ถูกเน้น6 2_WCO" xfId="2838" xr:uid="{00000000-0005-0000-0000-000027020000}"/>
    <cellStyle name="60% - Accent1 10" xfId="572" xr:uid="{00000000-0005-0000-0000-000028020000}"/>
    <cellStyle name="60% - Accent1 11" xfId="573" xr:uid="{00000000-0005-0000-0000-000029020000}"/>
    <cellStyle name="60% - Accent1 12" xfId="574" xr:uid="{00000000-0005-0000-0000-00002A020000}"/>
    <cellStyle name="60% - Accent1 13" xfId="575" xr:uid="{00000000-0005-0000-0000-00002B020000}"/>
    <cellStyle name="60% - Accent1 14" xfId="576" xr:uid="{00000000-0005-0000-0000-00002C020000}"/>
    <cellStyle name="60% - Accent1 15" xfId="577" xr:uid="{00000000-0005-0000-0000-00002D020000}"/>
    <cellStyle name="60% - Accent1 16" xfId="578" xr:uid="{00000000-0005-0000-0000-00002E020000}"/>
    <cellStyle name="60% - Accent1 17" xfId="579" xr:uid="{00000000-0005-0000-0000-00002F020000}"/>
    <cellStyle name="60% - Accent1 18" xfId="580" xr:uid="{00000000-0005-0000-0000-000030020000}"/>
    <cellStyle name="60% - Accent1 19" xfId="581" xr:uid="{00000000-0005-0000-0000-000031020000}"/>
    <cellStyle name="60% - Accent1 2" xfId="582" xr:uid="{00000000-0005-0000-0000-000032020000}"/>
    <cellStyle name="60% - Accent1 2 2" xfId="2939" xr:uid="{00000000-0005-0000-0000-000033020000}"/>
    <cellStyle name="60% - Accent1 20" xfId="583" xr:uid="{00000000-0005-0000-0000-000034020000}"/>
    <cellStyle name="60% - Accent1 21" xfId="584" xr:uid="{00000000-0005-0000-0000-000035020000}"/>
    <cellStyle name="60% - Accent1 22" xfId="585" xr:uid="{00000000-0005-0000-0000-000036020000}"/>
    <cellStyle name="60% - Accent1 23" xfId="586" xr:uid="{00000000-0005-0000-0000-000037020000}"/>
    <cellStyle name="60% - Accent1 24" xfId="587" xr:uid="{00000000-0005-0000-0000-000038020000}"/>
    <cellStyle name="60% - Accent1 25" xfId="588" xr:uid="{00000000-0005-0000-0000-000039020000}"/>
    <cellStyle name="60% - Accent1 26" xfId="589" xr:uid="{00000000-0005-0000-0000-00003A020000}"/>
    <cellStyle name="60% - Accent1 27" xfId="590" xr:uid="{00000000-0005-0000-0000-00003B020000}"/>
    <cellStyle name="60% - Accent1 28" xfId="591" xr:uid="{00000000-0005-0000-0000-00003C020000}"/>
    <cellStyle name="60% - Accent1 29" xfId="592" xr:uid="{00000000-0005-0000-0000-00003D020000}"/>
    <cellStyle name="60% - Accent1 3" xfId="593" xr:uid="{00000000-0005-0000-0000-00003E020000}"/>
    <cellStyle name="60% - Accent1 3 2" xfId="2940" xr:uid="{00000000-0005-0000-0000-00003F020000}"/>
    <cellStyle name="60% - Accent1 30" xfId="594" xr:uid="{00000000-0005-0000-0000-000040020000}"/>
    <cellStyle name="60% - Accent1 31" xfId="595" xr:uid="{00000000-0005-0000-0000-000041020000}"/>
    <cellStyle name="60% - Accent1 32" xfId="596" xr:uid="{00000000-0005-0000-0000-000042020000}"/>
    <cellStyle name="60% - Accent1 33" xfId="597" xr:uid="{00000000-0005-0000-0000-000043020000}"/>
    <cellStyle name="60% - Accent1 34" xfId="598" xr:uid="{00000000-0005-0000-0000-000044020000}"/>
    <cellStyle name="60% - Accent1 35" xfId="599" xr:uid="{00000000-0005-0000-0000-000045020000}"/>
    <cellStyle name="60% - Accent1 36" xfId="600" xr:uid="{00000000-0005-0000-0000-000046020000}"/>
    <cellStyle name="60% - Accent1 37" xfId="601" xr:uid="{00000000-0005-0000-0000-000047020000}"/>
    <cellStyle name="60% - Accent1 38" xfId="602" xr:uid="{00000000-0005-0000-0000-000048020000}"/>
    <cellStyle name="60% - Accent1 39" xfId="603" xr:uid="{00000000-0005-0000-0000-000049020000}"/>
    <cellStyle name="60% - Accent1 4" xfId="604" xr:uid="{00000000-0005-0000-0000-00004A020000}"/>
    <cellStyle name="60% - Accent1 40" xfId="605" xr:uid="{00000000-0005-0000-0000-00004B020000}"/>
    <cellStyle name="60% - Accent1 41" xfId="806" xr:uid="{00000000-0005-0000-0000-00004C020000}"/>
    <cellStyle name="60% - Accent1 5" xfId="606" xr:uid="{00000000-0005-0000-0000-00004D020000}"/>
    <cellStyle name="60% - Accent1 6" xfId="607" xr:uid="{00000000-0005-0000-0000-00004E020000}"/>
    <cellStyle name="60% - Accent1 7" xfId="608" xr:uid="{00000000-0005-0000-0000-00004F020000}"/>
    <cellStyle name="60% - Accent1 8" xfId="609" xr:uid="{00000000-0005-0000-0000-000050020000}"/>
    <cellStyle name="60% - Accent1 9" xfId="610" xr:uid="{00000000-0005-0000-0000-000051020000}"/>
    <cellStyle name="60% - Accent2 10" xfId="611" xr:uid="{00000000-0005-0000-0000-000052020000}"/>
    <cellStyle name="60% - Accent2 11" xfId="612" xr:uid="{00000000-0005-0000-0000-000053020000}"/>
    <cellStyle name="60% - Accent2 12" xfId="613" xr:uid="{00000000-0005-0000-0000-000054020000}"/>
    <cellStyle name="60% - Accent2 13" xfId="614" xr:uid="{00000000-0005-0000-0000-000055020000}"/>
    <cellStyle name="60% - Accent2 14" xfId="615" xr:uid="{00000000-0005-0000-0000-000056020000}"/>
    <cellStyle name="60% - Accent2 15" xfId="616" xr:uid="{00000000-0005-0000-0000-000057020000}"/>
    <cellStyle name="60% - Accent2 16" xfId="617" xr:uid="{00000000-0005-0000-0000-000058020000}"/>
    <cellStyle name="60% - Accent2 17" xfId="618" xr:uid="{00000000-0005-0000-0000-000059020000}"/>
    <cellStyle name="60% - Accent2 18" xfId="619" xr:uid="{00000000-0005-0000-0000-00005A020000}"/>
    <cellStyle name="60% - Accent2 19" xfId="620" xr:uid="{00000000-0005-0000-0000-00005B020000}"/>
    <cellStyle name="60% - Accent2 2" xfId="621" xr:uid="{00000000-0005-0000-0000-00005C020000}"/>
    <cellStyle name="60% - Accent2 2 2" xfId="2941" xr:uid="{00000000-0005-0000-0000-00005D020000}"/>
    <cellStyle name="60% - Accent2 20" xfId="622" xr:uid="{00000000-0005-0000-0000-00005E020000}"/>
    <cellStyle name="60% - Accent2 21" xfId="623" xr:uid="{00000000-0005-0000-0000-00005F020000}"/>
    <cellStyle name="60% - Accent2 22" xfId="624" xr:uid="{00000000-0005-0000-0000-000060020000}"/>
    <cellStyle name="60% - Accent2 23" xfId="625" xr:uid="{00000000-0005-0000-0000-000061020000}"/>
    <cellStyle name="60% - Accent2 24" xfId="626" xr:uid="{00000000-0005-0000-0000-000062020000}"/>
    <cellStyle name="60% - Accent2 25" xfId="627" xr:uid="{00000000-0005-0000-0000-000063020000}"/>
    <cellStyle name="60% - Accent2 26" xfId="628" xr:uid="{00000000-0005-0000-0000-000064020000}"/>
    <cellStyle name="60% - Accent2 27" xfId="629" xr:uid="{00000000-0005-0000-0000-000065020000}"/>
    <cellStyle name="60% - Accent2 28" xfId="630" xr:uid="{00000000-0005-0000-0000-000066020000}"/>
    <cellStyle name="60% - Accent2 29" xfId="631" xr:uid="{00000000-0005-0000-0000-000067020000}"/>
    <cellStyle name="60% - Accent2 3" xfId="632" xr:uid="{00000000-0005-0000-0000-000068020000}"/>
    <cellStyle name="60% - Accent2 3 2" xfId="2942" xr:uid="{00000000-0005-0000-0000-000069020000}"/>
    <cellStyle name="60% - Accent2 30" xfId="633" xr:uid="{00000000-0005-0000-0000-00006A020000}"/>
    <cellStyle name="60% - Accent2 31" xfId="634" xr:uid="{00000000-0005-0000-0000-00006B020000}"/>
    <cellStyle name="60% - Accent2 32" xfId="635" xr:uid="{00000000-0005-0000-0000-00006C020000}"/>
    <cellStyle name="60% - Accent2 33" xfId="636" xr:uid="{00000000-0005-0000-0000-00006D020000}"/>
    <cellStyle name="60% - Accent2 34" xfId="637" xr:uid="{00000000-0005-0000-0000-00006E020000}"/>
    <cellStyle name="60% - Accent2 35" xfId="638" xr:uid="{00000000-0005-0000-0000-00006F020000}"/>
    <cellStyle name="60% - Accent2 36" xfId="639" xr:uid="{00000000-0005-0000-0000-000070020000}"/>
    <cellStyle name="60% - Accent2 37" xfId="640" xr:uid="{00000000-0005-0000-0000-000071020000}"/>
    <cellStyle name="60% - Accent2 38" xfId="641" xr:uid="{00000000-0005-0000-0000-000072020000}"/>
    <cellStyle name="60% - Accent2 39" xfId="642" xr:uid="{00000000-0005-0000-0000-000073020000}"/>
    <cellStyle name="60% - Accent2 4" xfId="643" xr:uid="{00000000-0005-0000-0000-000074020000}"/>
    <cellStyle name="60% - Accent2 40" xfId="644" xr:uid="{00000000-0005-0000-0000-000075020000}"/>
    <cellStyle name="60% - Accent2 41" xfId="807" xr:uid="{00000000-0005-0000-0000-000076020000}"/>
    <cellStyle name="60% - Accent2 5" xfId="645" xr:uid="{00000000-0005-0000-0000-000077020000}"/>
    <cellStyle name="60% - Accent2 6" xfId="646" xr:uid="{00000000-0005-0000-0000-000078020000}"/>
    <cellStyle name="60% - Accent2 7" xfId="647" xr:uid="{00000000-0005-0000-0000-000079020000}"/>
    <cellStyle name="60% - Accent2 8" xfId="648" xr:uid="{00000000-0005-0000-0000-00007A020000}"/>
    <cellStyle name="60% - Accent2 9" xfId="649" xr:uid="{00000000-0005-0000-0000-00007B020000}"/>
    <cellStyle name="60% - Accent3 10" xfId="650" xr:uid="{00000000-0005-0000-0000-00007C020000}"/>
    <cellStyle name="60% - Accent3 11" xfId="651" xr:uid="{00000000-0005-0000-0000-00007D020000}"/>
    <cellStyle name="60% - Accent3 12" xfId="652" xr:uid="{00000000-0005-0000-0000-00007E020000}"/>
    <cellStyle name="60% - Accent3 13" xfId="653" xr:uid="{00000000-0005-0000-0000-00007F020000}"/>
    <cellStyle name="60% - Accent3 14" xfId="654" xr:uid="{00000000-0005-0000-0000-000080020000}"/>
    <cellStyle name="60% - Accent3 15" xfId="655" xr:uid="{00000000-0005-0000-0000-000081020000}"/>
    <cellStyle name="60% - Accent3 16" xfId="656" xr:uid="{00000000-0005-0000-0000-000082020000}"/>
    <cellStyle name="60% - Accent3 17" xfId="657" xr:uid="{00000000-0005-0000-0000-000083020000}"/>
    <cellStyle name="60% - Accent3 18" xfId="658" xr:uid="{00000000-0005-0000-0000-000084020000}"/>
    <cellStyle name="60% - Accent3 19" xfId="659" xr:uid="{00000000-0005-0000-0000-000085020000}"/>
    <cellStyle name="60% - Accent3 2" xfId="660" xr:uid="{00000000-0005-0000-0000-000086020000}"/>
    <cellStyle name="60% - Accent3 2 2" xfId="2943" xr:uid="{00000000-0005-0000-0000-000087020000}"/>
    <cellStyle name="60% - Accent3 20" xfId="661" xr:uid="{00000000-0005-0000-0000-000088020000}"/>
    <cellStyle name="60% - Accent3 21" xfId="662" xr:uid="{00000000-0005-0000-0000-000089020000}"/>
    <cellStyle name="60% - Accent3 22" xfId="663" xr:uid="{00000000-0005-0000-0000-00008A020000}"/>
    <cellStyle name="60% - Accent3 23" xfId="664" xr:uid="{00000000-0005-0000-0000-00008B020000}"/>
    <cellStyle name="60% - Accent3 24" xfId="665" xr:uid="{00000000-0005-0000-0000-00008C020000}"/>
    <cellStyle name="60% - Accent3 25" xfId="666" xr:uid="{00000000-0005-0000-0000-00008D020000}"/>
    <cellStyle name="60% - Accent3 26" xfId="667" xr:uid="{00000000-0005-0000-0000-00008E020000}"/>
    <cellStyle name="60% - Accent3 27" xfId="668" xr:uid="{00000000-0005-0000-0000-00008F020000}"/>
    <cellStyle name="60% - Accent3 28" xfId="669" xr:uid="{00000000-0005-0000-0000-000090020000}"/>
    <cellStyle name="60% - Accent3 29" xfId="670" xr:uid="{00000000-0005-0000-0000-000091020000}"/>
    <cellStyle name="60% - Accent3 3" xfId="671" xr:uid="{00000000-0005-0000-0000-000092020000}"/>
    <cellStyle name="60% - Accent3 3 2" xfId="2944" xr:uid="{00000000-0005-0000-0000-000093020000}"/>
    <cellStyle name="60% - Accent3 30" xfId="672" xr:uid="{00000000-0005-0000-0000-000094020000}"/>
    <cellStyle name="60% - Accent3 31" xfId="673" xr:uid="{00000000-0005-0000-0000-000095020000}"/>
    <cellStyle name="60% - Accent3 32" xfId="674" xr:uid="{00000000-0005-0000-0000-000096020000}"/>
    <cellStyle name="60% - Accent3 33" xfId="675" xr:uid="{00000000-0005-0000-0000-000097020000}"/>
    <cellStyle name="60% - Accent3 34" xfId="676" xr:uid="{00000000-0005-0000-0000-000098020000}"/>
    <cellStyle name="60% - Accent3 35" xfId="677" xr:uid="{00000000-0005-0000-0000-000099020000}"/>
    <cellStyle name="60% - Accent3 36" xfId="678" xr:uid="{00000000-0005-0000-0000-00009A020000}"/>
    <cellStyle name="60% - Accent3 37" xfId="679" xr:uid="{00000000-0005-0000-0000-00009B020000}"/>
    <cellStyle name="60% - Accent3 38" xfId="680" xr:uid="{00000000-0005-0000-0000-00009C020000}"/>
    <cellStyle name="60% - Accent3 39" xfId="681" xr:uid="{00000000-0005-0000-0000-00009D020000}"/>
    <cellStyle name="60% - Accent3 4" xfId="682" xr:uid="{00000000-0005-0000-0000-00009E020000}"/>
    <cellStyle name="60% - Accent3 40" xfId="683" xr:uid="{00000000-0005-0000-0000-00009F020000}"/>
    <cellStyle name="60% - Accent3 41" xfId="31" xr:uid="{00000000-0005-0000-0000-0000A0020000}"/>
    <cellStyle name="60% - Accent3 5" xfId="684" xr:uid="{00000000-0005-0000-0000-0000A1020000}"/>
    <cellStyle name="60% - Accent3 6" xfId="685" xr:uid="{00000000-0005-0000-0000-0000A2020000}"/>
    <cellStyle name="60% - Accent3 7" xfId="686" xr:uid="{00000000-0005-0000-0000-0000A3020000}"/>
    <cellStyle name="60% - Accent3 8" xfId="687" xr:uid="{00000000-0005-0000-0000-0000A4020000}"/>
    <cellStyle name="60% - Accent3 9" xfId="688" xr:uid="{00000000-0005-0000-0000-0000A5020000}"/>
    <cellStyle name="60% - Accent4 10" xfId="689" xr:uid="{00000000-0005-0000-0000-0000A6020000}"/>
    <cellStyle name="60% - Accent4 11" xfId="690" xr:uid="{00000000-0005-0000-0000-0000A7020000}"/>
    <cellStyle name="60% - Accent4 12" xfId="691" xr:uid="{00000000-0005-0000-0000-0000A8020000}"/>
    <cellStyle name="60% - Accent4 13" xfId="692" xr:uid="{00000000-0005-0000-0000-0000A9020000}"/>
    <cellStyle name="60% - Accent4 14" xfId="693" xr:uid="{00000000-0005-0000-0000-0000AA020000}"/>
    <cellStyle name="60% - Accent4 15" xfId="694" xr:uid="{00000000-0005-0000-0000-0000AB020000}"/>
    <cellStyle name="60% - Accent4 16" xfId="695" xr:uid="{00000000-0005-0000-0000-0000AC020000}"/>
    <cellStyle name="60% - Accent4 17" xfId="696" xr:uid="{00000000-0005-0000-0000-0000AD020000}"/>
    <cellStyle name="60% - Accent4 18" xfId="697" xr:uid="{00000000-0005-0000-0000-0000AE020000}"/>
    <cellStyle name="60% - Accent4 19" xfId="698" xr:uid="{00000000-0005-0000-0000-0000AF020000}"/>
    <cellStyle name="60% - Accent4 2" xfId="699" xr:uid="{00000000-0005-0000-0000-0000B0020000}"/>
    <cellStyle name="60% - Accent4 2 2" xfId="2945" xr:uid="{00000000-0005-0000-0000-0000B1020000}"/>
    <cellStyle name="60% - Accent4 20" xfId="700" xr:uid="{00000000-0005-0000-0000-0000B2020000}"/>
    <cellStyle name="60% - Accent4 21" xfId="701" xr:uid="{00000000-0005-0000-0000-0000B3020000}"/>
    <cellStyle name="60% - Accent4 22" xfId="702" xr:uid="{00000000-0005-0000-0000-0000B4020000}"/>
    <cellStyle name="60% - Accent4 23" xfId="703" xr:uid="{00000000-0005-0000-0000-0000B5020000}"/>
    <cellStyle name="60% - Accent4 24" xfId="704" xr:uid="{00000000-0005-0000-0000-0000B6020000}"/>
    <cellStyle name="60% - Accent4 25" xfId="705" xr:uid="{00000000-0005-0000-0000-0000B7020000}"/>
    <cellStyle name="60% - Accent4 26" xfId="706" xr:uid="{00000000-0005-0000-0000-0000B8020000}"/>
    <cellStyle name="60% - Accent4 27" xfId="707" xr:uid="{00000000-0005-0000-0000-0000B9020000}"/>
    <cellStyle name="60% - Accent4 28" xfId="708" xr:uid="{00000000-0005-0000-0000-0000BA020000}"/>
    <cellStyle name="60% - Accent4 29" xfId="709" xr:uid="{00000000-0005-0000-0000-0000BB020000}"/>
    <cellStyle name="60% - Accent4 3" xfId="710" xr:uid="{00000000-0005-0000-0000-0000BC020000}"/>
    <cellStyle name="60% - Accent4 3 2" xfId="2946" xr:uid="{00000000-0005-0000-0000-0000BD020000}"/>
    <cellStyle name="60% - Accent4 30" xfId="711" xr:uid="{00000000-0005-0000-0000-0000BE020000}"/>
    <cellStyle name="60% - Accent4 31" xfId="712" xr:uid="{00000000-0005-0000-0000-0000BF020000}"/>
    <cellStyle name="60% - Accent4 32" xfId="713" xr:uid="{00000000-0005-0000-0000-0000C0020000}"/>
    <cellStyle name="60% - Accent4 33" xfId="714" xr:uid="{00000000-0005-0000-0000-0000C1020000}"/>
    <cellStyle name="60% - Accent4 34" xfId="715" xr:uid="{00000000-0005-0000-0000-0000C2020000}"/>
    <cellStyle name="60% - Accent4 35" xfId="716" xr:uid="{00000000-0005-0000-0000-0000C3020000}"/>
    <cellStyle name="60% - Accent4 36" xfId="717" xr:uid="{00000000-0005-0000-0000-0000C4020000}"/>
    <cellStyle name="60% - Accent4 37" xfId="718" xr:uid="{00000000-0005-0000-0000-0000C5020000}"/>
    <cellStyle name="60% - Accent4 38" xfId="719" xr:uid="{00000000-0005-0000-0000-0000C6020000}"/>
    <cellStyle name="60% - Accent4 39" xfId="720" xr:uid="{00000000-0005-0000-0000-0000C7020000}"/>
    <cellStyle name="60% - Accent4 4" xfId="721" xr:uid="{00000000-0005-0000-0000-0000C8020000}"/>
    <cellStyle name="60% - Accent4 40" xfId="722" xr:uid="{00000000-0005-0000-0000-0000C9020000}"/>
    <cellStyle name="60% - Accent4 41" xfId="32" xr:uid="{00000000-0005-0000-0000-0000CA020000}"/>
    <cellStyle name="60% - Accent4 5" xfId="723" xr:uid="{00000000-0005-0000-0000-0000CB020000}"/>
    <cellStyle name="60% - Accent4 6" xfId="724" xr:uid="{00000000-0005-0000-0000-0000CC020000}"/>
    <cellStyle name="60% - Accent4 7" xfId="725" xr:uid="{00000000-0005-0000-0000-0000CD020000}"/>
    <cellStyle name="60% - Accent4 8" xfId="726" xr:uid="{00000000-0005-0000-0000-0000CE020000}"/>
    <cellStyle name="60% - Accent4 9" xfId="727" xr:uid="{00000000-0005-0000-0000-0000CF020000}"/>
    <cellStyle name="60% - Accent5 10" xfId="728" xr:uid="{00000000-0005-0000-0000-0000D0020000}"/>
    <cellStyle name="60% - Accent5 11" xfId="729" xr:uid="{00000000-0005-0000-0000-0000D1020000}"/>
    <cellStyle name="60% - Accent5 12" xfId="730" xr:uid="{00000000-0005-0000-0000-0000D2020000}"/>
    <cellStyle name="60% - Accent5 13" xfId="731" xr:uid="{00000000-0005-0000-0000-0000D3020000}"/>
    <cellStyle name="60% - Accent5 14" xfId="732" xr:uid="{00000000-0005-0000-0000-0000D4020000}"/>
    <cellStyle name="60% - Accent5 15" xfId="733" xr:uid="{00000000-0005-0000-0000-0000D5020000}"/>
    <cellStyle name="60% - Accent5 16" xfId="734" xr:uid="{00000000-0005-0000-0000-0000D6020000}"/>
    <cellStyle name="60% - Accent5 17" xfId="735" xr:uid="{00000000-0005-0000-0000-0000D7020000}"/>
    <cellStyle name="60% - Accent5 18" xfId="736" xr:uid="{00000000-0005-0000-0000-0000D8020000}"/>
    <cellStyle name="60% - Accent5 19" xfId="737" xr:uid="{00000000-0005-0000-0000-0000D9020000}"/>
    <cellStyle name="60% - Accent5 2" xfId="738" xr:uid="{00000000-0005-0000-0000-0000DA020000}"/>
    <cellStyle name="60% - Accent5 2 2" xfId="2947" xr:uid="{00000000-0005-0000-0000-0000DB020000}"/>
    <cellStyle name="60% - Accent5 20" xfId="739" xr:uid="{00000000-0005-0000-0000-0000DC020000}"/>
    <cellStyle name="60% - Accent5 21" xfId="740" xr:uid="{00000000-0005-0000-0000-0000DD020000}"/>
    <cellStyle name="60% - Accent5 22" xfId="741" xr:uid="{00000000-0005-0000-0000-0000DE020000}"/>
    <cellStyle name="60% - Accent5 23" xfId="742" xr:uid="{00000000-0005-0000-0000-0000DF020000}"/>
    <cellStyle name="60% - Accent5 24" xfId="743" xr:uid="{00000000-0005-0000-0000-0000E0020000}"/>
    <cellStyle name="60% - Accent5 25" xfId="744" xr:uid="{00000000-0005-0000-0000-0000E1020000}"/>
    <cellStyle name="60% - Accent5 26" xfId="745" xr:uid="{00000000-0005-0000-0000-0000E2020000}"/>
    <cellStyle name="60% - Accent5 27" xfId="746" xr:uid="{00000000-0005-0000-0000-0000E3020000}"/>
    <cellStyle name="60% - Accent5 28" xfId="747" xr:uid="{00000000-0005-0000-0000-0000E4020000}"/>
    <cellStyle name="60% - Accent5 29" xfId="748" xr:uid="{00000000-0005-0000-0000-0000E5020000}"/>
    <cellStyle name="60% - Accent5 3" xfId="749" xr:uid="{00000000-0005-0000-0000-0000E6020000}"/>
    <cellStyle name="60% - Accent5 3 2" xfId="2948" xr:uid="{00000000-0005-0000-0000-0000E7020000}"/>
    <cellStyle name="60% - Accent5 30" xfId="750" xr:uid="{00000000-0005-0000-0000-0000E8020000}"/>
    <cellStyle name="60% - Accent5 31" xfId="751" xr:uid="{00000000-0005-0000-0000-0000E9020000}"/>
    <cellStyle name="60% - Accent5 32" xfId="752" xr:uid="{00000000-0005-0000-0000-0000EA020000}"/>
    <cellStyle name="60% - Accent5 33" xfId="753" xr:uid="{00000000-0005-0000-0000-0000EB020000}"/>
    <cellStyle name="60% - Accent5 34" xfId="754" xr:uid="{00000000-0005-0000-0000-0000EC020000}"/>
    <cellStyle name="60% - Accent5 35" xfId="755" xr:uid="{00000000-0005-0000-0000-0000ED020000}"/>
    <cellStyle name="60% - Accent5 36" xfId="756" xr:uid="{00000000-0005-0000-0000-0000EE020000}"/>
    <cellStyle name="60% - Accent5 37" xfId="757" xr:uid="{00000000-0005-0000-0000-0000EF020000}"/>
    <cellStyle name="60% - Accent5 38" xfId="758" xr:uid="{00000000-0005-0000-0000-0000F0020000}"/>
    <cellStyle name="60% - Accent5 39" xfId="759" xr:uid="{00000000-0005-0000-0000-0000F1020000}"/>
    <cellStyle name="60% - Accent5 4" xfId="760" xr:uid="{00000000-0005-0000-0000-0000F2020000}"/>
    <cellStyle name="60% - Accent5 40" xfId="761" xr:uid="{00000000-0005-0000-0000-0000F3020000}"/>
    <cellStyle name="60% - Accent5 41" xfId="810" xr:uid="{00000000-0005-0000-0000-0000F4020000}"/>
    <cellStyle name="60% - Accent5 5" xfId="762" xr:uid="{00000000-0005-0000-0000-0000F5020000}"/>
    <cellStyle name="60% - Accent5 6" xfId="763" xr:uid="{00000000-0005-0000-0000-0000F6020000}"/>
    <cellStyle name="60% - Accent5 7" xfId="764" xr:uid="{00000000-0005-0000-0000-0000F7020000}"/>
    <cellStyle name="60% - Accent5 8" xfId="765" xr:uid="{00000000-0005-0000-0000-0000F8020000}"/>
    <cellStyle name="60% - Accent5 9" xfId="766" xr:uid="{00000000-0005-0000-0000-0000F9020000}"/>
    <cellStyle name="60% - Accent6 10" xfId="767" xr:uid="{00000000-0005-0000-0000-0000FA020000}"/>
    <cellStyle name="60% - Accent6 11" xfId="768" xr:uid="{00000000-0005-0000-0000-0000FB020000}"/>
    <cellStyle name="60% - Accent6 12" xfId="769" xr:uid="{00000000-0005-0000-0000-0000FC020000}"/>
    <cellStyle name="60% - Accent6 13" xfId="770" xr:uid="{00000000-0005-0000-0000-0000FD020000}"/>
    <cellStyle name="60% - Accent6 14" xfId="771" xr:uid="{00000000-0005-0000-0000-0000FE020000}"/>
    <cellStyle name="60% - Accent6 15" xfId="772" xr:uid="{00000000-0005-0000-0000-0000FF020000}"/>
    <cellStyle name="60% - Accent6 16" xfId="773" xr:uid="{00000000-0005-0000-0000-000000030000}"/>
    <cellStyle name="60% - Accent6 17" xfId="774" xr:uid="{00000000-0005-0000-0000-000001030000}"/>
    <cellStyle name="60% - Accent6 18" xfId="775" xr:uid="{00000000-0005-0000-0000-000002030000}"/>
    <cellStyle name="60% - Accent6 19" xfId="776" xr:uid="{00000000-0005-0000-0000-000003030000}"/>
    <cellStyle name="60% - Accent6 2" xfId="777" xr:uid="{00000000-0005-0000-0000-000004030000}"/>
    <cellStyle name="60% - Accent6 2 2" xfId="2949" xr:uid="{00000000-0005-0000-0000-000005030000}"/>
    <cellStyle name="60% - Accent6 20" xfId="778" xr:uid="{00000000-0005-0000-0000-000006030000}"/>
    <cellStyle name="60% - Accent6 21" xfId="779" xr:uid="{00000000-0005-0000-0000-000007030000}"/>
    <cellStyle name="60% - Accent6 22" xfId="780" xr:uid="{00000000-0005-0000-0000-000008030000}"/>
    <cellStyle name="60% - Accent6 23" xfId="781" xr:uid="{00000000-0005-0000-0000-000009030000}"/>
    <cellStyle name="60% - Accent6 24" xfId="782" xr:uid="{00000000-0005-0000-0000-00000A030000}"/>
    <cellStyle name="60% - Accent6 25" xfId="783" xr:uid="{00000000-0005-0000-0000-00000B030000}"/>
    <cellStyle name="60% - Accent6 26" xfId="784" xr:uid="{00000000-0005-0000-0000-00000C030000}"/>
    <cellStyle name="60% - Accent6 27" xfId="785" xr:uid="{00000000-0005-0000-0000-00000D030000}"/>
    <cellStyle name="60% - Accent6 28" xfId="786" xr:uid="{00000000-0005-0000-0000-00000E030000}"/>
    <cellStyle name="60% - Accent6 29" xfId="787" xr:uid="{00000000-0005-0000-0000-00000F030000}"/>
    <cellStyle name="60% - Accent6 3" xfId="788" xr:uid="{00000000-0005-0000-0000-000010030000}"/>
    <cellStyle name="60% - Accent6 3 2" xfId="2950" xr:uid="{00000000-0005-0000-0000-000011030000}"/>
    <cellStyle name="60% - Accent6 30" xfId="789" xr:uid="{00000000-0005-0000-0000-000012030000}"/>
    <cellStyle name="60% - Accent6 31" xfId="790" xr:uid="{00000000-0005-0000-0000-000013030000}"/>
    <cellStyle name="60% - Accent6 32" xfId="791" xr:uid="{00000000-0005-0000-0000-000014030000}"/>
    <cellStyle name="60% - Accent6 33" xfId="792" xr:uid="{00000000-0005-0000-0000-000015030000}"/>
    <cellStyle name="60% - Accent6 34" xfId="793" xr:uid="{00000000-0005-0000-0000-000016030000}"/>
    <cellStyle name="60% - Accent6 35" xfId="794" xr:uid="{00000000-0005-0000-0000-000017030000}"/>
    <cellStyle name="60% - Accent6 36" xfId="795" xr:uid="{00000000-0005-0000-0000-000018030000}"/>
    <cellStyle name="60% - Accent6 37" xfId="796" xr:uid="{00000000-0005-0000-0000-000019030000}"/>
    <cellStyle name="60% - Accent6 38" xfId="797" xr:uid="{00000000-0005-0000-0000-00001A030000}"/>
    <cellStyle name="60% - Accent6 39" xfId="798" xr:uid="{00000000-0005-0000-0000-00001B030000}"/>
    <cellStyle name="60% - Accent6 4" xfId="799" xr:uid="{00000000-0005-0000-0000-00001C030000}"/>
    <cellStyle name="60% - Accent6 40" xfId="800" xr:uid="{00000000-0005-0000-0000-00001D030000}"/>
    <cellStyle name="60% - Accent6 41" xfId="33" xr:uid="{00000000-0005-0000-0000-00001E030000}"/>
    <cellStyle name="60% - Accent6 5" xfId="801" xr:uid="{00000000-0005-0000-0000-00001F030000}"/>
    <cellStyle name="60% - Accent6 6" xfId="802" xr:uid="{00000000-0005-0000-0000-000020030000}"/>
    <cellStyle name="60% - Accent6 7" xfId="803" xr:uid="{00000000-0005-0000-0000-000021030000}"/>
    <cellStyle name="60% - Accent6 8" xfId="804" xr:uid="{00000000-0005-0000-0000-000022030000}"/>
    <cellStyle name="60% - Accent6 9" xfId="805" xr:uid="{00000000-0005-0000-0000-000023030000}"/>
    <cellStyle name="60% - ส่วนที่ถูกเน้น1 2" xfId="2030" xr:uid="{00000000-0005-0000-0000-000024030000}"/>
    <cellStyle name="60% - ส่วนที่ถูกเน้น1 2 2" xfId="2951" xr:uid="{00000000-0005-0000-0000-000025030000}"/>
    <cellStyle name="60% - ส่วนที่ถูกเน้น1 2_WCO" xfId="2837" xr:uid="{00000000-0005-0000-0000-000026030000}"/>
    <cellStyle name="60% - ส่วนที่ถูกเน้น2 2" xfId="2031" xr:uid="{00000000-0005-0000-0000-000027030000}"/>
    <cellStyle name="60% - ส่วนที่ถูกเน้น2 2 2" xfId="2952" xr:uid="{00000000-0005-0000-0000-000028030000}"/>
    <cellStyle name="60% - ส่วนที่ถูกเน้น2 2_WCO" xfId="2836" xr:uid="{00000000-0005-0000-0000-000029030000}"/>
    <cellStyle name="60% - ส่วนที่ถูกเน้น3 2" xfId="808" xr:uid="{00000000-0005-0000-0000-00002A030000}"/>
    <cellStyle name="60% - ส่วนที่ถูกเน้น3 2 2" xfId="2032" xr:uid="{00000000-0005-0000-0000-00002B030000}"/>
    <cellStyle name="60% - ส่วนที่ถูกเน้น3 2_WCO" xfId="2835" xr:uid="{00000000-0005-0000-0000-00002C030000}"/>
    <cellStyle name="60% - ส่วนที่ถูกเน้น4 2" xfId="809" xr:uid="{00000000-0005-0000-0000-00002D030000}"/>
    <cellStyle name="60% - ส่วนที่ถูกเน้น4 2 2" xfId="2033" xr:uid="{00000000-0005-0000-0000-00002E030000}"/>
    <cellStyle name="60% - ส่วนที่ถูกเน้น4 2_WCO" xfId="2834" xr:uid="{00000000-0005-0000-0000-00002F030000}"/>
    <cellStyle name="60% - ส่วนที่ถูกเน้น5 2" xfId="2034" xr:uid="{00000000-0005-0000-0000-000030030000}"/>
    <cellStyle name="60% - ส่วนที่ถูกเน้น5 2 2" xfId="2953" xr:uid="{00000000-0005-0000-0000-000031030000}"/>
    <cellStyle name="60% - ส่วนที่ถูกเน้น5 2_WCO" xfId="2830" xr:uid="{00000000-0005-0000-0000-000032030000}"/>
    <cellStyle name="60% - ส่วนที่ถูกเน้น6 2" xfId="811" xr:uid="{00000000-0005-0000-0000-000033030000}"/>
    <cellStyle name="60% - ส่วนที่ถูกเน้น6 2 2" xfId="2035" xr:uid="{00000000-0005-0000-0000-000034030000}"/>
    <cellStyle name="60% - ส่วนที่ถูกเน้น6 2_WCO" xfId="2801" xr:uid="{00000000-0005-0000-0000-000035030000}"/>
    <cellStyle name="75" xfId="34" xr:uid="{00000000-0005-0000-0000-000036030000}"/>
    <cellStyle name="Accent1 10" xfId="812" xr:uid="{00000000-0005-0000-0000-000037030000}"/>
    <cellStyle name="Accent1 11" xfId="813" xr:uid="{00000000-0005-0000-0000-000038030000}"/>
    <cellStyle name="Accent1 12" xfId="814" xr:uid="{00000000-0005-0000-0000-000039030000}"/>
    <cellStyle name="Accent1 13" xfId="815" xr:uid="{00000000-0005-0000-0000-00003A030000}"/>
    <cellStyle name="Accent1 14" xfId="816" xr:uid="{00000000-0005-0000-0000-00003B030000}"/>
    <cellStyle name="Accent1 15" xfId="817" xr:uid="{00000000-0005-0000-0000-00003C030000}"/>
    <cellStyle name="Accent1 16" xfId="818" xr:uid="{00000000-0005-0000-0000-00003D030000}"/>
    <cellStyle name="Accent1 17" xfId="819" xr:uid="{00000000-0005-0000-0000-00003E030000}"/>
    <cellStyle name="Accent1 18" xfId="820" xr:uid="{00000000-0005-0000-0000-00003F030000}"/>
    <cellStyle name="Accent1 19" xfId="821" xr:uid="{00000000-0005-0000-0000-000040030000}"/>
    <cellStyle name="Accent1 2" xfId="822" xr:uid="{00000000-0005-0000-0000-000041030000}"/>
    <cellStyle name="Accent1 2 2" xfId="2954" xr:uid="{00000000-0005-0000-0000-000042030000}"/>
    <cellStyle name="Accent1 20" xfId="823" xr:uid="{00000000-0005-0000-0000-000043030000}"/>
    <cellStyle name="Accent1 21" xfId="824" xr:uid="{00000000-0005-0000-0000-000044030000}"/>
    <cellStyle name="Accent1 22" xfId="825" xr:uid="{00000000-0005-0000-0000-000045030000}"/>
    <cellStyle name="Accent1 23" xfId="826" xr:uid="{00000000-0005-0000-0000-000046030000}"/>
    <cellStyle name="Accent1 24" xfId="827" xr:uid="{00000000-0005-0000-0000-000047030000}"/>
    <cellStyle name="Accent1 25" xfId="828" xr:uid="{00000000-0005-0000-0000-000048030000}"/>
    <cellStyle name="Accent1 26" xfId="829" xr:uid="{00000000-0005-0000-0000-000049030000}"/>
    <cellStyle name="Accent1 27" xfId="830" xr:uid="{00000000-0005-0000-0000-00004A030000}"/>
    <cellStyle name="Accent1 28" xfId="831" xr:uid="{00000000-0005-0000-0000-00004B030000}"/>
    <cellStyle name="Accent1 29" xfId="832" xr:uid="{00000000-0005-0000-0000-00004C030000}"/>
    <cellStyle name="Accent1 3" xfId="833" xr:uid="{00000000-0005-0000-0000-00004D030000}"/>
    <cellStyle name="Accent1 3 2" xfId="2955" xr:uid="{00000000-0005-0000-0000-00004E030000}"/>
    <cellStyle name="Accent1 30" xfId="834" xr:uid="{00000000-0005-0000-0000-00004F030000}"/>
    <cellStyle name="Accent1 31" xfId="835" xr:uid="{00000000-0005-0000-0000-000050030000}"/>
    <cellStyle name="Accent1 32" xfId="836" xr:uid="{00000000-0005-0000-0000-000051030000}"/>
    <cellStyle name="Accent1 33" xfId="837" xr:uid="{00000000-0005-0000-0000-000052030000}"/>
    <cellStyle name="Accent1 34" xfId="838" xr:uid="{00000000-0005-0000-0000-000053030000}"/>
    <cellStyle name="Accent1 35" xfId="839" xr:uid="{00000000-0005-0000-0000-000054030000}"/>
    <cellStyle name="Accent1 36" xfId="840" xr:uid="{00000000-0005-0000-0000-000055030000}"/>
    <cellStyle name="Accent1 37" xfId="841" xr:uid="{00000000-0005-0000-0000-000056030000}"/>
    <cellStyle name="Accent1 38" xfId="842" xr:uid="{00000000-0005-0000-0000-000057030000}"/>
    <cellStyle name="Accent1 39" xfId="843" xr:uid="{00000000-0005-0000-0000-000058030000}"/>
    <cellStyle name="Accent1 4" xfId="844" xr:uid="{00000000-0005-0000-0000-000059030000}"/>
    <cellStyle name="Accent1 40" xfId="845" xr:uid="{00000000-0005-0000-0000-00005A030000}"/>
    <cellStyle name="Accent1 41" xfId="1973" xr:uid="{00000000-0005-0000-0000-00005B030000}"/>
    <cellStyle name="Accent1 5" xfId="846" xr:uid="{00000000-0005-0000-0000-00005C030000}"/>
    <cellStyle name="Accent1 6" xfId="847" xr:uid="{00000000-0005-0000-0000-00005D030000}"/>
    <cellStyle name="Accent1 7" xfId="848" xr:uid="{00000000-0005-0000-0000-00005E030000}"/>
    <cellStyle name="Accent1 8" xfId="849" xr:uid="{00000000-0005-0000-0000-00005F030000}"/>
    <cellStyle name="Accent1 9" xfId="850" xr:uid="{00000000-0005-0000-0000-000060030000}"/>
    <cellStyle name="Accent2 10" xfId="851" xr:uid="{00000000-0005-0000-0000-000061030000}"/>
    <cellStyle name="Accent2 11" xfId="852" xr:uid="{00000000-0005-0000-0000-000062030000}"/>
    <cellStyle name="Accent2 12" xfId="853" xr:uid="{00000000-0005-0000-0000-000063030000}"/>
    <cellStyle name="Accent2 13" xfId="854" xr:uid="{00000000-0005-0000-0000-000064030000}"/>
    <cellStyle name="Accent2 14" xfId="855" xr:uid="{00000000-0005-0000-0000-000065030000}"/>
    <cellStyle name="Accent2 15" xfId="856" xr:uid="{00000000-0005-0000-0000-000066030000}"/>
    <cellStyle name="Accent2 16" xfId="857" xr:uid="{00000000-0005-0000-0000-000067030000}"/>
    <cellStyle name="Accent2 17" xfId="858" xr:uid="{00000000-0005-0000-0000-000068030000}"/>
    <cellStyle name="Accent2 18" xfId="859" xr:uid="{00000000-0005-0000-0000-000069030000}"/>
    <cellStyle name="Accent2 19" xfId="860" xr:uid="{00000000-0005-0000-0000-00006A030000}"/>
    <cellStyle name="Accent2 2" xfId="861" xr:uid="{00000000-0005-0000-0000-00006B030000}"/>
    <cellStyle name="Accent2 2 2" xfId="2956" xr:uid="{00000000-0005-0000-0000-00006C030000}"/>
    <cellStyle name="Accent2 20" xfId="862" xr:uid="{00000000-0005-0000-0000-00006D030000}"/>
    <cellStyle name="Accent2 21" xfId="863" xr:uid="{00000000-0005-0000-0000-00006E030000}"/>
    <cellStyle name="Accent2 22" xfId="864" xr:uid="{00000000-0005-0000-0000-00006F030000}"/>
    <cellStyle name="Accent2 23" xfId="865" xr:uid="{00000000-0005-0000-0000-000070030000}"/>
    <cellStyle name="Accent2 24" xfId="866" xr:uid="{00000000-0005-0000-0000-000071030000}"/>
    <cellStyle name="Accent2 25" xfId="867" xr:uid="{00000000-0005-0000-0000-000072030000}"/>
    <cellStyle name="Accent2 26" xfId="868" xr:uid="{00000000-0005-0000-0000-000073030000}"/>
    <cellStyle name="Accent2 27" xfId="869" xr:uid="{00000000-0005-0000-0000-000074030000}"/>
    <cellStyle name="Accent2 28" xfId="870" xr:uid="{00000000-0005-0000-0000-000075030000}"/>
    <cellStyle name="Accent2 29" xfId="871" xr:uid="{00000000-0005-0000-0000-000076030000}"/>
    <cellStyle name="Accent2 3" xfId="872" xr:uid="{00000000-0005-0000-0000-000077030000}"/>
    <cellStyle name="Accent2 3 2" xfId="2957" xr:uid="{00000000-0005-0000-0000-000078030000}"/>
    <cellStyle name="Accent2 30" xfId="873" xr:uid="{00000000-0005-0000-0000-000079030000}"/>
    <cellStyle name="Accent2 31" xfId="874" xr:uid="{00000000-0005-0000-0000-00007A030000}"/>
    <cellStyle name="Accent2 32" xfId="875" xr:uid="{00000000-0005-0000-0000-00007B030000}"/>
    <cellStyle name="Accent2 33" xfId="876" xr:uid="{00000000-0005-0000-0000-00007C030000}"/>
    <cellStyle name="Accent2 34" xfId="877" xr:uid="{00000000-0005-0000-0000-00007D030000}"/>
    <cellStyle name="Accent2 35" xfId="878" xr:uid="{00000000-0005-0000-0000-00007E030000}"/>
    <cellStyle name="Accent2 36" xfId="879" xr:uid="{00000000-0005-0000-0000-00007F030000}"/>
    <cellStyle name="Accent2 37" xfId="880" xr:uid="{00000000-0005-0000-0000-000080030000}"/>
    <cellStyle name="Accent2 38" xfId="881" xr:uid="{00000000-0005-0000-0000-000081030000}"/>
    <cellStyle name="Accent2 39" xfId="882" xr:uid="{00000000-0005-0000-0000-000082030000}"/>
    <cellStyle name="Accent2 4" xfId="883" xr:uid="{00000000-0005-0000-0000-000083030000}"/>
    <cellStyle name="Accent2 40" xfId="884" xr:uid="{00000000-0005-0000-0000-000084030000}"/>
    <cellStyle name="Accent2 41" xfId="1974" xr:uid="{00000000-0005-0000-0000-000085030000}"/>
    <cellStyle name="Accent2 5" xfId="885" xr:uid="{00000000-0005-0000-0000-000086030000}"/>
    <cellStyle name="Accent2 6" xfId="886" xr:uid="{00000000-0005-0000-0000-000087030000}"/>
    <cellStyle name="Accent2 7" xfId="887" xr:uid="{00000000-0005-0000-0000-000088030000}"/>
    <cellStyle name="Accent2 8" xfId="888" xr:uid="{00000000-0005-0000-0000-000089030000}"/>
    <cellStyle name="Accent2 9" xfId="889" xr:uid="{00000000-0005-0000-0000-00008A030000}"/>
    <cellStyle name="Accent3 10" xfId="890" xr:uid="{00000000-0005-0000-0000-00008B030000}"/>
    <cellStyle name="Accent3 11" xfId="891" xr:uid="{00000000-0005-0000-0000-00008C030000}"/>
    <cellStyle name="Accent3 12" xfId="892" xr:uid="{00000000-0005-0000-0000-00008D030000}"/>
    <cellStyle name="Accent3 13" xfId="893" xr:uid="{00000000-0005-0000-0000-00008E030000}"/>
    <cellStyle name="Accent3 14" xfId="894" xr:uid="{00000000-0005-0000-0000-00008F030000}"/>
    <cellStyle name="Accent3 15" xfId="895" xr:uid="{00000000-0005-0000-0000-000090030000}"/>
    <cellStyle name="Accent3 16" xfId="896" xr:uid="{00000000-0005-0000-0000-000091030000}"/>
    <cellStyle name="Accent3 17" xfId="897" xr:uid="{00000000-0005-0000-0000-000092030000}"/>
    <cellStyle name="Accent3 18" xfId="898" xr:uid="{00000000-0005-0000-0000-000093030000}"/>
    <cellStyle name="Accent3 19" xfId="899" xr:uid="{00000000-0005-0000-0000-000094030000}"/>
    <cellStyle name="Accent3 2" xfId="900" xr:uid="{00000000-0005-0000-0000-000095030000}"/>
    <cellStyle name="Accent3 2 2" xfId="2958" xr:uid="{00000000-0005-0000-0000-000096030000}"/>
    <cellStyle name="Accent3 20" xfId="901" xr:uid="{00000000-0005-0000-0000-000097030000}"/>
    <cellStyle name="Accent3 21" xfId="902" xr:uid="{00000000-0005-0000-0000-000098030000}"/>
    <cellStyle name="Accent3 22" xfId="903" xr:uid="{00000000-0005-0000-0000-000099030000}"/>
    <cellStyle name="Accent3 23" xfId="904" xr:uid="{00000000-0005-0000-0000-00009A030000}"/>
    <cellStyle name="Accent3 24" xfId="905" xr:uid="{00000000-0005-0000-0000-00009B030000}"/>
    <cellStyle name="Accent3 25" xfId="906" xr:uid="{00000000-0005-0000-0000-00009C030000}"/>
    <cellStyle name="Accent3 26" xfId="907" xr:uid="{00000000-0005-0000-0000-00009D030000}"/>
    <cellStyle name="Accent3 27" xfId="908" xr:uid="{00000000-0005-0000-0000-00009E030000}"/>
    <cellStyle name="Accent3 28" xfId="909" xr:uid="{00000000-0005-0000-0000-00009F030000}"/>
    <cellStyle name="Accent3 29" xfId="910" xr:uid="{00000000-0005-0000-0000-0000A0030000}"/>
    <cellStyle name="Accent3 3" xfId="911" xr:uid="{00000000-0005-0000-0000-0000A1030000}"/>
    <cellStyle name="Accent3 3 2" xfId="2959" xr:uid="{00000000-0005-0000-0000-0000A2030000}"/>
    <cellStyle name="Accent3 30" xfId="912" xr:uid="{00000000-0005-0000-0000-0000A3030000}"/>
    <cellStyle name="Accent3 31" xfId="913" xr:uid="{00000000-0005-0000-0000-0000A4030000}"/>
    <cellStyle name="Accent3 32" xfId="914" xr:uid="{00000000-0005-0000-0000-0000A5030000}"/>
    <cellStyle name="Accent3 33" xfId="915" xr:uid="{00000000-0005-0000-0000-0000A6030000}"/>
    <cellStyle name="Accent3 34" xfId="916" xr:uid="{00000000-0005-0000-0000-0000A7030000}"/>
    <cellStyle name="Accent3 35" xfId="917" xr:uid="{00000000-0005-0000-0000-0000A8030000}"/>
    <cellStyle name="Accent3 36" xfId="918" xr:uid="{00000000-0005-0000-0000-0000A9030000}"/>
    <cellStyle name="Accent3 37" xfId="919" xr:uid="{00000000-0005-0000-0000-0000AA030000}"/>
    <cellStyle name="Accent3 38" xfId="920" xr:uid="{00000000-0005-0000-0000-0000AB030000}"/>
    <cellStyle name="Accent3 39" xfId="921" xr:uid="{00000000-0005-0000-0000-0000AC030000}"/>
    <cellStyle name="Accent3 4" xfId="922" xr:uid="{00000000-0005-0000-0000-0000AD030000}"/>
    <cellStyle name="Accent3 40" xfId="923" xr:uid="{00000000-0005-0000-0000-0000AE030000}"/>
    <cellStyle name="Accent3 41" xfId="1975" xr:uid="{00000000-0005-0000-0000-0000AF030000}"/>
    <cellStyle name="Accent3 5" xfId="924" xr:uid="{00000000-0005-0000-0000-0000B0030000}"/>
    <cellStyle name="Accent3 6" xfId="925" xr:uid="{00000000-0005-0000-0000-0000B1030000}"/>
    <cellStyle name="Accent3 7" xfId="926" xr:uid="{00000000-0005-0000-0000-0000B2030000}"/>
    <cellStyle name="Accent3 8" xfId="927" xr:uid="{00000000-0005-0000-0000-0000B3030000}"/>
    <cellStyle name="Accent3 9" xfId="928" xr:uid="{00000000-0005-0000-0000-0000B4030000}"/>
    <cellStyle name="Accent4 10" xfId="929" xr:uid="{00000000-0005-0000-0000-0000B5030000}"/>
    <cellStyle name="Accent4 11" xfId="930" xr:uid="{00000000-0005-0000-0000-0000B6030000}"/>
    <cellStyle name="Accent4 12" xfId="931" xr:uid="{00000000-0005-0000-0000-0000B7030000}"/>
    <cellStyle name="Accent4 13" xfId="932" xr:uid="{00000000-0005-0000-0000-0000B8030000}"/>
    <cellStyle name="Accent4 14" xfId="933" xr:uid="{00000000-0005-0000-0000-0000B9030000}"/>
    <cellStyle name="Accent4 15" xfId="934" xr:uid="{00000000-0005-0000-0000-0000BA030000}"/>
    <cellStyle name="Accent4 16" xfId="935" xr:uid="{00000000-0005-0000-0000-0000BB030000}"/>
    <cellStyle name="Accent4 17" xfId="936" xr:uid="{00000000-0005-0000-0000-0000BC030000}"/>
    <cellStyle name="Accent4 18" xfId="937" xr:uid="{00000000-0005-0000-0000-0000BD030000}"/>
    <cellStyle name="Accent4 19" xfId="938" xr:uid="{00000000-0005-0000-0000-0000BE030000}"/>
    <cellStyle name="Accent4 2" xfId="939" xr:uid="{00000000-0005-0000-0000-0000BF030000}"/>
    <cellStyle name="Accent4 2 2" xfId="2960" xr:uid="{00000000-0005-0000-0000-0000C0030000}"/>
    <cellStyle name="Accent4 20" xfId="940" xr:uid="{00000000-0005-0000-0000-0000C1030000}"/>
    <cellStyle name="Accent4 21" xfId="941" xr:uid="{00000000-0005-0000-0000-0000C2030000}"/>
    <cellStyle name="Accent4 22" xfId="942" xr:uid="{00000000-0005-0000-0000-0000C3030000}"/>
    <cellStyle name="Accent4 23" xfId="943" xr:uid="{00000000-0005-0000-0000-0000C4030000}"/>
    <cellStyle name="Accent4 24" xfId="944" xr:uid="{00000000-0005-0000-0000-0000C5030000}"/>
    <cellStyle name="Accent4 25" xfId="945" xr:uid="{00000000-0005-0000-0000-0000C6030000}"/>
    <cellStyle name="Accent4 26" xfId="946" xr:uid="{00000000-0005-0000-0000-0000C7030000}"/>
    <cellStyle name="Accent4 27" xfId="947" xr:uid="{00000000-0005-0000-0000-0000C8030000}"/>
    <cellStyle name="Accent4 28" xfId="948" xr:uid="{00000000-0005-0000-0000-0000C9030000}"/>
    <cellStyle name="Accent4 29" xfId="949" xr:uid="{00000000-0005-0000-0000-0000CA030000}"/>
    <cellStyle name="Accent4 3" xfId="950" xr:uid="{00000000-0005-0000-0000-0000CB030000}"/>
    <cellStyle name="Accent4 3 2" xfId="2961" xr:uid="{00000000-0005-0000-0000-0000CC030000}"/>
    <cellStyle name="Accent4 30" xfId="951" xr:uid="{00000000-0005-0000-0000-0000CD030000}"/>
    <cellStyle name="Accent4 31" xfId="952" xr:uid="{00000000-0005-0000-0000-0000CE030000}"/>
    <cellStyle name="Accent4 32" xfId="953" xr:uid="{00000000-0005-0000-0000-0000CF030000}"/>
    <cellStyle name="Accent4 33" xfId="954" xr:uid="{00000000-0005-0000-0000-0000D0030000}"/>
    <cellStyle name="Accent4 34" xfId="955" xr:uid="{00000000-0005-0000-0000-0000D1030000}"/>
    <cellStyle name="Accent4 35" xfId="956" xr:uid="{00000000-0005-0000-0000-0000D2030000}"/>
    <cellStyle name="Accent4 36" xfId="957" xr:uid="{00000000-0005-0000-0000-0000D3030000}"/>
    <cellStyle name="Accent4 37" xfId="958" xr:uid="{00000000-0005-0000-0000-0000D4030000}"/>
    <cellStyle name="Accent4 38" xfId="959" xr:uid="{00000000-0005-0000-0000-0000D5030000}"/>
    <cellStyle name="Accent4 39" xfId="960" xr:uid="{00000000-0005-0000-0000-0000D6030000}"/>
    <cellStyle name="Accent4 4" xfId="961" xr:uid="{00000000-0005-0000-0000-0000D7030000}"/>
    <cellStyle name="Accent4 40" xfId="962" xr:uid="{00000000-0005-0000-0000-0000D8030000}"/>
    <cellStyle name="Accent4 41" xfId="1976" xr:uid="{00000000-0005-0000-0000-0000D9030000}"/>
    <cellStyle name="Accent4 5" xfId="963" xr:uid="{00000000-0005-0000-0000-0000DA030000}"/>
    <cellStyle name="Accent4 6" xfId="964" xr:uid="{00000000-0005-0000-0000-0000DB030000}"/>
    <cellStyle name="Accent4 7" xfId="965" xr:uid="{00000000-0005-0000-0000-0000DC030000}"/>
    <cellStyle name="Accent4 8" xfId="966" xr:uid="{00000000-0005-0000-0000-0000DD030000}"/>
    <cellStyle name="Accent4 9" xfId="967" xr:uid="{00000000-0005-0000-0000-0000DE030000}"/>
    <cellStyle name="Accent5 10" xfId="968" xr:uid="{00000000-0005-0000-0000-0000DF030000}"/>
    <cellStyle name="Accent5 11" xfId="969" xr:uid="{00000000-0005-0000-0000-0000E0030000}"/>
    <cellStyle name="Accent5 12" xfId="970" xr:uid="{00000000-0005-0000-0000-0000E1030000}"/>
    <cellStyle name="Accent5 13" xfId="971" xr:uid="{00000000-0005-0000-0000-0000E2030000}"/>
    <cellStyle name="Accent5 14" xfId="972" xr:uid="{00000000-0005-0000-0000-0000E3030000}"/>
    <cellStyle name="Accent5 15" xfId="973" xr:uid="{00000000-0005-0000-0000-0000E4030000}"/>
    <cellStyle name="Accent5 16" xfId="974" xr:uid="{00000000-0005-0000-0000-0000E5030000}"/>
    <cellStyle name="Accent5 17" xfId="975" xr:uid="{00000000-0005-0000-0000-0000E6030000}"/>
    <cellStyle name="Accent5 18" xfId="976" xr:uid="{00000000-0005-0000-0000-0000E7030000}"/>
    <cellStyle name="Accent5 19" xfId="977" xr:uid="{00000000-0005-0000-0000-0000E8030000}"/>
    <cellStyle name="Accent5 2" xfId="978" xr:uid="{00000000-0005-0000-0000-0000E9030000}"/>
    <cellStyle name="Accent5 2 2" xfId="2962" xr:uid="{00000000-0005-0000-0000-0000EA030000}"/>
    <cellStyle name="Accent5 20" xfId="979" xr:uid="{00000000-0005-0000-0000-0000EB030000}"/>
    <cellStyle name="Accent5 21" xfId="980" xr:uid="{00000000-0005-0000-0000-0000EC030000}"/>
    <cellStyle name="Accent5 22" xfId="981" xr:uid="{00000000-0005-0000-0000-0000ED030000}"/>
    <cellStyle name="Accent5 23" xfId="982" xr:uid="{00000000-0005-0000-0000-0000EE030000}"/>
    <cellStyle name="Accent5 24" xfId="983" xr:uid="{00000000-0005-0000-0000-0000EF030000}"/>
    <cellStyle name="Accent5 25" xfId="984" xr:uid="{00000000-0005-0000-0000-0000F0030000}"/>
    <cellStyle name="Accent5 26" xfId="985" xr:uid="{00000000-0005-0000-0000-0000F1030000}"/>
    <cellStyle name="Accent5 27" xfId="986" xr:uid="{00000000-0005-0000-0000-0000F2030000}"/>
    <cellStyle name="Accent5 28" xfId="987" xr:uid="{00000000-0005-0000-0000-0000F3030000}"/>
    <cellStyle name="Accent5 29" xfId="988" xr:uid="{00000000-0005-0000-0000-0000F4030000}"/>
    <cellStyle name="Accent5 3" xfId="989" xr:uid="{00000000-0005-0000-0000-0000F5030000}"/>
    <cellStyle name="Accent5 3 2" xfId="2963" xr:uid="{00000000-0005-0000-0000-0000F6030000}"/>
    <cellStyle name="Accent5 30" xfId="990" xr:uid="{00000000-0005-0000-0000-0000F7030000}"/>
    <cellStyle name="Accent5 31" xfId="991" xr:uid="{00000000-0005-0000-0000-0000F8030000}"/>
    <cellStyle name="Accent5 32" xfId="992" xr:uid="{00000000-0005-0000-0000-0000F9030000}"/>
    <cellStyle name="Accent5 33" xfId="993" xr:uid="{00000000-0005-0000-0000-0000FA030000}"/>
    <cellStyle name="Accent5 34" xfId="994" xr:uid="{00000000-0005-0000-0000-0000FB030000}"/>
    <cellStyle name="Accent5 35" xfId="995" xr:uid="{00000000-0005-0000-0000-0000FC030000}"/>
    <cellStyle name="Accent5 36" xfId="996" xr:uid="{00000000-0005-0000-0000-0000FD030000}"/>
    <cellStyle name="Accent5 37" xfId="997" xr:uid="{00000000-0005-0000-0000-0000FE030000}"/>
    <cellStyle name="Accent5 38" xfId="998" xr:uid="{00000000-0005-0000-0000-0000FF030000}"/>
    <cellStyle name="Accent5 39" xfId="999" xr:uid="{00000000-0005-0000-0000-000000040000}"/>
    <cellStyle name="Accent5 4" xfId="1000" xr:uid="{00000000-0005-0000-0000-000001040000}"/>
    <cellStyle name="Accent5 40" xfId="1001" xr:uid="{00000000-0005-0000-0000-000002040000}"/>
    <cellStyle name="Accent5 41" xfId="1977" xr:uid="{00000000-0005-0000-0000-000003040000}"/>
    <cellStyle name="Accent5 5" xfId="1002" xr:uid="{00000000-0005-0000-0000-000004040000}"/>
    <cellStyle name="Accent5 6" xfId="1003" xr:uid="{00000000-0005-0000-0000-000005040000}"/>
    <cellStyle name="Accent5 7" xfId="1004" xr:uid="{00000000-0005-0000-0000-000006040000}"/>
    <cellStyle name="Accent5 8" xfId="1005" xr:uid="{00000000-0005-0000-0000-000007040000}"/>
    <cellStyle name="Accent5 9" xfId="1006" xr:uid="{00000000-0005-0000-0000-000008040000}"/>
    <cellStyle name="Accent6 10" xfId="1007" xr:uid="{00000000-0005-0000-0000-000009040000}"/>
    <cellStyle name="Accent6 11" xfId="1008" xr:uid="{00000000-0005-0000-0000-00000A040000}"/>
    <cellStyle name="Accent6 12" xfId="1009" xr:uid="{00000000-0005-0000-0000-00000B040000}"/>
    <cellStyle name="Accent6 13" xfId="1010" xr:uid="{00000000-0005-0000-0000-00000C040000}"/>
    <cellStyle name="Accent6 14" xfId="1011" xr:uid="{00000000-0005-0000-0000-00000D040000}"/>
    <cellStyle name="Accent6 15" xfId="1012" xr:uid="{00000000-0005-0000-0000-00000E040000}"/>
    <cellStyle name="Accent6 16" xfId="1013" xr:uid="{00000000-0005-0000-0000-00000F040000}"/>
    <cellStyle name="Accent6 17" xfId="1014" xr:uid="{00000000-0005-0000-0000-000010040000}"/>
    <cellStyle name="Accent6 18" xfId="1015" xr:uid="{00000000-0005-0000-0000-000011040000}"/>
    <cellStyle name="Accent6 19" xfId="1016" xr:uid="{00000000-0005-0000-0000-000012040000}"/>
    <cellStyle name="Accent6 2" xfId="1017" xr:uid="{00000000-0005-0000-0000-000013040000}"/>
    <cellStyle name="Accent6 2 2" xfId="2964" xr:uid="{00000000-0005-0000-0000-000014040000}"/>
    <cellStyle name="Accent6 20" xfId="1018" xr:uid="{00000000-0005-0000-0000-000015040000}"/>
    <cellStyle name="Accent6 21" xfId="1019" xr:uid="{00000000-0005-0000-0000-000016040000}"/>
    <cellStyle name="Accent6 22" xfId="1020" xr:uid="{00000000-0005-0000-0000-000017040000}"/>
    <cellStyle name="Accent6 23" xfId="1021" xr:uid="{00000000-0005-0000-0000-000018040000}"/>
    <cellStyle name="Accent6 24" xfId="1022" xr:uid="{00000000-0005-0000-0000-000019040000}"/>
    <cellStyle name="Accent6 25" xfId="1023" xr:uid="{00000000-0005-0000-0000-00001A040000}"/>
    <cellStyle name="Accent6 26" xfId="1024" xr:uid="{00000000-0005-0000-0000-00001B040000}"/>
    <cellStyle name="Accent6 27" xfId="1025" xr:uid="{00000000-0005-0000-0000-00001C040000}"/>
    <cellStyle name="Accent6 28" xfId="1026" xr:uid="{00000000-0005-0000-0000-00001D040000}"/>
    <cellStyle name="Accent6 29" xfId="1027" xr:uid="{00000000-0005-0000-0000-00001E040000}"/>
    <cellStyle name="Accent6 3" xfId="1028" xr:uid="{00000000-0005-0000-0000-00001F040000}"/>
    <cellStyle name="Accent6 3 2" xfId="2965" xr:uid="{00000000-0005-0000-0000-000020040000}"/>
    <cellStyle name="Accent6 30" xfId="1029" xr:uid="{00000000-0005-0000-0000-000021040000}"/>
    <cellStyle name="Accent6 31" xfId="1030" xr:uid="{00000000-0005-0000-0000-000022040000}"/>
    <cellStyle name="Accent6 32" xfId="1031" xr:uid="{00000000-0005-0000-0000-000023040000}"/>
    <cellStyle name="Accent6 33" xfId="1032" xr:uid="{00000000-0005-0000-0000-000024040000}"/>
    <cellStyle name="Accent6 34" xfId="1033" xr:uid="{00000000-0005-0000-0000-000025040000}"/>
    <cellStyle name="Accent6 35" xfId="1034" xr:uid="{00000000-0005-0000-0000-000026040000}"/>
    <cellStyle name="Accent6 36" xfId="1035" xr:uid="{00000000-0005-0000-0000-000027040000}"/>
    <cellStyle name="Accent6 37" xfId="1036" xr:uid="{00000000-0005-0000-0000-000028040000}"/>
    <cellStyle name="Accent6 38" xfId="1037" xr:uid="{00000000-0005-0000-0000-000029040000}"/>
    <cellStyle name="Accent6 39" xfId="1038" xr:uid="{00000000-0005-0000-0000-00002A040000}"/>
    <cellStyle name="Accent6 4" xfId="1039" xr:uid="{00000000-0005-0000-0000-00002B040000}"/>
    <cellStyle name="Accent6 40" xfId="1040" xr:uid="{00000000-0005-0000-0000-00002C040000}"/>
    <cellStyle name="Accent6 41" xfId="1978" xr:uid="{00000000-0005-0000-0000-00002D040000}"/>
    <cellStyle name="Accent6 5" xfId="1041" xr:uid="{00000000-0005-0000-0000-00002E040000}"/>
    <cellStyle name="Accent6 6" xfId="1042" xr:uid="{00000000-0005-0000-0000-00002F040000}"/>
    <cellStyle name="Accent6 7" xfId="1043" xr:uid="{00000000-0005-0000-0000-000030040000}"/>
    <cellStyle name="Accent6 8" xfId="1044" xr:uid="{00000000-0005-0000-0000-000031040000}"/>
    <cellStyle name="Accent6 9" xfId="1045" xr:uid="{00000000-0005-0000-0000-000032040000}"/>
    <cellStyle name="Bad 10" xfId="1046" xr:uid="{00000000-0005-0000-0000-000033040000}"/>
    <cellStyle name="Bad 11" xfId="1047" xr:uid="{00000000-0005-0000-0000-000034040000}"/>
    <cellStyle name="Bad 12" xfId="1048" xr:uid="{00000000-0005-0000-0000-000035040000}"/>
    <cellStyle name="Bad 13" xfId="1049" xr:uid="{00000000-0005-0000-0000-000036040000}"/>
    <cellStyle name="Bad 14" xfId="1050" xr:uid="{00000000-0005-0000-0000-000037040000}"/>
    <cellStyle name="Bad 15" xfId="1051" xr:uid="{00000000-0005-0000-0000-000038040000}"/>
    <cellStyle name="Bad 16" xfId="1052" xr:uid="{00000000-0005-0000-0000-000039040000}"/>
    <cellStyle name="Bad 17" xfId="1053" xr:uid="{00000000-0005-0000-0000-00003A040000}"/>
    <cellStyle name="Bad 18" xfId="1054" xr:uid="{00000000-0005-0000-0000-00003B040000}"/>
    <cellStyle name="Bad 19" xfId="1055" xr:uid="{00000000-0005-0000-0000-00003C040000}"/>
    <cellStyle name="Bad 2" xfId="1056" xr:uid="{00000000-0005-0000-0000-00003D040000}"/>
    <cellStyle name="Bad 2 2" xfId="2966" xr:uid="{00000000-0005-0000-0000-00003E040000}"/>
    <cellStyle name="Bad 20" xfId="1057" xr:uid="{00000000-0005-0000-0000-00003F040000}"/>
    <cellStyle name="Bad 21" xfId="1058" xr:uid="{00000000-0005-0000-0000-000040040000}"/>
    <cellStyle name="Bad 22" xfId="1059" xr:uid="{00000000-0005-0000-0000-000041040000}"/>
    <cellStyle name="Bad 23" xfId="1060" xr:uid="{00000000-0005-0000-0000-000042040000}"/>
    <cellStyle name="Bad 24" xfId="1061" xr:uid="{00000000-0005-0000-0000-000043040000}"/>
    <cellStyle name="Bad 25" xfId="1062" xr:uid="{00000000-0005-0000-0000-000044040000}"/>
    <cellStyle name="Bad 26" xfId="1063" xr:uid="{00000000-0005-0000-0000-000045040000}"/>
    <cellStyle name="Bad 27" xfId="1064" xr:uid="{00000000-0005-0000-0000-000046040000}"/>
    <cellStyle name="Bad 28" xfId="1065" xr:uid="{00000000-0005-0000-0000-000047040000}"/>
    <cellStyle name="Bad 29" xfId="1066" xr:uid="{00000000-0005-0000-0000-000048040000}"/>
    <cellStyle name="Bad 3" xfId="1067" xr:uid="{00000000-0005-0000-0000-000049040000}"/>
    <cellStyle name="Bad 3 2" xfId="2967" xr:uid="{00000000-0005-0000-0000-00004A040000}"/>
    <cellStyle name="Bad 30" xfId="1068" xr:uid="{00000000-0005-0000-0000-00004B040000}"/>
    <cellStyle name="Bad 31" xfId="1069" xr:uid="{00000000-0005-0000-0000-00004C040000}"/>
    <cellStyle name="Bad 32" xfId="1070" xr:uid="{00000000-0005-0000-0000-00004D040000}"/>
    <cellStyle name="Bad 33" xfId="1071" xr:uid="{00000000-0005-0000-0000-00004E040000}"/>
    <cellStyle name="Bad 34" xfId="1072" xr:uid="{00000000-0005-0000-0000-00004F040000}"/>
    <cellStyle name="Bad 35" xfId="1073" xr:uid="{00000000-0005-0000-0000-000050040000}"/>
    <cellStyle name="Bad 36" xfId="1074" xr:uid="{00000000-0005-0000-0000-000051040000}"/>
    <cellStyle name="Bad 37" xfId="1075" xr:uid="{00000000-0005-0000-0000-000052040000}"/>
    <cellStyle name="Bad 38" xfId="1076" xr:uid="{00000000-0005-0000-0000-000053040000}"/>
    <cellStyle name="Bad 39" xfId="1077" xr:uid="{00000000-0005-0000-0000-000054040000}"/>
    <cellStyle name="Bad 4" xfId="1078" xr:uid="{00000000-0005-0000-0000-000055040000}"/>
    <cellStyle name="Bad 40" xfId="1079" xr:uid="{00000000-0005-0000-0000-000056040000}"/>
    <cellStyle name="Bad 41" xfId="1971" xr:uid="{00000000-0005-0000-0000-000057040000}"/>
    <cellStyle name="Bad 5" xfId="1080" xr:uid="{00000000-0005-0000-0000-000058040000}"/>
    <cellStyle name="Bad 6" xfId="1081" xr:uid="{00000000-0005-0000-0000-000059040000}"/>
    <cellStyle name="Bad 7" xfId="1082" xr:uid="{00000000-0005-0000-0000-00005A040000}"/>
    <cellStyle name="Bad 8" xfId="1083" xr:uid="{00000000-0005-0000-0000-00005B040000}"/>
    <cellStyle name="Bad 9" xfId="1084" xr:uid="{00000000-0005-0000-0000-00005C040000}"/>
    <cellStyle name="Calculation 10" xfId="1085" xr:uid="{00000000-0005-0000-0000-00005D040000}"/>
    <cellStyle name="Calculation 10 2" xfId="2037" xr:uid="{00000000-0005-0000-0000-00005E040000}"/>
    <cellStyle name="Calculation 10 2 2" xfId="4179" xr:uid="{AAF3F502-1B7C-48BB-B430-B28A90643686}"/>
    <cellStyle name="Calculation 10 2 3" xfId="3638" xr:uid="{FF2464BF-D247-4BDE-80CB-300ACBD388EA}"/>
    <cellStyle name="Calculation 10 2 4" xfId="3943" xr:uid="{CDDE5EB0-65F6-4040-BDAA-6AA031512124}"/>
    <cellStyle name="Calculation 10 3" xfId="2473" xr:uid="{00000000-0005-0000-0000-00005F040000}"/>
    <cellStyle name="Calculation 10 3 2" xfId="4543" xr:uid="{80F487BE-0C7B-433C-AC3B-9C9C764B29CF}"/>
    <cellStyle name="Calculation 10 3 3" xfId="5209" xr:uid="{B3107D76-E3AB-4E78-8A98-A80FC5178A4E}"/>
    <cellStyle name="Calculation 10 3 4" xfId="3474" xr:uid="{10A1386B-CD22-42F5-B889-C4C25183E61C}"/>
    <cellStyle name="Calculation 10 4" xfId="2424" xr:uid="{00000000-0005-0000-0000-000060040000}"/>
    <cellStyle name="Calculation 10 4 2" xfId="4494" xr:uid="{8A371578-53E2-4712-8910-084277318850}"/>
    <cellStyle name="Calculation 10 4 3" xfId="5161" xr:uid="{84B542DD-460E-4146-A9AE-6E1FEFE6CD54}"/>
    <cellStyle name="Calculation 10 4 4" xfId="4107" xr:uid="{CC38B471-D577-4091-B1E4-91017504DE06}"/>
    <cellStyle name="Calculation 10 5" xfId="3780" xr:uid="{A7692C9D-8AD2-4707-A8A0-40772D1363CB}"/>
    <cellStyle name="Calculation 10 6" xfId="4764" xr:uid="{AEC8BB32-A6EE-4265-B848-2638126B85CD}"/>
    <cellStyle name="Calculation 10 7" xfId="3759" xr:uid="{571C3BF4-7761-4636-8C63-AC59B6B7C9C3}"/>
    <cellStyle name="Calculation 10_WCO" xfId="2800" xr:uid="{00000000-0005-0000-0000-000061040000}"/>
    <cellStyle name="Calculation 11" xfId="1086" xr:uid="{00000000-0005-0000-0000-000062040000}"/>
    <cellStyle name="Calculation 11 2" xfId="2038" xr:uid="{00000000-0005-0000-0000-000063040000}"/>
    <cellStyle name="Calculation 11 2 2" xfId="4180" xr:uid="{A815F4CE-5577-453A-998B-38F84FDE4525}"/>
    <cellStyle name="Calculation 11 2 3" xfId="3637" xr:uid="{CF12434D-C3B4-48BA-A58D-5B381EE3B907}"/>
    <cellStyle name="Calculation 11 2 4" xfId="4816" xr:uid="{3028D280-49C7-44CB-BE07-09B3F5A023AD}"/>
    <cellStyle name="Calculation 11 3" xfId="2472" xr:uid="{00000000-0005-0000-0000-000064040000}"/>
    <cellStyle name="Calculation 11 3 2" xfId="4542" xr:uid="{27A8E7FC-DCCA-424B-81B4-4219CDEA06FA}"/>
    <cellStyle name="Calculation 11 3 3" xfId="5208" xr:uid="{B6E88C03-2D0B-4B12-8635-3C0C90D3E4F9}"/>
    <cellStyle name="Calculation 11 3 4" xfId="3455" xr:uid="{2211140E-0D23-42B5-B2D2-5C9182E639D6}"/>
    <cellStyle name="Calculation 11 4" xfId="3396" xr:uid="{00000000-0005-0000-0000-000065040000}"/>
    <cellStyle name="Calculation 11 4 2" xfId="4996" xr:uid="{F3BC753F-EF48-4A2A-89E8-7AB5B8073199}"/>
    <cellStyle name="Calculation 11 4 3" xfId="5449" xr:uid="{6008F90A-4361-4989-AB17-EF0E9CA89498}"/>
    <cellStyle name="Calculation 11 4 4" xfId="5528" xr:uid="{B9E639D0-B595-4BC5-B2B3-046C4787B0CF}"/>
    <cellStyle name="Calculation 11 5" xfId="3781" xr:uid="{BDD0D769-5051-4F60-BFF8-1818F7900A38}"/>
    <cellStyle name="Calculation 11 6" xfId="4763" xr:uid="{ADC4B7D3-6E6E-472E-AD4C-8B36C70B5550}"/>
    <cellStyle name="Calculation 11 7" xfId="3760" xr:uid="{84264672-B9A7-424B-9662-C368C3DDAD4E}"/>
    <cellStyle name="Calculation 11_WCO" xfId="2851" xr:uid="{00000000-0005-0000-0000-000066040000}"/>
    <cellStyle name="Calculation 12" xfId="1087" xr:uid="{00000000-0005-0000-0000-000067040000}"/>
    <cellStyle name="Calculation 12 2" xfId="2039" xr:uid="{00000000-0005-0000-0000-000068040000}"/>
    <cellStyle name="Calculation 12 2 2" xfId="4181" xr:uid="{C253D94E-4670-4AD9-B522-70C59EB06C36}"/>
    <cellStyle name="Calculation 12 2 3" xfId="3636" xr:uid="{B900D872-69DC-4C74-9D58-E754E9F6C359}"/>
    <cellStyle name="Calculation 12 2 4" xfId="3944" xr:uid="{E1C7E80E-EE36-41E6-B6AC-CFE618C3B82E}"/>
    <cellStyle name="Calculation 12 3" xfId="2471" xr:uid="{00000000-0005-0000-0000-000069040000}"/>
    <cellStyle name="Calculation 12 3 2" xfId="4541" xr:uid="{E0A4C4C9-B383-4EF2-8AB0-D5D650F3CC3C}"/>
    <cellStyle name="Calculation 12 3 3" xfId="5207" xr:uid="{3FB18DBA-1CEF-483C-B26C-866258652802}"/>
    <cellStyle name="Calculation 12 3 4" xfId="4665" xr:uid="{DD9A2D26-43CD-4C12-B01D-E46A87E79F21}"/>
    <cellStyle name="Calculation 12 4" xfId="2854" xr:uid="{00000000-0005-0000-0000-00006A040000}"/>
    <cellStyle name="Calculation 12 4 2" xfId="4689" xr:uid="{0C82E490-39DD-4974-AAB0-A957A3060887}"/>
    <cellStyle name="Calculation 12 4 3" xfId="5320" xr:uid="{5D84A6B0-E845-44FA-BFFF-ACF6826F2864}"/>
    <cellStyle name="Calculation 12 4 4" xfId="5495" xr:uid="{CBC7BF74-314A-421D-A3EB-254A5C392399}"/>
    <cellStyle name="Calculation 12 5" xfId="3782" xr:uid="{328DDCA9-512E-403C-B3EC-38884929E22A}"/>
    <cellStyle name="Calculation 12 6" xfId="4762" xr:uid="{64A64884-9C51-4F8F-8839-86C0F49BD879}"/>
    <cellStyle name="Calculation 12 7" xfId="3761" xr:uid="{004FB9CA-92F8-4612-A693-FD927E6AD05B}"/>
    <cellStyle name="Calculation 12_WCO" xfId="2845" xr:uid="{00000000-0005-0000-0000-00006B040000}"/>
    <cellStyle name="Calculation 13" xfId="1088" xr:uid="{00000000-0005-0000-0000-00006C040000}"/>
    <cellStyle name="Calculation 13 2" xfId="2040" xr:uid="{00000000-0005-0000-0000-00006D040000}"/>
    <cellStyle name="Calculation 13 2 2" xfId="4182" xr:uid="{ACD576A8-9F75-4AAF-A261-55356CF15209}"/>
    <cellStyle name="Calculation 13 2 3" xfId="4725" xr:uid="{AE2C1FDE-8006-47D5-9596-EE7F635FE64C}"/>
    <cellStyle name="Calculation 13 2 4" xfId="4817" xr:uid="{DE14BB43-EE6E-44BD-A0EA-15C47EF0922C}"/>
    <cellStyle name="Calculation 13 3" xfId="2470" xr:uid="{00000000-0005-0000-0000-00006E040000}"/>
    <cellStyle name="Calculation 13 3 2" xfId="4540" xr:uid="{7032B5B4-4920-4CCB-94C9-9547D2472D60}"/>
    <cellStyle name="Calculation 13 3 3" xfId="5206" xr:uid="{8B610C72-D015-4736-AE5B-DA9090E32583}"/>
    <cellStyle name="Calculation 13 3 4" xfId="4666" xr:uid="{3F519FA8-40E2-42D5-A86E-45DB5B3F51BB}"/>
    <cellStyle name="Calculation 13 4" xfId="3389" xr:uid="{00000000-0005-0000-0000-00006F040000}"/>
    <cellStyle name="Calculation 13 4 2" xfId="4989" xr:uid="{F4F61A19-40D5-4B5F-A885-57B3913713E9}"/>
    <cellStyle name="Calculation 13 4 3" xfId="5442" xr:uid="{925AC6C0-A7FF-45AC-B1C8-21D057B6426E}"/>
    <cellStyle name="Calculation 13 4 4" xfId="5524" xr:uid="{3C2E0028-45CC-4FE7-A228-88DC1E2E0F51}"/>
    <cellStyle name="Calculation 13 5" xfId="3783" xr:uid="{A9BE8403-07B9-4FE4-8D2F-834A35AD5186}"/>
    <cellStyle name="Calculation 13 6" xfId="4761" xr:uid="{ED8FD7A1-ACBB-449B-B696-751B3316BCB2}"/>
    <cellStyle name="Calculation 13 7" xfId="3762" xr:uid="{F3955D86-3B66-42FA-8170-68435BA896BB}"/>
    <cellStyle name="Calculation 13_WCO" xfId="2906" xr:uid="{00000000-0005-0000-0000-000070040000}"/>
    <cellStyle name="Calculation 14" xfId="1089" xr:uid="{00000000-0005-0000-0000-000071040000}"/>
    <cellStyle name="Calculation 14 2" xfId="2041" xr:uid="{00000000-0005-0000-0000-000072040000}"/>
    <cellStyle name="Calculation 14 2 2" xfId="4183" xr:uid="{987FA95F-429B-440D-B6AC-90DCEACC1B1D}"/>
    <cellStyle name="Calculation 14 2 3" xfId="3635" xr:uid="{9821FC02-9487-4544-B99E-7D9C39C2884A}"/>
    <cellStyle name="Calculation 14 2 4" xfId="3945" xr:uid="{A903F009-ADCC-4990-8F97-AFF3A424CE0F}"/>
    <cellStyle name="Calculation 14 3" xfId="2469" xr:uid="{00000000-0005-0000-0000-000073040000}"/>
    <cellStyle name="Calculation 14 3 2" xfId="4539" xr:uid="{32EF255D-DA8D-47A9-A8C1-7C2855C122AE}"/>
    <cellStyle name="Calculation 14 3 3" xfId="5205" xr:uid="{A55672AB-C8F6-4E84-9C5C-025E8A04F89C}"/>
    <cellStyle name="Calculation 14 3 4" xfId="4896" xr:uid="{71E2B9F2-D008-4912-8E70-DD8D5A17A6C4}"/>
    <cellStyle name="Calculation 14 4" xfId="2896" xr:uid="{00000000-0005-0000-0000-000074040000}"/>
    <cellStyle name="Calculation 14 4 2" xfId="4713" xr:uid="{51C073B0-0752-451D-957D-001166898531}"/>
    <cellStyle name="Calculation 14 4 3" xfId="5332" xr:uid="{46A47139-A0C6-40E8-AAD2-B1B67D46CCAA}"/>
    <cellStyle name="Calculation 14 4 4" xfId="5501" xr:uid="{1DF0E38F-9D9D-4F01-B61D-3326F9178DB0}"/>
    <cellStyle name="Calculation 14 5" xfId="3784" xr:uid="{29E8E1BC-B43C-4397-8039-F8DFFB1094DC}"/>
    <cellStyle name="Calculation 14 6" xfId="3839" xr:uid="{315CB832-819E-41CB-A57E-0AF2A647C608}"/>
    <cellStyle name="Calculation 14 7" xfId="3763" xr:uid="{CD85F2CC-DA50-4677-A00F-EBCC9CA01707}"/>
    <cellStyle name="Calculation 14_WCO" xfId="2844" xr:uid="{00000000-0005-0000-0000-000075040000}"/>
    <cellStyle name="Calculation 15" xfId="1090" xr:uid="{00000000-0005-0000-0000-000076040000}"/>
    <cellStyle name="Calculation 15 2" xfId="2042" xr:uid="{00000000-0005-0000-0000-000077040000}"/>
    <cellStyle name="Calculation 15 2 2" xfId="4184" xr:uid="{BECDA4C8-083C-4CFA-9B47-3809C9ACE357}"/>
    <cellStyle name="Calculation 15 2 3" xfId="3634" xr:uid="{FB148566-ABA3-4104-9E50-4B227FA99435}"/>
    <cellStyle name="Calculation 15 2 4" xfId="4818" xr:uid="{A5F92569-4E6E-47B8-A22C-1CB135963FDC}"/>
    <cellStyle name="Calculation 15 3" xfId="2468" xr:uid="{00000000-0005-0000-0000-000078040000}"/>
    <cellStyle name="Calculation 15 3 2" xfId="4538" xr:uid="{C1F037F0-938F-45C4-A613-BA2AFC26AC41}"/>
    <cellStyle name="Calculation 15 3 3" xfId="5204" xr:uid="{666396E1-A21B-431F-8B60-A9FBB2AF33D6}"/>
    <cellStyle name="Calculation 15 3 4" xfId="4667" xr:uid="{5B433F84-1BCC-4496-B202-750D6EB3032C}"/>
    <cellStyle name="Calculation 15 4" xfId="3388" xr:uid="{00000000-0005-0000-0000-000079040000}"/>
    <cellStyle name="Calculation 15 4 2" xfId="4988" xr:uid="{AC3EE569-42A9-4C3A-AA59-2A9EBB09428A}"/>
    <cellStyle name="Calculation 15 4 3" xfId="5441" xr:uid="{D24E85F4-F817-4493-9468-E0CEF141539E}"/>
    <cellStyle name="Calculation 15 4 4" xfId="5523" xr:uid="{C673C75B-C989-41A6-8FAC-0FA5E6199E42}"/>
    <cellStyle name="Calculation 15 5" xfId="3785" xr:uid="{3C1D14C5-E6DE-483C-B88D-F21C85A3D18C}"/>
    <cellStyle name="Calculation 15 6" xfId="4674" xr:uid="{6B9BCEFF-C440-44C1-A040-82AEA6B3B1DA}"/>
    <cellStyle name="Calculation 15 7" xfId="3764" xr:uid="{BB15C3A8-3D3F-4F05-8F4C-C7562F6E5DF3}"/>
    <cellStyle name="Calculation 15_WCO" xfId="2843" xr:uid="{00000000-0005-0000-0000-00007A040000}"/>
    <cellStyle name="Calculation 16" xfId="1091" xr:uid="{00000000-0005-0000-0000-00007B040000}"/>
    <cellStyle name="Calculation 16 2" xfId="2043" xr:uid="{00000000-0005-0000-0000-00007C040000}"/>
    <cellStyle name="Calculation 16 2 2" xfId="4185" xr:uid="{1DF6AB41-B00F-4DBC-9D45-BD93187FB146}"/>
    <cellStyle name="Calculation 16 2 3" xfId="3633" xr:uid="{9DD8B1C1-9701-4D2C-B440-EB9671D86F9F}"/>
    <cellStyle name="Calculation 16 2 4" xfId="3946" xr:uid="{87F25104-88DB-43B2-9434-B07A041C0E69}"/>
    <cellStyle name="Calculation 16 3" xfId="2467" xr:uid="{00000000-0005-0000-0000-00007D040000}"/>
    <cellStyle name="Calculation 16 3 2" xfId="4537" xr:uid="{9428B12B-FB6C-4A1A-B167-09FB3BF08521}"/>
    <cellStyle name="Calculation 16 3 3" xfId="5203" xr:uid="{4F90D897-367C-461C-BC31-3FF406DAF059}"/>
    <cellStyle name="Calculation 16 3 4" xfId="4692" xr:uid="{0B9B8084-B78F-4856-8276-3A63F47B6330}"/>
    <cellStyle name="Calculation 16 4" xfId="2425" xr:uid="{00000000-0005-0000-0000-00007E040000}"/>
    <cellStyle name="Calculation 16 4 2" xfId="4495" xr:uid="{D80CDD93-4381-4AB2-944D-6D8A58949AB1}"/>
    <cellStyle name="Calculation 16 4 3" xfId="5162" xr:uid="{6A96CB67-5CC3-4E31-94E7-1C3327255142}"/>
    <cellStyle name="Calculation 16 4 4" xfId="4110" xr:uid="{D7C2947C-1394-40BB-BEFD-A3B8C441FEBC}"/>
    <cellStyle name="Calculation 16 5" xfId="3786" xr:uid="{67157EB7-7529-4AC8-9C64-034AA7BFB9FF}"/>
    <cellStyle name="Calculation 16 6" xfId="4760" xr:uid="{A5255F53-90A3-41A8-80BB-69FC623E9A77}"/>
    <cellStyle name="Calculation 16 7" xfId="3765" xr:uid="{42566CFB-CB0B-4391-A121-A9710028A49A}"/>
    <cellStyle name="Calculation 16_WCO" xfId="3292" xr:uid="{00000000-0005-0000-0000-00007F040000}"/>
    <cellStyle name="Calculation 17" xfId="1092" xr:uid="{00000000-0005-0000-0000-000080040000}"/>
    <cellStyle name="Calculation 17 2" xfId="2044" xr:uid="{00000000-0005-0000-0000-000081040000}"/>
    <cellStyle name="Calculation 17 2 2" xfId="4186" xr:uid="{E22A6C55-19D9-4FEA-8627-6F13FB12B859}"/>
    <cellStyle name="Calculation 17 2 3" xfId="3632" xr:uid="{B9378972-F748-476A-92AC-B8ACBAA0B113}"/>
    <cellStyle name="Calculation 17 2 4" xfId="4819" xr:uid="{EE3E9F7D-E5FE-4BCE-BCE8-7659B8C74B1B}"/>
    <cellStyle name="Calculation 17 3" xfId="2466" xr:uid="{00000000-0005-0000-0000-000082040000}"/>
    <cellStyle name="Calculation 17 3 2" xfId="4536" xr:uid="{7DEEDE44-FBAF-4653-AFF2-1F8F48F8251D}"/>
    <cellStyle name="Calculation 17 3 3" xfId="5202" xr:uid="{DC540D35-AC15-4E88-9E42-BD4B1AA3A20D}"/>
    <cellStyle name="Calculation 17 3 4" xfId="4895" xr:uid="{69A48956-201A-4833-BDF2-2438F4F65B2F}"/>
    <cellStyle name="Calculation 17 4" xfId="3387" xr:uid="{00000000-0005-0000-0000-000083040000}"/>
    <cellStyle name="Calculation 17 4 2" xfId="4987" xr:uid="{14BED4AC-9131-4457-9950-EAA88F171972}"/>
    <cellStyle name="Calculation 17 4 3" xfId="5440" xr:uid="{CF897D73-E92C-4098-8DDA-95BF4EB86A79}"/>
    <cellStyle name="Calculation 17 4 4" xfId="5522" xr:uid="{49070953-0E7F-4EE7-A2E9-8218A88A4F4F}"/>
    <cellStyle name="Calculation 17 5" xfId="3787" xr:uid="{A53C57AF-4624-4168-AC08-5EA5EFC92D14}"/>
    <cellStyle name="Calculation 17 6" xfId="3838" xr:uid="{EC28E755-0B50-4658-A534-4A3A18300121}"/>
    <cellStyle name="Calculation 17 7" xfId="3766" xr:uid="{CF668E66-0924-493B-858D-0A67E9B62B11}"/>
    <cellStyle name="Calculation 17_WCO" xfId="2880" xr:uid="{00000000-0005-0000-0000-000084040000}"/>
    <cellStyle name="Calculation 18" xfId="1093" xr:uid="{00000000-0005-0000-0000-000085040000}"/>
    <cellStyle name="Calculation 18 2" xfId="2045" xr:uid="{00000000-0005-0000-0000-000086040000}"/>
    <cellStyle name="Calculation 18 2 2" xfId="4187" xr:uid="{EFD4092C-63C2-4E34-9BF8-14F10D9D2B16}"/>
    <cellStyle name="Calculation 18 2 3" xfId="3631" xr:uid="{93380E02-AA00-48B5-B338-E6A30531CB01}"/>
    <cellStyle name="Calculation 18 2 4" xfId="5342" xr:uid="{34BC3EF1-08DC-460C-B844-6B419E02A2F6}"/>
    <cellStyle name="Calculation 18 3" xfId="2465" xr:uid="{00000000-0005-0000-0000-000087040000}"/>
    <cellStyle name="Calculation 18 3 2" xfId="4535" xr:uid="{9DC8F5C0-17A3-44D9-8B50-3CB4CF89EFAB}"/>
    <cellStyle name="Calculation 18 3 3" xfId="5201" xr:uid="{E2A5BB14-887B-499A-B245-2A6ECAAC071E}"/>
    <cellStyle name="Calculation 18 3 4" xfId="4124" xr:uid="{A4BB697C-9E01-47A1-BACF-83752067087F}"/>
    <cellStyle name="Calculation 18 4" xfId="2426" xr:uid="{00000000-0005-0000-0000-000088040000}"/>
    <cellStyle name="Calculation 18 4 2" xfId="4496" xr:uid="{047485A5-8988-4F6C-B515-67A03E7B520C}"/>
    <cellStyle name="Calculation 18 4 3" xfId="5163" xr:uid="{1B3FC4B5-895F-49CA-9786-88115F46DD3F}"/>
    <cellStyle name="Calculation 18 4 4" xfId="4113" xr:uid="{AB541EE6-7DA5-4370-A673-EC22814EE68C}"/>
    <cellStyle name="Calculation 18 5" xfId="3788" xr:uid="{473A76D1-932C-4CEA-92FA-0644C0E1CE75}"/>
    <cellStyle name="Calculation 18 6" xfId="4675" xr:uid="{815ED469-5C5B-4E40-B42C-1B10B0FCBF9C}"/>
    <cellStyle name="Calculation 18 7" xfId="3767" xr:uid="{E133FD86-89D2-4F67-9177-9F4C8D19B104}"/>
    <cellStyle name="Calculation 18_WCO" xfId="2842" xr:uid="{00000000-0005-0000-0000-000089040000}"/>
    <cellStyle name="Calculation 19" xfId="1094" xr:uid="{00000000-0005-0000-0000-00008A040000}"/>
    <cellStyle name="Calculation 19 2" xfId="2046" xr:uid="{00000000-0005-0000-0000-00008B040000}"/>
    <cellStyle name="Calculation 19 2 2" xfId="4188" xr:uid="{B6B031DE-7F67-4741-A51A-3A00EED19E86}"/>
    <cellStyle name="Calculation 19 2 3" xfId="3630" xr:uid="{7652435E-BAAD-4C77-84EA-D6EA3384BFBA}"/>
    <cellStyle name="Calculation 19 2 4" xfId="3947" xr:uid="{D0BF65A8-66A0-4AC5-8872-3AC186772FCF}"/>
    <cellStyle name="Calculation 19 3" xfId="2464" xr:uid="{00000000-0005-0000-0000-00008C040000}"/>
    <cellStyle name="Calculation 19 3 2" xfId="4534" xr:uid="{878FC560-680F-44BE-B87F-E7883D64091C}"/>
    <cellStyle name="Calculation 19 3 3" xfId="5200" xr:uid="{780DA426-146C-4E02-AF06-C8604C07E05F}"/>
    <cellStyle name="Calculation 19 3 4" xfId="4894" xr:uid="{842C6A54-DD23-4224-87B4-2CF32BE59FC2}"/>
    <cellStyle name="Calculation 19 4" xfId="3425" xr:uid="{00000000-0005-0000-0000-00008D040000}"/>
    <cellStyle name="Calculation 19 4 2" xfId="5023" xr:uid="{024BF73D-D2E3-475B-A2CD-FD923A501B21}"/>
    <cellStyle name="Calculation 19 4 3" xfId="5476" xr:uid="{51D4290F-D92A-494E-BF77-D1415D7F819A}"/>
    <cellStyle name="Calculation 19 4 4" xfId="5547" xr:uid="{D041D438-2F99-4E20-87C3-F2C8286FF4FB}"/>
    <cellStyle name="Calculation 19 5" xfId="3789" xr:uid="{8811D543-99EF-4CAA-949F-572C56175295}"/>
    <cellStyle name="Calculation 19 6" xfId="4759" xr:uid="{2D666CB4-0C97-4BA2-9E99-AE39D249CE46}"/>
    <cellStyle name="Calculation 19 7" xfId="4742" xr:uid="{475EE200-2FFA-47EF-A812-045CE88C6153}"/>
    <cellStyle name="Calculation 19_WCO" xfId="2832" xr:uid="{00000000-0005-0000-0000-00008E040000}"/>
    <cellStyle name="Calculation 2" xfId="1095" xr:uid="{00000000-0005-0000-0000-00008F040000}"/>
    <cellStyle name="Calculation 2 2" xfId="2047" xr:uid="{00000000-0005-0000-0000-000090040000}"/>
    <cellStyle name="Calculation 2 2 2" xfId="2968" xr:uid="{00000000-0005-0000-0000-000091040000}"/>
    <cellStyle name="Calculation 2 2 2 2" xfId="4744" xr:uid="{C7236217-07BB-4D9F-A8EB-CF5DEC88A377}"/>
    <cellStyle name="Calculation 2 2 2 3" xfId="5345" xr:uid="{12E67742-21F7-4298-B48F-EA5416684400}"/>
    <cellStyle name="Calculation 2 2 2 4" xfId="5503" xr:uid="{ED2BA3B3-51EE-40D5-BB75-4B4C6C6EE75A}"/>
    <cellStyle name="Calculation 2 2 3" xfId="3411" xr:uid="{00000000-0005-0000-0000-000092040000}"/>
    <cellStyle name="Calculation 2 2 3 2" xfId="5009" xr:uid="{73D51F35-4650-4253-8DCF-EBD87C802E56}"/>
    <cellStyle name="Calculation 2 2 3 3" xfId="5462" xr:uid="{F667D6AF-9B66-4AD8-800B-B18BF2BB1100}"/>
    <cellStyle name="Calculation 2 2 3 4" xfId="5534" xr:uid="{17FFFFE2-6CFF-4003-B722-514A85FB32E4}"/>
    <cellStyle name="Calculation 2 2 4" xfId="4189" xr:uid="{C09D90EB-FD53-4DF3-B558-A0F53E0AD6FE}"/>
    <cellStyle name="Calculation 2 2 5" xfId="3629" xr:uid="{98643705-8CD8-4188-A626-89ED3B6A36C0}"/>
    <cellStyle name="Calculation 2 2 6" xfId="4820" xr:uid="{CDF0D410-99DB-48B0-8F19-0370926594A2}"/>
    <cellStyle name="Calculation 2 2_WCO" xfId="2829" xr:uid="{00000000-0005-0000-0000-000093040000}"/>
    <cellStyle name="Calculation 2 3" xfId="2463" xr:uid="{00000000-0005-0000-0000-000094040000}"/>
    <cellStyle name="Calculation 2 3 2" xfId="4533" xr:uid="{386EEC9D-3E32-4422-9E90-90194595FA0F}"/>
    <cellStyle name="Calculation 2 3 3" xfId="5199" xr:uid="{69A0FF65-5151-4A28-BD59-54F13F307383}"/>
    <cellStyle name="Calculation 2 3 4" xfId="4123" xr:uid="{BFCE5B19-C105-49A4-9BFF-91DFCA50A04B}"/>
    <cellStyle name="Calculation 2 4" xfId="2427" xr:uid="{00000000-0005-0000-0000-000095040000}"/>
    <cellStyle name="Calculation 2 4 2" xfId="4497" xr:uid="{C9FE08AA-412E-4231-BCC6-DEB56C689AD0}"/>
    <cellStyle name="Calculation 2 4 3" xfId="5164" xr:uid="{3BF635B5-3411-4A1E-BF9A-5041779057D9}"/>
    <cellStyle name="Calculation 2 4 4" xfId="4114" xr:uid="{43654DD4-AF15-4AE3-874A-415789BF76EA}"/>
    <cellStyle name="Calculation 2 5" xfId="3790" xr:uid="{A0038F1E-00F7-4C1B-88F6-38476B8B383E}"/>
    <cellStyle name="Calculation 2 6" xfId="4758" xr:uid="{8AF67232-B44A-48BD-989B-BE53C7CBE68E}"/>
    <cellStyle name="Calculation 2 7" xfId="5360" xr:uid="{80A63F34-2595-487C-88CF-CBEA878EAA09}"/>
    <cellStyle name="Calculation 2_WCO" xfId="2831" xr:uid="{00000000-0005-0000-0000-000096040000}"/>
    <cellStyle name="Calculation 20" xfId="1096" xr:uid="{00000000-0005-0000-0000-000097040000}"/>
    <cellStyle name="Calculation 20 2" xfId="2048" xr:uid="{00000000-0005-0000-0000-000098040000}"/>
    <cellStyle name="Calculation 20 2 2" xfId="4190" xr:uid="{40306123-DB3B-415B-B287-D19808FEA141}"/>
    <cellStyle name="Calculation 20 2 3" xfId="3628" xr:uid="{9D1322C8-4166-437C-84E0-C4A053C5CC09}"/>
    <cellStyle name="Calculation 20 2 4" xfId="3453" xr:uid="{EBE5237A-3358-4BE6-914D-99BDFFB2B7DD}"/>
    <cellStyle name="Calculation 20 3" xfId="2462" xr:uid="{00000000-0005-0000-0000-000099040000}"/>
    <cellStyle name="Calculation 20 3 2" xfId="4532" xr:uid="{9EEA4098-E753-4098-AC13-DE8E2806D53C}"/>
    <cellStyle name="Calculation 20 3 3" xfId="5198" xr:uid="{A3FAABEC-FF11-4198-9E97-6329E325EFB5}"/>
    <cellStyle name="Calculation 20 3 4" xfId="5335" xr:uid="{036CFF58-B912-4129-8404-FC9E32B71188}"/>
    <cellStyle name="Calculation 20 4" xfId="2428" xr:uid="{00000000-0005-0000-0000-00009A040000}"/>
    <cellStyle name="Calculation 20 4 2" xfId="4498" xr:uid="{948DB4A8-DE15-4E19-8C63-72AD87D762F6}"/>
    <cellStyle name="Calculation 20 4 3" xfId="5165" xr:uid="{ACDEF019-C8AD-4375-A1D6-0A4CBBC754ED}"/>
    <cellStyle name="Calculation 20 4 4" xfId="4115" xr:uid="{07BC517B-4FC9-4CB9-9B19-430BD14F12C6}"/>
    <cellStyle name="Calculation 20 5" xfId="3791" xr:uid="{5A59B5E4-D13A-45DB-9452-A38B1939ED9E}"/>
    <cellStyle name="Calculation 20 6" xfId="3836" xr:uid="{55A51858-EFC6-4487-979B-E5AB25BE61A1}"/>
    <cellStyle name="Calculation 20 7" xfId="3768" xr:uid="{35839454-1256-4F59-82AB-CDEFC06A77EA}"/>
    <cellStyle name="Calculation 20_WCO" xfId="2828" xr:uid="{00000000-0005-0000-0000-00009B040000}"/>
    <cellStyle name="Calculation 21" xfId="1097" xr:uid="{00000000-0005-0000-0000-00009C040000}"/>
    <cellStyle name="Calculation 21 2" xfId="2049" xr:uid="{00000000-0005-0000-0000-00009D040000}"/>
    <cellStyle name="Calculation 21 2 2" xfId="4191" xr:uid="{8D4CEDA3-731C-45E7-8B48-E19361B946B6}"/>
    <cellStyle name="Calculation 21 2 3" xfId="3627" xr:uid="{63FFC61E-0E9A-4E84-8A93-ED30C69F46E0}"/>
    <cellStyle name="Calculation 21 2 4" xfId="4821" xr:uid="{CDBF8914-8455-47EE-BE60-48E9441E3BF7}"/>
    <cellStyle name="Calculation 21 3" xfId="2461" xr:uid="{00000000-0005-0000-0000-00009E040000}"/>
    <cellStyle name="Calculation 21 3 2" xfId="4531" xr:uid="{938986B9-B008-4A2F-9BC5-711CFACCA9CA}"/>
    <cellStyle name="Calculation 21 3 3" xfId="5197" xr:uid="{1B0EEB15-7102-4C8E-AD6B-51127B107DB9}"/>
    <cellStyle name="Calculation 21 3 4" xfId="4893" xr:uid="{A40C87E8-F169-46A7-966D-068D0AD9C3AB}"/>
    <cellStyle name="Calculation 21 4" xfId="3386" xr:uid="{00000000-0005-0000-0000-00009F040000}"/>
    <cellStyle name="Calculation 21 4 2" xfId="4986" xr:uid="{02335FA0-BA03-436B-BEDB-80CAAB6B937A}"/>
    <cellStyle name="Calculation 21 4 3" xfId="5439" xr:uid="{9D3C01FD-7958-4E2B-9018-A41547414863}"/>
    <cellStyle name="Calculation 21 4 4" xfId="5521" xr:uid="{F0D479F7-BE8B-4207-AA41-7320E1385F76}"/>
    <cellStyle name="Calculation 21 5" xfId="3792" xr:uid="{4811CB2E-D70A-42D4-9871-E91F57FC0499}"/>
    <cellStyle name="Calculation 21 6" xfId="3835" xr:uid="{BD154070-5962-4303-9B7A-5F49A3DEA26B}"/>
    <cellStyle name="Calculation 21 7" xfId="3769" xr:uid="{001885E9-F9CD-42E0-98E3-79C7B6CAA79A}"/>
    <cellStyle name="Calculation 21_WCO" xfId="2827" xr:uid="{00000000-0005-0000-0000-0000A0040000}"/>
    <cellStyle name="Calculation 22" xfId="1098" xr:uid="{00000000-0005-0000-0000-0000A1040000}"/>
    <cellStyle name="Calculation 22 2" xfId="2050" xr:uid="{00000000-0005-0000-0000-0000A2040000}"/>
    <cellStyle name="Calculation 22 2 2" xfId="4192" xr:uid="{A34BDA1B-33A9-436E-8275-AAD733DD27AC}"/>
    <cellStyle name="Calculation 22 2 3" xfId="3626" xr:uid="{FAB2981A-BCC1-45DB-80FC-CAF7BDAC96A3}"/>
    <cellStyle name="Calculation 22 2 4" xfId="4822" xr:uid="{6CBFAD1B-3A3B-4AB7-943F-363098428AA0}"/>
    <cellStyle name="Calculation 22 3" xfId="2460" xr:uid="{00000000-0005-0000-0000-0000A3040000}"/>
    <cellStyle name="Calculation 22 3 2" xfId="4530" xr:uid="{4E77BC88-FBFF-4F53-B3CE-C9AF4F8E064F}"/>
    <cellStyle name="Calculation 22 3 3" xfId="5196" xr:uid="{B097E944-ABC2-422A-B12A-05D5F9DCCF36}"/>
    <cellStyle name="Calculation 22 3 4" xfId="4892" xr:uid="{1BB27884-7E4A-4CC8-BCFC-B205387164CD}"/>
    <cellStyle name="Calculation 22 4" xfId="3385" xr:uid="{00000000-0005-0000-0000-0000A4040000}"/>
    <cellStyle name="Calculation 22 4 2" xfId="4985" xr:uid="{8CA61E2D-D9BC-4326-95DB-737F92B9644A}"/>
    <cellStyle name="Calculation 22 4 3" xfId="5438" xr:uid="{2FDAEE48-0980-4BD9-AFE7-176D0A2E72C9}"/>
    <cellStyle name="Calculation 22 4 4" xfId="5520" xr:uid="{005A5340-C7C7-4D1C-8D26-D050F897B624}"/>
    <cellStyle name="Calculation 22 5" xfId="3793" xr:uid="{21A6A1CD-ADD6-4779-937C-4CE17E1E9B76}"/>
    <cellStyle name="Calculation 22 6" xfId="3834" xr:uid="{29076442-DFCA-4623-A153-46A0EDF12D54}"/>
    <cellStyle name="Calculation 22 7" xfId="3770" xr:uid="{626636BE-3BEA-4854-9A24-37F5B243FF09}"/>
    <cellStyle name="Calculation 22_WCO" xfId="2826" xr:uid="{00000000-0005-0000-0000-0000A5040000}"/>
    <cellStyle name="Calculation 23" xfId="1099" xr:uid="{00000000-0005-0000-0000-0000A6040000}"/>
    <cellStyle name="Calculation 23 2" xfId="2051" xr:uid="{00000000-0005-0000-0000-0000A7040000}"/>
    <cellStyle name="Calculation 23 2 2" xfId="4193" xr:uid="{AE953514-B31F-4CF9-AAB1-34309E24CD81}"/>
    <cellStyle name="Calculation 23 2 3" xfId="3625" xr:uid="{3FAF7602-34BF-4776-BDE8-6EB307A329DE}"/>
    <cellStyle name="Calculation 23 2 4" xfId="4823" xr:uid="{51DD520D-CE73-4A8A-B0CB-C7A32F0C9BB0}"/>
    <cellStyle name="Calculation 23 3" xfId="2459" xr:uid="{00000000-0005-0000-0000-0000A8040000}"/>
    <cellStyle name="Calculation 23 3 2" xfId="4529" xr:uid="{73FB3229-70D7-4255-8FC7-81B50DDD8A6B}"/>
    <cellStyle name="Calculation 23 3 3" xfId="5195" xr:uid="{57F79BD8-6F81-4DDF-AE90-396D34DAD887}"/>
    <cellStyle name="Calculation 23 3 4" xfId="4122" xr:uid="{66184452-E2EC-4628-80A8-78A75BECA67F}"/>
    <cellStyle name="Calculation 23 4" xfId="2429" xr:uid="{00000000-0005-0000-0000-0000A9040000}"/>
    <cellStyle name="Calculation 23 4 2" xfId="4499" xr:uid="{BEE3BDB8-F3A0-4CD7-A43C-E86DE8DD3302}"/>
    <cellStyle name="Calculation 23 4 3" xfId="5166" xr:uid="{7114C3A1-6BB1-4FB8-9EC9-1F28481D5C5A}"/>
    <cellStyle name="Calculation 23 4 4" xfId="4881" xr:uid="{8E9939DC-5A29-40B1-A3BC-AAE4EA96B24B}"/>
    <cellStyle name="Calculation 23 5" xfId="3794" xr:uid="{254FDC0F-E588-4F44-8DE2-8CCF3228025A}"/>
    <cellStyle name="Calculation 23 6" xfId="3833" xr:uid="{DEE66CB2-59FD-4074-A3DF-8417D593B39B}"/>
    <cellStyle name="Calculation 23 7" xfId="3771" xr:uid="{ECBF28FE-9570-4BDA-A62F-7567F6436B64}"/>
    <cellStyle name="Calculation 23_WCO" xfId="2825" xr:uid="{00000000-0005-0000-0000-0000AA040000}"/>
    <cellStyle name="Calculation 24" xfId="1100" xr:uid="{00000000-0005-0000-0000-0000AB040000}"/>
    <cellStyle name="Calculation 24 2" xfId="2052" xr:uid="{00000000-0005-0000-0000-0000AC040000}"/>
    <cellStyle name="Calculation 24 2 2" xfId="4194" xr:uid="{2C824814-2162-43C1-9F3D-D909B9B1A0EC}"/>
    <cellStyle name="Calculation 24 2 3" xfId="4724" xr:uid="{1A59DD12-47A2-4A44-B1C6-5D347AAFAFDD}"/>
    <cellStyle name="Calculation 24 2 4" xfId="4824" xr:uid="{A5B9E911-D5D3-4442-9BC6-5A955C7F2798}"/>
    <cellStyle name="Calculation 24 3" xfId="2458" xr:uid="{00000000-0005-0000-0000-0000AD040000}"/>
    <cellStyle name="Calculation 24 3 2" xfId="4528" xr:uid="{5BC086ED-52D2-4E22-B069-F53F46526065}"/>
    <cellStyle name="Calculation 24 3 3" xfId="5194" xr:uid="{202B6124-9ACD-4E63-9FE3-E0F1FBECCB1C}"/>
    <cellStyle name="Calculation 24 3 4" xfId="4693" xr:uid="{D4863412-7290-4485-8641-283310D7A87B}"/>
    <cellStyle name="Calculation 24 4" xfId="3384" xr:uid="{00000000-0005-0000-0000-0000AE040000}"/>
    <cellStyle name="Calculation 24 4 2" xfId="4984" xr:uid="{ABED0848-66C0-4957-A02C-5903B7755CFF}"/>
    <cellStyle name="Calculation 24 4 3" xfId="5437" xr:uid="{2A2AB727-5C7A-4E63-B6CE-4803EDC1391F}"/>
    <cellStyle name="Calculation 24 4 4" xfId="5519" xr:uid="{6360E807-6800-42BD-B0DA-54C4E83961F6}"/>
    <cellStyle name="Calculation 24 5" xfId="3795" xr:uid="{23D41CE4-73A1-4203-858B-9BD22219FCD0}"/>
    <cellStyle name="Calculation 24 6" xfId="3832" xr:uid="{3A6FF0E4-80B9-4784-BD3A-FE5A2884BEF3}"/>
    <cellStyle name="Calculation 24 7" xfId="3772" xr:uid="{C4E925D2-AF48-447D-8E1D-0B82E3BDEE81}"/>
    <cellStyle name="Calculation 24_WCO" xfId="2824" xr:uid="{00000000-0005-0000-0000-0000AF040000}"/>
    <cellStyle name="Calculation 25" xfId="1101" xr:uid="{00000000-0005-0000-0000-0000B0040000}"/>
    <cellStyle name="Calculation 25 2" xfId="2053" xr:uid="{00000000-0005-0000-0000-0000B1040000}"/>
    <cellStyle name="Calculation 25 2 2" xfId="4195" xr:uid="{56B37C87-4A67-4050-B9CC-2D1121A1CBE4}"/>
    <cellStyle name="Calculation 25 2 3" xfId="3624" xr:uid="{A838BA8F-4E3C-4FD7-9124-36D74EAA32FD}"/>
    <cellStyle name="Calculation 25 2 4" xfId="4825" xr:uid="{89864B6B-82A1-4E92-B81C-B079C0C6239C}"/>
    <cellStyle name="Calculation 25 3" xfId="2855" xr:uid="{00000000-0005-0000-0000-0000B2040000}"/>
    <cellStyle name="Calculation 25 3 2" xfId="4690" xr:uid="{62CBC6A6-E5CC-4446-B341-68AC15A17501}"/>
    <cellStyle name="Calculation 25 3 3" xfId="5321" xr:uid="{0946C76F-43DC-4FFB-9718-8FB5C7E9DA79}"/>
    <cellStyle name="Calculation 25 3 4" xfId="5496" xr:uid="{222E1C11-ADE9-4D31-9223-FE43DB6E9A23}"/>
    <cellStyle name="Calculation 25 4" xfId="2430" xr:uid="{00000000-0005-0000-0000-0000B3040000}"/>
    <cellStyle name="Calculation 25 4 2" xfId="4500" xr:uid="{BF14068D-2871-42C8-BE99-79B41A94BE5F}"/>
    <cellStyle name="Calculation 25 4 3" xfId="5167" xr:uid="{3CB1CAF0-6AA6-4F2D-8FFB-33708A4DD48B}"/>
    <cellStyle name="Calculation 25 4 4" xfId="4883" xr:uid="{7C7ED2FE-2058-4D55-8CB9-11ABAAD54892}"/>
    <cellStyle name="Calculation 25 5" xfId="3796" xr:uid="{2FA2B685-31B2-4496-AE43-CA633275C524}"/>
    <cellStyle name="Calculation 25 6" xfId="3830" xr:uid="{E38BBA71-1B65-44BA-BBC3-5936BFD9815A}"/>
    <cellStyle name="Calculation 25 7" xfId="3773" xr:uid="{88AD7D73-12C2-4866-B66F-84812BA9C306}"/>
    <cellStyle name="Calculation 25_WCO" xfId="2872" xr:uid="{00000000-0005-0000-0000-0000B4040000}"/>
    <cellStyle name="Calculation 26" xfId="1102" xr:uid="{00000000-0005-0000-0000-0000B5040000}"/>
    <cellStyle name="Calculation 26 2" xfId="2054" xr:uid="{00000000-0005-0000-0000-0000B6040000}"/>
    <cellStyle name="Calculation 26 2 2" xfId="4196" xr:uid="{693E5CD8-C2AC-4EF9-8BE8-EF75A91A3846}"/>
    <cellStyle name="Calculation 26 2 3" xfId="3623" xr:uid="{80EE04C9-B40B-4E70-9B63-CDFFE9D1D41B}"/>
    <cellStyle name="Calculation 26 2 4" xfId="4826" xr:uid="{EA1704EA-2110-4B5A-95C6-38E5FAE604F5}"/>
    <cellStyle name="Calculation 26 3" xfId="2457" xr:uid="{00000000-0005-0000-0000-0000B7040000}"/>
    <cellStyle name="Calculation 26 3 2" xfId="4527" xr:uid="{37864028-AEB3-439B-B813-5FB0A119DFEF}"/>
    <cellStyle name="Calculation 26 3 3" xfId="5193" xr:uid="{A7E70ED4-D6EB-4BA5-94A3-4C6248DD44AD}"/>
    <cellStyle name="Calculation 26 3 4" xfId="4891" xr:uid="{736D1814-B0CD-4DE9-A7F5-A78563876D77}"/>
    <cellStyle name="Calculation 26 4" xfId="3383" xr:uid="{00000000-0005-0000-0000-0000B8040000}"/>
    <cellStyle name="Calculation 26 4 2" xfId="4983" xr:uid="{25AFE580-0B06-4446-8855-D4C11D9DEEAB}"/>
    <cellStyle name="Calculation 26 4 3" xfId="5436" xr:uid="{43B0CA74-3996-4F85-91BD-3309BD4B8D74}"/>
    <cellStyle name="Calculation 26 4 4" xfId="5518" xr:uid="{CDDA5FE7-D051-4666-BAD2-2BB46649A9F4}"/>
    <cellStyle name="Calculation 26 5" xfId="3797" xr:uid="{9DE23DD2-07D3-49DF-8FA4-80992B69152A}"/>
    <cellStyle name="Calculation 26 6" xfId="4756" xr:uid="{F38B27A8-ED98-4645-B3BB-81B42C434DF9}"/>
    <cellStyle name="Calculation 26 7" xfId="3774" xr:uid="{A7D1D230-604C-471F-9915-90F3086F60EC}"/>
    <cellStyle name="Calculation 26_WCO" xfId="2823" xr:uid="{00000000-0005-0000-0000-0000B9040000}"/>
    <cellStyle name="Calculation 27" xfId="1103" xr:uid="{00000000-0005-0000-0000-0000BA040000}"/>
    <cellStyle name="Calculation 27 2" xfId="2055" xr:uid="{00000000-0005-0000-0000-0000BB040000}"/>
    <cellStyle name="Calculation 27 2 2" xfId="4197" xr:uid="{DCD3F51C-1D26-4A9F-9E02-DE21E0CA8BB1}"/>
    <cellStyle name="Calculation 27 2 3" xfId="3622" xr:uid="{DC96761C-4355-4049-96DD-51FEF7151260}"/>
    <cellStyle name="Calculation 27 2 4" xfId="4827" xr:uid="{8CF0C433-3E82-41C9-9469-85D2A22156D3}"/>
    <cellStyle name="Calculation 27 3" xfId="2456" xr:uid="{00000000-0005-0000-0000-0000BC040000}"/>
    <cellStyle name="Calculation 27 3 2" xfId="4526" xr:uid="{E2E1E999-AD10-430B-80C8-29C0C50D61C8}"/>
    <cellStyle name="Calculation 27 3 3" xfId="5192" xr:uid="{255BF869-B5F3-432D-9915-AD763597F1F3}"/>
    <cellStyle name="Calculation 27 3 4" xfId="4668" xr:uid="{030768DC-5692-4420-AF36-94B6E33D8C11}"/>
    <cellStyle name="Calculation 27 4" xfId="2431" xr:uid="{00000000-0005-0000-0000-0000BD040000}"/>
    <cellStyle name="Calculation 27 4 2" xfId="4501" xr:uid="{F96AEF51-8B3F-48E8-9B23-C4541683338D}"/>
    <cellStyle name="Calculation 27 4 3" xfId="5168" xr:uid="{7F889DA5-676B-47DD-BB1C-9EF774BC1936}"/>
    <cellStyle name="Calculation 27 4 4" xfId="4354" xr:uid="{9302E750-4064-471C-AC09-6802DAE2A0CB}"/>
    <cellStyle name="Calculation 27 5" xfId="3798" xr:uid="{2446D1CC-58D4-492B-8227-B84BF45553EF}"/>
    <cellStyle name="Calculation 27 6" xfId="3829" xr:uid="{D69AF222-7D1A-4392-931B-7BA6C68F156F}"/>
    <cellStyle name="Calculation 27 7" xfId="3775" xr:uid="{52CDFAA6-77CB-43DB-831E-DF7034DA1004}"/>
    <cellStyle name="Calculation 27_WCO" xfId="2822" xr:uid="{00000000-0005-0000-0000-0000BE040000}"/>
    <cellStyle name="Calculation 28" xfId="1104" xr:uid="{00000000-0005-0000-0000-0000BF040000}"/>
    <cellStyle name="Calculation 28 2" xfId="2056" xr:uid="{00000000-0005-0000-0000-0000C0040000}"/>
    <cellStyle name="Calculation 28 2 2" xfId="4198" xr:uid="{C04E589E-5405-42BC-91EC-B7C5A1F142F5}"/>
    <cellStyle name="Calculation 28 2 3" xfId="3621" xr:uid="{45DE833B-57A6-4E3C-87E1-02DA9D219456}"/>
    <cellStyle name="Calculation 28 2 4" xfId="3470" xr:uid="{67A7F0A4-5845-44D5-A08A-9EF50C0174B6}"/>
    <cellStyle name="Calculation 28 3" xfId="2455" xr:uid="{00000000-0005-0000-0000-0000C1040000}"/>
    <cellStyle name="Calculation 28 3 2" xfId="4525" xr:uid="{8A286449-F723-4474-80CE-C4D10191DECD}"/>
    <cellStyle name="Calculation 28 3 3" xfId="5191" xr:uid="{5D89426E-6C58-46F5-A4C5-1604810BD8F4}"/>
    <cellStyle name="Calculation 28 3 4" xfId="4890" xr:uid="{CCC55BFD-4D3D-48DB-945F-7D88E4FF1C91}"/>
    <cellStyle name="Calculation 28 4" xfId="3424" xr:uid="{00000000-0005-0000-0000-0000C2040000}"/>
    <cellStyle name="Calculation 28 4 2" xfId="5022" xr:uid="{B660D4B4-92A6-4293-A486-D9C41768E70F}"/>
    <cellStyle name="Calculation 28 4 3" xfId="5475" xr:uid="{F02F9B38-D5C5-43D8-9025-26A5FBD9CD1C}"/>
    <cellStyle name="Calculation 28 4 4" xfId="5546" xr:uid="{558B8583-DDF9-411C-A82D-667E84DCC9A2}"/>
    <cellStyle name="Calculation 28 5" xfId="3799" xr:uid="{A53EB7EB-C9CA-4536-A721-B7B94DEB8A6F}"/>
    <cellStyle name="Calculation 28 6" xfId="4755" xr:uid="{15B98C09-275F-45A1-8EEA-8C7B501F314E}"/>
    <cellStyle name="Calculation 28 7" xfId="3776" xr:uid="{8374FF32-9290-41DD-B43D-247522715EAB}"/>
    <cellStyle name="Calculation 28_WCO" xfId="2821" xr:uid="{00000000-0005-0000-0000-0000C3040000}"/>
    <cellStyle name="Calculation 29" xfId="1105" xr:uid="{00000000-0005-0000-0000-0000C4040000}"/>
    <cellStyle name="Calculation 29 2" xfId="2057" xr:uid="{00000000-0005-0000-0000-0000C5040000}"/>
    <cellStyle name="Calculation 29 2 2" xfId="4199" xr:uid="{D647F378-B4F8-46B5-ABF7-387A8F9606DB}"/>
    <cellStyle name="Calculation 29 2 3" xfId="3620" xr:uid="{55BE962F-6820-4786-8B64-3676D4D8583C}"/>
    <cellStyle name="Calculation 29 2 4" xfId="5341" xr:uid="{3161955C-D8BE-47A2-B4DA-D1BA418D6E17}"/>
    <cellStyle name="Calculation 29 3" xfId="2454" xr:uid="{00000000-0005-0000-0000-0000C6040000}"/>
    <cellStyle name="Calculation 29 3 2" xfId="4524" xr:uid="{D913C1A7-B3B4-4E92-880E-A0D570941BFA}"/>
    <cellStyle name="Calculation 29 3 3" xfId="5190" xr:uid="{4C61EB2E-B0D0-4EDB-A6A6-4E00D11577B4}"/>
    <cellStyle name="Calculation 29 3 4" xfId="4358" xr:uid="{DAF531F9-E169-4095-BC1C-4055554BDA0C}"/>
    <cellStyle name="Calculation 29 4" xfId="3423" xr:uid="{00000000-0005-0000-0000-0000C7040000}"/>
    <cellStyle name="Calculation 29 4 2" xfId="5021" xr:uid="{1B707235-0DE2-4293-B24C-5406116AB583}"/>
    <cellStyle name="Calculation 29 4 3" xfId="5474" xr:uid="{5CA01BE7-B5E0-4EB9-B2CA-7980F6BB2E8A}"/>
    <cellStyle name="Calculation 29 4 4" xfId="5545" xr:uid="{31308A7A-EDE0-41C4-85C1-830FBF6C4EB2}"/>
    <cellStyle name="Calculation 29 5" xfId="3800" xr:uid="{8975CDD5-09C8-4175-819B-B9D592D5EDC1}"/>
    <cellStyle name="Calculation 29 6" xfId="3828" xr:uid="{890F8612-428D-4A74-BFF8-8A655426D5C2}"/>
    <cellStyle name="Calculation 29 7" xfId="3777" xr:uid="{CC82CAAF-9D76-4E64-B4D5-D9BF7B178BA4}"/>
    <cellStyle name="Calculation 29_WCO" xfId="2820" xr:uid="{00000000-0005-0000-0000-0000C8040000}"/>
    <cellStyle name="Calculation 3" xfId="1106" xr:uid="{00000000-0005-0000-0000-0000C9040000}"/>
    <cellStyle name="Calculation 3 2" xfId="2058" xr:uid="{00000000-0005-0000-0000-0000CA040000}"/>
    <cellStyle name="Calculation 3 2 2" xfId="2969" xr:uid="{00000000-0005-0000-0000-0000CB040000}"/>
    <cellStyle name="Calculation 3 2 2 2" xfId="4745" xr:uid="{2BF87090-5552-471E-BB58-F014B88DC8D2}"/>
    <cellStyle name="Calculation 3 2 2 3" xfId="5346" xr:uid="{E807EE9B-9032-432D-B397-D4CA71589C12}"/>
    <cellStyle name="Calculation 3 2 2 4" xfId="5504" xr:uid="{B3BF4C3E-0529-4044-8376-95C6E7614D4A}"/>
    <cellStyle name="Calculation 3 2 3" xfId="3412" xr:uid="{00000000-0005-0000-0000-0000CC040000}"/>
    <cellStyle name="Calculation 3 2 3 2" xfId="5010" xr:uid="{D43F52C1-DCAE-4FDF-B362-5FF5A367B64C}"/>
    <cellStyle name="Calculation 3 2 3 3" xfId="5463" xr:uid="{B865F9DE-3E72-4D7A-8D19-F5B7816CC260}"/>
    <cellStyle name="Calculation 3 2 3 4" xfId="5535" xr:uid="{8CE05F52-2E92-4247-9094-04C62F978DE0}"/>
    <cellStyle name="Calculation 3 2 4" xfId="4200" xr:uid="{5147235D-1748-4383-A292-EA5705E9AF12}"/>
    <cellStyle name="Calculation 3 2 5" xfId="3619" xr:uid="{679CA69D-B5EF-4322-846B-2A6770AD8E3D}"/>
    <cellStyle name="Calculation 3 2 6" xfId="4828" xr:uid="{2D003451-0D2D-4C10-9AD1-3ACC8CF25CBE}"/>
    <cellStyle name="Calculation 3 2_WCO" xfId="2818" xr:uid="{00000000-0005-0000-0000-0000CD040000}"/>
    <cellStyle name="Calculation 3 3" xfId="2453" xr:uid="{00000000-0005-0000-0000-0000CE040000}"/>
    <cellStyle name="Calculation 3 3 2" xfId="4523" xr:uid="{3DCD7926-420B-48E5-AEAE-41BB6D60ED15}"/>
    <cellStyle name="Calculation 3 3 3" xfId="5189" xr:uid="{E48580E3-1B34-4AE8-BB0A-08A8ED3E527F}"/>
    <cellStyle name="Calculation 3 3 4" xfId="4121" xr:uid="{C0EB5481-29C3-45D6-8ABF-101346A2D765}"/>
    <cellStyle name="Calculation 3 4" xfId="3422" xr:uid="{00000000-0005-0000-0000-0000CF040000}"/>
    <cellStyle name="Calculation 3 4 2" xfId="5020" xr:uid="{7A0A4BF4-AF4A-4758-B2E4-A98473BB7BC5}"/>
    <cellStyle name="Calculation 3 4 3" xfId="5473" xr:uid="{A7034D0D-7783-4AE9-BFFC-6155EF5DBB93}"/>
    <cellStyle name="Calculation 3 4 4" xfId="5544" xr:uid="{B0405219-96CA-4AF4-9556-B700D554E131}"/>
    <cellStyle name="Calculation 3 5" xfId="3801" xr:uid="{62C938BC-B04E-49DE-9CB6-704644898259}"/>
    <cellStyle name="Calculation 3 6" xfId="4754" xr:uid="{E0C3F621-D423-4B88-9F7B-D27D0EED606D}"/>
    <cellStyle name="Calculation 3 7" xfId="3778" xr:uid="{8AB34D48-19E5-4E42-B54E-10BFCDECCFAC}"/>
    <cellStyle name="Calculation 3_WCO" xfId="2819" xr:uid="{00000000-0005-0000-0000-0000D0040000}"/>
    <cellStyle name="Calculation 30" xfId="1107" xr:uid="{00000000-0005-0000-0000-0000D1040000}"/>
    <cellStyle name="Calculation 30 2" xfId="2059" xr:uid="{00000000-0005-0000-0000-0000D2040000}"/>
    <cellStyle name="Calculation 30 2 2" xfId="4201" xr:uid="{79143850-29DA-47D1-9417-AC8C97DF4CCF}"/>
    <cellStyle name="Calculation 30 2 3" xfId="3618" xr:uid="{788F9481-AF1F-4950-A7A8-B50B559A3A82}"/>
    <cellStyle name="Calculation 30 2 4" xfId="3948" xr:uid="{6D13E8D2-12CF-46EC-A94D-D09F71F45595}"/>
    <cellStyle name="Calculation 30 3" xfId="2452" xr:uid="{00000000-0005-0000-0000-0000D3040000}"/>
    <cellStyle name="Calculation 30 3 2" xfId="4522" xr:uid="{5202A8F6-000F-49A2-B5F3-5B465BD46856}"/>
    <cellStyle name="Calculation 30 3 3" xfId="5188" xr:uid="{70F1AF68-8E9D-4430-9314-CFA7071F4E5E}"/>
    <cellStyle name="Calculation 30 3 4" xfId="3472" xr:uid="{EBA34CCE-2ADE-4791-B4A1-8D33E5C5202F}"/>
    <cellStyle name="Calculation 30 4" xfId="2432" xr:uid="{00000000-0005-0000-0000-0000D4040000}"/>
    <cellStyle name="Calculation 30 4 2" xfId="4502" xr:uid="{16BA05EC-5CBF-4D83-AA23-565F6B7AED47}"/>
    <cellStyle name="Calculation 30 4 3" xfId="5169" xr:uid="{7E873A39-35FF-43BA-944A-16873BEE4C3D}"/>
    <cellStyle name="Calculation 30 4 4" xfId="4886" xr:uid="{BF01B336-E0AE-4EFD-AF39-296C0EEB69AC}"/>
    <cellStyle name="Calculation 30 5" xfId="3802" xr:uid="{FF4E72A2-0DA4-4502-BB67-8CF2BFE6C67E}"/>
    <cellStyle name="Calculation 30 6" xfId="3827" xr:uid="{A6BA7D94-FA0A-4152-A230-4BC81C08C5F9}"/>
    <cellStyle name="Calculation 30 7" xfId="5359" xr:uid="{5E32A542-417E-4B58-9F3B-2ADFDE4F7A4A}"/>
    <cellStyle name="Calculation 30_WCO" xfId="2817" xr:uid="{00000000-0005-0000-0000-0000D5040000}"/>
    <cellStyle name="Calculation 31" xfId="1108" xr:uid="{00000000-0005-0000-0000-0000D6040000}"/>
    <cellStyle name="Calculation 31 2" xfId="2060" xr:uid="{00000000-0005-0000-0000-0000D7040000}"/>
    <cellStyle name="Calculation 31 2 2" xfId="4202" xr:uid="{1D0FE301-CDDF-4241-B8C4-420AFAF4094A}"/>
    <cellStyle name="Calculation 31 2 3" xfId="3617" xr:uid="{6F999B2C-9D68-49CD-A08F-39D74DCBEDDE}"/>
    <cellStyle name="Calculation 31 2 4" xfId="4829" xr:uid="{68C1DBD7-DA0E-49E7-B810-001459B1E4BF}"/>
    <cellStyle name="Calculation 31 3" xfId="2451" xr:uid="{00000000-0005-0000-0000-0000D8040000}"/>
    <cellStyle name="Calculation 31 3 2" xfId="4521" xr:uid="{A9AE8E0C-71F7-4632-8FB1-317D7637879A}"/>
    <cellStyle name="Calculation 31 3 3" xfId="5187" xr:uid="{D3238293-126A-48BD-8297-07BC39A7E99D}"/>
    <cellStyle name="Calculation 31 3 4" xfId="4120" xr:uid="{96E7C2E2-38E7-4D75-B451-9931A9B53C58}"/>
    <cellStyle name="Calculation 31 4" xfId="3382" xr:uid="{00000000-0005-0000-0000-0000D9040000}"/>
    <cellStyle name="Calculation 31 4 2" xfId="4982" xr:uid="{FCCFEE99-A20F-4B5E-B7AA-1F847EB06EAE}"/>
    <cellStyle name="Calculation 31 4 3" xfId="5435" xr:uid="{3C34C90F-E317-420C-966A-1433FD499045}"/>
    <cellStyle name="Calculation 31 4 4" xfId="5517" xr:uid="{60667426-D5CE-4BD7-AE9C-3D97F37E0D5C}"/>
    <cellStyle name="Calculation 31 5" xfId="3803" xr:uid="{88E6EBDE-C36B-47CC-8F52-6C6E4D9A9A8F}"/>
    <cellStyle name="Calculation 31 6" xfId="4753" xr:uid="{03418DF0-C8B3-4112-8B91-16C3FFF80651}"/>
    <cellStyle name="Calculation 31 7" xfId="5358" xr:uid="{9DB588EC-CBC1-40A6-B22E-91B6B7241A45}"/>
    <cellStyle name="Calculation 31_WCO" xfId="2816" xr:uid="{00000000-0005-0000-0000-0000DA040000}"/>
    <cellStyle name="Calculation 32" xfId="1109" xr:uid="{00000000-0005-0000-0000-0000DB040000}"/>
    <cellStyle name="Calculation 32 2" xfId="2061" xr:uid="{00000000-0005-0000-0000-0000DC040000}"/>
    <cellStyle name="Calculation 32 2 2" xfId="4203" xr:uid="{5F036A4E-E7F9-4AAB-8998-AC44936D7254}"/>
    <cellStyle name="Calculation 32 2 3" xfId="3616" xr:uid="{E3232DD9-CA11-42E5-B35C-2BB9FD1CA336}"/>
    <cellStyle name="Calculation 32 2 4" xfId="3949" xr:uid="{2711B2E4-2F9E-496A-B9FB-629727E84CE2}"/>
    <cellStyle name="Calculation 32 3" xfId="2450" xr:uid="{00000000-0005-0000-0000-0000DD040000}"/>
    <cellStyle name="Calculation 32 3 2" xfId="4520" xr:uid="{54318979-DBA8-44F6-9F55-F4651139A749}"/>
    <cellStyle name="Calculation 32 3 3" xfId="5186" xr:uid="{88E7BD31-F155-4662-A934-E8D893219E89}"/>
    <cellStyle name="Calculation 32 3 4" xfId="5336" xr:uid="{0C55065F-7EFE-44B2-9C17-CF07659000ED}"/>
    <cellStyle name="Calculation 32 4" xfId="2433" xr:uid="{00000000-0005-0000-0000-0000DE040000}"/>
    <cellStyle name="Calculation 32 4 2" xfId="4503" xr:uid="{1D048707-739E-4A96-AA2A-D4E3FEE634A7}"/>
    <cellStyle name="Calculation 32 4 3" xfId="5170" xr:uid="{5D2B9104-F6CC-4D0C-9560-B4B6749D3054}"/>
    <cellStyle name="Calculation 32 4 4" xfId="4710" xr:uid="{8E768D62-0918-475E-9139-D1E469811265}"/>
    <cellStyle name="Calculation 32 5" xfId="3804" xr:uid="{14330E94-C23C-40CE-B7FA-0476A123DC31}"/>
    <cellStyle name="Calculation 32 6" xfId="3826" xr:uid="{CE1B7E62-CF76-4240-BEEF-CAAFC8E15260}"/>
    <cellStyle name="Calculation 32 7" xfId="5357" xr:uid="{ACA0FCAA-0B5D-4CDD-BFAA-677BF96E4080}"/>
    <cellStyle name="Calculation 32_WCO" xfId="2815" xr:uid="{00000000-0005-0000-0000-0000DF040000}"/>
    <cellStyle name="Calculation 33" xfId="1110" xr:uid="{00000000-0005-0000-0000-0000E0040000}"/>
    <cellStyle name="Calculation 33 2" xfId="2062" xr:uid="{00000000-0005-0000-0000-0000E1040000}"/>
    <cellStyle name="Calculation 33 2 2" xfId="4204" xr:uid="{CD465F24-444D-4880-98D1-92D50C32158F}"/>
    <cellStyle name="Calculation 33 2 3" xfId="3615" xr:uid="{916236E7-037C-4EA9-B5CE-81C549B0FB5F}"/>
    <cellStyle name="Calculation 33 2 4" xfId="4830" xr:uid="{5B82B800-6073-4599-8FE7-6AFC9CD47DE3}"/>
    <cellStyle name="Calculation 33 3" xfId="2449" xr:uid="{00000000-0005-0000-0000-0000E2040000}"/>
    <cellStyle name="Calculation 33 3 2" xfId="4519" xr:uid="{E4B86B38-FF16-46D2-A8A4-717D9161B1AC}"/>
    <cellStyle name="Calculation 33 3 3" xfId="5185" xr:uid="{6FC20896-9C9A-4F69-9EA4-388910AA89D5}"/>
    <cellStyle name="Calculation 33 3 4" xfId="4709" xr:uid="{3BC3BB26-E40C-42C4-A026-C5BE79234AA9}"/>
    <cellStyle name="Calculation 33 4" xfId="3421" xr:uid="{00000000-0005-0000-0000-0000E3040000}"/>
    <cellStyle name="Calculation 33 4 2" xfId="5019" xr:uid="{2BE99CE2-73E0-4911-921D-8DB5390F96D5}"/>
    <cellStyle name="Calculation 33 4 3" xfId="5472" xr:uid="{347DE1FA-7F53-4416-8C96-6EFC2A5F12A1}"/>
    <cellStyle name="Calculation 33 4 4" xfId="5543" xr:uid="{BEE0FF62-5153-4068-9153-9D5B4B6F664F}"/>
    <cellStyle name="Calculation 33 5" xfId="3805" xr:uid="{4B3CB047-2D4F-425B-A680-10CE3370B183}"/>
    <cellStyle name="Calculation 33 6" xfId="4752" xr:uid="{1C275B90-0FA7-4D2E-911A-DE9B898B21AE}"/>
    <cellStyle name="Calculation 33 7" xfId="5356" xr:uid="{07869ADE-2274-4274-AE04-B62582AC8698}"/>
    <cellStyle name="Calculation 33_WCO" xfId="2814" xr:uid="{00000000-0005-0000-0000-0000E4040000}"/>
    <cellStyle name="Calculation 34" xfId="1111" xr:uid="{00000000-0005-0000-0000-0000E5040000}"/>
    <cellStyle name="Calculation 34 2" xfId="2063" xr:uid="{00000000-0005-0000-0000-0000E6040000}"/>
    <cellStyle name="Calculation 34 2 2" xfId="4205" xr:uid="{6A9BE4DA-2B83-47D7-8C0F-01F56EE7059A}"/>
    <cellStyle name="Calculation 34 2 3" xfId="3614" xr:uid="{EBE8C32F-95A1-457D-8DEE-5722F532804D}"/>
    <cellStyle name="Calculation 34 2 4" xfId="3950" xr:uid="{CAFB317C-E32D-49C5-B7EC-FD058004AC4D}"/>
    <cellStyle name="Calculation 34 3" xfId="2448" xr:uid="{00000000-0005-0000-0000-0000E7040000}"/>
    <cellStyle name="Calculation 34 3 2" xfId="4518" xr:uid="{B713F50B-3D46-4FEA-A940-636CA2C95C7D}"/>
    <cellStyle name="Calculation 34 3 3" xfId="5184" xr:uid="{16834F16-8E18-47BA-A27C-4A59FB52FB15}"/>
    <cellStyle name="Calculation 34 3 4" xfId="4889" xr:uid="{055B3EAB-8245-4B55-BE8D-248C39A58C0B}"/>
    <cellStyle name="Calculation 34 4" xfId="3420" xr:uid="{00000000-0005-0000-0000-0000E8040000}"/>
    <cellStyle name="Calculation 34 4 2" xfId="5018" xr:uid="{0E4F3AB3-CE6C-4AC2-8220-3B8CCA0D9E96}"/>
    <cellStyle name="Calculation 34 4 3" xfId="5471" xr:uid="{78555CE2-74F7-4792-B105-7B736DBDAD01}"/>
    <cellStyle name="Calculation 34 4 4" xfId="5542" xr:uid="{1D30D853-E49C-4159-81BE-B3C10A27DAB3}"/>
    <cellStyle name="Calculation 34 5" xfId="3806" xr:uid="{703300D8-B548-434E-9935-0DB41F7F245B}"/>
    <cellStyle name="Calculation 34 6" xfId="3825" xr:uid="{931BBCA2-88AB-4469-B970-C206AC0B77B1}"/>
    <cellStyle name="Calculation 34 7" xfId="5355" xr:uid="{9536B4FF-F1C1-4B71-AD1B-1C418A41BCA5}"/>
    <cellStyle name="Calculation 34_WCO" xfId="2813" xr:uid="{00000000-0005-0000-0000-0000E9040000}"/>
    <cellStyle name="Calculation 35" xfId="1112" xr:uid="{00000000-0005-0000-0000-0000EA040000}"/>
    <cellStyle name="Calculation 35 2" xfId="2064" xr:uid="{00000000-0005-0000-0000-0000EB040000}"/>
    <cellStyle name="Calculation 35 2 2" xfId="4206" xr:uid="{D0D774A2-3802-490F-9327-DF8ABB755F77}"/>
    <cellStyle name="Calculation 35 2 3" xfId="3613" xr:uid="{3E53E195-32EB-4409-839F-0EA1055B53ED}"/>
    <cellStyle name="Calculation 35 2 4" xfId="4831" xr:uid="{16D9FC7A-6EFA-4437-988C-87B9F7556AFF}"/>
    <cellStyle name="Calculation 35 3" xfId="2447" xr:uid="{00000000-0005-0000-0000-0000EC040000}"/>
    <cellStyle name="Calculation 35 3 2" xfId="4517" xr:uid="{B80617FB-7037-473B-850B-B8354917F2A6}"/>
    <cellStyle name="Calculation 35 3 3" xfId="5183" xr:uid="{FFF173BC-CDB3-40BB-B558-38B8F6712C4B}"/>
    <cellStyle name="Calculation 35 3 4" xfId="4357" xr:uid="{21F881F0-1F2D-4F4B-9DC5-D6391F002471}"/>
    <cellStyle name="Calculation 35 4" xfId="3381" xr:uid="{00000000-0005-0000-0000-0000ED040000}"/>
    <cellStyle name="Calculation 35 4 2" xfId="4981" xr:uid="{967D9CFF-7BDA-4487-A601-2A926E1FD880}"/>
    <cellStyle name="Calculation 35 4 3" xfId="5434" xr:uid="{24A43C64-C3E6-49CE-8724-4D4FFE39DB16}"/>
    <cellStyle name="Calculation 35 4 4" xfId="5516" xr:uid="{085B5564-F1FD-4C9D-9F6D-88F294B29758}"/>
    <cellStyle name="Calculation 35 5" xfId="3807" xr:uid="{E810A48E-EE1F-44DA-BC93-04C3B94D4EB0}"/>
    <cellStyle name="Calculation 35 6" xfId="4119" xr:uid="{DFA2ABAD-FB1F-45E5-905E-44B98455AF35}"/>
    <cellStyle name="Calculation 35 7" xfId="4743" xr:uid="{19AB83C8-D46C-4A62-8927-4896321B9ABE}"/>
    <cellStyle name="Calculation 35_WCO" xfId="2812" xr:uid="{00000000-0005-0000-0000-0000EE040000}"/>
    <cellStyle name="Calculation 36" xfId="1113" xr:uid="{00000000-0005-0000-0000-0000EF040000}"/>
    <cellStyle name="Calculation 36 2" xfId="2065" xr:uid="{00000000-0005-0000-0000-0000F0040000}"/>
    <cellStyle name="Calculation 36 2 2" xfId="4207" xr:uid="{FD7158CF-3FD4-4F49-A7CB-418F22E105C1}"/>
    <cellStyle name="Calculation 36 2 3" xfId="3612" xr:uid="{3CA58BBD-4E9E-4202-84F2-5E955293F781}"/>
    <cellStyle name="Calculation 36 2 4" xfId="3951" xr:uid="{78A7212B-1604-492F-89AC-DE81B2F683BB}"/>
    <cellStyle name="Calculation 36 3" xfId="2446" xr:uid="{00000000-0005-0000-0000-0000F1040000}"/>
    <cellStyle name="Calculation 36 3 2" xfId="4516" xr:uid="{7C6BA9BD-494B-4F9B-9DC8-40D6B16EF440}"/>
    <cellStyle name="Calculation 36 3 3" xfId="5182" xr:uid="{3C5F4CE5-C8EE-4B99-B883-E6BF92E87BD3}"/>
    <cellStyle name="Calculation 36 3 4" xfId="4670" xr:uid="{8ED8B6AD-4431-4149-993A-2B8DC87E50D2}"/>
    <cellStyle name="Calculation 36 4" xfId="3399" xr:uid="{00000000-0005-0000-0000-0000F2040000}"/>
    <cellStyle name="Calculation 36 4 2" xfId="4999" xr:uid="{1024439E-DBC8-40D7-A031-089D5AB5F77A}"/>
    <cellStyle name="Calculation 36 4 3" xfId="5452" xr:uid="{86A46BD5-5D2D-4478-B6F2-51F188BA2F1D}"/>
    <cellStyle name="Calculation 36 4 4" xfId="5530" xr:uid="{AFD88ACF-C8D1-4D50-BD5D-F69F3A1B310A}"/>
    <cellStyle name="Calculation 36 5" xfId="3808" xr:uid="{0E847654-073C-4CDF-B435-6CADD2C6E6FF}"/>
    <cellStyle name="Calculation 36 6" xfId="3824" xr:uid="{783EA91A-45A2-4940-91A1-7835523D4539}"/>
    <cellStyle name="Calculation 36 7" xfId="3475" xr:uid="{6C207ED9-0BFC-4637-A9DE-22BA5C96B1F4}"/>
    <cellStyle name="Calculation 36_WCO" xfId="2871" xr:uid="{00000000-0005-0000-0000-0000F3040000}"/>
    <cellStyle name="Calculation 37" xfId="1114" xr:uid="{00000000-0005-0000-0000-0000F4040000}"/>
    <cellStyle name="Calculation 37 2" xfId="2066" xr:uid="{00000000-0005-0000-0000-0000F5040000}"/>
    <cellStyle name="Calculation 37 2 2" xfId="4208" xr:uid="{8D16D1FB-8D32-401D-9561-B28005B218E9}"/>
    <cellStyle name="Calculation 37 2 3" xfId="3611" xr:uid="{187F129A-77A0-4BEE-A826-383C7E628218}"/>
    <cellStyle name="Calculation 37 2 4" xfId="4832" xr:uid="{2CEC6254-7313-4431-984C-B78F29782E6A}"/>
    <cellStyle name="Calculation 37 3" xfId="2445" xr:uid="{00000000-0005-0000-0000-0000F6040000}"/>
    <cellStyle name="Calculation 37 3 2" xfId="4515" xr:uid="{6FA33403-D191-435C-8AB1-05FB6990D294}"/>
    <cellStyle name="Calculation 37 3 3" xfId="5181" xr:uid="{4FF17CC9-D385-4827-8E1A-2C3F1EF9EAE9}"/>
    <cellStyle name="Calculation 37 3 4" xfId="4651" xr:uid="{68A43ED8-8F24-42A6-88C7-E8F5006CDB30}"/>
    <cellStyle name="Calculation 37 4" xfId="2434" xr:uid="{00000000-0005-0000-0000-0000F7040000}"/>
    <cellStyle name="Calculation 37 4 2" xfId="4504" xr:uid="{85FF9D6D-A0C0-4624-ADD0-6C248B59C666}"/>
    <cellStyle name="Calculation 37 4 3" xfId="5171" xr:uid="{2CA0C737-330C-49AA-BF3B-CFC1E0BF8557}"/>
    <cellStyle name="Calculation 37 4 4" xfId="4118" xr:uid="{06A7004B-47F7-4C1D-9AB9-F513028C2863}"/>
    <cellStyle name="Calculation 37 5" xfId="3809" xr:uid="{56CC9DAD-0602-42CA-9893-3C2648C7DD1D}"/>
    <cellStyle name="Calculation 37 6" xfId="4751" xr:uid="{00870379-48FD-4849-8AB9-E4AC6B13A7AF}"/>
    <cellStyle name="Calculation 37 7" xfId="5354" xr:uid="{4F4DE385-EDE9-424F-ADDF-3F95D2929B7C}"/>
    <cellStyle name="Calculation 37_WCO" xfId="2811" xr:uid="{00000000-0005-0000-0000-0000F8040000}"/>
    <cellStyle name="Calculation 38" xfId="1115" xr:uid="{00000000-0005-0000-0000-0000F9040000}"/>
    <cellStyle name="Calculation 38 2" xfId="2067" xr:uid="{00000000-0005-0000-0000-0000FA040000}"/>
    <cellStyle name="Calculation 38 2 2" xfId="4209" xr:uid="{5B7EB038-4583-4F8E-AE34-58CA2E0A288A}"/>
    <cellStyle name="Calculation 38 2 3" xfId="3610" xr:uid="{0A60008A-0216-4F5B-95AC-74B84F4F265D}"/>
    <cellStyle name="Calculation 38 2 4" xfId="3952" xr:uid="{ED329C06-A46E-46ED-8A19-90B261240B93}"/>
    <cellStyle name="Calculation 38 3" xfId="2444" xr:uid="{00000000-0005-0000-0000-0000FB040000}"/>
    <cellStyle name="Calculation 38 3 2" xfId="4514" xr:uid="{29414E37-CCD1-415D-997B-9D1574FCDF52}"/>
    <cellStyle name="Calculation 38 3 3" xfId="5180" xr:uid="{F774FFE1-B167-4CC6-8BA6-8DC8FDC6F74D}"/>
    <cellStyle name="Calculation 38 3 4" xfId="4975" xr:uid="{2DE3956C-3267-4561-884F-17EA25D8DBD7}"/>
    <cellStyle name="Calculation 38 4" xfId="3419" xr:uid="{00000000-0005-0000-0000-0000FC040000}"/>
    <cellStyle name="Calculation 38 4 2" xfId="5017" xr:uid="{506E171A-2198-49C1-9B67-8988457BA697}"/>
    <cellStyle name="Calculation 38 4 3" xfId="5470" xr:uid="{2CD6607C-3160-4B53-BA5D-0A7DAC785A7E}"/>
    <cellStyle name="Calculation 38 4 4" xfId="5541" xr:uid="{191B2261-063E-4847-A128-C65CCC409FF3}"/>
    <cellStyle name="Calculation 38 5" xfId="3810" xr:uid="{F7DBA0E6-0AEF-4C23-97A2-20CD420F9055}"/>
    <cellStyle name="Calculation 38 6" xfId="3823" xr:uid="{B5D71A6D-F40A-4608-81C6-D748CE92BB3D}"/>
    <cellStyle name="Calculation 38 7" xfId="5353" xr:uid="{F006EA13-D246-4444-9BED-E970028E5056}"/>
    <cellStyle name="Calculation 38_WCO" xfId="2810" xr:uid="{00000000-0005-0000-0000-0000FD040000}"/>
    <cellStyle name="Calculation 39" xfId="1116" xr:uid="{00000000-0005-0000-0000-0000FE040000}"/>
    <cellStyle name="Calculation 39 2" xfId="2068" xr:uid="{00000000-0005-0000-0000-0000FF040000}"/>
    <cellStyle name="Calculation 39 2 2" xfId="4210" xr:uid="{CE567492-A6B0-439C-BBBD-6A1C3B14D484}"/>
    <cellStyle name="Calculation 39 2 3" xfId="3609" xr:uid="{062F13A1-5D93-4FE5-A1B4-8BE45A7DDE7D}"/>
    <cellStyle name="Calculation 39 2 4" xfId="4833" xr:uid="{623FD021-A51B-4C8E-8ECA-15C8C941BC0A}"/>
    <cellStyle name="Calculation 39 3" xfId="2443" xr:uid="{00000000-0005-0000-0000-000000050000}"/>
    <cellStyle name="Calculation 39 3 2" xfId="4513" xr:uid="{D2E66536-1B2F-4472-8AC8-008FDCE668FD}"/>
    <cellStyle name="Calculation 39 3 3" xfId="5179" xr:uid="{46510BF0-A38D-4AFA-87F8-EDE0A4B903C2}"/>
    <cellStyle name="Calculation 39 3 4" xfId="4676" xr:uid="{5F7BCECD-337D-40DA-A064-6C8A09C6C4DE}"/>
    <cellStyle name="Calculation 39 4" xfId="3418" xr:uid="{00000000-0005-0000-0000-000001050000}"/>
    <cellStyle name="Calculation 39 4 2" xfId="5016" xr:uid="{B7D03508-5EBC-4EC1-9B0C-A51041DD9415}"/>
    <cellStyle name="Calculation 39 4 3" xfId="5469" xr:uid="{85050A54-E1B8-40ED-9ED3-1549D8B19E69}"/>
    <cellStyle name="Calculation 39 4 4" xfId="5540" xr:uid="{A6D98119-DE78-45BF-B061-2C975EC5F2CF}"/>
    <cellStyle name="Calculation 39 5" xfId="3811" xr:uid="{CE53CEBA-5B65-4B8B-8D3B-EBB8A15DBD94}"/>
    <cellStyle name="Calculation 39 6" xfId="4750" xr:uid="{39F4B6B3-0183-457A-9E1B-AC915A332D26}"/>
    <cellStyle name="Calculation 39 7" xfId="5352" xr:uid="{D1F3C9D0-575A-4A2F-AA04-FE528A0DA180}"/>
    <cellStyle name="Calculation 39_WCO" xfId="2809" xr:uid="{00000000-0005-0000-0000-000002050000}"/>
    <cellStyle name="Calculation 4" xfId="1117" xr:uid="{00000000-0005-0000-0000-000003050000}"/>
    <cellStyle name="Calculation 4 2" xfId="2069" xr:uid="{00000000-0005-0000-0000-000004050000}"/>
    <cellStyle name="Calculation 4 2 2" xfId="4211" xr:uid="{55490407-5955-4B87-B30B-DF1BD3B139BD}"/>
    <cellStyle name="Calculation 4 2 3" xfId="3642" xr:uid="{87753917-3D52-4D2E-80DA-B62CEE54FBFA}"/>
    <cellStyle name="Calculation 4 2 4" xfId="3953" xr:uid="{7C3DADC4-7BF2-4B37-B721-6DDC5DE3A586}"/>
    <cellStyle name="Calculation 4 3" xfId="2442" xr:uid="{00000000-0005-0000-0000-000005050000}"/>
    <cellStyle name="Calculation 4 3 2" xfId="4512" xr:uid="{9A9F0687-A529-4AC4-92F3-9BE750E1C4C4}"/>
    <cellStyle name="Calculation 4 3 3" xfId="5178" xr:uid="{7554E5CD-8884-40AF-9129-D79DA270CF34}"/>
    <cellStyle name="Calculation 4 3 4" xfId="4694" xr:uid="{61114037-3C1A-4ECF-9F47-0DB135DB96D4}"/>
    <cellStyle name="Calculation 4 4" xfId="3417" xr:uid="{00000000-0005-0000-0000-000006050000}"/>
    <cellStyle name="Calculation 4 4 2" xfId="5015" xr:uid="{B0362C1D-0041-4F91-A999-95D08728710B}"/>
    <cellStyle name="Calculation 4 4 3" xfId="5468" xr:uid="{0D206997-119B-413A-81D6-AF789E4568D5}"/>
    <cellStyle name="Calculation 4 4 4" xfId="5539" xr:uid="{4C0782BA-622F-4B20-AA65-A5D11E930573}"/>
    <cellStyle name="Calculation 4 5" xfId="3812" xr:uid="{4A8D8BB5-F406-42B3-A355-74094335BE4C}"/>
    <cellStyle name="Calculation 4 6" xfId="3822" xr:uid="{2C4B726F-6975-4077-BCF8-3EA3F5EA3D4F}"/>
    <cellStyle name="Calculation 4 7" xfId="5351" xr:uid="{74D6396F-D15E-4A12-AA38-67F3BBEEE09E}"/>
    <cellStyle name="Calculation 4_WCO" xfId="2903" xr:uid="{00000000-0005-0000-0000-000007050000}"/>
    <cellStyle name="Calculation 40" xfId="1118" xr:uid="{00000000-0005-0000-0000-000008050000}"/>
    <cellStyle name="Calculation 40 2" xfId="2869" xr:uid="{00000000-0005-0000-0000-000009050000}"/>
    <cellStyle name="Calculation 40 2 2" xfId="4696" xr:uid="{FBB75BAE-EBA4-4EC1-B654-9BE5FA543E00}"/>
    <cellStyle name="Calculation 40 2 3" xfId="5322" xr:uid="{8B0795DB-A8F6-4B0F-ABE1-DBB238F9708A}"/>
    <cellStyle name="Calculation 40 2 4" xfId="5497" xr:uid="{716CC363-AF0B-4E8D-9079-DC8715BAB465}"/>
    <cellStyle name="Calculation 40 3" xfId="3390" xr:uid="{00000000-0005-0000-0000-00000A050000}"/>
    <cellStyle name="Calculation 40 3 2" xfId="4990" xr:uid="{E6B362CB-E797-4557-996D-65C46F0EF42D}"/>
    <cellStyle name="Calculation 40 3 3" xfId="5443" xr:uid="{F6C3796E-6A8C-4D8C-B368-71BC489F2FF2}"/>
    <cellStyle name="Calculation 40 3 4" xfId="5525" xr:uid="{66CE6E0B-A28F-4EBF-BFB6-1200682A4EFF}"/>
    <cellStyle name="Calculation 40 4" xfId="2587" xr:uid="{00000000-0005-0000-0000-00000B050000}"/>
    <cellStyle name="Calculation 40 4 2" xfId="4654" xr:uid="{3EBC0E25-F051-4336-9190-662C2C83DD48}"/>
    <cellStyle name="Calculation 40 4 3" xfId="5313" xr:uid="{7BED57CD-D173-45BD-A3B3-8981F0FC5F9A}"/>
    <cellStyle name="Calculation 40 4 4" xfId="5491" xr:uid="{AB92E520-DA85-4E7E-8AA0-9C52316515FC}"/>
    <cellStyle name="Calculation 40 5" xfId="3813" xr:uid="{7C08E53C-27A1-41F5-B044-900702617F40}"/>
    <cellStyle name="Calculation 40 6" xfId="4749" xr:uid="{E1E6E41F-6C46-44CE-980B-CD62412CA05F}"/>
    <cellStyle name="Calculation 40 7" xfId="4659" xr:uid="{17E5D6FB-5D63-4545-8B1F-29F24276F5FF}"/>
    <cellStyle name="Calculation 40_WCO" xfId="2870" xr:uid="{00000000-0005-0000-0000-00000C050000}"/>
    <cellStyle name="Calculation 41" xfId="2036" xr:uid="{00000000-0005-0000-0000-00000D050000}"/>
    <cellStyle name="Calculation 41 2" xfId="4178" xr:uid="{BB6A7DE6-F54E-4DC0-B6FD-836FF434546A}"/>
    <cellStyle name="Calculation 41 3" xfId="3639" xr:uid="{0DD1A64C-EE62-497F-8021-E04B221C7A97}"/>
    <cellStyle name="Calculation 41 4" xfId="4815" xr:uid="{45BB20DF-07C8-4C17-BADF-CB87F3B87CEA}"/>
    <cellStyle name="Calculation 42" xfId="2474" xr:uid="{00000000-0005-0000-0000-00000E050000}"/>
    <cellStyle name="Calculation 42 2" xfId="4544" xr:uid="{C00C3B94-51EA-4D44-AD7C-58D6C76A044D}"/>
    <cellStyle name="Calculation 42 3" xfId="5210" xr:uid="{3D5830C1-5597-4B71-87BB-46C1BD8F207C}"/>
    <cellStyle name="Calculation 42 4" xfId="4360" xr:uid="{76A9BAD3-6258-4DED-B6D9-1EBDDAF31C04}"/>
    <cellStyle name="Calculation 43" xfId="3397" xr:uid="{00000000-0005-0000-0000-00000F050000}"/>
    <cellStyle name="Calculation 43 2" xfId="4997" xr:uid="{3FEBF2D1-F776-4CB5-AFA5-EF6BDB831939}"/>
    <cellStyle name="Calculation 43 3" xfId="5450" xr:uid="{CB19374A-230F-4E27-AC49-9BC48B460A54}"/>
    <cellStyle name="Calculation 43 4" xfId="5529" xr:uid="{1E3BD474-1CE7-48A9-9CAC-F02B9F0D90E5}"/>
    <cellStyle name="Calculation 44" xfId="1906" xr:uid="{00000000-0005-0000-0000-000010050000}"/>
    <cellStyle name="Calculation 5" xfId="1119" xr:uid="{00000000-0005-0000-0000-000011050000}"/>
    <cellStyle name="Calculation 5 2" xfId="2070" xr:uid="{00000000-0005-0000-0000-000012050000}"/>
    <cellStyle name="Calculation 5 2 2" xfId="4212" xr:uid="{629E68D9-6FCC-4B20-ABA3-39A8ABCAFE02}"/>
    <cellStyle name="Calculation 5 2 3" xfId="3607" xr:uid="{20950993-764D-4AAF-B0CF-36858B404777}"/>
    <cellStyle name="Calculation 5 2 4" xfId="4834" xr:uid="{3313AA91-2641-445B-A2F0-B1542BEA3771}"/>
    <cellStyle name="Calculation 5 3" xfId="2441" xr:uid="{00000000-0005-0000-0000-000013050000}"/>
    <cellStyle name="Calculation 5 3 2" xfId="4511" xr:uid="{25E8F2B8-A202-43BA-8D26-D2F2C192A3BD}"/>
    <cellStyle name="Calculation 5 3 3" xfId="5177" xr:uid="{CA756A2F-D716-46BD-8049-1A4DCE53988D}"/>
    <cellStyle name="Calculation 5 3 4" xfId="4888" xr:uid="{997F0C0F-7AE8-4199-808F-1D3B967B9E10}"/>
    <cellStyle name="Calculation 5 4" xfId="3416" xr:uid="{00000000-0005-0000-0000-000014050000}"/>
    <cellStyle name="Calculation 5 4 2" xfId="5014" xr:uid="{C7B02D91-BC15-48BF-8EE7-7BB7398CC72B}"/>
    <cellStyle name="Calculation 5 4 3" xfId="5467" xr:uid="{A952E635-0021-477A-94AC-1FE6093E938B}"/>
    <cellStyle name="Calculation 5 4 4" xfId="5538" xr:uid="{FC49AF1C-D16F-4843-A018-837FFC027563}"/>
    <cellStyle name="Calculation 5 5" xfId="3814" xr:uid="{E06F86D6-A9DC-44FC-B38A-9E01DE5F74E2}"/>
    <cellStyle name="Calculation 5 6" xfId="3821" xr:uid="{D0AEE56C-CCBB-4826-A924-D7D5ECA5E4B0}"/>
    <cellStyle name="Calculation 5 7" xfId="5350" xr:uid="{D25409D4-6F27-4F80-B9E1-4853C3053984}"/>
    <cellStyle name="Calculation 5_WCO" xfId="2808" xr:uid="{00000000-0005-0000-0000-000015050000}"/>
    <cellStyle name="Calculation 6" xfId="1120" xr:uid="{00000000-0005-0000-0000-000016050000}"/>
    <cellStyle name="Calculation 6 2" xfId="2071" xr:uid="{00000000-0005-0000-0000-000017050000}"/>
    <cellStyle name="Calculation 6 2 2" xfId="4213" xr:uid="{2E387CC7-4279-499A-92A7-C5E6FD26B626}"/>
    <cellStyle name="Calculation 6 2 3" xfId="3606" xr:uid="{4A446D48-F597-4FE4-A7B9-019F1DD69BD6}"/>
    <cellStyle name="Calculation 6 2 4" xfId="3954" xr:uid="{308B005D-41E1-410C-AC1C-49A1B51A9F67}"/>
    <cellStyle name="Calculation 6 3" xfId="2440" xr:uid="{00000000-0005-0000-0000-000018050000}"/>
    <cellStyle name="Calculation 6 3 2" xfId="4510" xr:uid="{3E9136DA-FBCA-4935-AC03-5F63DD04C071}"/>
    <cellStyle name="Calculation 6 3 3" xfId="5176" xr:uid="{46FC0E52-289C-458F-A412-8AC8FC8401AC}"/>
    <cellStyle name="Calculation 6 3 4" xfId="4356" xr:uid="{30C1A41A-31DF-4F08-82AD-9EE7BAE8322D}"/>
    <cellStyle name="Calculation 6 4" xfId="3415" xr:uid="{00000000-0005-0000-0000-000019050000}"/>
    <cellStyle name="Calculation 6 4 2" xfId="5013" xr:uid="{A1185336-2421-4A97-9420-81C80D1ACBDD}"/>
    <cellStyle name="Calculation 6 4 3" xfId="5466" xr:uid="{FC7D4A3A-83D8-41A4-A0A5-8A7F4C211E36}"/>
    <cellStyle name="Calculation 6 4 4" xfId="5537" xr:uid="{0FD53425-4A6D-4B4D-BA66-E844CA3699B4}"/>
    <cellStyle name="Calculation 6 5" xfId="3815" xr:uid="{6A567E3F-DFA2-46F6-89C5-649485056637}"/>
    <cellStyle name="Calculation 6 6" xfId="4748" xr:uid="{D91923E2-5353-44E7-B565-63EFE2CB456C}"/>
    <cellStyle name="Calculation 6 7" xfId="5349" xr:uid="{A018CECB-9AB6-425C-AF82-5EFFA2479BB6}"/>
    <cellStyle name="Calculation 6_WCO" xfId="2807" xr:uid="{00000000-0005-0000-0000-00001A050000}"/>
    <cellStyle name="Calculation 7" xfId="1121" xr:uid="{00000000-0005-0000-0000-00001B050000}"/>
    <cellStyle name="Calculation 7 2" xfId="2072" xr:uid="{00000000-0005-0000-0000-00001C050000}"/>
    <cellStyle name="Calculation 7 2 2" xfId="4214" xr:uid="{00E93F0F-F1BA-4200-A5DD-EB54932B13D6}"/>
    <cellStyle name="Calculation 7 2 3" xfId="3605" xr:uid="{A7B31F03-68FA-4D9D-8288-F0BAE63BF0DC}"/>
    <cellStyle name="Calculation 7 2 4" xfId="4835" xr:uid="{A10100FB-22F1-45B6-9F3B-87CB028FAA0A}"/>
    <cellStyle name="Calculation 7 3" xfId="2439" xr:uid="{00000000-0005-0000-0000-00001D050000}"/>
    <cellStyle name="Calculation 7 3 2" xfId="4509" xr:uid="{3C33D617-5811-4379-A4D3-9971E5D89509}"/>
    <cellStyle name="Calculation 7 3 3" xfId="5175" xr:uid="{FEA52D9E-E70B-42A6-9CDF-88D58B5A4605}"/>
    <cellStyle name="Calculation 7 3 4" xfId="3471" xr:uid="{5BA7F8CD-5492-459B-8722-5A66A4960925}"/>
    <cellStyle name="Calculation 7 4" xfId="3380" xr:uid="{00000000-0005-0000-0000-00001E050000}"/>
    <cellStyle name="Calculation 7 4 2" xfId="4980" xr:uid="{2AF6287F-5930-46F5-A0C8-C5CFE89B5FBD}"/>
    <cellStyle name="Calculation 7 4 3" xfId="5433" xr:uid="{CE268E0A-806D-41A0-BC97-EDE783010843}"/>
    <cellStyle name="Calculation 7 4 4" xfId="5515" xr:uid="{55CC5098-8918-4C54-A1CF-26C535A1E479}"/>
    <cellStyle name="Calculation 7 5" xfId="3816" xr:uid="{AEB2C653-98BC-40C0-BE10-52DA59F09C83}"/>
    <cellStyle name="Calculation 7 6" xfId="3820" xr:uid="{028F7605-4B76-4F28-A74F-646E57043CE8}"/>
    <cellStyle name="Calculation 7 7" xfId="3779" xr:uid="{05605320-8ED7-439F-9A2C-8F17ACACAFC4}"/>
    <cellStyle name="Calculation 7_WCO" xfId="2806" xr:uid="{00000000-0005-0000-0000-00001F050000}"/>
    <cellStyle name="Calculation 8" xfId="1122" xr:uid="{00000000-0005-0000-0000-000020050000}"/>
    <cellStyle name="Calculation 8 2" xfId="2073" xr:uid="{00000000-0005-0000-0000-000021050000}"/>
    <cellStyle name="Calculation 8 2 2" xfId="4215" xr:uid="{6D740358-7BCF-48C1-B03A-59F019BC49ED}"/>
    <cellStyle name="Calculation 8 2 3" xfId="3604" xr:uid="{68D1EE09-503E-4291-A67F-EDA8EC65E72E}"/>
    <cellStyle name="Calculation 8 2 4" xfId="3955" xr:uid="{234B46D1-B337-40DD-BC4A-E4E2F1AF800A}"/>
    <cellStyle name="Calculation 8 3" xfId="2438" xr:uid="{00000000-0005-0000-0000-000022050000}"/>
    <cellStyle name="Calculation 8 3 2" xfId="4508" xr:uid="{EB2FD7DE-38D7-488E-AE4F-45075A8D959D}"/>
    <cellStyle name="Calculation 8 3 3" xfId="5174" xr:uid="{55E1E8AA-B6E6-49C0-B619-7D95A26753F1}"/>
    <cellStyle name="Calculation 8 3 4" xfId="4695" xr:uid="{846F5845-96DA-46D4-AEA9-AAACBDD834DB}"/>
    <cellStyle name="Calculation 8 4" xfId="3414" xr:uid="{00000000-0005-0000-0000-000023050000}"/>
    <cellStyle name="Calculation 8 4 2" xfId="5012" xr:uid="{DB7F88C5-5F44-4151-AE76-5967B34AA624}"/>
    <cellStyle name="Calculation 8 4 3" xfId="5465" xr:uid="{E456FF8B-003A-45F3-9B92-CB746AAB26A2}"/>
    <cellStyle name="Calculation 8 4 4" xfId="5536" xr:uid="{20F78B78-1775-43F4-8DC3-AC9A30133A72}"/>
    <cellStyle name="Calculation 8 5" xfId="3817" xr:uid="{52C6DBD0-3406-4B0E-84F0-1CE3B94F93D1}"/>
    <cellStyle name="Calculation 8 6" xfId="4747" xr:uid="{24EDD108-4C0A-41B9-B2AC-7E41A61E0E41}"/>
    <cellStyle name="Calculation 8 7" xfId="3476" xr:uid="{314AC002-D1BA-494F-8238-2097FF973079}"/>
    <cellStyle name="Calculation 8_WCO" xfId="2805" xr:uid="{00000000-0005-0000-0000-000024050000}"/>
    <cellStyle name="Calculation 9" xfId="1123" xr:uid="{00000000-0005-0000-0000-000025050000}"/>
    <cellStyle name="Calculation 9 2" xfId="2074" xr:uid="{00000000-0005-0000-0000-000026050000}"/>
    <cellStyle name="Calculation 9 2 2" xfId="4216" xr:uid="{FD1F217A-C0B8-4971-8E72-DB57516AB204}"/>
    <cellStyle name="Calculation 9 2 3" xfId="3603" xr:uid="{BF106733-E59A-4C17-B98D-D30AC4BB5D7B}"/>
    <cellStyle name="Calculation 9 2 4" xfId="3941" xr:uid="{C295336A-C660-4514-B60B-7ED114A59413}"/>
    <cellStyle name="Calculation 9 3" xfId="2437" xr:uid="{00000000-0005-0000-0000-000027050000}"/>
    <cellStyle name="Calculation 9 3 2" xfId="4507" xr:uid="{86DE8699-865E-4D52-9F7E-5D65F85FB1A0}"/>
    <cellStyle name="Calculation 9 3 3" xfId="5173" xr:uid="{262FCAA6-83C9-4D09-B47B-5F4EE7EF7BA4}"/>
    <cellStyle name="Calculation 9 3 4" xfId="4887" xr:uid="{206144D8-CFFA-49FD-9FD4-D505AE7B5753}"/>
    <cellStyle name="Calculation 9 4" xfId="2435" xr:uid="{00000000-0005-0000-0000-000028050000}"/>
    <cellStyle name="Calculation 9 4 2" xfId="4505" xr:uid="{C560869A-F164-41F8-89F2-17B717826B70}"/>
    <cellStyle name="Calculation 9 4 3" xfId="5172" xr:uid="{6C2C9346-3133-49CC-A492-5CD7A60BC3D7}"/>
    <cellStyle name="Calculation 9 4 4" xfId="4355" xr:uid="{053B2CD8-2F40-407E-B0C6-73F32ABE9005}"/>
    <cellStyle name="Calculation 9 5" xfId="3818" xr:uid="{3C79BD1B-7D37-4BA8-92E3-F4F73893E3FD}"/>
    <cellStyle name="Calculation 9 6" xfId="3819" xr:uid="{D594EC74-60A5-49B7-9FA4-6AEC9B582C18}"/>
    <cellStyle name="Calculation 9 7" xfId="5348" xr:uid="{89C726A8-DAA7-4790-9D14-71E71CF5888F}"/>
    <cellStyle name="Calculation 9_WCO" xfId="2904" xr:uid="{00000000-0005-0000-0000-000029050000}"/>
    <cellStyle name="Check Cell 10" xfId="1124" xr:uid="{00000000-0005-0000-0000-00002A050000}"/>
    <cellStyle name="Check Cell 10 2" xfId="2970" xr:uid="{00000000-0005-0000-0000-00002B050000}"/>
    <cellStyle name="Check Cell 11" xfId="1125" xr:uid="{00000000-0005-0000-0000-00002C050000}"/>
    <cellStyle name="Check Cell 11 2" xfId="2971" xr:uid="{00000000-0005-0000-0000-00002D050000}"/>
    <cellStyle name="Check Cell 12" xfId="1126" xr:uid="{00000000-0005-0000-0000-00002E050000}"/>
    <cellStyle name="Check Cell 12 2" xfId="2972" xr:uid="{00000000-0005-0000-0000-00002F050000}"/>
    <cellStyle name="Check Cell 13" xfId="1127" xr:uid="{00000000-0005-0000-0000-000030050000}"/>
    <cellStyle name="Check Cell 13 2" xfId="2973" xr:uid="{00000000-0005-0000-0000-000031050000}"/>
    <cellStyle name="Check Cell 14" xfId="1128" xr:uid="{00000000-0005-0000-0000-000032050000}"/>
    <cellStyle name="Check Cell 14 2" xfId="2974" xr:uid="{00000000-0005-0000-0000-000033050000}"/>
    <cellStyle name="Check Cell 15" xfId="1129" xr:uid="{00000000-0005-0000-0000-000034050000}"/>
    <cellStyle name="Check Cell 15 2" xfId="2975" xr:uid="{00000000-0005-0000-0000-000035050000}"/>
    <cellStyle name="Check Cell 16" xfId="1130" xr:uid="{00000000-0005-0000-0000-000036050000}"/>
    <cellStyle name="Check Cell 16 2" xfId="2976" xr:uid="{00000000-0005-0000-0000-000037050000}"/>
    <cellStyle name="Check Cell 17" xfId="1131" xr:uid="{00000000-0005-0000-0000-000038050000}"/>
    <cellStyle name="Check Cell 17 2" xfId="2977" xr:uid="{00000000-0005-0000-0000-000039050000}"/>
    <cellStyle name="Check Cell 18" xfId="1132" xr:uid="{00000000-0005-0000-0000-00003A050000}"/>
    <cellStyle name="Check Cell 18 2" xfId="2978" xr:uid="{00000000-0005-0000-0000-00003B050000}"/>
    <cellStyle name="Check Cell 19" xfId="1133" xr:uid="{00000000-0005-0000-0000-00003C050000}"/>
    <cellStyle name="Check Cell 19 2" xfId="2979" xr:uid="{00000000-0005-0000-0000-00003D050000}"/>
    <cellStyle name="Check Cell 2" xfId="1134" xr:uid="{00000000-0005-0000-0000-00003E050000}"/>
    <cellStyle name="Check Cell 2 2" xfId="2980" xr:uid="{00000000-0005-0000-0000-00003F050000}"/>
    <cellStyle name="Check Cell 20" xfId="1135" xr:uid="{00000000-0005-0000-0000-000040050000}"/>
    <cellStyle name="Check Cell 20 2" xfId="2981" xr:uid="{00000000-0005-0000-0000-000041050000}"/>
    <cellStyle name="Check Cell 21" xfId="1136" xr:uid="{00000000-0005-0000-0000-000042050000}"/>
    <cellStyle name="Check Cell 21 2" xfId="2982" xr:uid="{00000000-0005-0000-0000-000043050000}"/>
    <cellStyle name="Check Cell 22" xfId="1137" xr:uid="{00000000-0005-0000-0000-000044050000}"/>
    <cellStyle name="Check Cell 22 2" xfId="2983" xr:uid="{00000000-0005-0000-0000-000045050000}"/>
    <cellStyle name="Check Cell 23" xfId="1138" xr:uid="{00000000-0005-0000-0000-000046050000}"/>
    <cellStyle name="Check Cell 23 2" xfId="2984" xr:uid="{00000000-0005-0000-0000-000047050000}"/>
    <cellStyle name="Check Cell 24" xfId="1139" xr:uid="{00000000-0005-0000-0000-000048050000}"/>
    <cellStyle name="Check Cell 24 2" xfId="2985" xr:uid="{00000000-0005-0000-0000-000049050000}"/>
    <cellStyle name="Check Cell 25" xfId="1140" xr:uid="{00000000-0005-0000-0000-00004A050000}"/>
    <cellStyle name="Check Cell 25 2" xfId="2986" xr:uid="{00000000-0005-0000-0000-00004B050000}"/>
    <cellStyle name="Check Cell 26" xfId="1141" xr:uid="{00000000-0005-0000-0000-00004C050000}"/>
    <cellStyle name="Check Cell 26 2" xfId="2987" xr:uid="{00000000-0005-0000-0000-00004D050000}"/>
    <cellStyle name="Check Cell 27" xfId="1142" xr:uid="{00000000-0005-0000-0000-00004E050000}"/>
    <cellStyle name="Check Cell 27 2" xfId="2988" xr:uid="{00000000-0005-0000-0000-00004F050000}"/>
    <cellStyle name="Check Cell 28" xfId="1143" xr:uid="{00000000-0005-0000-0000-000050050000}"/>
    <cellStyle name="Check Cell 28 2" xfId="2989" xr:uid="{00000000-0005-0000-0000-000051050000}"/>
    <cellStyle name="Check Cell 29" xfId="1144" xr:uid="{00000000-0005-0000-0000-000052050000}"/>
    <cellStyle name="Check Cell 29 2" xfId="2990" xr:uid="{00000000-0005-0000-0000-000053050000}"/>
    <cellStyle name="Check Cell 3" xfId="1145" xr:uid="{00000000-0005-0000-0000-000054050000}"/>
    <cellStyle name="Check Cell 3 2" xfId="2991" xr:uid="{00000000-0005-0000-0000-000055050000}"/>
    <cellStyle name="Check Cell 30" xfId="1146" xr:uid="{00000000-0005-0000-0000-000056050000}"/>
    <cellStyle name="Check Cell 30 2" xfId="2992" xr:uid="{00000000-0005-0000-0000-000057050000}"/>
    <cellStyle name="Check Cell 31" xfId="1147" xr:uid="{00000000-0005-0000-0000-000058050000}"/>
    <cellStyle name="Check Cell 31 2" xfId="2993" xr:uid="{00000000-0005-0000-0000-000059050000}"/>
    <cellStyle name="Check Cell 32" xfId="1148" xr:uid="{00000000-0005-0000-0000-00005A050000}"/>
    <cellStyle name="Check Cell 32 2" xfId="2994" xr:uid="{00000000-0005-0000-0000-00005B050000}"/>
    <cellStyle name="Check Cell 33" xfId="1149" xr:uid="{00000000-0005-0000-0000-00005C050000}"/>
    <cellStyle name="Check Cell 33 2" xfId="2995" xr:uid="{00000000-0005-0000-0000-00005D050000}"/>
    <cellStyle name="Check Cell 34" xfId="1150" xr:uid="{00000000-0005-0000-0000-00005E050000}"/>
    <cellStyle name="Check Cell 34 2" xfId="2996" xr:uid="{00000000-0005-0000-0000-00005F050000}"/>
    <cellStyle name="Check Cell 35" xfId="1151" xr:uid="{00000000-0005-0000-0000-000060050000}"/>
    <cellStyle name="Check Cell 35 2" xfId="2997" xr:uid="{00000000-0005-0000-0000-000061050000}"/>
    <cellStyle name="Check Cell 36" xfId="1152" xr:uid="{00000000-0005-0000-0000-000062050000}"/>
    <cellStyle name="Check Cell 36 2" xfId="2998" xr:uid="{00000000-0005-0000-0000-000063050000}"/>
    <cellStyle name="Check Cell 37" xfId="1153" xr:uid="{00000000-0005-0000-0000-000064050000}"/>
    <cellStyle name="Check Cell 37 2" xfId="2999" xr:uid="{00000000-0005-0000-0000-000065050000}"/>
    <cellStyle name="Check Cell 38" xfId="1154" xr:uid="{00000000-0005-0000-0000-000066050000}"/>
    <cellStyle name="Check Cell 38 2" xfId="3000" xr:uid="{00000000-0005-0000-0000-000067050000}"/>
    <cellStyle name="Check Cell 39" xfId="1155" xr:uid="{00000000-0005-0000-0000-000068050000}"/>
    <cellStyle name="Check Cell 39 2" xfId="3001" xr:uid="{00000000-0005-0000-0000-000069050000}"/>
    <cellStyle name="Check Cell 4" xfId="1156" xr:uid="{00000000-0005-0000-0000-00006A050000}"/>
    <cellStyle name="Check Cell 4 2" xfId="3002" xr:uid="{00000000-0005-0000-0000-00006B050000}"/>
    <cellStyle name="Check Cell 40" xfId="1157" xr:uid="{00000000-0005-0000-0000-00006C050000}"/>
    <cellStyle name="Check Cell 41" xfId="1944" xr:uid="{00000000-0005-0000-0000-00006D050000}"/>
    <cellStyle name="Check Cell 5" xfId="1158" xr:uid="{00000000-0005-0000-0000-00006E050000}"/>
    <cellStyle name="Check Cell 5 2" xfId="3003" xr:uid="{00000000-0005-0000-0000-00006F050000}"/>
    <cellStyle name="Check Cell 6" xfId="1159" xr:uid="{00000000-0005-0000-0000-000070050000}"/>
    <cellStyle name="Check Cell 6 2" xfId="3004" xr:uid="{00000000-0005-0000-0000-000071050000}"/>
    <cellStyle name="Check Cell 7" xfId="1160" xr:uid="{00000000-0005-0000-0000-000072050000}"/>
    <cellStyle name="Check Cell 7 2" xfId="3005" xr:uid="{00000000-0005-0000-0000-000073050000}"/>
    <cellStyle name="Check Cell 8" xfId="1161" xr:uid="{00000000-0005-0000-0000-000074050000}"/>
    <cellStyle name="Check Cell 8 2" xfId="3006" xr:uid="{00000000-0005-0000-0000-000075050000}"/>
    <cellStyle name="Check Cell 9" xfId="1162" xr:uid="{00000000-0005-0000-0000-000076050000}"/>
    <cellStyle name="Check Cell 9 2" xfId="3007" xr:uid="{00000000-0005-0000-0000-000077050000}"/>
    <cellStyle name="Comma" xfId="1" builtinId="3"/>
    <cellStyle name="Comma  - Style1" xfId="1163" xr:uid="{00000000-0005-0000-0000-000079050000}"/>
    <cellStyle name="Comma 10" xfId="1164" xr:uid="{00000000-0005-0000-0000-00007A050000}"/>
    <cellStyle name="Comma 10 2" xfId="1165" xr:uid="{00000000-0005-0000-0000-00007B050000}"/>
    <cellStyle name="Comma 10 3" xfId="3008" xr:uid="{00000000-0005-0000-0000-00007C050000}"/>
    <cellStyle name="Comma 10 3 2" xfId="4757" xr:uid="{44E344DB-A1B6-4E83-ADDE-1F7734D15704}"/>
    <cellStyle name="Comma 10 4" xfId="3831" xr:uid="{85A30A15-9A70-459F-BE5C-B6C9B41F3AEB}"/>
    <cellStyle name="Comma 11" xfId="1166" xr:uid="{00000000-0005-0000-0000-00007D050000}"/>
    <cellStyle name="Comma 11 2" xfId="1167" xr:uid="{00000000-0005-0000-0000-00007E050000}"/>
    <cellStyle name="Comma 12" xfId="1168" xr:uid="{00000000-0005-0000-0000-00007F050000}"/>
    <cellStyle name="Comma 12 2" xfId="1169" xr:uid="{00000000-0005-0000-0000-000080050000}"/>
    <cellStyle name="Comma 12 3" xfId="3009" xr:uid="{00000000-0005-0000-0000-000081050000}"/>
    <cellStyle name="Comma 12_Lead -  NU 31-3-54" xfId="3010" xr:uid="{00000000-0005-0000-0000-000082050000}"/>
    <cellStyle name="Comma 13" xfId="1170" xr:uid="{00000000-0005-0000-0000-000083050000}"/>
    <cellStyle name="Comma 13 10" xfId="5554" xr:uid="{ED50FEEB-AD9A-4485-9E57-33CD0AAE01D8}"/>
    <cellStyle name="Comma 13 2" xfId="1989" xr:uid="{00000000-0005-0000-0000-000084050000}"/>
    <cellStyle name="Comma 13 2 2" xfId="3011" xr:uid="{00000000-0005-0000-0000-000085050000}"/>
    <cellStyle name="Comma 13 2 3" xfId="4135" xr:uid="{5C56A6F3-77F6-4132-A194-C386E154EDC3}"/>
    <cellStyle name="Comma 13 2_WCO" xfId="2804" xr:uid="{00000000-0005-0000-0000-000086050000}"/>
    <cellStyle name="Comma 13 3" xfId="3837" xr:uid="{38FB8E4D-6CA8-494E-ADD3-0B07243296E1}"/>
    <cellStyle name="Comma 13 4" xfId="4746" xr:uid="{AEAE5C98-50F8-4183-B022-6EA42FCE0DFD}"/>
    <cellStyle name="Comma 13 5" xfId="5347" xr:uid="{D72CC54D-DC53-4460-99A1-BB726ED3AF79}"/>
    <cellStyle name="Comma 13 6" xfId="3900" xr:uid="{DACD4738-17D7-4C22-ACBB-49A23013181D}"/>
    <cellStyle name="Comma 13 7" xfId="5506" xr:uid="{6E7224A1-01F4-49EB-AA7A-F1253D50AC73}"/>
    <cellStyle name="Comma 13 8" xfId="5369" xr:uid="{693CA58D-371F-43C8-BD18-A574684ED606}"/>
    <cellStyle name="Comma 13 9" xfId="3664" xr:uid="{47F29293-8458-4D53-B3A7-6FAFE36D9913}"/>
    <cellStyle name="Comma 14" xfId="1171" xr:uid="{00000000-0005-0000-0000-000087050000}"/>
    <cellStyle name="Comma 14 2" xfId="1987" xr:uid="{00000000-0005-0000-0000-000088050000}"/>
    <cellStyle name="Comma 14 2 2" xfId="3012" xr:uid="{00000000-0005-0000-0000-000089050000}"/>
    <cellStyle name="Comma 14 2 3" xfId="4134" xr:uid="{BB73E425-1AD3-4AD3-91BD-0F93F88D1CF7}"/>
    <cellStyle name="Comma 14 2_WCO" xfId="2803" xr:uid="{00000000-0005-0000-0000-00008A050000}"/>
    <cellStyle name="Comma 15" xfId="1172" xr:uid="{00000000-0005-0000-0000-00008B050000}"/>
    <cellStyle name="Comma 15 2" xfId="3013" xr:uid="{00000000-0005-0000-0000-00008C050000}"/>
    <cellStyle name="Comma 16" xfId="1173" xr:uid="{00000000-0005-0000-0000-00008D050000}"/>
    <cellStyle name="Comma 16 2" xfId="3014" xr:uid="{00000000-0005-0000-0000-00008E050000}"/>
    <cellStyle name="Comma 16 3" xfId="3840" xr:uid="{1D904B6B-05BF-4B8A-BA8E-A321D2C0881F}"/>
    <cellStyle name="Comma 17" xfId="1174" xr:uid="{00000000-0005-0000-0000-00008F050000}"/>
    <cellStyle name="Comma 17 2" xfId="3015" xr:uid="{00000000-0005-0000-0000-000090050000}"/>
    <cellStyle name="Comma 17 3" xfId="3841" xr:uid="{1C5D582D-7462-4C59-BF23-4A97960CE81C}"/>
    <cellStyle name="Comma 18" xfId="1175" xr:uid="{00000000-0005-0000-0000-000091050000}"/>
    <cellStyle name="Comma 18 2" xfId="3016" xr:uid="{00000000-0005-0000-0000-000092050000}"/>
    <cellStyle name="Comma 18 3" xfId="3842" xr:uid="{92D0FEF1-92F7-4F2D-BC35-41AEEC7C9D94}"/>
    <cellStyle name="Comma 19" xfId="1176" xr:uid="{00000000-0005-0000-0000-000093050000}"/>
    <cellStyle name="Comma 19 2" xfId="3017" xr:uid="{00000000-0005-0000-0000-000094050000}"/>
    <cellStyle name="Comma 2" xfId="2" xr:uid="{00000000-0005-0000-0000-000095050000}"/>
    <cellStyle name="Comma 2 10" xfId="1177" xr:uid="{00000000-0005-0000-0000-000096050000}"/>
    <cellStyle name="Comma 2 10 2" xfId="1178" xr:uid="{00000000-0005-0000-0000-000097050000}"/>
    <cellStyle name="Comma 2 11" xfId="3446" xr:uid="{F53E5D7B-030E-4CB6-A357-9DFA7E002238}"/>
    <cellStyle name="Comma 2 2" xfId="3" xr:uid="{00000000-0005-0000-0000-000098050000}"/>
    <cellStyle name="Comma 2 2 10" xfId="3018" xr:uid="{00000000-0005-0000-0000-000099050000}"/>
    <cellStyle name="Comma 2 2 10 2" xfId="4765" xr:uid="{FAFB6EF3-61B2-4916-99CF-ECF229EBE300}"/>
    <cellStyle name="Comma 2 2 2" xfId="1180" xr:uid="{00000000-0005-0000-0000-00009A050000}"/>
    <cellStyle name="Comma 2 2 2 2" xfId="2294" xr:uid="{00000000-0005-0000-0000-00009B050000}"/>
    <cellStyle name="Comma 2 2 2 2 2" xfId="3019" xr:uid="{00000000-0005-0000-0000-00009C050000}"/>
    <cellStyle name="Comma 2 2 2 2 2 2" xfId="4766" xr:uid="{7E7ACB02-7B97-43A9-82BB-CFDC696177EF}"/>
    <cellStyle name="Comma 2 2 2 2 3" xfId="4369" xr:uid="{18B3A325-8EF5-4082-A481-4000E2FC288C}"/>
    <cellStyle name="Comma 2 2 2 3" xfId="3020" xr:uid="{00000000-0005-0000-0000-00009D050000}"/>
    <cellStyle name="Comma 2 2 2 3 2" xfId="4767" xr:uid="{13B6ACF2-6FA6-41E2-B3C0-E8AB2DD1253C}"/>
    <cellStyle name="Comma 2 2 3" xfId="3021" xr:uid="{00000000-0005-0000-0000-00009E050000}"/>
    <cellStyle name="Comma 2 2 3 2" xfId="4768" xr:uid="{931D8764-832F-4DA9-8340-99D09A8F0F03}"/>
    <cellStyle name="Comma 2 2 4" xfId="3022" xr:uid="{00000000-0005-0000-0000-00009F050000}"/>
    <cellStyle name="Comma 2 2 4 2" xfId="4769" xr:uid="{371D4D17-A218-49D9-B99E-A1AC33B1FCE7}"/>
    <cellStyle name="Comma 2 2 5" xfId="1179" xr:uid="{00000000-0005-0000-0000-0000A0050000}"/>
    <cellStyle name="Comma 2 2 6" xfId="3447" xr:uid="{23FEA5A4-4E96-40C0-9EEF-5935B165E1D7}"/>
    <cellStyle name="Comma 2 2_ทะเบียนที่ดิน" xfId="3023" xr:uid="{00000000-0005-0000-0000-0000A1050000}"/>
    <cellStyle name="Comma 2 3" xfId="4" xr:uid="{00000000-0005-0000-0000-0000A2050000}"/>
    <cellStyle name="Comma 2 3 10" xfId="75" xr:uid="{00000000-0005-0000-0000-0000A3050000}"/>
    <cellStyle name="Comma 2 3 10 2" xfId="3486" xr:uid="{EBFFF298-3C7F-4622-9F47-B53A49FAA11F}"/>
    <cellStyle name="Comma 2 3 2" xfId="1182" xr:uid="{00000000-0005-0000-0000-0000A4050000}"/>
    <cellStyle name="Comma 2 3 3" xfId="3024" xr:uid="{00000000-0005-0000-0000-0000A5050000}"/>
    <cellStyle name="Comma 2 3 3 2" xfId="4770" xr:uid="{D6A96BBC-1647-4310-97A6-CF20268FA84B}"/>
    <cellStyle name="Comma 2 3 4" xfId="3025" xr:uid="{00000000-0005-0000-0000-0000A6050000}"/>
    <cellStyle name="Comma 2 3 4 2" xfId="4771" xr:uid="{60952B8A-AB76-4E38-BC8C-D79C28B9D98B}"/>
    <cellStyle name="Comma 2 3 5" xfId="1181" xr:uid="{00000000-0005-0000-0000-0000A7050000}"/>
    <cellStyle name="Comma 2 3 5 2" xfId="3843" xr:uid="{5CF40618-D979-4A03-ADDB-8E764537CEF0}"/>
    <cellStyle name="Comma 2 3 6" xfId="3448" xr:uid="{76589426-F920-4FA9-BDEA-CF437A20EEB4}"/>
    <cellStyle name="Comma 2 4" xfId="1183" xr:uid="{00000000-0005-0000-0000-0000A8050000}"/>
    <cellStyle name="Comma 2 4 2" xfId="1184" xr:uid="{00000000-0005-0000-0000-0000A9050000}"/>
    <cellStyle name="Comma 2 5" xfId="1185" xr:uid="{00000000-0005-0000-0000-0000AA050000}"/>
    <cellStyle name="Comma 2 5 2" xfId="3026" xr:uid="{00000000-0005-0000-0000-0000AB050000}"/>
    <cellStyle name="Comma 2 5 2 2" xfId="3027" xr:uid="{00000000-0005-0000-0000-0000AC050000}"/>
    <cellStyle name="Comma 2 5 2 2 2" xfId="4773" xr:uid="{509BEB96-97CE-462A-B130-34B627E053BC}"/>
    <cellStyle name="Comma 2 5 2 3" xfId="4772" xr:uid="{AD407BEE-AC82-4036-9694-8F5C957CA56C}"/>
    <cellStyle name="Comma 2 5 3" xfId="3028" xr:uid="{00000000-0005-0000-0000-0000AD050000}"/>
    <cellStyle name="Comma 2 5 3 2" xfId="4774" xr:uid="{40731176-A383-469E-BAA3-DA16BD3DFC92}"/>
    <cellStyle name="Comma 2 6" xfId="5" xr:uid="{00000000-0005-0000-0000-0000AE050000}"/>
    <cellStyle name="Comma 2 6 2" xfId="1187" xr:uid="{00000000-0005-0000-0000-0000AF050000}"/>
    <cellStyle name="Comma 2 6 3" xfId="1186" xr:uid="{00000000-0005-0000-0000-0000B0050000}"/>
    <cellStyle name="Comma 2 6 4" xfId="3449" xr:uid="{0878250D-6E8C-4E2D-8831-094B02CFB68A}"/>
    <cellStyle name="Comma 2 7" xfId="1188" xr:uid="{00000000-0005-0000-0000-0000B1050000}"/>
    <cellStyle name="Comma 2 7 2" xfId="1189" xr:uid="{00000000-0005-0000-0000-0000B2050000}"/>
    <cellStyle name="Comma 2 7 3" xfId="2076" xr:uid="{00000000-0005-0000-0000-0000B3050000}"/>
    <cellStyle name="Comma 2 8" xfId="1190" xr:uid="{00000000-0005-0000-0000-0000B4050000}"/>
    <cellStyle name="Comma 2 8 2" xfId="1191" xr:uid="{00000000-0005-0000-0000-0000B5050000}"/>
    <cellStyle name="Comma 2 9" xfId="1192" xr:uid="{00000000-0005-0000-0000-0000B6050000}"/>
    <cellStyle name="Comma 2_wp_assetQ3'51" xfId="1193" xr:uid="{00000000-0005-0000-0000-0000B7050000}"/>
    <cellStyle name="Comma 20" xfId="1194" xr:uid="{00000000-0005-0000-0000-0000B8050000}"/>
    <cellStyle name="Comma 20 2" xfId="3029" xr:uid="{00000000-0005-0000-0000-0000B9050000}"/>
    <cellStyle name="Comma 21" xfId="1195" xr:uid="{00000000-0005-0000-0000-0000BA050000}"/>
    <cellStyle name="Comma 21 2" xfId="1196" xr:uid="{00000000-0005-0000-0000-0000BB050000}"/>
    <cellStyle name="Comma 21 3" xfId="2077" xr:uid="{00000000-0005-0000-0000-0000BC050000}"/>
    <cellStyle name="Comma 21 3 2" xfId="4218" xr:uid="{1E69CD7B-C1F8-4C57-B6F0-342BCF420903}"/>
    <cellStyle name="Comma 21 4" xfId="3844" xr:uid="{0D4E0B9E-6EB1-4183-8385-39BDE7D11C25}"/>
    <cellStyle name="Comma 22" xfId="20" xr:uid="{00000000-0005-0000-0000-0000BD050000}"/>
    <cellStyle name="Comma 22 2" xfId="1198" xr:uid="{00000000-0005-0000-0000-0000BE050000}"/>
    <cellStyle name="Comma 22 3" xfId="2078" xr:uid="{00000000-0005-0000-0000-0000BF050000}"/>
    <cellStyle name="Comma 22 3 2" xfId="4219" xr:uid="{DA44E92C-F51E-404B-BBD5-41A551075A41}"/>
    <cellStyle name="Comma 22 4" xfId="1197" xr:uid="{00000000-0005-0000-0000-0000C0050000}"/>
    <cellStyle name="Comma 22 4 2" xfId="3845" xr:uid="{9C29E267-7F62-47AB-AF7D-725A191A7483}"/>
    <cellStyle name="Comma 22 5" xfId="2290" xr:uid="{00000000-0005-0000-0000-0000C1050000}"/>
    <cellStyle name="Comma 22 5 2" xfId="4366" xr:uid="{BC48E9C0-DC73-4710-8C75-EC283A3AC2CD}"/>
    <cellStyle name="Comma 22 6" xfId="3457" xr:uid="{445DFD5D-CC85-45D6-8351-DDC661C681D9}"/>
    <cellStyle name="Comma 23" xfId="1199" xr:uid="{00000000-0005-0000-0000-0000C2050000}"/>
    <cellStyle name="Comma 23 2" xfId="1200" xr:uid="{00000000-0005-0000-0000-0000C3050000}"/>
    <cellStyle name="Comma 23 2 2" xfId="3847" xr:uid="{7779FB16-AB77-4981-94B1-F9827035F81C}"/>
    <cellStyle name="Comma 23 3" xfId="3846" xr:uid="{B7AE3639-B2E9-4926-BDBD-9B4F1D8F6B46}"/>
    <cellStyle name="Comma 24" xfId="1201" xr:uid="{00000000-0005-0000-0000-0000C4050000}"/>
    <cellStyle name="Comma 24 2" xfId="1202" xr:uid="{00000000-0005-0000-0000-0000C5050000}"/>
    <cellStyle name="Comma 24 2 2" xfId="2887" xr:uid="{00000000-0005-0000-0000-0000C6050000}"/>
    <cellStyle name="Comma 24 2 2 2" xfId="4708" xr:uid="{FD889AD7-EC10-40A4-BADA-D09951DB6F32}"/>
    <cellStyle name="Comma 24 2 3" xfId="3848" xr:uid="{701494E9-C8F8-4C55-805B-18B30132C331}"/>
    <cellStyle name="Comma 25" xfId="79" xr:uid="{00000000-0005-0000-0000-0000C7050000}"/>
    <cellStyle name="Comma 25 2" xfId="1203" xr:uid="{00000000-0005-0000-0000-0000C8050000}"/>
    <cellStyle name="Comma 25 2 2" xfId="2292" xr:uid="{00000000-0005-0000-0000-0000C9050000}"/>
    <cellStyle name="Comma 25 2 2 2" xfId="4367" xr:uid="{BE079C0E-79E2-4E02-93E2-64783F62BCFC}"/>
    <cellStyle name="Comma 25 2 3" xfId="3849" xr:uid="{B47A1436-9C40-4C9C-9276-542033C62B6D}"/>
    <cellStyle name="Comma 25 3" xfId="3489" xr:uid="{03F8AAA4-3377-45F7-8BB8-F5F9028B8CFF}"/>
    <cellStyle name="Comma 26" xfId="1204" xr:uid="{00000000-0005-0000-0000-0000CA050000}"/>
    <cellStyle name="Comma 26 2" xfId="1205" xr:uid="{00000000-0005-0000-0000-0000CB050000}"/>
    <cellStyle name="Comma 26 2 2" xfId="3851" xr:uid="{79E5E728-6089-43BB-9AF8-6D204AF96617}"/>
    <cellStyle name="Comma 26 3" xfId="2079" xr:uid="{00000000-0005-0000-0000-0000CC050000}"/>
    <cellStyle name="Comma 26 3 2" xfId="4220" xr:uid="{61293703-80ED-4305-AA46-21838C37E523}"/>
    <cellStyle name="Comma 26 4" xfId="3850" xr:uid="{670E4A3E-406F-49C2-A15C-8878092D7443}"/>
    <cellStyle name="Comma 27" xfId="1206" xr:uid="{00000000-0005-0000-0000-0000CD050000}"/>
    <cellStyle name="Comma 27 2" xfId="1207" xr:uid="{00000000-0005-0000-0000-0000CE050000}"/>
    <cellStyle name="Comma 27 2 2" xfId="3853" xr:uid="{3216D939-8666-472F-B85E-4D48048C8092}"/>
    <cellStyle name="Comma 27 3" xfId="2080" xr:uid="{00000000-0005-0000-0000-0000CF050000}"/>
    <cellStyle name="Comma 27 4" xfId="3852" xr:uid="{E978F579-925D-4097-81C6-CD09767D8294}"/>
    <cellStyle name="Comma 28" xfId="1208" xr:uid="{00000000-0005-0000-0000-0000D0050000}"/>
    <cellStyle name="Comma 28 2" xfId="2081" xr:uid="{00000000-0005-0000-0000-0000D1050000}"/>
    <cellStyle name="Comma 28 2 2" xfId="4221" xr:uid="{7670D0A8-B9C5-486C-9900-06562031584D}"/>
    <cellStyle name="Comma 28 3" xfId="3854" xr:uid="{E6692D69-06D9-400C-9680-28C91FE7F82D}"/>
    <cellStyle name="Comma 29" xfId="1209" xr:uid="{00000000-0005-0000-0000-0000D2050000}"/>
    <cellStyle name="Comma 29 2" xfId="3855" xr:uid="{2102ECF3-0C66-4B5E-84BB-5EBD218008B6}"/>
    <cellStyle name="Comma 3" xfId="6" xr:uid="{00000000-0005-0000-0000-0000D3050000}"/>
    <cellStyle name="Comma 3 2" xfId="1210" xr:uid="{00000000-0005-0000-0000-0000D4050000}"/>
    <cellStyle name="Comma 3 2 2" xfId="7" xr:uid="{00000000-0005-0000-0000-0000D5050000}"/>
    <cellStyle name="Comma 3 2 2 2" xfId="2297" xr:uid="{00000000-0005-0000-0000-0000D6050000}"/>
    <cellStyle name="Comma 3 2 2 2 2" xfId="4371" xr:uid="{6E56EAAB-B947-4462-84B0-32361F6AA50B}"/>
    <cellStyle name="Comma 3 2 2 3" xfId="1211" xr:uid="{00000000-0005-0000-0000-0000D7050000}"/>
    <cellStyle name="Comma 3 2 2 4" xfId="3451" xr:uid="{5B67BA36-D13C-45E1-8071-DA7BCBADD87B}"/>
    <cellStyle name="Comma 3 2 3" xfId="3030" xr:uid="{00000000-0005-0000-0000-0000D8050000}"/>
    <cellStyle name="Comma 3 2 3 2" xfId="4775" xr:uid="{294DE9B7-A9A4-45A6-848B-319DAC7A7C68}"/>
    <cellStyle name="Comma 3 3" xfId="1212" xr:uid="{00000000-0005-0000-0000-0000D9050000}"/>
    <cellStyle name="Comma 3 3 2" xfId="3031" xr:uid="{00000000-0005-0000-0000-0000DA050000}"/>
    <cellStyle name="Comma 3 3 2 2" xfId="4776" xr:uid="{BA0369EC-CB78-4C7C-8484-4F20AC1F801F}"/>
    <cellStyle name="Comma 3 4" xfId="1213" xr:uid="{00000000-0005-0000-0000-0000DB050000}"/>
    <cellStyle name="Comma 3 4 2" xfId="3032" xr:uid="{00000000-0005-0000-0000-0000DC050000}"/>
    <cellStyle name="Comma 3 4 2 2" xfId="4777" xr:uid="{E6410D71-15EF-4E04-B0EB-AEDFE8A792FD}"/>
    <cellStyle name="Comma 3 5" xfId="1214" xr:uid="{00000000-0005-0000-0000-0000DD050000}"/>
    <cellStyle name="Comma 3 6" xfId="1215" xr:uid="{00000000-0005-0000-0000-0000DE050000}"/>
    <cellStyle name="Comma 3 7" xfId="1992" xr:uid="{00000000-0005-0000-0000-0000DF050000}"/>
    <cellStyle name="Comma 3 8" xfId="36" xr:uid="{00000000-0005-0000-0000-0000E0050000}"/>
    <cellStyle name="Comma 3 8 2" xfId="3466" xr:uid="{38E4B23F-B094-4AC9-90CE-D8E32B6342C6}"/>
    <cellStyle name="Comma 3 9" xfId="3450" xr:uid="{CA5A1FC5-5349-477E-A9CB-326D444DBF3B}"/>
    <cellStyle name="Comma 3_ประหน้าecl-19-4-54(แพน)" xfId="3033" xr:uid="{00000000-0005-0000-0000-0000E1050000}"/>
    <cellStyle name="Comma 30" xfId="1216" xr:uid="{00000000-0005-0000-0000-0000E2050000}"/>
    <cellStyle name="Comma 30 2" xfId="2293" xr:uid="{00000000-0005-0000-0000-0000E3050000}"/>
    <cellStyle name="Comma 30 2 2" xfId="3034" xr:uid="{00000000-0005-0000-0000-0000E4050000}"/>
    <cellStyle name="Comma 30 2 2 2" xfId="4778" xr:uid="{6C64875B-8076-408F-BCBC-056BE2519520}"/>
    <cellStyle name="Comma 30 2 3" xfId="4368" xr:uid="{029DEF7D-3796-4505-913C-DD060E4E8A34}"/>
    <cellStyle name="Comma 30 3" xfId="2897" xr:uid="{00000000-0005-0000-0000-0000E5050000}"/>
    <cellStyle name="Comma 30 3 2" xfId="4714" xr:uid="{A8CEC68D-7584-4C48-BC78-1C1E2C3E9888}"/>
    <cellStyle name="Comma 30 4" xfId="3856" xr:uid="{BC9A2596-5181-4F4E-9D80-F9E5EA8AF9DC}"/>
    <cellStyle name="Comma 31" xfId="1217" xr:uid="{00000000-0005-0000-0000-0000E6050000}"/>
    <cellStyle name="Comma 31 2" xfId="3035" xr:uid="{00000000-0005-0000-0000-0000E7050000}"/>
    <cellStyle name="Comma 31 3" xfId="3857" xr:uid="{AD691EDA-E501-431D-87CE-5B53D2D600CB}"/>
    <cellStyle name="Comma 32" xfId="2075" xr:uid="{00000000-0005-0000-0000-0000E8050000}"/>
    <cellStyle name="Comma 32 2" xfId="3036" xr:uid="{00000000-0005-0000-0000-0000E9050000}"/>
    <cellStyle name="Comma 32 3" xfId="2907" xr:uid="{00000000-0005-0000-0000-0000EA050000}"/>
    <cellStyle name="Comma 32 3 2" xfId="4717" xr:uid="{CD08E799-EB95-4222-A660-86F7716334E5}"/>
    <cellStyle name="Comma 32 4" xfId="4217" xr:uid="{6D695316-5FD8-4D0D-8C0D-08363B66B432}"/>
    <cellStyle name="Comma 33" xfId="2029" xr:uid="{00000000-0005-0000-0000-0000EB050000}"/>
    <cellStyle name="Comma 33 2" xfId="3037" xr:uid="{00000000-0005-0000-0000-0000EC050000}"/>
    <cellStyle name="Comma 33 2 2" xfId="4779" xr:uid="{7FB78C65-0499-4F3E-839E-2E8CEBB61417}"/>
    <cellStyle name="Comma 33 3" xfId="4172" xr:uid="{4354EE21-B1AA-4DD1-9E22-A33F5FDA3E45}"/>
    <cellStyle name="Comma 34" xfId="3038" xr:uid="{00000000-0005-0000-0000-0000ED050000}"/>
    <cellStyle name="Comma 34 2" xfId="3039" xr:uid="{00000000-0005-0000-0000-0000EE050000}"/>
    <cellStyle name="Comma 34 2 2" xfId="3040" xr:uid="{00000000-0005-0000-0000-0000EF050000}"/>
    <cellStyle name="Comma 34 2 2 2" xfId="4782" xr:uid="{F3A5C007-DD15-4033-BC17-8E5B5A1A9DE1}"/>
    <cellStyle name="Comma 34 2 3" xfId="4781" xr:uid="{2B3EEB28-5979-4D98-9F77-D330610EBBE5}"/>
    <cellStyle name="Comma 34 3" xfId="4780" xr:uid="{8F7243FF-2648-4C15-9698-9BFE315138EC}"/>
    <cellStyle name="Comma 35" xfId="3041" xr:uid="{00000000-0005-0000-0000-0000F0050000}"/>
    <cellStyle name="Comma 35 2" xfId="3042" xr:uid="{00000000-0005-0000-0000-0000F1050000}"/>
    <cellStyle name="Comma 35 2 2" xfId="4784" xr:uid="{C56A8570-34AF-4D23-84E3-4CF240DE13B7}"/>
    <cellStyle name="Comma 35 3" xfId="4783" xr:uid="{403E3CE5-6D79-4C9C-825C-599088C888F4}"/>
    <cellStyle name="Comma 36" xfId="3043" xr:uid="{00000000-0005-0000-0000-0000F2050000}"/>
    <cellStyle name="Comma 36 2" xfId="3044" xr:uid="{00000000-0005-0000-0000-0000F3050000}"/>
    <cellStyle name="Comma 36 2 2" xfId="4786" xr:uid="{EFEB631E-A057-4788-BC8E-70537B9A502F}"/>
    <cellStyle name="Comma 36 3" xfId="4785" xr:uid="{1CEED2A2-BEFD-4D98-B314-D674B8CE0A8A}"/>
    <cellStyle name="Comma 37" xfId="3045" xr:uid="{00000000-0005-0000-0000-0000F4050000}"/>
    <cellStyle name="Comma 37 2" xfId="4787" xr:uid="{BD11247B-0ED3-4350-8C34-40814C0896A7}"/>
    <cellStyle name="Comma 38" xfId="3046" xr:uid="{00000000-0005-0000-0000-0000F5050000}"/>
    <cellStyle name="Comma 38 2" xfId="4788" xr:uid="{F2224DC0-1958-4715-8B69-34593DCF67D4}"/>
    <cellStyle name="Comma 39" xfId="3047" xr:uid="{00000000-0005-0000-0000-0000F6050000}"/>
    <cellStyle name="Comma 39 2" xfId="4789" xr:uid="{303C5030-93AD-475E-BB61-59456A84EC29}"/>
    <cellStyle name="Comma 4" xfId="8" xr:uid="{00000000-0005-0000-0000-0000F7050000}"/>
    <cellStyle name="Comma 4 2" xfId="1218" xr:uid="{00000000-0005-0000-0000-0000F8050000}"/>
    <cellStyle name="Comma 4 2 2" xfId="1219" xr:uid="{00000000-0005-0000-0000-0000F9050000}"/>
    <cellStyle name="Comma 4 3" xfId="1220" xr:uid="{00000000-0005-0000-0000-0000FA050000}"/>
    <cellStyle name="Comma 4 4" xfId="3048" xr:uid="{00000000-0005-0000-0000-0000FB050000}"/>
    <cellStyle name="Comma 4 4 2" xfId="4790" xr:uid="{821C0583-FA56-46CB-9196-6CEC55E95AB0}"/>
    <cellStyle name="Comma 4 5" xfId="3049" xr:uid="{00000000-0005-0000-0000-0000FC050000}"/>
    <cellStyle name="Comma 4 5 2" xfId="4791" xr:uid="{0390B801-6F7E-43E9-93A9-B19BC07E3FC5}"/>
    <cellStyle name="Comma 4 6" xfId="37" xr:uid="{00000000-0005-0000-0000-0000FD050000}"/>
    <cellStyle name="Comma 4 6 2" xfId="3467" xr:uid="{0C0AD272-CDBF-4C16-977C-177866EE1207}"/>
    <cellStyle name="Comma 4 7" xfId="3452" xr:uid="{16A57EB6-BCD5-4952-B80D-6DB333B3D8B1}"/>
    <cellStyle name="Comma 40" xfId="1991" xr:uid="{00000000-0005-0000-0000-0000FE050000}"/>
    <cellStyle name="Comma 40 2" xfId="3050" xr:uid="{00000000-0005-0000-0000-0000FF050000}"/>
    <cellStyle name="Comma 40 2 2" xfId="4792" xr:uid="{132C88E8-DD28-4531-8E84-B337B9C53FDC}"/>
    <cellStyle name="Comma 40 3" xfId="4136" xr:uid="{4166460D-2E03-49B7-9472-F466CF9F0EF2}"/>
    <cellStyle name="Comma 41" xfId="3051" xr:uid="{00000000-0005-0000-0000-000000060000}"/>
    <cellStyle name="Comma 41 2" xfId="4793" xr:uid="{BC972E3A-0654-4C55-A583-5809112B6448}"/>
    <cellStyle name="Comma 42" xfId="3052" xr:uid="{00000000-0005-0000-0000-000001060000}"/>
    <cellStyle name="Comma 42 2" xfId="4794" xr:uid="{67FD6D4C-51B4-481B-971C-B3C351CFA87E}"/>
    <cellStyle name="Comma 43" xfId="2582" xr:uid="{00000000-0005-0000-0000-000002060000}"/>
    <cellStyle name="Comma 43 2" xfId="4649" xr:uid="{A6847B71-36C3-4CCF-906B-75985542463E}"/>
    <cellStyle name="Comma 44" xfId="2436" xr:uid="{00000000-0005-0000-0000-000003060000}"/>
    <cellStyle name="Comma 44 2" xfId="4506" xr:uid="{F669C523-64D2-4EC1-B685-2490940DA58D}"/>
    <cellStyle name="Comma 45" xfId="3413" xr:uid="{00000000-0005-0000-0000-000004060000}"/>
    <cellStyle name="Comma 45 2" xfId="5011" xr:uid="{E979B9F1-2235-4FF9-8F1B-673308286F7D}"/>
    <cellStyle name="Comma 46" xfId="3053" xr:uid="{00000000-0005-0000-0000-000005060000}"/>
    <cellStyle name="Comma 47" xfId="35" xr:uid="{00000000-0005-0000-0000-000006060000}"/>
    <cellStyle name="Comma 47 2" xfId="3465" xr:uid="{2CC75F97-A960-425D-A162-C0C92C8ADC5A}"/>
    <cellStyle name="Comma 48" xfId="3445" xr:uid="{C23123E1-C52F-4603-8042-387760A750AD}"/>
    <cellStyle name="Comma 49" xfId="4365" xr:uid="{908218C1-0563-4FC5-9DCB-22BC2F98BAC5}"/>
    <cellStyle name="Comma 5" xfId="38" xr:uid="{00000000-0005-0000-0000-000007060000}"/>
    <cellStyle name="Comma 5 10" xfId="5555" xr:uid="{067E2D2C-B279-4FD5-B854-EEA4C6E9EF4F}"/>
    <cellStyle name="Comma 5 2" xfId="78" xr:uid="{00000000-0005-0000-0000-000008060000}"/>
    <cellStyle name="Comma 5 2 2" xfId="1221" xr:uid="{00000000-0005-0000-0000-000009060000}"/>
    <cellStyle name="Comma 5 2 2 2" xfId="3858" xr:uid="{929E0048-0D05-4F29-A1FF-56614B330B9C}"/>
    <cellStyle name="Comma 5 2 3" xfId="1222" xr:uid="{00000000-0005-0000-0000-00000A060000}"/>
    <cellStyle name="Comma 5 2 4" xfId="3488" xr:uid="{A09A8025-F8EC-4C7F-9EA6-195D3E25D8AE}"/>
    <cellStyle name="Comma 5 3" xfId="2082" xr:uid="{00000000-0005-0000-0000-00000B060000}"/>
    <cellStyle name="Comma 5 3 2" xfId="3054" xr:uid="{00000000-0005-0000-0000-00000C060000}"/>
    <cellStyle name="Comma 5 3 2 2" xfId="4795" xr:uid="{94832B7E-E35B-4F5C-A612-85CD83F89A5C}"/>
    <cellStyle name="Comma 5 3 3" xfId="4222" xr:uid="{94DF8A5D-114C-43AA-AC65-2C2D054D803E}"/>
    <cellStyle name="Comma 5 3_WCO" xfId="2799" xr:uid="{00000000-0005-0000-0000-00000D060000}"/>
    <cellStyle name="Comma 5 4" xfId="3055" xr:uid="{00000000-0005-0000-0000-00000E060000}"/>
    <cellStyle name="Comma 5 4 2" xfId="4796" xr:uid="{42BEB3B7-E6A4-44A0-9B97-47DA1B003824}"/>
    <cellStyle name="Comma 5 5" xfId="3056" xr:uid="{00000000-0005-0000-0000-00000F060000}"/>
    <cellStyle name="Comma 5 5 2" xfId="4797" xr:uid="{B6ADF2F5-5CAA-42E6-B531-4F4835F86225}"/>
    <cellStyle name="Comma 5 6" xfId="3468" xr:uid="{D3EFB6BB-2239-4D1D-8812-68D3A7015121}"/>
    <cellStyle name="Comma 5 7" xfId="3477" xr:uid="{DAE454E4-6D77-44FF-B1E7-66A42A75ADF8}"/>
    <cellStyle name="Comma 5 8" xfId="5040" xr:uid="{CEF51F36-A829-4A63-9183-6E542E046AFD}"/>
    <cellStyle name="Comma 5 9" xfId="5512" xr:uid="{482A95AA-4EE9-462E-AC93-28E062C79EC7}"/>
    <cellStyle name="Comma 5_WCO" xfId="2802" xr:uid="{00000000-0005-0000-0000-000010060000}"/>
    <cellStyle name="Comma 50" xfId="5376" xr:uid="{C80D46F7-8F94-421B-BF1D-30F8A65D97A6}"/>
    <cellStyle name="Comma 51" xfId="5513" xr:uid="{AC0C9CD5-5BE9-4503-ACB7-FA34DFA1A1A7}"/>
    <cellStyle name="Comma 52" xfId="5556" xr:uid="{F0100AFC-4364-44E1-86B9-6421E26B6DD2}"/>
    <cellStyle name="Comma 53" xfId="3057" xr:uid="{00000000-0005-0000-0000-000011060000}"/>
    <cellStyle name="Comma 54" xfId="5489" xr:uid="{3F6DAC98-0C9A-4FA9-A347-393F2FFF52D4}"/>
    <cellStyle name="Comma 55" xfId="3758" xr:uid="{4DCAE7D2-5071-4CE7-AD73-715377473F8B}"/>
    <cellStyle name="Comma 56" xfId="5553" xr:uid="{ECEC94B9-31EC-4CA1-84BD-B7A00D0F2E3E}"/>
    <cellStyle name="Comma 57" xfId="5502" xr:uid="{BC181D4E-3373-4DAD-8FB9-E7F92A511611}"/>
    <cellStyle name="Comma 58" xfId="5464" xr:uid="{160E2C89-0F13-4DA7-8415-D8AC1288C822}"/>
    <cellStyle name="Comma 59" xfId="3899" xr:uid="{F8E41255-6334-41B7-838D-740D85486C38}"/>
    <cellStyle name="Comma 6" xfId="39" xr:uid="{00000000-0005-0000-0000-000012060000}"/>
    <cellStyle name="Comma 6 2" xfId="1223" xr:uid="{00000000-0005-0000-0000-000013060000}"/>
    <cellStyle name="Comma 6 2 2" xfId="1224" xr:uid="{00000000-0005-0000-0000-000014060000}"/>
    <cellStyle name="Comma 6 2 2 2" xfId="3859" xr:uid="{970A3AB3-9309-4A49-BBE3-2BF5C494409A}"/>
    <cellStyle name="Comma 6 2 3" xfId="1225" xr:uid="{00000000-0005-0000-0000-000015060000}"/>
    <cellStyle name="Comma 6 3" xfId="1226" xr:uid="{00000000-0005-0000-0000-000016060000}"/>
    <cellStyle name="Comma 6 3 2" xfId="3058" xr:uid="{00000000-0005-0000-0000-000017060000}"/>
    <cellStyle name="Comma 6 3 2 2" xfId="4798" xr:uid="{A939669B-CF1C-4457-842C-6BAB10EA32EE}"/>
    <cellStyle name="Comma 6 3 3" xfId="3860" xr:uid="{89FF9ADF-4B7B-4553-B539-F3897B32276B}"/>
    <cellStyle name="Comma 6 4" xfId="1227" xr:uid="{00000000-0005-0000-0000-000018060000}"/>
    <cellStyle name="Comma 6 5" xfId="2083" xr:uid="{00000000-0005-0000-0000-000019060000}"/>
    <cellStyle name="Comma 6 5 2" xfId="4223" xr:uid="{C62D3213-0676-4E3F-8FAF-BD12A7894AD4}"/>
    <cellStyle name="Comma 6 6" xfId="3469" xr:uid="{5063325A-1F3E-4DC3-9E81-7581BC65A956}"/>
    <cellStyle name="Comma 6_WCO" xfId="2798" xr:uid="{00000000-0005-0000-0000-00001A060000}"/>
    <cellStyle name="Comma 60" xfId="4729" xr:uid="{B26C007B-33C4-4DE7-8F18-A3828F7A9DC3}"/>
    <cellStyle name="Comma 61" xfId="5505" xr:uid="{BDA2DC9D-99E7-46D0-BB00-A993EE9B4BB7}"/>
    <cellStyle name="Comma 7" xfId="64" xr:uid="{00000000-0005-0000-0000-00001B060000}"/>
    <cellStyle name="Comma 7 10" xfId="5372" xr:uid="{FE24CF72-37EF-4D04-A2E5-B3CD4637899C}"/>
    <cellStyle name="Comma 7 2" xfId="1228" xr:uid="{00000000-0005-0000-0000-00001C060000}"/>
    <cellStyle name="Comma 7 2 2" xfId="72" xr:uid="{00000000-0005-0000-0000-00001D060000}"/>
    <cellStyle name="Comma 7 2 2 2" xfId="3059" xr:uid="{00000000-0005-0000-0000-00001E060000}"/>
    <cellStyle name="Comma 7 2 2 2 2" xfId="4799" xr:uid="{4A8BB23F-7D93-4928-B312-28CBE15E4D21}"/>
    <cellStyle name="Comma 7 2 2 3" xfId="3483" xr:uid="{BA57A010-21FF-49A5-AE6B-8DC14C013C52}"/>
    <cellStyle name="Comma 7 2 3" xfId="3060" xr:uid="{00000000-0005-0000-0000-00001F060000}"/>
    <cellStyle name="Comma 7 2 3 2" xfId="4800" xr:uid="{ECCA54C0-9BCB-4A7F-AC60-1C8FAC4BDC03}"/>
    <cellStyle name="Comma 7 2_Lead -  NU 31-3-54" xfId="3061" xr:uid="{00000000-0005-0000-0000-000020060000}"/>
    <cellStyle name="Comma 7 3" xfId="1229" xr:uid="{00000000-0005-0000-0000-000021060000}"/>
    <cellStyle name="Comma 7 3 2" xfId="3062" xr:uid="{00000000-0005-0000-0000-000022060000}"/>
    <cellStyle name="Comma 7 3 2 2" xfId="4801" xr:uid="{EDF15716-9D7C-4ED0-8C45-4EE1B739E90C}"/>
    <cellStyle name="Comma 7 3 3" xfId="3861" xr:uid="{F48E5EF4-2E08-4F7C-94B2-79F4D0163B8D}"/>
    <cellStyle name="Comma 7 4" xfId="1230" xr:uid="{00000000-0005-0000-0000-000023060000}"/>
    <cellStyle name="Comma 7 5" xfId="3063" xr:uid="{00000000-0005-0000-0000-000024060000}"/>
    <cellStyle name="Comma 7 5 2" xfId="4802" xr:uid="{3F10B386-EFAA-4F36-BCB2-6EEBE5E080AD}"/>
    <cellStyle name="Comma 7 6" xfId="3064" xr:uid="{00000000-0005-0000-0000-000025060000}"/>
    <cellStyle name="Comma 7 6 2" xfId="4803" xr:uid="{4820850A-8BDE-4C86-9DE0-FA6F090B25B4}"/>
    <cellStyle name="Comma 7 7" xfId="3065" xr:uid="{00000000-0005-0000-0000-000026060000}"/>
    <cellStyle name="Comma 7 7 2" xfId="4804" xr:uid="{B39F6C0B-A456-476A-B4D8-267D8A91E868}"/>
    <cellStyle name="Comma 7 8" xfId="3478" xr:uid="{2EC2158F-CB31-4F86-92AD-0DCB04FE43ED}"/>
    <cellStyle name="Comma 7 9" xfId="4363" xr:uid="{C0CBB9D4-D195-4870-8F37-DB1B36DC499A}"/>
    <cellStyle name="Comma 7_PRE-BUILTQ1-54" xfId="3066" xr:uid="{00000000-0005-0000-0000-000027060000}"/>
    <cellStyle name="Comma 8" xfId="70" xr:uid="{00000000-0005-0000-0000-000028060000}"/>
    <cellStyle name="Comma 8 10" xfId="24" xr:uid="{00000000-0005-0000-0000-000029060000}"/>
    <cellStyle name="Comma 8 10 2" xfId="3460" xr:uid="{BEF4A78C-6F9F-41B6-9EA6-9CFC67D97EFA}"/>
    <cellStyle name="Comma 8 11" xfId="3940" xr:uid="{5A051ADB-49D3-40DA-81F0-852EFF040FBF}"/>
    <cellStyle name="Comma 8 2" xfId="1231" xr:uid="{00000000-0005-0000-0000-00002A060000}"/>
    <cellStyle name="Comma 8 2 2" xfId="3067" xr:uid="{00000000-0005-0000-0000-00002B060000}"/>
    <cellStyle name="Comma 8 2 2 2" xfId="4805" xr:uid="{C910464B-3553-4248-8236-998B21D57D5F}"/>
    <cellStyle name="Comma 8 3" xfId="1232" xr:uid="{00000000-0005-0000-0000-00002C060000}"/>
    <cellStyle name="Comma 8 3 2" xfId="3862" xr:uid="{4197D690-C293-4252-AE00-854C60017129}"/>
    <cellStyle name="Comma 8 4" xfId="2084" xr:uid="{00000000-0005-0000-0000-00002D060000}"/>
    <cellStyle name="Comma 8 4 2" xfId="3068" xr:uid="{00000000-0005-0000-0000-00002E060000}"/>
    <cellStyle name="Comma 8 4 2 2" xfId="4806" xr:uid="{14407D11-522B-43ED-8AFA-8100F3C0BC3A}"/>
    <cellStyle name="Comma 8 4_WCO" xfId="2796" xr:uid="{00000000-0005-0000-0000-00002F060000}"/>
    <cellStyle name="Comma 8 5" xfId="3481" xr:uid="{CB0966A9-40CF-44E4-91A3-BE69FD26FFF7}"/>
    <cellStyle name="Comma 8 6" xfId="4914" xr:uid="{E3F4B580-3B9B-4B9A-A5BD-30B52F1E6948}"/>
    <cellStyle name="Comma 8 7" xfId="5370" xr:uid="{3C2A1C9B-C03F-41AE-89A9-981FB7E6FF10}"/>
    <cellStyle name="Comma 8 8" xfId="3640" xr:uid="{E7441C5A-3007-470B-81A0-7DB8A7C410A5}"/>
    <cellStyle name="Comma 8 9" xfId="3757" xr:uid="{BC9A7066-81C4-4EB0-93EB-F6FBE04E4463}"/>
    <cellStyle name="Comma 8_WCO" xfId="2797" xr:uid="{00000000-0005-0000-0000-000030060000}"/>
    <cellStyle name="Comma 9" xfId="77" xr:uid="{00000000-0005-0000-0000-000031060000}"/>
    <cellStyle name="Comma 9 2" xfId="1233" xr:uid="{00000000-0005-0000-0000-000032060000}"/>
    <cellStyle name="Comma 9 2 2" xfId="1234" xr:uid="{00000000-0005-0000-0000-000033060000}"/>
    <cellStyle name="Comma 9 2 2 2" xfId="3864" xr:uid="{3C5B6D75-8A0E-485D-8178-CBF5284227AD}"/>
    <cellStyle name="Comma 9 2 3" xfId="3863" xr:uid="{005769BD-B729-4756-B8DD-382A49AEBB8A}"/>
    <cellStyle name="Comma 9 3" xfId="1235" xr:uid="{00000000-0005-0000-0000-000034060000}"/>
    <cellStyle name="Comma 9 3 2" xfId="1236" xr:uid="{00000000-0005-0000-0000-000035060000}"/>
    <cellStyle name="Comma 9 3 2 2" xfId="3865" xr:uid="{549D4694-6564-42B3-BE4C-74DEF6F6C4E7}"/>
    <cellStyle name="Comma 9 4" xfId="2085" xr:uid="{00000000-0005-0000-0000-000036060000}"/>
    <cellStyle name="Comma 9 4 2" xfId="4224" xr:uid="{A7F4C234-7304-4DA8-821C-EEA595BF2ACA}"/>
    <cellStyle name="Comma 9 5" xfId="2583" xr:uid="{00000000-0005-0000-0000-000037060000}"/>
    <cellStyle name="Comma 9 5 2" xfId="4650" xr:uid="{A6C3E76E-1A4A-451F-A3B8-17A91CE5467E}"/>
    <cellStyle name="Comma 9 6" xfId="3487" xr:uid="{C55316C9-3A2A-4876-BFFE-FB38F44B9879}"/>
    <cellStyle name="Comma 9_Q2-54+บิล แลนด์-นุ่น(1)" xfId="3069" xr:uid="{00000000-0005-0000-0000-000038060000}"/>
    <cellStyle name="comma zerodec" xfId="40" xr:uid="{00000000-0005-0000-0000-000039060000}"/>
    <cellStyle name="comma zerodec 2" xfId="1237" xr:uid="{00000000-0005-0000-0000-00003A060000}"/>
    <cellStyle name="comma zerodec 2 2" xfId="3070" xr:uid="{00000000-0005-0000-0000-00003B060000}"/>
    <cellStyle name="comma zerodec 3" xfId="3071" xr:uid="{00000000-0005-0000-0000-00003C060000}"/>
    <cellStyle name="comma zerodec 4" xfId="3072" xr:uid="{00000000-0005-0000-0000-00003D060000}"/>
    <cellStyle name="comma zerodec 5" xfId="3073" xr:uid="{00000000-0005-0000-0000-00003E060000}"/>
    <cellStyle name="comma zerodec_Lead -  NU 31-3-54" xfId="3074" xr:uid="{00000000-0005-0000-0000-00003F060000}"/>
    <cellStyle name="Curren - Style3" xfId="1238" xr:uid="{00000000-0005-0000-0000-000040060000}"/>
    <cellStyle name="Curren - Style4" xfId="1239" xr:uid="{00000000-0005-0000-0000-000041060000}"/>
    <cellStyle name="Currency 2" xfId="3075" xr:uid="{00000000-0005-0000-0000-000042060000}"/>
    <cellStyle name="Currency 2 2" xfId="4807" xr:uid="{5F4CC2ED-EBAD-43DB-974E-4E401D19D68A}"/>
    <cellStyle name="Currency1" xfId="41" xr:uid="{00000000-0005-0000-0000-000043060000}"/>
    <cellStyle name="Currency1 2" xfId="1240" xr:uid="{00000000-0005-0000-0000-000044060000}"/>
    <cellStyle name="Currency1 2 2" xfId="3076" xr:uid="{00000000-0005-0000-0000-000045060000}"/>
    <cellStyle name="Currency1 28" xfId="3077" xr:uid="{00000000-0005-0000-0000-000046060000}"/>
    <cellStyle name="Currency1 28 2" xfId="9" xr:uid="{00000000-0005-0000-0000-000047060000}"/>
    <cellStyle name="Currency1 3" xfId="3078" xr:uid="{00000000-0005-0000-0000-000048060000}"/>
    <cellStyle name="Currency1 4" xfId="3079" xr:uid="{00000000-0005-0000-0000-000049060000}"/>
    <cellStyle name="Currency1 5" xfId="3080" xr:uid="{00000000-0005-0000-0000-00004A060000}"/>
    <cellStyle name="Currency1_FA" xfId="3081" xr:uid="{00000000-0005-0000-0000-00004B060000}"/>
    <cellStyle name="Dollar (zero dec)" xfId="42" xr:uid="{00000000-0005-0000-0000-00004C060000}"/>
    <cellStyle name="Dollar (zero dec) 2" xfId="1241" xr:uid="{00000000-0005-0000-0000-00004D060000}"/>
    <cellStyle name="Dollar (zero dec) 2 2" xfId="3082" xr:uid="{00000000-0005-0000-0000-00004E060000}"/>
    <cellStyle name="Dollar (zero dec) 3" xfId="3083" xr:uid="{00000000-0005-0000-0000-00004F060000}"/>
    <cellStyle name="Dollar (zero dec) 4" xfId="3084" xr:uid="{00000000-0005-0000-0000-000050060000}"/>
    <cellStyle name="Dollar (zero dec) 5" xfId="3085" xr:uid="{00000000-0005-0000-0000-000051060000}"/>
    <cellStyle name="Dollar (zero dec)_FA" xfId="3086" xr:uid="{00000000-0005-0000-0000-000052060000}"/>
    <cellStyle name="Explanatory Text 10" xfId="1242" xr:uid="{00000000-0005-0000-0000-000053060000}"/>
    <cellStyle name="Explanatory Text 11" xfId="1243" xr:uid="{00000000-0005-0000-0000-000054060000}"/>
    <cellStyle name="Explanatory Text 12" xfId="1244" xr:uid="{00000000-0005-0000-0000-000055060000}"/>
    <cellStyle name="Explanatory Text 13" xfId="1245" xr:uid="{00000000-0005-0000-0000-000056060000}"/>
    <cellStyle name="Explanatory Text 14" xfId="1246" xr:uid="{00000000-0005-0000-0000-000057060000}"/>
    <cellStyle name="Explanatory Text 15" xfId="1247" xr:uid="{00000000-0005-0000-0000-000058060000}"/>
    <cellStyle name="Explanatory Text 16" xfId="1248" xr:uid="{00000000-0005-0000-0000-000059060000}"/>
    <cellStyle name="Explanatory Text 17" xfId="1249" xr:uid="{00000000-0005-0000-0000-00005A060000}"/>
    <cellStyle name="Explanatory Text 18" xfId="1250" xr:uid="{00000000-0005-0000-0000-00005B060000}"/>
    <cellStyle name="Explanatory Text 19" xfId="1251" xr:uid="{00000000-0005-0000-0000-00005C060000}"/>
    <cellStyle name="Explanatory Text 2" xfId="1252" xr:uid="{00000000-0005-0000-0000-00005D060000}"/>
    <cellStyle name="Explanatory Text 2 2" xfId="3087" xr:uid="{00000000-0005-0000-0000-00005E060000}"/>
    <cellStyle name="Explanatory Text 20" xfId="1253" xr:uid="{00000000-0005-0000-0000-00005F060000}"/>
    <cellStyle name="Explanatory Text 21" xfId="1254" xr:uid="{00000000-0005-0000-0000-000060060000}"/>
    <cellStyle name="Explanatory Text 22" xfId="1255" xr:uid="{00000000-0005-0000-0000-000061060000}"/>
    <cellStyle name="Explanatory Text 23" xfId="1256" xr:uid="{00000000-0005-0000-0000-000062060000}"/>
    <cellStyle name="Explanatory Text 24" xfId="1257" xr:uid="{00000000-0005-0000-0000-000063060000}"/>
    <cellStyle name="Explanatory Text 25" xfId="1258" xr:uid="{00000000-0005-0000-0000-000064060000}"/>
    <cellStyle name="Explanatory Text 26" xfId="1259" xr:uid="{00000000-0005-0000-0000-000065060000}"/>
    <cellStyle name="Explanatory Text 27" xfId="1260" xr:uid="{00000000-0005-0000-0000-000066060000}"/>
    <cellStyle name="Explanatory Text 28" xfId="1261" xr:uid="{00000000-0005-0000-0000-000067060000}"/>
    <cellStyle name="Explanatory Text 29" xfId="1262" xr:uid="{00000000-0005-0000-0000-000068060000}"/>
    <cellStyle name="Explanatory Text 3" xfId="1263" xr:uid="{00000000-0005-0000-0000-000069060000}"/>
    <cellStyle name="Explanatory Text 3 2" xfId="3088" xr:uid="{00000000-0005-0000-0000-00006A060000}"/>
    <cellStyle name="Explanatory Text 30" xfId="1264" xr:uid="{00000000-0005-0000-0000-00006B060000}"/>
    <cellStyle name="Explanatory Text 31" xfId="1265" xr:uid="{00000000-0005-0000-0000-00006C060000}"/>
    <cellStyle name="Explanatory Text 32" xfId="1266" xr:uid="{00000000-0005-0000-0000-00006D060000}"/>
    <cellStyle name="Explanatory Text 33" xfId="1267" xr:uid="{00000000-0005-0000-0000-00006E060000}"/>
    <cellStyle name="Explanatory Text 34" xfId="1268" xr:uid="{00000000-0005-0000-0000-00006F060000}"/>
    <cellStyle name="Explanatory Text 35" xfId="1269" xr:uid="{00000000-0005-0000-0000-000070060000}"/>
    <cellStyle name="Explanatory Text 36" xfId="1270" xr:uid="{00000000-0005-0000-0000-000071060000}"/>
    <cellStyle name="Explanatory Text 37" xfId="1271" xr:uid="{00000000-0005-0000-0000-000072060000}"/>
    <cellStyle name="Explanatory Text 38" xfId="1272" xr:uid="{00000000-0005-0000-0000-000073060000}"/>
    <cellStyle name="Explanatory Text 39" xfId="1273" xr:uid="{00000000-0005-0000-0000-000074060000}"/>
    <cellStyle name="Explanatory Text 4" xfId="1274" xr:uid="{00000000-0005-0000-0000-000075060000}"/>
    <cellStyle name="Explanatory Text 40" xfId="1275" xr:uid="{00000000-0005-0000-0000-000076060000}"/>
    <cellStyle name="Explanatory Text 41" xfId="1908" xr:uid="{00000000-0005-0000-0000-000077060000}"/>
    <cellStyle name="Explanatory Text 5" xfId="1276" xr:uid="{00000000-0005-0000-0000-000078060000}"/>
    <cellStyle name="Explanatory Text 6" xfId="1277" xr:uid="{00000000-0005-0000-0000-000079060000}"/>
    <cellStyle name="Explanatory Text 7" xfId="1278" xr:uid="{00000000-0005-0000-0000-00007A060000}"/>
    <cellStyle name="Explanatory Text 8" xfId="1279" xr:uid="{00000000-0005-0000-0000-00007B060000}"/>
    <cellStyle name="Explanatory Text 9" xfId="1280" xr:uid="{00000000-0005-0000-0000-00007C060000}"/>
    <cellStyle name="Good 10" xfId="1281" xr:uid="{00000000-0005-0000-0000-00007D060000}"/>
    <cellStyle name="Good 11" xfId="1282" xr:uid="{00000000-0005-0000-0000-00007E060000}"/>
    <cellStyle name="Good 12" xfId="1283" xr:uid="{00000000-0005-0000-0000-00007F060000}"/>
    <cellStyle name="Good 13" xfId="1284" xr:uid="{00000000-0005-0000-0000-000080060000}"/>
    <cellStyle name="Good 14" xfId="1285" xr:uid="{00000000-0005-0000-0000-000081060000}"/>
    <cellStyle name="Good 15" xfId="1286" xr:uid="{00000000-0005-0000-0000-000082060000}"/>
    <cellStyle name="Good 16" xfId="1287" xr:uid="{00000000-0005-0000-0000-000083060000}"/>
    <cellStyle name="Good 17" xfId="1288" xr:uid="{00000000-0005-0000-0000-000084060000}"/>
    <cellStyle name="Good 18" xfId="1289" xr:uid="{00000000-0005-0000-0000-000085060000}"/>
    <cellStyle name="Good 19" xfId="1290" xr:uid="{00000000-0005-0000-0000-000086060000}"/>
    <cellStyle name="Good 2" xfId="1291" xr:uid="{00000000-0005-0000-0000-000087060000}"/>
    <cellStyle name="Good 2 2" xfId="3089" xr:uid="{00000000-0005-0000-0000-000088060000}"/>
    <cellStyle name="Good 20" xfId="1292" xr:uid="{00000000-0005-0000-0000-000089060000}"/>
    <cellStyle name="Good 21" xfId="1293" xr:uid="{00000000-0005-0000-0000-00008A060000}"/>
    <cellStyle name="Good 22" xfId="1294" xr:uid="{00000000-0005-0000-0000-00008B060000}"/>
    <cellStyle name="Good 23" xfId="1295" xr:uid="{00000000-0005-0000-0000-00008C060000}"/>
    <cellStyle name="Good 24" xfId="1296" xr:uid="{00000000-0005-0000-0000-00008D060000}"/>
    <cellStyle name="Good 25" xfId="1297" xr:uid="{00000000-0005-0000-0000-00008E060000}"/>
    <cellStyle name="Good 26" xfId="1298" xr:uid="{00000000-0005-0000-0000-00008F060000}"/>
    <cellStyle name="Good 27" xfId="1299" xr:uid="{00000000-0005-0000-0000-000090060000}"/>
    <cellStyle name="Good 28" xfId="1300" xr:uid="{00000000-0005-0000-0000-000091060000}"/>
    <cellStyle name="Good 29" xfId="1301" xr:uid="{00000000-0005-0000-0000-000092060000}"/>
    <cellStyle name="Good 3" xfId="1302" xr:uid="{00000000-0005-0000-0000-000093060000}"/>
    <cellStyle name="Good 3 2" xfId="3090" xr:uid="{00000000-0005-0000-0000-000094060000}"/>
    <cellStyle name="Good 30" xfId="1303" xr:uid="{00000000-0005-0000-0000-000095060000}"/>
    <cellStyle name="Good 31" xfId="1304" xr:uid="{00000000-0005-0000-0000-000096060000}"/>
    <cellStyle name="Good 32" xfId="1305" xr:uid="{00000000-0005-0000-0000-000097060000}"/>
    <cellStyle name="Good 33" xfId="1306" xr:uid="{00000000-0005-0000-0000-000098060000}"/>
    <cellStyle name="Good 34" xfId="1307" xr:uid="{00000000-0005-0000-0000-000099060000}"/>
    <cellStyle name="Good 35" xfId="1308" xr:uid="{00000000-0005-0000-0000-00009A060000}"/>
    <cellStyle name="Good 36" xfId="1309" xr:uid="{00000000-0005-0000-0000-00009B060000}"/>
    <cellStyle name="Good 37" xfId="1310" xr:uid="{00000000-0005-0000-0000-00009C060000}"/>
    <cellStyle name="Good 38" xfId="1311" xr:uid="{00000000-0005-0000-0000-00009D060000}"/>
    <cellStyle name="Good 39" xfId="1312" xr:uid="{00000000-0005-0000-0000-00009E060000}"/>
    <cellStyle name="Good 4" xfId="1313" xr:uid="{00000000-0005-0000-0000-00009F060000}"/>
    <cellStyle name="Good 40" xfId="1314" xr:uid="{00000000-0005-0000-0000-0000A0060000}"/>
    <cellStyle name="Good 41" xfId="1945" xr:uid="{00000000-0005-0000-0000-0000A1060000}"/>
    <cellStyle name="Good 5" xfId="1315" xr:uid="{00000000-0005-0000-0000-0000A2060000}"/>
    <cellStyle name="Good 6" xfId="1316" xr:uid="{00000000-0005-0000-0000-0000A3060000}"/>
    <cellStyle name="Good 7" xfId="1317" xr:uid="{00000000-0005-0000-0000-0000A4060000}"/>
    <cellStyle name="Good 8" xfId="1318" xr:uid="{00000000-0005-0000-0000-0000A5060000}"/>
    <cellStyle name="Good 9" xfId="1319" xr:uid="{00000000-0005-0000-0000-0000A6060000}"/>
    <cellStyle name="Grey" xfId="43" xr:uid="{00000000-0005-0000-0000-0000A7060000}"/>
    <cellStyle name="Grey 2" xfId="1320" xr:uid="{00000000-0005-0000-0000-0000A8060000}"/>
    <cellStyle name="Header1" xfId="44" xr:uid="{00000000-0005-0000-0000-0000A9060000}"/>
    <cellStyle name="Header2" xfId="45" xr:uid="{00000000-0005-0000-0000-0000AA060000}"/>
    <cellStyle name="Header2 2" xfId="4917" xr:uid="{100CBAC2-E171-4442-9CCA-31133B77ED2C}"/>
    <cellStyle name="Header2 3" xfId="5318" xr:uid="{3338FB2A-4AC3-430E-8634-9CC8A97460F9}"/>
    <cellStyle name="Heading" xfId="1321" xr:uid="{00000000-0005-0000-0000-0000AB060000}"/>
    <cellStyle name="Heading 1 10" xfId="1322" xr:uid="{00000000-0005-0000-0000-0000AC060000}"/>
    <cellStyle name="Heading 1 11" xfId="1323" xr:uid="{00000000-0005-0000-0000-0000AD060000}"/>
    <cellStyle name="Heading 1 12" xfId="1324" xr:uid="{00000000-0005-0000-0000-0000AE060000}"/>
    <cellStyle name="Heading 1 13" xfId="1325" xr:uid="{00000000-0005-0000-0000-0000AF060000}"/>
    <cellStyle name="Heading 1 14" xfId="1326" xr:uid="{00000000-0005-0000-0000-0000B0060000}"/>
    <cellStyle name="Heading 1 15" xfId="1327" xr:uid="{00000000-0005-0000-0000-0000B1060000}"/>
    <cellStyle name="Heading 1 16" xfId="1328" xr:uid="{00000000-0005-0000-0000-0000B2060000}"/>
    <cellStyle name="Heading 1 17" xfId="1329" xr:uid="{00000000-0005-0000-0000-0000B3060000}"/>
    <cellStyle name="Heading 1 18" xfId="1330" xr:uid="{00000000-0005-0000-0000-0000B4060000}"/>
    <cellStyle name="Heading 1 19" xfId="1331" xr:uid="{00000000-0005-0000-0000-0000B5060000}"/>
    <cellStyle name="Heading 1 2" xfId="1332" xr:uid="{00000000-0005-0000-0000-0000B6060000}"/>
    <cellStyle name="Heading 1 2 2" xfId="3091" xr:uid="{00000000-0005-0000-0000-0000B7060000}"/>
    <cellStyle name="Heading 1 20" xfId="1333" xr:uid="{00000000-0005-0000-0000-0000B8060000}"/>
    <cellStyle name="Heading 1 21" xfId="1334" xr:uid="{00000000-0005-0000-0000-0000B9060000}"/>
    <cellStyle name="Heading 1 22" xfId="1335" xr:uid="{00000000-0005-0000-0000-0000BA060000}"/>
    <cellStyle name="Heading 1 23" xfId="1336" xr:uid="{00000000-0005-0000-0000-0000BB060000}"/>
    <cellStyle name="Heading 1 24" xfId="1337" xr:uid="{00000000-0005-0000-0000-0000BC060000}"/>
    <cellStyle name="Heading 1 25" xfId="1338" xr:uid="{00000000-0005-0000-0000-0000BD060000}"/>
    <cellStyle name="Heading 1 26" xfId="1339" xr:uid="{00000000-0005-0000-0000-0000BE060000}"/>
    <cellStyle name="Heading 1 27" xfId="1340" xr:uid="{00000000-0005-0000-0000-0000BF060000}"/>
    <cellStyle name="Heading 1 28" xfId="1341" xr:uid="{00000000-0005-0000-0000-0000C0060000}"/>
    <cellStyle name="Heading 1 29" xfId="1342" xr:uid="{00000000-0005-0000-0000-0000C1060000}"/>
    <cellStyle name="Heading 1 3" xfId="1343" xr:uid="{00000000-0005-0000-0000-0000C2060000}"/>
    <cellStyle name="Heading 1 3 2" xfId="3092" xr:uid="{00000000-0005-0000-0000-0000C3060000}"/>
    <cellStyle name="Heading 1 30" xfId="1344" xr:uid="{00000000-0005-0000-0000-0000C4060000}"/>
    <cellStyle name="Heading 1 31" xfId="1345" xr:uid="{00000000-0005-0000-0000-0000C5060000}"/>
    <cellStyle name="Heading 1 32" xfId="1346" xr:uid="{00000000-0005-0000-0000-0000C6060000}"/>
    <cellStyle name="Heading 1 33" xfId="1347" xr:uid="{00000000-0005-0000-0000-0000C7060000}"/>
    <cellStyle name="Heading 1 34" xfId="1348" xr:uid="{00000000-0005-0000-0000-0000C8060000}"/>
    <cellStyle name="Heading 1 35" xfId="1349" xr:uid="{00000000-0005-0000-0000-0000C9060000}"/>
    <cellStyle name="Heading 1 36" xfId="1350" xr:uid="{00000000-0005-0000-0000-0000CA060000}"/>
    <cellStyle name="Heading 1 37" xfId="1351" xr:uid="{00000000-0005-0000-0000-0000CB060000}"/>
    <cellStyle name="Heading 1 38" xfId="1352" xr:uid="{00000000-0005-0000-0000-0000CC060000}"/>
    <cellStyle name="Heading 1 39" xfId="1353" xr:uid="{00000000-0005-0000-0000-0000CD060000}"/>
    <cellStyle name="Heading 1 4" xfId="1354" xr:uid="{00000000-0005-0000-0000-0000CE060000}"/>
    <cellStyle name="Heading 1 40" xfId="1355" xr:uid="{00000000-0005-0000-0000-0000CF060000}"/>
    <cellStyle name="Heading 1 41" xfId="1982" xr:uid="{00000000-0005-0000-0000-0000D0060000}"/>
    <cellStyle name="Heading 1 5" xfId="1356" xr:uid="{00000000-0005-0000-0000-0000D1060000}"/>
    <cellStyle name="Heading 1 6" xfId="1357" xr:uid="{00000000-0005-0000-0000-0000D2060000}"/>
    <cellStyle name="Heading 1 7" xfId="1358" xr:uid="{00000000-0005-0000-0000-0000D3060000}"/>
    <cellStyle name="Heading 1 8" xfId="1359" xr:uid="{00000000-0005-0000-0000-0000D4060000}"/>
    <cellStyle name="Heading 1 9" xfId="1360" xr:uid="{00000000-0005-0000-0000-0000D5060000}"/>
    <cellStyle name="Heading 2 10" xfId="1361" xr:uid="{00000000-0005-0000-0000-0000D6060000}"/>
    <cellStyle name="Heading 2 11" xfId="1362" xr:uid="{00000000-0005-0000-0000-0000D7060000}"/>
    <cellStyle name="Heading 2 12" xfId="1363" xr:uid="{00000000-0005-0000-0000-0000D8060000}"/>
    <cellStyle name="Heading 2 13" xfId="1364" xr:uid="{00000000-0005-0000-0000-0000D9060000}"/>
    <cellStyle name="Heading 2 14" xfId="1365" xr:uid="{00000000-0005-0000-0000-0000DA060000}"/>
    <cellStyle name="Heading 2 15" xfId="1366" xr:uid="{00000000-0005-0000-0000-0000DB060000}"/>
    <cellStyle name="Heading 2 16" xfId="1367" xr:uid="{00000000-0005-0000-0000-0000DC060000}"/>
    <cellStyle name="Heading 2 17" xfId="1368" xr:uid="{00000000-0005-0000-0000-0000DD060000}"/>
    <cellStyle name="Heading 2 18" xfId="1369" xr:uid="{00000000-0005-0000-0000-0000DE060000}"/>
    <cellStyle name="Heading 2 19" xfId="1370" xr:uid="{00000000-0005-0000-0000-0000DF060000}"/>
    <cellStyle name="Heading 2 2" xfId="1371" xr:uid="{00000000-0005-0000-0000-0000E0060000}"/>
    <cellStyle name="Heading 2 2 2" xfId="3093" xr:uid="{00000000-0005-0000-0000-0000E1060000}"/>
    <cellStyle name="Heading 2 20" xfId="1372" xr:uid="{00000000-0005-0000-0000-0000E2060000}"/>
    <cellStyle name="Heading 2 21" xfId="1373" xr:uid="{00000000-0005-0000-0000-0000E3060000}"/>
    <cellStyle name="Heading 2 22" xfId="1374" xr:uid="{00000000-0005-0000-0000-0000E4060000}"/>
    <cellStyle name="Heading 2 23" xfId="1375" xr:uid="{00000000-0005-0000-0000-0000E5060000}"/>
    <cellStyle name="Heading 2 24" xfId="1376" xr:uid="{00000000-0005-0000-0000-0000E6060000}"/>
    <cellStyle name="Heading 2 25" xfId="1377" xr:uid="{00000000-0005-0000-0000-0000E7060000}"/>
    <cellStyle name="Heading 2 26" xfId="1378" xr:uid="{00000000-0005-0000-0000-0000E8060000}"/>
    <cellStyle name="Heading 2 27" xfId="1379" xr:uid="{00000000-0005-0000-0000-0000E9060000}"/>
    <cellStyle name="Heading 2 28" xfId="1380" xr:uid="{00000000-0005-0000-0000-0000EA060000}"/>
    <cellStyle name="Heading 2 29" xfId="1381" xr:uid="{00000000-0005-0000-0000-0000EB060000}"/>
    <cellStyle name="Heading 2 3" xfId="1382" xr:uid="{00000000-0005-0000-0000-0000EC060000}"/>
    <cellStyle name="Heading 2 3 2" xfId="3094" xr:uid="{00000000-0005-0000-0000-0000ED060000}"/>
    <cellStyle name="Heading 2 30" xfId="1383" xr:uid="{00000000-0005-0000-0000-0000EE060000}"/>
    <cellStyle name="Heading 2 31" xfId="1384" xr:uid="{00000000-0005-0000-0000-0000EF060000}"/>
    <cellStyle name="Heading 2 32" xfId="1385" xr:uid="{00000000-0005-0000-0000-0000F0060000}"/>
    <cellStyle name="Heading 2 33" xfId="1386" xr:uid="{00000000-0005-0000-0000-0000F1060000}"/>
    <cellStyle name="Heading 2 34" xfId="1387" xr:uid="{00000000-0005-0000-0000-0000F2060000}"/>
    <cellStyle name="Heading 2 35" xfId="1388" xr:uid="{00000000-0005-0000-0000-0000F3060000}"/>
    <cellStyle name="Heading 2 36" xfId="1389" xr:uid="{00000000-0005-0000-0000-0000F4060000}"/>
    <cellStyle name="Heading 2 37" xfId="1390" xr:uid="{00000000-0005-0000-0000-0000F5060000}"/>
    <cellStyle name="Heading 2 38" xfId="1391" xr:uid="{00000000-0005-0000-0000-0000F6060000}"/>
    <cellStyle name="Heading 2 39" xfId="1392" xr:uid="{00000000-0005-0000-0000-0000F7060000}"/>
    <cellStyle name="Heading 2 4" xfId="1393" xr:uid="{00000000-0005-0000-0000-0000F8060000}"/>
    <cellStyle name="Heading 2 40" xfId="1394" xr:uid="{00000000-0005-0000-0000-0000F9060000}"/>
    <cellStyle name="Heading 2 41" xfId="1983" xr:uid="{00000000-0005-0000-0000-0000FA060000}"/>
    <cellStyle name="Heading 2 5" xfId="1395" xr:uid="{00000000-0005-0000-0000-0000FB060000}"/>
    <cellStyle name="Heading 2 6" xfId="1396" xr:uid="{00000000-0005-0000-0000-0000FC060000}"/>
    <cellStyle name="Heading 2 7" xfId="1397" xr:uid="{00000000-0005-0000-0000-0000FD060000}"/>
    <cellStyle name="Heading 2 8" xfId="1398" xr:uid="{00000000-0005-0000-0000-0000FE060000}"/>
    <cellStyle name="Heading 2 9" xfId="1399" xr:uid="{00000000-0005-0000-0000-0000FF060000}"/>
    <cellStyle name="Heading 3 10" xfId="1400" xr:uid="{00000000-0005-0000-0000-000000070000}"/>
    <cellStyle name="Heading 3 11" xfId="1401" xr:uid="{00000000-0005-0000-0000-000001070000}"/>
    <cellStyle name="Heading 3 12" xfId="1402" xr:uid="{00000000-0005-0000-0000-000002070000}"/>
    <cellStyle name="Heading 3 13" xfId="1403" xr:uid="{00000000-0005-0000-0000-000003070000}"/>
    <cellStyle name="Heading 3 14" xfId="1404" xr:uid="{00000000-0005-0000-0000-000004070000}"/>
    <cellStyle name="Heading 3 15" xfId="1405" xr:uid="{00000000-0005-0000-0000-000005070000}"/>
    <cellStyle name="Heading 3 16" xfId="1406" xr:uid="{00000000-0005-0000-0000-000006070000}"/>
    <cellStyle name="Heading 3 17" xfId="1407" xr:uid="{00000000-0005-0000-0000-000007070000}"/>
    <cellStyle name="Heading 3 18" xfId="1408" xr:uid="{00000000-0005-0000-0000-000008070000}"/>
    <cellStyle name="Heading 3 19" xfId="1409" xr:uid="{00000000-0005-0000-0000-000009070000}"/>
    <cellStyle name="Heading 3 2" xfId="1410" xr:uid="{00000000-0005-0000-0000-00000A070000}"/>
    <cellStyle name="Heading 3 2 2" xfId="3095" xr:uid="{00000000-0005-0000-0000-00000B070000}"/>
    <cellStyle name="Heading 3 2 2 2" xfId="2592" xr:uid="{00000000-0005-0000-0000-00000C070000}"/>
    <cellStyle name="Heading 3 20" xfId="1411" xr:uid="{00000000-0005-0000-0000-00000D070000}"/>
    <cellStyle name="Heading 3 21" xfId="1412" xr:uid="{00000000-0005-0000-0000-00000E070000}"/>
    <cellStyle name="Heading 3 22" xfId="1413" xr:uid="{00000000-0005-0000-0000-00000F070000}"/>
    <cellStyle name="Heading 3 23" xfId="1414" xr:uid="{00000000-0005-0000-0000-000010070000}"/>
    <cellStyle name="Heading 3 24" xfId="1415" xr:uid="{00000000-0005-0000-0000-000011070000}"/>
    <cellStyle name="Heading 3 25" xfId="1416" xr:uid="{00000000-0005-0000-0000-000012070000}"/>
    <cellStyle name="Heading 3 26" xfId="1417" xr:uid="{00000000-0005-0000-0000-000013070000}"/>
    <cellStyle name="Heading 3 27" xfId="1418" xr:uid="{00000000-0005-0000-0000-000014070000}"/>
    <cellStyle name="Heading 3 28" xfId="1419" xr:uid="{00000000-0005-0000-0000-000015070000}"/>
    <cellStyle name="Heading 3 29" xfId="1420" xr:uid="{00000000-0005-0000-0000-000016070000}"/>
    <cellStyle name="Heading 3 3" xfId="1421" xr:uid="{00000000-0005-0000-0000-000017070000}"/>
    <cellStyle name="Heading 3 3 2" xfId="3096" xr:uid="{00000000-0005-0000-0000-000018070000}"/>
    <cellStyle name="Heading 3 3 2 2" xfId="2593" xr:uid="{00000000-0005-0000-0000-000019070000}"/>
    <cellStyle name="Heading 3 30" xfId="1422" xr:uid="{00000000-0005-0000-0000-00001A070000}"/>
    <cellStyle name="Heading 3 31" xfId="1423" xr:uid="{00000000-0005-0000-0000-00001B070000}"/>
    <cellStyle name="Heading 3 32" xfId="1424" xr:uid="{00000000-0005-0000-0000-00001C070000}"/>
    <cellStyle name="Heading 3 33" xfId="1425" xr:uid="{00000000-0005-0000-0000-00001D070000}"/>
    <cellStyle name="Heading 3 34" xfId="1426" xr:uid="{00000000-0005-0000-0000-00001E070000}"/>
    <cellStyle name="Heading 3 35" xfId="1427" xr:uid="{00000000-0005-0000-0000-00001F070000}"/>
    <cellStyle name="Heading 3 36" xfId="1428" xr:uid="{00000000-0005-0000-0000-000020070000}"/>
    <cellStyle name="Heading 3 37" xfId="1429" xr:uid="{00000000-0005-0000-0000-000021070000}"/>
    <cellStyle name="Heading 3 38" xfId="1430" xr:uid="{00000000-0005-0000-0000-000022070000}"/>
    <cellStyle name="Heading 3 39" xfId="1431" xr:uid="{00000000-0005-0000-0000-000023070000}"/>
    <cellStyle name="Heading 3 4" xfId="1432" xr:uid="{00000000-0005-0000-0000-000024070000}"/>
    <cellStyle name="Heading 3 40" xfId="1433" xr:uid="{00000000-0005-0000-0000-000025070000}"/>
    <cellStyle name="Heading 3 41" xfId="1984" xr:uid="{00000000-0005-0000-0000-000026070000}"/>
    <cellStyle name="Heading 3 5" xfId="1434" xr:uid="{00000000-0005-0000-0000-000027070000}"/>
    <cellStyle name="Heading 3 6" xfId="1435" xr:uid="{00000000-0005-0000-0000-000028070000}"/>
    <cellStyle name="Heading 3 7" xfId="1436" xr:uid="{00000000-0005-0000-0000-000029070000}"/>
    <cellStyle name="Heading 3 8" xfId="1437" xr:uid="{00000000-0005-0000-0000-00002A070000}"/>
    <cellStyle name="Heading 3 9" xfId="1438" xr:uid="{00000000-0005-0000-0000-00002B070000}"/>
    <cellStyle name="Heading 4 10" xfId="1439" xr:uid="{00000000-0005-0000-0000-00002C070000}"/>
    <cellStyle name="Heading 4 11" xfId="1440" xr:uid="{00000000-0005-0000-0000-00002D070000}"/>
    <cellStyle name="Heading 4 12" xfId="1441" xr:uid="{00000000-0005-0000-0000-00002E070000}"/>
    <cellStyle name="Heading 4 13" xfId="1442" xr:uid="{00000000-0005-0000-0000-00002F070000}"/>
    <cellStyle name="Heading 4 14" xfId="1443" xr:uid="{00000000-0005-0000-0000-000030070000}"/>
    <cellStyle name="Heading 4 15" xfId="1444" xr:uid="{00000000-0005-0000-0000-000031070000}"/>
    <cellStyle name="Heading 4 16" xfId="1445" xr:uid="{00000000-0005-0000-0000-000032070000}"/>
    <cellStyle name="Heading 4 17" xfId="1446" xr:uid="{00000000-0005-0000-0000-000033070000}"/>
    <cellStyle name="Heading 4 18" xfId="1447" xr:uid="{00000000-0005-0000-0000-000034070000}"/>
    <cellStyle name="Heading 4 19" xfId="1448" xr:uid="{00000000-0005-0000-0000-000035070000}"/>
    <cellStyle name="Heading 4 2" xfId="1449" xr:uid="{00000000-0005-0000-0000-000036070000}"/>
    <cellStyle name="Heading 4 2 2" xfId="3097" xr:uid="{00000000-0005-0000-0000-000037070000}"/>
    <cellStyle name="Heading 4 20" xfId="1450" xr:uid="{00000000-0005-0000-0000-000038070000}"/>
    <cellStyle name="Heading 4 21" xfId="1451" xr:uid="{00000000-0005-0000-0000-000039070000}"/>
    <cellStyle name="Heading 4 22" xfId="1452" xr:uid="{00000000-0005-0000-0000-00003A070000}"/>
    <cellStyle name="Heading 4 23" xfId="1453" xr:uid="{00000000-0005-0000-0000-00003B070000}"/>
    <cellStyle name="Heading 4 24" xfId="1454" xr:uid="{00000000-0005-0000-0000-00003C070000}"/>
    <cellStyle name="Heading 4 25" xfId="1455" xr:uid="{00000000-0005-0000-0000-00003D070000}"/>
    <cellStyle name="Heading 4 26" xfId="1456" xr:uid="{00000000-0005-0000-0000-00003E070000}"/>
    <cellStyle name="Heading 4 27" xfId="1457" xr:uid="{00000000-0005-0000-0000-00003F070000}"/>
    <cellStyle name="Heading 4 28" xfId="1458" xr:uid="{00000000-0005-0000-0000-000040070000}"/>
    <cellStyle name="Heading 4 29" xfId="1459" xr:uid="{00000000-0005-0000-0000-000041070000}"/>
    <cellStyle name="Heading 4 3" xfId="1460" xr:uid="{00000000-0005-0000-0000-000042070000}"/>
    <cellStyle name="Heading 4 3 2" xfId="3098" xr:uid="{00000000-0005-0000-0000-000043070000}"/>
    <cellStyle name="Heading 4 30" xfId="1461" xr:uid="{00000000-0005-0000-0000-000044070000}"/>
    <cellStyle name="Heading 4 31" xfId="1462" xr:uid="{00000000-0005-0000-0000-000045070000}"/>
    <cellStyle name="Heading 4 32" xfId="1463" xr:uid="{00000000-0005-0000-0000-000046070000}"/>
    <cellStyle name="Heading 4 33" xfId="1464" xr:uid="{00000000-0005-0000-0000-000047070000}"/>
    <cellStyle name="Heading 4 34" xfId="1465" xr:uid="{00000000-0005-0000-0000-000048070000}"/>
    <cellStyle name="Heading 4 35" xfId="1466" xr:uid="{00000000-0005-0000-0000-000049070000}"/>
    <cellStyle name="Heading 4 36" xfId="1467" xr:uid="{00000000-0005-0000-0000-00004A070000}"/>
    <cellStyle name="Heading 4 37" xfId="1468" xr:uid="{00000000-0005-0000-0000-00004B070000}"/>
    <cellStyle name="Heading 4 38" xfId="1469" xr:uid="{00000000-0005-0000-0000-00004C070000}"/>
    <cellStyle name="Heading 4 39" xfId="1470" xr:uid="{00000000-0005-0000-0000-00004D070000}"/>
    <cellStyle name="Heading 4 4" xfId="1471" xr:uid="{00000000-0005-0000-0000-00004E070000}"/>
    <cellStyle name="Heading 4 40" xfId="1472" xr:uid="{00000000-0005-0000-0000-00004F070000}"/>
    <cellStyle name="Heading 4 41" xfId="1985" xr:uid="{00000000-0005-0000-0000-000050070000}"/>
    <cellStyle name="Heading 4 5" xfId="1473" xr:uid="{00000000-0005-0000-0000-000051070000}"/>
    <cellStyle name="Heading 4 6" xfId="1474" xr:uid="{00000000-0005-0000-0000-000052070000}"/>
    <cellStyle name="Heading 4 7" xfId="1475" xr:uid="{00000000-0005-0000-0000-000053070000}"/>
    <cellStyle name="Heading 4 8" xfId="1476" xr:uid="{00000000-0005-0000-0000-000054070000}"/>
    <cellStyle name="Heading 4 9" xfId="1477" xr:uid="{00000000-0005-0000-0000-000055070000}"/>
    <cellStyle name="Heading 5" xfId="3099" xr:uid="{00000000-0005-0000-0000-000056070000}"/>
    <cellStyle name="Heading 6" xfId="3100" xr:uid="{00000000-0005-0000-0000-000057070000}"/>
    <cellStyle name="Heading1" xfId="3101" xr:uid="{00000000-0005-0000-0000-000058070000}"/>
    <cellStyle name="Hyperlink 2" xfId="3102" xr:uid="{00000000-0005-0000-0000-000059070000}"/>
    <cellStyle name="Index Number" xfId="1478" xr:uid="{00000000-0005-0000-0000-00005A070000}"/>
    <cellStyle name="Input [yellow]" xfId="46" xr:uid="{00000000-0005-0000-0000-00005B070000}"/>
    <cellStyle name="Input [yellow] 2" xfId="1479" xr:uid="{00000000-0005-0000-0000-00005C070000}"/>
    <cellStyle name="Input [yellow] 3" xfId="2087" xr:uid="{00000000-0005-0000-0000-00005D070000}"/>
    <cellStyle name="Input [yellow] 3 2" xfId="3103" xr:uid="{00000000-0005-0000-0000-00005E070000}"/>
    <cellStyle name="Input [yellow] 3 2 2" xfId="4811" xr:uid="{8867BCCD-5CE4-497D-AB00-696D75F56372}"/>
    <cellStyle name="Input [yellow] 3 2 3" xfId="5507" xr:uid="{A1787997-B7C2-4EFE-8CB0-9A9618262604}"/>
    <cellStyle name="Input [yellow] 3 3" xfId="3426" xr:uid="{00000000-0005-0000-0000-00005F070000}"/>
    <cellStyle name="Input [yellow] 3 3 2" xfId="5024" xr:uid="{964011EF-691A-45A7-94F5-7A52640F0EDA}"/>
    <cellStyle name="Input [yellow] 3 3 3" xfId="5477" xr:uid="{5FA643D8-73EB-4511-B1E2-925564212007}"/>
    <cellStyle name="Input [yellow] 3 3 4" xfId="5548" xr:uid="{00A04BB5-4F82-4F17-8192-36D94E2C1B98}"/>
    <cellStyle name="Input [yellow] 3 4" xfId="4226" xr:uid="{DAF9AD29-C2CA-4A14-806D-43C1E659CE77}"/>
    <cellStyle name="Input [yellow] 3 5" xfId="3956" xr:uid="{7C82ADD5-DDA0-415A-B76C-32977914F637}"/>
    <cellStyle name="Input [yellow] 4" xfId="2015" xr:uid="{00000000-0005-0000-0000-000060070000}"/>
    <cellStyle name="Input [yellow] 4 2" xfId="4158" xr:uid="{071AD131-4E5E-453F-A805-386C6E6D6D61}"/>
    <cellStyle name="Input [yellow] 4 3" xfId="3942" xr:uid="{1F444D73-D8E4-4174-91B7-4FFAB5260E8C}"/>
    <cellStyle name="Input [yellow] 5" xfId="2422" xr:uid="{00000000-0005-0000-0000-000061070000}"/>
    <cellStyle name="Input [yellow] 5 2" xfId="4492" xr:uid="{6B2B7A15-BC4C-4025-89B9-31A719628966}"/>
    <cellStyle name="Input [yellow] 5 3" xfId="4105" xr:uid="{0DA9739F-84F0-4540-91D8-2EFCE7E98927}"/>
    <cellStyle name="Input [yellow] 6" xfId="2476" xr:uid="{00000000-0005-0000-0000-000062070000}"/>
    <cellStyle name="Input [yellow] 6 2" xfId="4546" xr:uid="{EFBFD62F-1B86-47E2-BDB5-4B5F43535A0C}"/>
    <cellStyle name="Input [yellow] 6 3" xfId="4663" xr:uid="{2588727E-CCF0-47E5-9D89-CEE0C3BD55BA}"/>
    <cellStyle name="Input [yellow] 7" xfId="5374" xr:uid="{75464AED-4C03-4346-9502-352A288D9C8F}"/>
    <cellStyle name="Input 10" xfId="1480" xr:uid="{00000000-0005-0000-0000-000063070000}"/>
    <cellStyle name="Input 10 2" xfId="2088" xr:uid="{00000000-0005-0000-0000-000064070000}"/>
    <cellStyle name="Input 10 2 2" xfId="4227" xr:uid="{011A308E-82E4-417B-990C-B3C7346A7F7F}"/>
    <cellStyle name="Input 10 2 3" xfId="3601" xr:uid="{6A369754-C148-486D-8062-D3A685247E34}"/>
    <cellStyle name="Input 10 2 4" xfId="5340" xr:uid="{183FFB5C-E153-419B-A500-84F62866F43E}"/>
    <cellStyle name="Input 10 3" xfId="2421" xr:uid="{00000000-0005-0000-0000-000065070000}"/>
    <cellStyle name="Input 10 3 2" xfId="4491" xr:uid="{7EAFC946-7A9B-4715-95CA-AFD1DBBE9157}"/>
    <cellStyle name="Input 10 3 3" xfId="5159" xr:uid="{BF3BCE60-4EF1-474F-9247-48656B3AB71D}"/>
    <cellStyle name="Input 10 3 4" xfId="4104" xr:uid="{DB7B5715-8D81-470A-ABC3-170987CF0FFF}"/>
    <cellStyle name="Input 10 4" xfId="2477" xr:uid="{00000000-0005-0000-0000-000066070000}"/>
    <cellStyle name="Input 10 4 2" xfId="4547" xr:uid="{7621C540-CAEC-4D42-A3FE-6B9E64E43B4E}"/>
    <cellStyle name="Input 10 4 3" xfId="5212" xr:uid="{C978CCCC-AD51-43FF-A71B-09EF4D6AD2FB}"/>
    <cellStyle name="Input 10 4 4" xfId="4902" xr:uid="{29E9A5BF-6014-426E-9545-D8325AD8B8C3}"/>
    <cellStyle name="Input 10 5" xfId="3901" xr:uid="{57957DCE-9E22-4A54-8954-AEFB02C19C12}"/>
    <cellStyle name="Input 10 6" xfId="4741" xr:uid="{2DA94966-DBFA-43A0-B516-0A8882E0DA20}"/>
    <cellStyle name="Input 10 7" xfId="4808" xr:uid="{7D64A817-1D3A-4B61-90A5-B7C9F21159BB}"/>
    <cellStyle name="Input 10_WCO" xfId="2795" xr:uid="{00000000-0005-0000-0000-000067070000}"/>
    <cellStyle name="Input 11" xfId="1481" xr:uid="{00000000-0005-0000-0000-000068070000}"/>
    <cellStyle name="Input 11 2" xfId="2089" xr:uid="{00000000-0005-0000-0000-000069070000}"/>
    <cellStyle name="Input 11 2 2" xfId="4228" xr:uid="{6D75F930-B18E-428D-B886-C4AC7582364E}"/>
    <cellStyle name="Input 11 2 3" xfId="3600" xr:uid="{9F9E8122-BF2C-44B6-ABC8-643AD47E194D}"/>
    <cellStyle name="Input 11 2 4" xfId="4840" xr:uid="{E52BE065-D1E9-4F5F-9693-14EEFC793970}"/>
    <cellStyle name="Input 11 3" xfId="2420" xr:uid="{00000000-0005-0000-0000-00006A070000}"/>
    <cellStyle name="Input 11 3 2" xfId="4490" xr:uid="{74299B00-2BE8-43CC-AF72-E05898E2D726}"/>
    <cellStyle name="Input 11 3 3" xfId="5158" xr:uid="{83118F72-3351-435B-A734-9892CF99EC16}"/>
    <cellStyle name="Input 11 3 4" xfId="4103" xr:uid="{BB0F7B69-0095-4F07-9458-AC3D13D7A3A8}"/>
    <cellStyle name="Input 11 4" xfId="3410" xr:uid="{00000000-0005-0000-0000-00006B070000}"/>
    <cellStyle name="Input 11 4 2" xfId="5008" xr:uid="{F35322F5-F94B-4EE5-AADE-648BCBE5089A}"/>
    <cellStyle name="Input 11 4 3" xfId="5461" xr:uid="{487E8B59-ECA1-4A1E-A663-874A88CEACE7}"/>
    <cellStyle name="Input 11 4 4" xfId="5533" xr:uid="{B8FD7466-CDCF-4627-B870-B107EEE475E1}"/>
    <cellStyle name="Input 11 5" xfId="3902" xr:uid="{A344761F-8271-4C56-B9D6-AC9D35BF71D5}"/>
    <cellStyle name="Input 11 6" xfId="4177" xr:uid="{CF894DB9-69B9-4694-B6CC-B6FAF143C6C3}"/>
    <cellStyle name="Input 11 7" xfId="3866" xr:uid="{C5B7BA26-2ABF-4F81-B56F-1AB9E789FE63}"/>
    <cellStyle name="Input 11_WCO" xfId="2794" xr:uid="{00000000-0005-0000-0000-00006C070000}"/>
    <cellStyle name="Input 12" xfId="1482" xr:uid="{00000000-0005-0000-0000-00006D070000}"/>
    <cellStyle name="Input 12 2" xfId="2090" xr:uid="{00000000-0005-0000-0000-00006E070000}"/>
    <cellStyle name="Input 12 2 2" xfId="4229" xr:uid="{E9348836-5BEE-4B27-A80A-819969889398}"/>
    <cellStyle name="Input 12 2 3" xfId="3599" xr:uid="{44D91C2A-59F3-4BFD-ABE6-6F79B090576F}"/>
    <cellStyle name="Input 12 2 4" xfId="3957" xr:uid="{A8D341E1-E235-4150-95DD-3597C14F3449}"/>
    <cellStyle name="Input 12 3" xfId="2419" xr:uid="{00000000-0005-0000-0000-00006F070000}"/>
    <cellStyle name="Input 12 3 2" xfId="4489" xr:uid="{F74B6070-C3F7-4903-8994-10D66C246082}"/>
    <cellStyle name="Input 12 3 3" xfId="5157" xr:uid="{2A754750-B361-4350-95F5-B5AEE0A1C757}"/>
    <cellStyle name="Input 12 3 4" xfId="5337" xr:uid="{47DD808E-6346-44E0-B1E0-702D96D5EDD2}"/>
    <cellStyle name="Input 12 4" xfId="2478" xr:uid="{00000000-0005-0000-0000-000070070000}"/>
    <cellStyle name="Input 12 4 2" xfId="4548" xr:uid="{30B3AE14-73B5-42AC-A241-8A1CC927EE8A}"/>
    <cellStyle name="Input 12 4 3" xfId="5213" xr:uid="{11D9DCFD-CC90-407B-812A-A88F75463429}"/>
    <cellStyle name="Input 12 4 4" xfId="4664" xr:uid="{16CAD6A5-A437-4ED7-A8A8-579367F9E4C4}"/>
    <cellStyle name="Input 12 5" xfId="3903" xr:uid="{24FA418A-7419-494C-8D79-FBDDFE8F12BD}"/>
    <cellStyle name="Input 12 6" xfId="4677" xr:uid="{E7692A15-CFFE-409B-9E55-3CAB76806FD9}"/>
    <cellStyle name="Input 12 7" xfId="3867" xr:uid="{0D96EE8F-B995-4D30-84BD-2DED8919323C}"/>
    <cellStyle name="Input 12_WCO" xfId="2793" xr:uid="{00000000-0005-0000-0000-000071070000}"/>
    <cellStyle name="Input 13" xfId="1483" xr:uid="{00000000-0005-0000-0000-000072070000}"/>
    <cellStyle name="Input 13 2" xfId="2091" xr:uid="{00000000-0005-0000-0000-000073070000}"/>
    <cellStyle name="Input 13 2 2" xfId="4230" xr:uid="{126FB2A4-4178-4D44-BC2C-014EBC51FCC4}"/>
    <cellStyle name="Input 13 2 3" xfId="3598" xr:uid="{362F9F54-9BE6-4F83-AC97-D629E4D29C51}"/>
    <cellStyle name="Input 13 2 4" xfId="4841" xr:uid="{AD1BFAA2-1A77-46E5-91A9-A9EF56F5440C}"/>
    <cellStyle name="Input 13 3" xfId="2418" xr:uid="{00000000-0005-0000-0000-000074070000}"/>
    <cellStyle name="Input 13 3 2" xfId="4488" xr:uid="{47EBD53D-E21A-4ACB-A2A3-3C457FBC2119}"/>
    <cellStyle name="Input 13 3 3" xfId="5156" xr:uid="{E40081E4-7EBE-475B-BFE9-D23C43F123E8}"/>
    <cellStyle name="Input 13 3 4" xfId="4102" xr:uid="{11827A8D-995C-499F-B609-F29D1276B4B6}"/>
    <cellStyle name="Input 13 4" xfId="2479" xr:uid="{00000000-0005-0000-0000-000075070000}"/>
    <cellStyle name="Input 13 4 2" xfId="4549" xr:uid="{CF108A6C-2803-4B94-B30C-7F9BF3E692F8}"/>
    <cellStyle name="Input 13 4 3" xfId="5214" xr:uid="{89E68E5A-5CAD-4A0D-96A5-6E4D22F7EAD0}"/>
    <cellStyle name="Input 13 4 4" xfId="4660" xr:uid="{01F1C6DD-ED0A-4A21-A4F5-2C3CA9B00508}"/>
    <cellStyle name="Input 13 5" xfId="3904" xr:uid="{E5CD509E-5B7B-4079-8D0E-AA95EE34B765}"/>
    <cellStyle name="Input 13 6" xfId="4176" xr:uid="{AA1E15B7-9F79-448D-A73F-2223BB45B53A}"/>
    <cellStyle name="Input 13 7" xfId="3868" xr:uid="{0F5E422B-3FEA-4021-9CD8-6E5AB3F96988}"/>
    <cellStyle name="Input 13_WCO" xfId="2792" xr:uid="{00000000-0005-0000-0000-000076070000}"/>
    <cellStyle name="Input 14" xfId="1484" xr:uid="{00000000-0005-0000-0000-000077070000}"/>
    <cellStyle name="Input 14 2" xfId="2092" xr:uid="{00000000-0005-0000-0000-000078070000}"/>
    <cellStyle name="Input 14 2 2" xfId="4231" xr:uid="{F3399EE3-2FE5-4682-A968-87F86D5357A0}"/>
    <cellStyle name="Input 14 2 3" xfId="3597" xr:uid="{FE022892-5338-43FC-8306-6B857C2C15F3}"/>
    <cellStyle name="Input 14 2 4" xfId="3958" xr:uid="{BE57D926-CEA2-4329-BA43-E6E5923DAD08}"/>
    <cellStyle name="Input 14 3" xfId="2417" xr:uid="{00000000-0005-0000-0000-000079070000}"/>
    <cellStyle name="Input 14 3 2" xfId="4487" xr:uid="{3C5174C1-95D9-473E-AD8C-2E3C6B7D112B}"/>
    <cellStyle name="Input 14 3 3" xfId="5155" xr:uid="{9BE942BF-C212-402D-88C0-6AF35FD5FB28}"/>
    <cellStyle name="Input 14 3 4" xfId="4101" xr:uid="{8ADC712E-1183-480E-B13D-6F4CE24AC40D}"/>
    <cellStyle name="Input 14 4" xfId="2480" xr:uid="{00000000-0005-0000-0000-00007A070000}"/>
    <cellStyle name="Input 14 4 2" xfId="4550" xr:uid="{D95E190D-62DB-41D6-B770-B598AB54882C}"/>
    <cellStyle name="Input 14 4 3" xfId="5215" xr:uid="{A7533512-561B-440B-AF9E-AAB5AD837532}"/>
    <cellStyle name="Input 14 4 4" xfId="4125" xr:uid="{DDE359D0-BBFD-45EB-A671-F2B9518438D4}"/>
    <cellStyle name="Input 14 5" xfId="3905" xr:uid="{5844FAF8-8C87-4B32-BAC1-2D8192FCAEEB}"/>
    <cellStyle name="Input 14 6" xfId="3756" xr:uid="{F5D3E5FA-3B16-4A9B-A524-28BDEA428582}"/>
    <cellStyle name="Input 14 7" xfId="3869" xr:uid="{75BD9433-F244-41F4-985D-A50C8FE9DA27}"/>
    <cellStyle name="Input 14_WCO" xfId="2791" xr:uid="{00000000-0005-0000-0000-00007B070000}"/>
    <cellStyle name="Input 15" xfId="1485" xr:uid="{00000000-0005-0000-0000-00007C070000}"/>
    <cellStyle name="Input 15 2" xfId="2093" xr:uid="{00000000-0005-0000-0000-00007D070000}"/>
    <cellStyle name="Input 15 2 2" xfId="4232" xr:uid="{39AC9C4D-E426-4942-8A75-D6898F3876EE}"/>
    <cellStyle name="Input 15 2 3" xfId="3596" xr:uid="{7E561480-F7FD-4CA0-BEC2-12EE01466D4E}"/>
    <cellStyle name="Input 15 2 4" xfId="3960" xr:uid="{244DDC3C-D6CA-4F52-A56D-A309FD0AD9F6}"/>
    <cellStyle name="Input 15 3" xfId="2416" xr:uid="{00000000-0005-0000-0000-00007E070000}"/>
    <cellStyle name="Input 15 3 2" xfId="4486" xr:uid="{98D8431D-019E-4373-ABBA-23A83C16B7FE}"/>
    <cellStyle name="Input 15 3 3" xfId="5154" xr:uid="{EA41250A-40D8-479B-8B8D-08542BD1E496}"/>
    <cellStyle name="Input 15 3 4" xfId="4098" xr:uid="{BA5A8CE3-F6B0-475E-BD2A-1E3024301FB7}"/>
    <cellStyle name="Input 15 4" xfId="2481" xr:uid="{00000000-0005-0000-0000-00007F070000}"/>
    <cellStyle name="Input 15 4 2" xfId="4551" xr:uid="{EB57A496-3529-492B-9292-5894DA30E261}"/>
    <cellStyle name="Input 15 4 3" xfId="5216" xr:uid="{083360A4-084B-4E35-B358-4D1A61E1A5AA}"/>
    <cellStyle name="Input 15 4 4" xfId="4903" xr:uid="{8ABD353E-4C9A-4D9D-A44D-5A7EA196047B}"/>
    <cellStyle name="Input 15 5" xfId="3906" xr:uid="{94EC8D1F-E73B-4AFF-91C0-B599D2423143}"/>
    <cellStyle name="Input 15 6" xfId="4678" xr:uid="{3242F029-100D-4D1E-8E96-B0DFA40448A0}"/>
    <cellStyle name="Input 15 7" xfId="3870" xr:uid="{23EEAB0D-29AB-4EA9-BA9E-77EBC2FB294E}"/>
    <cellStyle name="Input 15_WCO" xfId="2790" xr:uid="{00000000-0005-0000-0000-000080070000}"/>
    <cellStyle name="Input 16" xfId="1486" xr:uid="{00000000-0005-0000-0000-000081070000}"/>
    <cellStyle name="Input 16 2" xfId="2094" xr:uid="{00000000-0005-0000-0000-000082070000}"/>
    <cellStyle name="Input 16 2 2" xfId="4233" xr:uid="{6F5F93BD-6B08-4FFE-B9CE-ED0FE3F983A2}"/>
    <cellStyle name="Input 16 2 3" xfId="4723" xr:uid="{F139B478-E668-4716-BD26-EAA87EDDE803}"/>
    <cellStyle name="Input 16 2 4" xfId="3961" xr:uid="{D21599B3-7FED-45E9-AC42-4C4B21DB167D}"/>
    <cellStyle name="Input 16 3" xfId="2415" xr:uid="{00000000-0005-0000-0000-000083070000}"/>
    <cellStyle name="Input 16 3 2" xfId="4485" xr:uid="{C52CC836-8E62-4A96-86B9-B3856E4C70EA}"/>
    <cellStyle name="Input 16 3 3" xfId="5153" xr:uid="{D81A806B-9E0F-497C-9F14-A2366AFA2829}"/>
    <cellStyle name="Input 16 3 4" xfId="4097" xr:uid="{673E8596-3931-4A7A-81E6-936CE84D6270}"/>
    <cellStyle name="Input 16 4" xfId="2482" xr:uid="{00000000-0005-0000-0000-000084070000}"/>
    <cellStyle name="Input 16 4 2" xfId="4552" xr:uid="{C6DC7EFC-E4B2-4C32-8177-C43BB9BD13DF}"/>
    <cellStyle name="Input 16 4 3" xfId="5217" xr:uid="{238110C6-33E3-4A11-8EA8-F139D8B202F0}"/>
    <cellStyle name="Input 16 4 4" xfId="4904" xr:uid="{8A59CB29-D410-4E4A-94E5-0A98E25849BF}"/>
    <cellStyle name="Input 16 5" xfId="3907" xr:uid="{6C6F542C-E9DF-4AF0-A8F5-E3E6B3FF1ABA}"/>
    <cellStyle name="Input 16 6" xfId="4175" xr:uid="{17A36FE6-5EBA-4924-8C78-E2F6D0A3FA79}"/>
    <cellStyle name="Input 16 7" xfId="3871" xr:uid="{FE6A36EC-450B-4166-8B0F-D42B57C522DA}"/>
    <cellStyle name="Input 16_WCO" xfId="2789" xr:uid="{00000000-0005-0000-0000-000085070000}"/>
    <cellStyle name="Input 17" xfId="1487" xr:uid="{00000000-0005-0000-0000-000086070000}"/>
    <cellStyle name="Input 17 2" xfId="2095" xr:uid="{00000000-0005-0000-0000-000087070000}"/>
    <cellStyle name="Input 17 2 2" xfId="4234" xr:uid="{A65E1DE9-1165-42DA-BBD4-8C9B41D5FE26}"/>
    <cellStyle name="Input 17 2 3" xfId="3595" xr:uid="{01F8D378-C81D-4F85-A15D-EC5C14EA5B79}"/>
    <cellStyle name="Input 17 2 4" xfId="3962" xr:uid="{2ED98C2B-5C4D-4702-B9F2-C97A9F685DCD}"/>
    <cellStyle name="Input 17 3" xfId="2414" xr:uid="{00000000-0005-0000-0000-000088070000}"/>
    <cellStyle name="Input 17 3 2" xfId="4484" xr:uid="{DB213715-776F-4821-8EA7-0873C88BAB23}"/>
    <cellStyle name="Input 17 3 3" xfId="5152" xr:uid="{86CBF4E0-0264-4C31-A449-B7DC0E76776D}"/>
    <cellStyle name="Input 17 3 4" xfId="3458" xr:uid="{64D61D57-E311-4AC7-946F-6D19AB513B20}"/>
    <cellStyle name="Input 17 4" xfId="2483" xr:uid="{00000000-0005-0000-0000-000089070000}"/>
    <cellStyle name="Input 17 4 2" xfId="4553" xr:uid="{FDDE55B9-CA7D-4E94-AF19-7A5FE2263AF8}"/>
    <cellStyle name="Input 17 4 3" xfId="5218" xr:uid="{642F3363-1558-4019-83D5-DE4ADDD3A5A7}"/>
    <cellStyle name="Input 17 4 4" xfId="4905" xr:uid="{4637CBED-8489-4B0A-A3D4-2C034B076C62}"/>
    <cellStyle name="Input 17 5" xfId="3908" xr:uid="{89E8BB69-3DE2-4B10-9000-E566BC19A5CB}"/>
    <cellStyle name="Input 17 6" xfId="3755" xr:uid="{60762251-6274-46C1-A546-90981EBE121C}"/>
    <cellStyle name="Input 17 7" xfId="3872" xr:uid="{BA4B7DF6-4FCF-47B6-9C3A-F839B58F24AF}"/>
    <cellStyle name="Input 17_WCO" xfId="2788" xr:uid="{00000000-0005-0000-0000-00008A070000}"/>
    <cellStyle name="Input 18" xfId="1488" xr:uid="{00000000-0005-0000-0000-00008B070000}"/>
    <cellStyle name="Input 18 2" xfId="2096" xr:uid="{00000000-0005-0000-0000-00008C070000}"/>
    <cellStyle name="Input 18 2 2" xfId="4235" xr:uid="{CFB350F4-2238-411D-B770-AE096F38C7F2}"/>
    <cellStyle name="Input 18 2 3" xfId="3594" xr:uid="{08CF2AAF-8A41-4D30-A2C3-87AF4AFCE186}"/>
    <cellStyle name="Input 18 2 4" xfId="3963" xr:uid="{D3A2ABB9-6989-495A-BCCB-E81C39F39712}"/>
    <cellStyle name="Input 18 3" xfId="2413" xr:uid="{00000000-0005-0000-0000-00008D070000}"/>
    <cellStyle name="Input 18 3 2" xfId="4483" xr:uid="{C265E47B-6BBA-4D1D-802E-5DBE7F6904CD}"/>
    <cellStyle name="Input 18 3 3" xfId="5151" xr:uid="{3C084D6B-F11A-49DF-AD65-57E4FF5E328D}"/>
    <cellStyle name="Input 18 3 4" xfId="4092" xr:uid="{C234D901-B20E-4D1F-AA67-A7F89095BFBF}"/>
    <cellStyle name="Input 18 4" xfId="2484" xr:uid="{00000000-0005-0000-0000-00008E070000}"/>
    <cellStyle name="Input 18 4 2" xfId="4554" xr:uid="{E1F859A0-8322-4DAA-9BAA-98EF2BB2B901}"/>
    <cellStyle name="Input 18 4 3" xfId="5219" xr:uid="{68A8B410-ED97-418A-BD3F-D926A4BF0EE4}"/>
    <cellStyle name="Input 18 4 4" xfId="4976" xr:uid="{5E8CE722-4041-4D32-9804-505A1E9C2A1C}"/>
    <cellStyle name="Input 18 5" xfId="3909" xr:uid="{94850334-8328-4BAD-B452-1C3CC864AC7F}"/>
    <cellStyle name="Input 18 6" xfId="4679" xr:uid="{49E4F6C5-3DC7-482E-AAE2-BED5CF18DBD8}"/>
    <cellStyle name="Input 18 7" xfId="3873" xr:uid="{730B0E70-B6F0-47DF-8EAF-E0987D111E41}"/>
    <cellStyle name="Input 18_WCO" xfId="2787" xr:uid="{00000000-0005-0000-0000-00008F070000}"/>
    <cellStyle name="Input 19" xfId="1489" xr:uid="{00000000-0005-0000-0000-000090070000}"/>
    <cellStyle name="Input 19 2" xfId="2097" xr:uid="{00000000-0005-0000-0000-000091070000}"/>
    <cellStyle name="Input 19 2 2" xfId="4236" xr:uid="{985D3B88-89B1-4956-A9A8-C6A92E76CC7A}"/>
    <cellStyle name="Input 19 2 3" xfId="3593" xr:uid="{27F028CB-3772-4C8F-92A7-58D6A8168262}"/>
    <cellStyle name="Input 19 2 4" xfId="3964" xr:uid="{1441974D-01F3-4087-88B9-6C0C3C7B8101}"/>
    <cellStyle name="Input 19 3" xfId="2412" xr:uid="{00000000-0005-0000-0000-000092070000}"/>
    <cellStyle name="Input 19 3 2" xfId="4482" xr:uid="{7D0B1750-44B8-4DEA-8BEF-5C1B3B358E6D}"/>
    <cellStyle name="Input 19 3 3" xfId="5150" xr:uid="{5D86BE6F-D0C5-49BA-8423-9D82CC5D4DD9}"/>
    <cellStyle name="Input 19 3 4" xfId="4352" xr:uid="{8B26E61A-F885-4791-9A0D-5DB629693185}"/>
    <cellStyle name="Input 19 4" xfId="2485" xr:uid="{00000000-0005-0000-0000-000093070000}"/>
    <cellStyle name="Input 19 4 2" xfId="4555" xr:uid="{4CAB4CA3-B316-4E4B-ACC6-0263D0A0EFC0}"/>
    <cellStyle name="Input 19 4 3" xfId="5220" xr:uid="{350A197D-4FEF-4763-BC37-D80E80911917}"/>
    <cellStyle name="Input 19 4 4" xfId="4652" xr:uid="{050D5AFD-91BB-4C56-944E-A977C9445E63}"/>
    <cellStyle name="Input 19 5" xfId="3910" xr:uid="{A9AC1101-7FB8-43BF-8376-BD9B7EF5C302}"/>
    <cellStyle name="Input 19 6" xfId="4740" xr:uid="{1700E907-AFF5-4E11-9EC3-29CA9A4709D3}"/>
    <cellStyle name="Input 19 7" xfId="3659" xr:uid="{8FD3CFE1-A563-4AD9-971A-4630F48790B6}"/>
    <cellStyle name="Input 19_WCO" xfId="2786" xr:uid="{00000000-0005-0000-0000-000094070000}"/>
    <cellStyle name="Input 2" xfId="1490" xr:uid="{00000000-0005-0000-0000-000095070000}"/>
    <cellStyle name="Input 2 2" xfId="2098" xr:uid="{00000000-0005-0000-0000-000096070000}"/>
    <cellStyle name="Input 2 2 2" xfId="3104" xr:uid="{00000000-0005-0000-0000-000097070000}"/>
    <cellStyle name="Input 2 2 2 2" xfId="4812" xr:uid="{B1AFEC8C-E884-4D1C-8ACA-72BA8FC85E8F}"/>
    <cellStyle name="Input 2 2 2 3" xfId="5361" xr:uid="{23C6D1A9-34C1-4AB0-B4CB-B209A10896F6}"/>
    <cellStyle name="Input 2 2 2 4" xfId="5508" xr:uid="{34581664-4131-4483-8C28-A4B1B01E3A66}"/>
    <cellStyle name="Input 2 2 3" xfId="3427" xr:uid="{00000000-0005-0000-0000-000098070000}"/>
    <cellStyle name="Input 2 2 3 2" xfId="5025" xr:uid="{A6223F4D-DED3-4F98-85C2-8A7B6A95D546}"/>
    <cellStyle name="Input 2 2 3 3" xfId="5478" xr:uid="{58F16AA8-E7EE-4DDE-B3B8-D7206BDF02A4}"/>
    <cellStyle name="Input 2 2 3 4" xfId="5549" xr:uid="{01ADDFD6-C5DF-44FE-845A-41D41A9E4C79}"/>
    <cellStyle name="Input 2 2 4" xfId="4237" xr:uid="{4C9E8CE5-3939-4690-A383-DA940419407E}"/>
    <cellStyle name="Input 2 2 5" xfId="3592" xr:uid="{179C4E0F-4DFC-43A3-9B81-AA65D70A12C4}"/>
    <cellStyle name="Input 2 2 6" xfId="3965" xr:uid="{391F89F1-B10B-4941-A2E2-6B8DFDB75C91}"/>
    <cellStyle name="Input 2 2_WCO" xfId="2784" xr:uid="{00000000-0005-0000-0000-000099070000}"/>
    <cellStyle name="Input 2 3" xfId="2411" xr:uid="{00000000-0005-0000-0000-00009A070000}"/>
    <cellStyle name="Input 2 3 2" xfId="4481" xr:uid="{EFEC8A85-4A48-4A34-A534-9B6C3150F88F}"/>
    <cellStyle name="Input 2 3 3" xfId="5149" xr:uid="{6D2FEC14-54BF-4240-89C7-029B4238575E}"/>
    <cellStyle name="Input 2 3 4" xfId="4088" xr:uid="{5CD1DF67-5B35-43E0-86B0-579D4B5C5EC9}"/>
    <cellStyle name="Input 2 4" xfId="2486" xr:uid="{00000000-0005-0000-0000-00009B070000}"/>
    <cellStyle name="Input 2 4 2" xfId="4556" xr:uid="{B057063B-80D0-4FED-A898-EC37EE79E700}"/>
    <cellStyle name="Input 2 4 3" xfId="5221" xr:uid="{9537F234-3CD2-4167-92CB-7F53E9FCA06A}"/>
    <cellStyle name="Input 2 4 4" xfId="3473" xr:uid="{920509B9-B43A-43AF-982F-9323BEFC0044}"/>
    <cellStyle name="Input 2 5" xfId="3911" xr:uid="{E9213AED-65AC-44FF-9CCA-A1157619D801}"/>
    <cellStyle name="Input 2 6" xfId="4174" xr:uid="{26B1E5EE-BA09-448B-98F6-38F601BDF592}"/>
    <cellStyle name="Input 2 7" xfId="3874" xr:uid="{ECC23A64-52B9-44FB-BEC9-6E8E0D95B479}"/>
    <cellStyle name="Input 2_WCO" xfId="2785" xr:uid="{00000000-0005-0000-0000-00009C070000}"/>
    <cellStyle name="Input 20" xfId="1491" xr:uid="{00000000-0005-0000-0000-00009D070000}"/>
    <cellStyle name="Input 20 2" xfId="2099" xr:uid="{00000000-0005-0000-0000-00009E070000}"/>
    <cellStyle name="Input 20 2 2" xfId="4238" xr:uid="{F90F8A5D-6877-4A03-BB9D-CF47AA1A7345}"/>
    <cellStyle name="Input 20 2 3" xfId="3591" xr:uid="{87CB1859-0570-4DD2-BB15-07721B6F4F72}"/>
    <cellStyle name="Input 20 2 4" xfId="3966" xr:uid="{5EAA89AB-BD18-48EC-B7BA-116286BEC585}"/>
    <cellStyle name="Input 20 3" xfId="2410" xr:uid="{00000000-0005-0000-0000-00009F070000}"/>
    <cellStyle name="Input 20 3 2" xfId="4480" xr:uid="{A5B02B53-B91A-414F-83E4-CE8C14774946}"/>
    <cellStyle name="Input 20 3 3" xfId="5148" xr:uid="{D31ABD39-04CB-4D7A-8C53-F05C312596C6}"/>
    <cellStyle name="Input 20 3 4" xfId="4860" xr:uid="{B286F2F4-80F8-4CAD-A8D5-CB1F81A8274A}"/>
    <cellStyle name="Input 20 4" xfId="2487" xr:uid="{00000000-0005-0000-0000-0000A0070000}"/>
    <cellStyle name="Input 20 4 2" xfId="4557" xr:uid="{3A3F834D-540C-4D0B-9777-5D9A454BA2F7}"/>
    <cellStyle name="Input 20 4 3" xfId="5222" xr:uid="{4412292A-46AC-48D0-A7C4-B569BCE91C4F}"/>
    <cellStyle name="Input 20 4 4" xfId="4906" xr:uid="{12E4BE7A-94AB-4495-9BBD-C406B97AFF03}"/>
    <cellStyle name="Input 20 5" xfId="3912" xr:uid="{954126D6-1C85-4207-B012-F6729CF3EE56}"/>
    <cellStyle name="Input 20 6" xfId="4680" xr:uid="{7CB23812-70DB-45EF-AA5C-6167F860FDBE}"/>
    <cellStyle name="Input 20 7" xfId="3875" xr:uid="{6FA60027-2FEC-4F3C-A5E7-5F72535D536A}"/>
    <cellStyle name="Input 20_WCO" xfId="2783" xr:uid="{00000000-0005-0000-0000-0000A1070000}"/>
    <cellStyle name="Input 21" xfId="1492" xr:uid="{00000000-0005-0000-0000-0000A2070000}"/>
    <cellStyle name="Input 21 2" xfId="2100" xr:uid="{00000000-0005-0000-0000-0000A3070000}"/>
    <cellStyle name="Input 21 2 2" xfId="4239" xr:uid="{980FEF27-6E69-42D5-B586-1E8F83E5238D}"/>
    <cellStyle name="Input 21 2 3" xfId="3590" xr:uid="{23E07348-6BEF-42B2-A72A-18B6CAC4738A}"/>
    <cellStyle name="Input 21 2 4" xfId="5339" xr:uid="{962F9ED3-C58F-4747-A805-3431C6AD9320}"/>
    <cellStyle name="Input 21 3" xfId="2409" xr:uid="{00000000-0005-0000-0000-0000A4070000}"/>
    <cellStyle name="Input 21 3 2" xfId="4479" xr:uid="{E692D901-6D42-4C64-8380-4F45AE432965}"/>
    <cellStyle name="Input 21 3 3" xfId="5147" xr:uid="{5C6EB735-DD2A-4447-B016-B6605E9E1536}"/>
    <cellStyle name="Input 21 3 4" xfId="4711" xr:uid="{5AFCE71E-CFD6-448F-8BA6-AA988938FC77}"/>
    <cellStyle name="Input 21 4" xfId="2488" xr:uid="{00000000-0005-0000-0000-0000A5070000}"/>
    <cellStyle name="Input 21 4 2" xfId="4558" xr:uid="{162BDD6F-E65B-41FD-A486-FEC0EA4C128D}"/>
    <cellStyle name="Input 21 4 3" xfId="5223" xr:uid="{5CB4F593-89E1-4274-922C-EE8016D7B720}"/>
    <cellStyle name="Input 21 4 4" xfId="3485" xr:uid="{7867C963-F561-4531-8C49-DD2A471E79BC}"/>
    <cellStyle name="Input 21 5" xfId="3913" xr:uid="{2F34F99E-DA87-436D-AD4F-78E5711A6A15}"/>
    <cellStyle name="Input 21 6" xfId="4739" xr:uid="{72E7F331-178C-4515-996A-B92EC033F534}"/>
    <cellStyle name="Input 21 7" xfId="3876" xr:uid="{3CB76043-90C6-4504-9903-8888A6B5D1FD}"/>
    <cellStyle name="Input 21_WCO" xfId="2782" xr:uid="{00000000-0005-0000-0000-0000A6070000}"/>
    <cellStyle name="Input 22" xfId="1493" xr:uid="{00000000-0005-0000-0000-0000A7070000}"/>
    <cellStyle name="Input 22 2" xfId="2101" xr:uid="{00000000-0005-0000-0000-0000A8070000}"/>
    <cellStyle name="Input 22 2 2" xfId="4240" xr:uid="{3D8876E9-9098-4092-9EDE-B2AC5931C627}"/>
    <cellStyle name="Input 22 2 3" xfId="3589" xr:uid="{71A1AB4E-D7AA-4676-8DAE-EB07301C927D}"/>
    <cellStyle name="Input 22 2 4" xfId="4265" xr:uid="{3506A3A5-0424-4BDA-A064-D4C7DB4B564B}"/>
    <cellStyle name="Input 22 3" xfId="2408" xr:uid="{00000000-0005-0000-0000-0000A9070000}"/>
    <cellStyle name="Input 22 3 2" xfId="4478" xr:uid="{8DCE1D5B-F727-44A1-BEDA-5C21EA0C3535}"/>
    <cellStyle name="Input 22 3 3" xfId="5146" xr:uid="{2A3E6471-38A0-4D08-A8E5-E507801FCD2E}"/>
    <cellStyle name="Input 22 3 4" xfId="4855" xr:uid="{744213D5-7885-4905-A861-CB0D31251376}"/>
    <cellStyle name="Input 22 4" xfId="3409" xr:uid="{00000000-0005-0000-0000-0000AA070000}"/>
    <cellStyle name="Input 22 4 2" xfId="5007" xr:uid="{4E3800E7-45A6-4636-8137-987767D4F7AA}"/>
    <cellStyle name="Input 22 4 3" xfId="5460" xr:uid="{CF9028FA-100A-49DC-92F2-A85512C58D1C}"/>
    <cellStyle name="Input 22 4 4" xfId="5532" xr:uid="{915E7119-1E95-40F2-8DB1-FDD1BB86FA1F}"/>
    <cellStyle name="Input 22 5" xfId="3914" xr:uid="{8A56CE82-9CD0-46EB-9BDE-7FDAC3B3E623}"/>
    <cellStyle name="Input 22 6" xfId="4173" xr:uid="{536A77B6-6310-4D03-9990-4784F30489CC}"/>
    <cellStyle name="Input 22 7" xfId="4809" xr:uid="{4B746AEE-0032-4704-93E2-3B848CFE75CD}"/>
    <cellStyle name="Input 22_WCO" xfId="2781" xr:uid="{00000000-0005-0000-0000-0000AB070000}"/>
    <cellStyle name="Input 23" xfId="1494" xr:uid="{00000000-0005-0000-0000-0000AC070000}"/>
    <cellStyle name="Input 23 2" xfId="2102" xr:uid="{00000000-0005-0000-0000-0000AD070000}"/>
    <cellStyle name="Input 23 2 2" xfId="4241" xr:uid="{ADF2A0B9-5B23-4614-92D6-328C816E35D1}"/>
    <cellStyle name="Input 23 2 3" xfId="3588" xr:uid="{22D7229B-40BF-4164-9AF2-835C68FFE5E7}"/>
    <cellStyle name="Input 23 2 4" xfId="4673" xr:uid="{DE5E1271-8715-4C1E-9052-9D809863A652}"/>
    <cellStyle name="Input 23 3" xfId="2407" xr:uid="{00000000-0005-0000-0000-0000AE070000}"/>
    <cellStyle name="Input 23 3 2" xfId="4477" xr:uid="{FBC41C6F-5220-4781-BBA1-64EF3E94172F}"/>
    <cellStyle name="Input 23 3 3" xfId="5145" xr:uid="{FE15BA7B-C667-4925-AA60-9C5FACD9FC6B}"/>
    <cellStyle name="Input 23 3 4" xfId="5338" xr:uid="{B200A6B9-04BD-44D5-B460-37FBF1D1D46A}"/>
    <cellStyle name="Input 23 4" xfId="2489" xr:uid="{00000000-0005-0000-0000-0000AF070000}"/>
    <cellStyle name="Input 23 4 2" xfId="4559" xr:uid="{3CFB10A1-A8F0-4794-A6C0-250DE2DCDDDD}"/>
    <cellStyle name="Input 23 4 3" xfId="5224" xr:uid="{5AD7B973-B2FE-4A44-9562-092378098A9B}"/>
    <cellStyle name="Input 23 4 4" xfId="4126" xr:uid="{9DC9E2A4-22BB-4A7C-86DF-FE8AE1888D36}"/>
    <cellStyle name="Input 23 5" xfId="3915" xr:uid="{45BD230D-44CC-430A-AAAA-3A2C3C7DAD53}"/>
    <cellStyle name="Input 23 6" xfId="3753" xr:uid="{AAD27A4D-6348-4A0F-AEA9-ABC596EA1C38}"/>
    <cellStyle name="Input 23 7" xfId="3877" xr:uid="{2D7845B6-62EF-4D47-ACD2-9CABE1BCDDF3}"/>
    <cellStyle name="Input 23_WCO" xfId="2780" xr:uid="{00000000-0005-0000-0000-0000B0070000}"/>
    <cellStyle name="Input 24" xfId="1495" xr:uid="{00000000-0005-0000-0000-0000B1070000}"/>
    <cellStyle name="Input 24 2" xfId="2103" xr:uid="{00000000-0005-0000-0000-0000B2070000}"/>
    <cellStyle name="Input 24 2 2" xfId="4242" xr:uid="{E13A916E-EC5E-41B2-80E5-977E6A5871AE}"/>
    <cellStyle name="Input 24 2 3" xfId="3587" xr:uid="{DCDD5B5F-FAA4-46B9-A26F-DF59E5DCBBA0}"/>
    <cellStyle name="Input 24 2 4" xfId="3967" xr:uid="{96198F05-286A-47C9-B582-BED1BDF1C8F6}"/>
    <cellStyle name="Input 24 3" xfId="2406" xr:uid="{00000000-0005-0000-0000-0000B3070000}"/>
    <cellStyle name="Input 24 3 2" xfId="4476" xr:uid="{F181AB9E-1D6F-49E2-A7DC-1FB6D179EC71}"/>
    <cellStyle name="Input 24 3 3" xfId="5144" xr:uid="{31EA3194-469E-480F-BF6F-88C694944ECE}"/>
    <cellStyle name="Input 24 3 4" xfId="4351" xr:uid="{701EE49F-4F7B-4656-A167-3E4664B95418}"/>
    <cellStyle name="Input 24 4" xfId="2490" xr:uid="{00000000-0005-0000-0000-0000B4070000}"/>
    <cellStyle name="Input 24 4 2" xfId="4560" xr:uid="{05F8619E-B55B-4731-BEED-ED43775BE964}"/>
    <cellStyle name="Input 24 4 3" xfId="5225" xr:uid="{CD7F74ED-E043-4D6D-A9F3-A642796E675D}"/>
    <cellStyle name="Input 24 4 4" xfId="4907" xr:uid="{2965C1E4-AF12-4B4C-9EF6-988F1917D6B6}"/>
    <cellStyle name="Input 24 5" xfId="3916" xr:uid="{3BCCFD3E-04DD-43A3-BE43-D5A946CEA148}"/>
    <cellStyle name="Input 24 6" xfId="3752" xr:uid="{82BE9E96-BA0A-4F2A-A478-649C4049B13A}"/>
    <cellStyle name="Input 24 7" xfId="3878" xr:uid="{65F479B4-6569-4029-9B8C-983E1FAF70DD}"/>
    <cellStyle name="Input 24_WCO" xfId="2779" xr:uid="{00000000-0005-0000-0000-0000B5070000}"/>
    <cellStyle name="Input 25" xfId="1496" xr:uid="{00000000-0005-0000-0000-0000B6070000}"/>
    <cellStyle name="Input 25 2" xfId="2104" xr:uid="{00000000-0005-0000-0000-0000B7070000}"/>
    <cellStyle name="Input 25 2 2" xfId="4243" xr:uid="{BC5E6B84-7089-4880-A2A1-A0214349B940}"/>
    <cellStyle name="Input 25 2 3" xfId="3586" xr:uid="{6FAFD73B-B96B-49DA-A4C9-505C7EC0C598}"/>
    <cellStyle name="Input 25 2 4" xfId="4842" xr:uid="{6089337A-C560-4A97-A047-58D9B7340625}"/>
    <cellStyle name="Input 25 3" xfId="2405" xr:uid="{00000000-0005-0000-0000-0000B8070000}"/>
    <cellStyle name="Input 25 3 2" xfId="4475" xr:uid="{463AAD6D-D58F-46E8-8023-40C448751C09}"/>
    <cellStyle name="Input 25 3 3" xfId="5143" xr:uid="{2DDE28EB-934C-469D-9FC4-BCE0F267E468}"/>
    <cellStyle name="Input 25 3 4" xfId="4669" xr:uid="{4C6FEE6E-DEAD-4D8A-83D5-3B9797824EBD}"/>
    <cellStyle name="Input 25 4" xfId="2491" xr:uid="{00000000-0005-0000-0000-0000B9070000}"/>
    <cellStyle name="Input 25 4 2" xfId="4561" xr:uid="{1910EB9E-ABE1-4CAC-A01F-411A34BC736A}"/>
    <cellStyle name="Input 25 4 3" xfId="5226" xr:uid="{6DF619C3-DD1E-46A5-98D9-20756DCF0864}"/>
    <cellStyle name="Input 25 4 4" xfId="4662" xr:uid="{78DFA250-A15B-4A65-BDF5-14A392E04063}"/>
    <cellStyle name="Input 25 5" xfId="3917" xr:uid="{6FB97078-4C29-481E-8913-3BEB37E8BD51}"/>
    <cellStyle name="Input 25 6" xfId="3751" xr:uid="{03348F94-3510-403F-B2E2-CB0133DF448A}"/>
    <cellStyle name="Input 25 7" xfId="3879" xr:uid="{06457029-98EB-46BC-88AA-DC7424998661}"/>
    <cellStyle name="Input 25_WCO" xfId="2778" xr:uid="{00000000-0005-0000-0000-0000BA070000}"/>
    <cellStyle name="Input 26" xfId="1497" xr:uid="{00000000-0005-0000-0000-0000BB070000}"/>
    <cellStyle name="Input 26 2" xfId="2105" xr:uid="{00000000-0005-0000-0000-0000BC070000}"/>
    <cellStyle name="Input 26 2 2" xfId="4244" xr:uid="{F7DAFEC8-4B17-4289-BBB0-826D865DF1C2}"/>
    <cellStyle name="Input 26 2 3" xfId="3585" xr:uid="{BFCB0B74-AAA6-4F0C-BD2A-5F484A776F36}"/>
    <cellStyle name="Input 26 2 4" xfId="3968" xr:uid="{708FDB72-2571-4C3C-A48A-BB6404E5B55E}"/>
    <cellStyle name="Input 26 3" xfId="2404" xr:uid="{00000000-0005-0000-0000-0000BD070000}"/>
    <cellStyle name="Input 26 3 2" xfId="4474" xr:uid="{E1EE14BC-1F7B-4F40-A02B-580666FF02F5}"/>
    <cellStyle name="Input 26 3 3" xfId="5142" xr:uid="{AD7B9DC2-3A45-459B-B672-0B19A24A1451}"/>
    <cellStyle name="Input 26 3 4" xfId="4854" xr:uid="{FA425243-9534-4F21-9B1E-565AEBFDE3C5}"/>
    <cellStyle name="Input 26 4" xfId="2492" xr:uid="{00000000-0005-0000-0000-0000BE070000}"/>
    <cellStyle name="Input 26 4 2" xfId="4562" xr:uid="{48656708-5F4D-40D9-9253-2EE92FDB61BA}"/>
    <cellStyle name="Input 26 4 3" xfId="5227" xr:uid="{209BCD66-7308-4E1B-B73E-7508A4027F37}"/>
    <cellStyle name="Input 26 4 4" xfId="4361" xr:uid="{AF4E0BA3-0438-49E1-85F4-70A4B682F78B}"/>
    <cellStyle name="Input 26 5" xfId="3918" xr:uid="{95357C4D-8194-46D5-AB6D-993D1D5FE7E5}"/>
    <cellStyle name="Input 26 6" xfId="3750" xr:uid="{48C00207-00DB-4219-800F-A969D15DF65A}"/>
    <cellStyle name="Input 26 7" xfId="3880" xr:uid="{13046491-C2AF-40AA-B4CB-0745D97F01C2}"/>
    <cellStyle name="Input 26_WCO" xfId="2777" xr:uid="{00000000-0005-0000-0000-0000BF070000}"/>
    <cellStyle name="Input 27" xfId="1498" xr:uid="{00000000-0005-0000-0000-0000C0070000}"/>
    <cellStyle name="Input 27 2" xfId="2106" xr:uid="{00000000-0005-0000-0000-0000C1070000}"/>
    <cellStyle name="Input 27 2 2" xfId="4245" xr:uid="{1248FF68-EC18-41C6-9DFD-6C37E81971A5}"/>
    <cellStyle name="Input 27 2 3" xfId="3584" xr:uid="{39B6EB4C-7A56-4FEC-9B11-9396027A93C0}"/>
    <cellStyle name="Input 27 2 4" xfId="4843" xr:uid="{EB7E4DF1-BAC5-48CF-B971-91E0C9BBD338}"/>
    <cellStyle name="Input 27 3" xfId="2403" xr:uid="{00000000-0005-0000-0000-0000C2070000}"/>
    <cellStyle name="Input 27 3 2" xfId="4473" xr:uid="{69376B56-9022-49B7-9DF2-8202CB4B833A}"/>
    <cellStyle name="Input 27 3 3" xfId="5141" xr:uid="{E7827C79-1053-4BC8-B887-010309BE4A54}"/>
    <cellStyle name="Input 27 3 4" xfId="4350" xr:uid="{760B89A6-7326-4368-84F2-0ED1B90DCB7B}"/>
    <cellStyle name="Input 27 4" xfId="2493" xr:uid="{00000000-0005-0000-0000-0000C3070000}"/>
    <cellStyle name="Input 27 4 2" xfId="4563" xr:uid="{88076FBC-690C-4D45-97A5-1A3E1D822DA8}"/>
    <cellStyle name="Input 27 4 3" xfId="5228" xr:uid="{1E0D30C5-9971-4AF0-A2D6-6CABF1E43052}"/>
    <cellStyle name="Input 27 4 4" xfId="5334" xr:uid="{6EA59898-5FF9-4D85-AF23-25F78B0FD1B2}"/>
    <cellStyle name="Input 27 5" xfId="3919" xr:uid="{8403E086-E9DF-4E29-8708-2227DC58FB2E}"/>
    <cellStyle name="Input 27 6" xfId="3749" xr:uid="{A990783E-DDE4-4ECF-8BCC-E8A32FD2FADE}"/>
    <cellStyle name="Input 27 7" xfId="3881" xr:uid="{5454520B-0677-4E96-BE76-DCE9B1C795F0}"/>
    <cellStyle name="Input 27_WCO" xfId="2776" xr:uid="{00000000-0005-0000-0000-0000C4070000}"/>
    <cellStyle name="Input 28" xfId="1499" xr:uid="{00000000-0005-0000-0000-0000C5070000}"/>
    <cellStyle name="Input 28 2" xfId="2107" xr:uid="{00000000-0005-0000-0000-0000C6070000}"/>
    <cellStyle name="Input 28 2 2" xfId="4246" xr:uid="{09043748-3751-4B8A-97CC-438AA75C348E}"/>
    <cellStyle name="Input 28 2 3" xfId="3583" xr:uid="{397074DA-B424-4235-B10E-5C8D0B3925CC}"/>
    <cellStyle name="Input 28 2 4" xfId="3969" xr:uid="{3ACFA4D4-A54B-437C-9433-353A4E4501A8}"/>
    <cellStyle name="Input 28 3" xfId="2895" xr:uid="{00000000-0005-0000-0000-0000C7070000}"/>
    <cellStyle name="Input 28 3 2" xfId="4712" xr:uid="{F6AFFD0E-57B4-4254-8FE9-9729DBBE43AD}"/>
    <cellStyle name="Input 28 3 3" xfId="5331" xr:uid="{EBA55950-B78E-40FD-AE9D-BB9B382266CB}"/>
    <cellStyle name="Input 28 3 4" xfId="5500" xr:uid="{C29F6B7A-7BC1-4A87-8617-A283627C88D6}"/>
    <cellStyle name="Input 28 4" xfId="2494" xr:uid="{00000000-0005-0000-0000-0000C8070000}"/>
    <cellStyle name="Input 28 4 2" xfId="4564" xr:uid="{74806116-8B71-4F62-977F-63496C665F23}"/>
    <cellStyle name="Input 28 4 3" xfId="5229" xr:uid="{69592462-CD98-4B27-9C72-25792B525EB4}"/>
    <cellStyle name="Input 28 4 4" xfId="4909" xr:uid="{B9040BB9-C35E-48E0-9F9B-DC8EF1728EC8}"/>
    <cellStyle name="Input 28 5" xfId="3920" xr:uid="{3DB208B9-0D90-4533-9B34-E09EE40A021D}"/>
    <cellStyle name="Input 28 6" xfId="3464" xr:uid="{334691A6-D4E3-4CC1-8B1D-68BC356058F4}"/>
    <cellStyle name="Input 28 7" xfId="3882" xr:uid="{80407B59-F109-46FA-B10C-E89BC58600DF}"/>
    <cellStyle name="Input 28_WCO" xfId="2775" xr:uid="{00000000-0005-0000-0000-0000C9070000}"/>
    <cellStyle name="Input 29" xfId="1500" xr:uid="{00000000-0005-0000-0000-0000CA070000}"/>
    <cellStyle name="Input 29 2" xfId="2108" xr:uid="{00000000-0005-0000-0000-0000CB070000}"/>
    <cellStyle name="Input 29 2 2" xfId="4247" xr:uid="{35437806-F91A-4E89-B093-C93EEE220436}"/>
    <cellStyle name="Input 29 2 3" xfId="3582" xr:uid="{1E15F326-9D6A-497E-A3A5-98B60FE5A440}"/>
    <cellStyle name="Input 29 2 4" xfId="4844" xr:uid="{C5114D39-3996-4894-B419-9F39AFFE6763}"/>
    <cellStyle name="Input 29 3" xfId="2853" xr:uid="{00000000-0005-0000-0000-0000CC070000}"/>
    <cellStyle name="Input 29 3 2" xfId="4688" xr:uid="{9BF36569-3E0D-4C7B-B509-34C167343AD1}"/>
    <cellStyle name="Input 29 3 3" xfId="5319" xr:uid="{8F604C6F-3B0C-4BC0-9AB2-FA779F7EF912}"/>
    <cellStyle name="Input 29 3 4" xfId="5494" xr:uid="{E8E849D7-E1B1-41C6-A2B6-B3BA6004596D}"/>
    <cellStyle name="Input 29 4" xfId="2883" xr:uid="{00000000-0005-0000-0000-0000CD070000}"/>
    <cellStyle name="Input 29 4 2" xfId="4704" xr:uid="{FCF3E1EA-FE06-4F85-A2E1-0804464D08F0}"/>
    <cellStyle name="Input 29 4 3" xfId="5327" xr:uid="{292C0426-2FF2-4A09-8C28-D5932B1DBFD8}"/>
    <cellStyle name="Input 29 4 4" xfId="5499" xr:uid="{609E476C-27F5-4F19-AAA2-4E49E50918C0}"/>
    <cellStyle name="Input 29 5" xfId="3921" xr:uid="{334750A0-D09B-40AE-9814-05FD9F1F762D}"/>
    <cellStyle name="Input 29 6" xfId="3748" xr:uid="{67C55B90-4131-4CAC-B727-05706A003296}"/>
    <cellStyle name="Input 29 7" xfId="3883" xr:uid="{D285A160-C158-46AE-B4F8-C41EBD07DF11}"/>
    <cellStyle name="Input 29_WCO" xfId="2774" xr:uid="{00000000-0005-0000-0000-0000CE070000}"/>
    <cellStyle name="Input 3" xfId="1501" xr:uid="{00000000-0005-0000-0000-0000CF070000}"/>
    <cellStyle name="Input 3 2" xfId="2109" xr:uid="{00000000-0005-0000-0000-0000D0070000}"/>
    <cellStyle name="Input 3 2 2" xfId="3105" xr:uid="{00000000-0005-0000-0000-0000D1070000}"/>
    <cellStyle name="Input 3 2 2 2" xfId="4813" xr:uid="{D4561A6E-24E6-4484-ADB2-CD21C88B0E02}"/>
    <cellStyle name="Input 3 2 2 3" xfId="5362" xr:uid="{0F6D5B20-2F8E-47F5-AF98-FD7B00A34588}"/>
    <cellStyle name="Input 3 2 2 4" xfId="5509" xr:uid="{6E55CDE9-3768-4751-9D00-5D3CFC075DEC}"/>
    <cellStyle name="Input 3 2 3" xfId="3428" xr:uid="{00000000-0005-0000-0000-0000D2070000}"/>
    <cellStyle name="Input 3 2 3 2" xfId="5026" xr:uid="{1DBCF282-5254-4CA4-883A-D8367F815A45}"/>
    <cellStyle name="Input 3 2 3 3" xfId="5479" xr:uid="{E6F1D4D8-8CC8-4533-B85A-E01DB63E77A7}"/>
    <cellStyle name="Input 3 2 3 4" xfId="5550" xr:uid="{1BEA6F59-1D7C-414F-9299-116950442612}"/>
    <cellStyle name="Input 3 2 4" xfId="4248" xr:uid="{1FBDA20F-2DCE-4E47-884F-9443FB5402D2}"/>
    <cellStyle name="Input 3 2 5" xfId="3581" xr:uid="{9E6CF6E6-6055-4F90-B57F-9B0A17757384}"/>
    <cellStyle name="Input 3 2 6" xfId="3970" xr:uid="{BB207CC5-DCB1-4EFB-8AAB-B9704CF9BCC9}"/>
    <cellStyle name="Input 3 2_WCO" xfId="2772" xr:uid="{00000000-0005-0000-0000-0000D3070000}"/>
    <cellStyle name="Input 3 3" xfId="2402" xr:uid="{00000000-0005-0000-0000-0000D4070000}"/>
    <cellStyle name="Input 3 3 2" xfId="4472" xr:uid="{EB830270-A4AA-4CD1-81FB-61BB2039D08E}"/>
    <cellStyle name="Input 3 3 3" xfId="5140" xr:uid="{2EFD14A3-AAE1-4288-A1C8-DE9E2190FAAB}"/>
    <cellStyle name="Input 3 3 4" xfId="4349" xr:uid="{A512A2BF-9ED5-4580-A157-4B604CE99B1E}"/>
    <cellStyle name="Input 3 4" xfId="2495" xr:uid="{00000000-0005-0000-0000-0000D5070000}"/>
    <cellStyle name="Input 3 4 2" xfId="4565" xr:uid="{2077A102-9EA6-4037-B2E7-8BD8A4FEA0D4}"/>
    <cellStyle name="Input 3 4 3" xfId="5230" xr:uid="{DEBAC7A4-7AB7-41B6-BA19-C457E9B3378E}"/>
    <cellStyle name="Input 3 4 4" xfId="4908" xr:uid="{8FDEC80C-7856-4375-8FC9-80E543C200D8}"/>
    <cellStyle name="Input 3 5" xfId="3922" xr:uid="{531A60F7-8B2F-4CE9-B961-73E7CDF486E4}"/>
    <cellStyle name="Input 3 6" xfId="3747" xr:uid="{B6533EEB-0AA7-4F80-9647-E6D62DC8F66B}"/>
    <cellStyle name="Input 3 7" xfId="3884" xr:uid="{49FC0B38-204F-487A-9B96-285C7A7B3F7F}"/>
    <cellStyle name="Input 3_WCO" xfId="2773" xr:uid="{00000000-0005-0000-0000-0000D6070000}"/>
    <cellStyle name="Input 30" xfId="1502" xr:uid="{00000000-0005-0000-0000-0000D7070000}"/>
    <cellStyle name="Input 30 2" xfId="2110" xr:uid="{00000000-0005-0000-0000-0000D8070000}"/>
    <cellStyle name="Input 30 2 2" xfId="4249" xr:uid="{84DFDF0F-F45F-45B7-B778-49B2D7D84A2B}"/>
    <cellStyle name="Input 30 2 3" xfId="3580" xr:uid="{F4ED7EF7-2F00-409F-A7CE-0528BC9CBEB8}"/>
    <cellStyle name="Input 30 2 4" xfId="4845" xr:uid="{ED6578A6-791A-4D25-B7BF-6206C2413E13}"/>
    <cellStyle name="Input 30 3" xfId="2401" xr:uid="{00000000-0005-0000-0000-0000D9070000}"/>
    <cellStyle name="Input 30 3 2" xfId="4471" xr:uid="{EFF2389A-DBE4-4953-A5DC-BA79C12F1FA2}"/>
    <cellStyle name="Input 30 3 3" xfId="5139" xr:uid="{41C480A0-8454-486C-AAF4-52378B6B194B}"/>
    <cellStyle name="Input 30 3 4" xfId="4084" xr:uid="{2DEFCE49-7077-4DC6-82C7-9A92F9815A82}"/>
    <cellStyle name="Input 30 4" xfId="2496" xr:uid="{00000000-0005-0000-0000-0000DA070000}"/>
    <cellStyle name="Input 30 4 2" xfId="4566" xr:uid="{41259077-95F1-4567-B911-3B0F537A8BBD}"/>
    <cellStyle name="Input 30 4 3" xfId="5231" xr:uid="{1AD2A800-16EC-4FE6-B241-5BC6270A2EC9}"/>
    <cellStyle name="Input 30 4 4" xfId="4661" xr:uid="{04C4BDF3-9B9C-4655-9F95-35728A2E9F02}"/>
    <cellStyle name="Input 30 5" xfId="3923" xr:uid="{AFE59E6E-D915-46F6-A7E3-0ACBA684D9B7}"/>
    <cellStyle name="Input 30 6" xfId="3746" xr:uid="{6B4F1E92-19B8-48E6-B4AA-858275F8665F}"/>
    <cellStyle name="Input 30 7" xfId="5344" xr:uid="{1AA0CA1B-785F-4519-B9AA-5B44F7551957}"/>
    <cellStyle name="Input 30_WCO" xfId="2771" xr:uid="{00000000-0005-0000-0000-0000DB070000}"/>
    <cellStyle name="Input 31" xfId="1503" xr:uid="{00000000-0005-0000-0000-0000DC070000}"/>
    <cellStyle name="Input 31 2" xfId="2111" xr:uid="{00000000-0005-0000-0000-0000DD070000}"/>
    <cellStyle name="Input 31 2 2" xfId="4250" xr:uid="{6D3764E2-B220-4851-A56F-3B8A0491C441}"/>
    <cellStyle name="Input 31 2 3" xfId="3463" xr:uid="{CEB4A778-C1E4-4F62-A5C5-F0E530020896}"/>
    <cellStyle name="Input 31 2 4" xfId="3972" xr:uid="{90879E1B-6A3D-4739-A018-0E3A9FEDA8B9}"/>
    <cellStyle name="Input 31 3" xfId="2400" xr:uid="{00000000-0005-0000-0000-0000DE070000}"/>
    <cellStyle name="Input 31 3 2" xfId="4470" xr:uid="{C3E472DE-F71E-410E-890D-F6BF4B195ABB}"/>
    <cellStyle name="Input 31 3 3" xfId="5138" xr:uid="{F258A501-2CD2-472C-AB32-8351B0379E03}"/>
    <cellStyle name="Input 31 3 4" xfId="4083" xr:uid="{D1F4B634-3880-4914-9438-394507D37414}"/>
    <cellStyle name="Input 31 4" xfId="2497" xr:uid="{00000000-0005-0000-0000-0000DF070000}"/>
    <cellStyle name="Input 31 4 2" xfId="4567" xr:uid="{5A688337-ECB7-47C1-B9E6-A24CF86EAB25}"/>
    <cellStyle name="Input 31 4 3" xfId="5232" xr:uid="{D622728E-4F0D-4B82-9577-881F7AC1935A}"/>
    <cellStyle name="Input 31 4 4" xfId="4910" xr:uid="{13912F88-1562-4331-AE29-E3122B5C9E63}"/>
    <cellStyle name="Input 31 5" xfId="3924" xr:uid="{455C1766-8B1C-444F-B513-DCF66F812484}"/>
    <cellStyle name="Input 31 6" xfId="3745" xr:uid="{0357D234-DC7A-4DA6-991E-42F007F70F57}"/>
    <cellStyle name="Input 31 7" xfId="3885" xr:uid="{F99F23D2-992A-45F0-BE47-5C26466CE7ED}"/>
    <cellStyle name="Input 31_WCO" xfId="2770" xr:uid="{00000000-0005-0000-0000-0000E0070000}"/>
    <cellStyle name="Input 32" xfId="1504" xr:uid="{00000000-0005-0000-0000-0000E1070000}"/>
    <cellStyle name="Input 32 2" xfId="2112" xr:uid="{00000000-0005-0000-0000-0000E2070000}"/>
    <cellStyle name="Input 32 2 2" xfId="4251" xr:uid="{5E32BF75-274C-4B28-B37E-AB86329D5725}"/>
    <cellStyle name="Input 32 2 3" xfId="3578" xr:uid="{B98F76E0-63A1-4628-9F42-606D4B2201AC}"/>
    <cellStyle name="Input 32 2 4" xfId="3973" xr:uid="{C3384AE8-3326-4AB2-A395-0B2347899774}"/>
    <cellStyle name="Input 32 3" xfId="2399" xr:uid="{00000000-0005-0000-0000-0000E3070000}"/>
    <cellStyle name="Input 32 3 2" xfId="4469" xr:uid="{7C4DB1AF-99ED-4ED8-BC99-15C7B7F0A9AE}"/>
    <cellStyle name="Input 32 3 3" xfId="5137" xr:uid="{4A4106F3-77BC-4957-8D33-86475B910971}"/>
    <cellStyle name="Input 32 3 4" xfId="4082" xr:uid="{30610075-D979-462A-980B-EAF15A605679}"/>
    <cellStyle name="Input 32 4" xfId="2498" xr:uid="{00000000-0005-0000-0000-0000E4070000}"/>
    <cellStyle name="Input 32 4 2" xfId="4568" xr:uid="{197DB699-CE97-4A91-A54F-BEA151653B3C}"/>
    <cellStyle name="Input 32 4 3" xfId="5233" xr:uid="{6A193DA9-0AD9-488A-9F09-D9DAA6EAC3A0}"/>
    <cellStyle name="Input 32 4 4" xfId="4977" xr:uid="{F5514E46-04B2-4ED1-8183-088A633A3D96}"/>
    <cellStyle name="Input 32 5" xfId="3925" xr:uid="{75FD6934-BF84-4F0A-9925-ED73234C68E0}"/>
    <cellStyle name="Input 32 6" xfId="3744" xr:uid="{3C5DF859-1536-4F8C-9C2D-C5A7109EA0BF}"/>
    <cellStyle name="Input 32 7" xfId="3886" xr:uid="{19E0AC11-2429-49F2-9662-414105166757}"/>
    <cellStyle name="Input 32_WCO" xfId="2769" xr:uid="{00000000-0005-0000-0000-0000E5070000}"/>
    <cellStyle name="Input 33" xfId="1505" xr:uid="{00000000-0005-0000-0000-0000E6070000}"/>
    <cellStyle name="Input 33 2" xfId="2113" xr:uid="{00000000-0005-0000-0000-0000E7070000}"/>
    <cellStyle name="Input 33 2 2" xfId="4252" xr:uid="{8D77E9FE-755D-4848-983C-F303836CD696}"/>
    <cellStyle name="Input 33 2 3" xfId="3577" xr:uid="{0A11AFD4-F240-424D-A588-EE91FAD1D745}"/>
    <cellStyle name="Input 33 2 4" xfId="4691" xr:uid="{3E8645CC-C9F9-48E3-A58E-2A88C1B06B49}"/>
    <cellStyle name="Input 33 3" xfId="2398" xr:uid="{00000000-0005-0000-0000-0000E8070000}"/>
    <cellStyle name="Input 33 3 2" xfId="4468" xr:uid="{176B94A8-0C49-4710-B17F-5F0058B04205}"/>
    <cellStyle name="Input 33 3 3" xfId="5136" xr:uid="{3D00F343-E5D7-4008-91E2-1165058FD6E2}"/>
    <cellStyle name="Input 33 3 4" xfId="4081" xr:uid="{511C37AA-0563-47B3-8E25-97C67899B94F}"/>
    <cellStyle name="Input 33 4" xfId="2499" xr:uid="{00000000-0005-0000-0000-0000E9070000}"/>
    <cellStyle name="Input 33 4 2" xfId="4569" xr:uid="{DBB9D317-69A4-439B-911B-19BFE2749FAC}"/>
    <cellStyle name="Input 33 4 3" xfId="5234" xr:uid="{CFEB7F2B-A850-46A0-A8C8-FCDCED8DDC3C}"/>
    <cellStyle name="Input 33 4 4" xfId="4653" xr:uid="{C63DB250-C26A-453F-AD79-D05B28FC862D}"/>
    <cellStyle name="Input 33 5" xfId="3926" xr:uid="{E99D1B2A-5201-4BC2-835F-6CA3D42D9657}"/>
    <cellStyle name="Input 33 6" xfId="3743" xr:uid="{997BE9F6-E53C-48FC-82CD-70FF44353D20}"/>
    <cellStyle name="Input 33 7" xfId="3887" xr:uid="{599EA3D7-2EC6-45FD-941B-579F3EE9F6C1}"/>
    <cellStyle name="Input 33_WCO" xfId="2768" xr:uid="{00000000-0005-0000-0000-0000EA070000}"/>
    <cellStyle name="Input 34" xfId="1506" xr:uid="{00000000-0005-0000-0000-0000EB070000}"/>
    <cellStyle name="Input 34 2" xfId="2114" xr:uid="{00000000-0005-0000-0000-0000EC070000}"/>
    <cellStyle name="Input 34 2 2" xfId="4253" xr:uid="{E49D2C5A-7D19-41F9-A685-6D40E4C20ADB}"/>
    <cellStyle name="Input 34 2 3" xfId="3576" xr:uid="{AEE7CF89-C791-4BD0-8063-F475CA2735DC}"/>
    <cellStyle name="Input 34 2 4" xfId="4672" xr:uid="{BE39038F-FA6B-4CDE-988B-6AD448DA0D6B}"/>
    <cellStyle name="Input 34 3" xfId="2397" xr:uid="{00000000-0005-0000-0000-0000ED070000}"/>
    <cellStyle name="Input 34 3 2" xfId="4467" xr:uid="{A1ECB23B-F847-473C-A659-117A5CC211FD}"/>
    <cellStyle name="Input 34 3 3" xfId="5135" xr:uid="{B362C7CF-BCDE-490D-B75A-208570F23DAA}"/>
    <cellStyle name="Input 34 3 4" xfId="4080" xr:uid="{6E56A8DD-5584-48AC-A4D1-B43DCDEC3AD2}"/>
    <cellStyle name="Input 34 4" xfId="3408" xr:uid="{00000000-0005-0000-0000-0000EE070000}"/>
    <cellStyle name="Input 34 4 2" xfId="5006" xr:uid="{04604341-84E9-4D6A-9E24-C16071EBEE87}"/>
    <cellStyle name="Input 34 4 3" xfId="5459" xr:uid="{CEC07E68-4440-4FAE-98DD-0BD2A7C99E11}"/>
    <cellStyle name="Input 34 4 4" xfId="5531" xr:uid="{A16EB6B0-1221-41F5-9333-54F0261CD080}"/>
    <cellStyle name="Input 34 5" xfId="3927" xr:uid="{23A28EDC-D1DB-4655-A225-95F5A92D457B}"/>
    <cellStyle name="Input 34 6" xfId="3742" xr:uid="{AC1486BC-695F-48BE-BF3F-E8CE5AA48B75}"/>
    <cellStyle name="Input 34 7" xfId="4810" xr:uid="{775EFE5E-173D-4BBC-A81A-A8FA60A7A083}"/>
    <cellStyle name="Input 34_WCO" xfId="2767" xr:uid="{00000000-0005-0000-0000-0000EF070000}"/>
    <cellStyle name="Input 35" xfId="1507" xr:uid="{00000000-0005-0000-0000-0000F0070000}"/>
    <cellStyle name="Input 35 2" xfId="2115" xr:uid="{00000000-0005-0000-0000-0000F1070000}"/>
    <cellStyle name="Input 35 2 2" xfId="4254" xr:uid="{F0733FDE-2046-4619-AB2A-3421313D15BA}"/>
    <cellStyle name="Input 35 2 3" xfId="3575" xr:uid="{D5B0D1DA-25D0-435E-A965-E0F690FD4A10}"/>
    <cellStyle name="Input 35 2 4" xfId="3454" xr:uid="{E1CAB752-7D9B-4159-839F-69FB57605661}"/>
    <cellStyle name="Input 35 3" xfId="2396" xr:uid="{00000000-0005-0000-0000-0000F2070000}"/>
    <cellStyle name="Input 35 3 2" xfId="4466" xr:uid="{6F69A1CC-379A-4821-AD56-3FD405C91F96}"/>
    <cellStyle name="Input 35 3 3" xfId="5134" xr:uid="{A188CBA7-A042-4D52-8911-BAE369270C38}"/>
    <cellStyle name="Input 35 3 4" xfId="4085" xr:uid="{9B427586-C6A1-4018-A426-EFF723FCB3B4}"/>
    <cellStyle name="Input 35 4" xfId="2500" xr:uid="{00000000-0005-0000-0000-0000F3070000}"/>
    <cellStyle name="Input 35 4 2" xfId="4570" xr:uid="{C9E71E46-7B0F-4B05-B3FA-B066F02A7349}"/>
    <cellStyle name="Input 35 4 3" xfId="5235" xr:uid="{E41AFF27-A5EE-4B8C-8755-B831EDEFF553}"/>
    <cellStyle name="Input 35 4 4" xfId="4911" xr:uid="{7767EAA4-5215-43E1-995D-E8150960B058}"/>
    <cellStyle name="Input 35 5" xfId="3928" xr:uid="{021CCF76-289D-4E5A-9624-169652461B37}"/>
    <cellStyle name="Input 35 6" xfId="3741" xr:uid="{1B03D079-97E0-44FF-A5F4-572B0917BDFB}"/>
    <cellStyle name="Input 35 7" xfId="3888" xr:uid="{6BF7E7AE-8E02-422C-A731-6F79EE26F39D}"/>
    <cellStyle name="Input 35_WCO" xfId="2766" xr:uid="{00000000-0005-0000-0000-0000F4070000}"/>
    <cellStyle name="Input 36" xfId="1508" xr:uid="{00000000-0005-0000-0000-0000F5070000}"/>
    <cellStyle name="Input 36 2" xfId="2116" xr:uid="{00000000-0005-0000-0000-0000F6070000}"/>
    <cellStyle name="Input 36 2 2" xfId="4255" xr:uid="{7DCDFEAC-E3E4-47E9-BCAD-1FA7F918996D}"/>
    <cellStyle name="Input 36 2 3" xfId="3574" xr:uid="{CEFBB566-3557-437A-85DE-7D2CE75FBF36}"/>
    <cellStyle name="Input 36 2 4" xfId="3974" xr:uid="{36CAEC01-59A3-45E1-814F-FC33B6B2FA96}"/>
    <cellStyle name="Input 36 3" xfId="2395" xr:uid="{00000000-0005-0000-0000-0000F7070000}"/>
    <cellStyle name="Input 36 3 2" xfId="4465" xr:uid="{E1102F49-18A4-4C54-8C86-BB4C22848FE4}"/>
    <cellStyle name="Input 36 3 3" xfId="5133" xr:uid="{6497AB84-B025-4F43-AC1E-1F237CB79435}"/>
    <cellStyle name="Input 36 3 4" xfId="4079" xr:uid="{A450525C-B3D1-41E4-BA26-89ABC6DD85F1}"/>
    <cellStyle name="Input 36 4" xfId="2501" xr:uid="{00000000-0005-0000-0000-0000F8070000}"/>
    <cellStyle name="Input 36 4 2" xfId="4571" xr:uid="{289F5F60-06CC-4A5D-A38C-2990663AF25F}"/>
    <cellStyle name="Input 36 4 3" xfId="5236" xr:uid="{142A3678-D26F-42A5-89F2-CAEBF71F6952}"/>
    <cellStyle name="Input 36 4 4" xfId="4128" xr:uid="{F3624387-DFE8-4C1A-95E5-8C8F623BFBDA}"/>
    <cellStyle name="Input 36 5" xfId="3929" xr:uid="{4E174DC6-616B-4B96-BBB4-EE0F9008E3D3}"/>
    <cellStyle name="Input 36 6" xfId="3740" xr:uid="{23803659-4316-4509-82BC-A3A03AC7EE44}"/>
    <cellStyle name="Input 36 7" xfId="3889" xr:uid="{A7F5F207-D2BA-4D62-9479-13C80AD1AE82}"/>
    <cellStyle name="Input 36_WCO" xfId="2765" xr:uid="{00000000-0005-0000-0000-0000F9070000}"/>
    <cellStyle name="Input 37" xfId="1509" xr:uid="{00000000-0005-0000-0000-0000FA070000}"/>
    <cellStyle name="Input 37 2" xfId="2117" xr:uid="{00000000-0005-0000-0000-0000FB070000}"/>
    <cellStyle name="Input 37 2 2" xfId="4256" xr:uid="{6DA172E8-9E8F-42B2-8975-54FD27175DCA}"/>
    <cellStyle name="Input 37 2 3" xfId="3573" xr:uid="{7FFE2E78-F1EA-4B06-B538-2D7F6AA7CA67}"/>
    <cellStyle name="Input 37 2 4" xfId="4918" xr:uid="{412A913F-9764-4AC8-AEE9-D9BB5C4F45D3}"/>
    <cellStyle name="Input 37 3" xfId="2394" xr:uid="{00000000-0005-0000-0000-0000FC070000}"/>
    <cellStyle name="Input 37 3 2" xfId="4464" xr:uid="{4808809D-A484-4AA7-AD06-32057E949D11}"/>
    <cellStyle name="Input 37 3 3" xfId="5132" xr:uid="{6B42BE1C-7DD6-4A9A-910B-CD04E19F0B9A}"/>
    <cellStyle name="Input 37 3 4" xfId="4078" xr:uid="{B19D05CF-3653-4290-9BE8-B37449458F55}"/>
    <cellStyle name="Input 37 4" xfId="2502" xr:uid="{00000000-0005-0000-0000-0000FD070000}"/>
    <cellStyle name="Input 37 4 2" xfId="4572" xr:uid="{58DBCBDB-6F87-4412-A89B-0D67AC799166}"/>
    <cellStyle name="Input 37 4 3" xfId="5237" xr:uid="{C9EC3F3A-9CE6-4EFC-9F49-88E43A834BD4}"/>
    <cellStyle name="Input 37 4 4" xfId="3456" xr:uid="{FE5122C7-F0B2-47A8-AF91-D32C86E3E295}"/>
    <cellStyle name="Input 37 5" xfId="3930" xr:uid="{A1BCEA68-9B37-4EAD-8F3F-99B2995243CE}"/>
    <cellStyle name="Input 37 6" xfId="3739" xr:uid="{93ADD063-2809-4D2D-A2D2-F6DA2FCF32BA}"/>
    <cellStyle name="Input 37 7" xfId="3890" xr:uid="{BA824897-DBAB-4AED-8C89-31F6CE46A915}"/>
    <cellStyle name="Input 37_WCO" xfId="2764" xr:uid="{00000000-0005-0000-0000-0000FE070000}"/>
    <cellStyle name="Input 38" xfId="1510" xr:uid="{00000000-0005-0000-0000-0000FF070000}"/>
    <cellStyle name="Input 38 2" xfId="2118" xr:uid="{00000000-0005-0000-0000-000000080000}"/>
    <cellStyle name="Input 38 2 2" xfId="4257" xr:uid="{E84E9A82-1B48-4D4A-8CC4-657C098216BC}"/>
    <cellStyle name="Input 38 2 3" xfId="3572" xr:uid="{B6776DAE-8FF8-4BEB-99FA-2FBF6537F821}"/>
    <cellStyle name="Input 38 2 4" xfId="3975" xr:uid="{CD0D8444-259D-4D59-BC83-087C16B1FAD0}"/>
    <cellStyle name="Input 38 3" xfId="2393" xr:uid="{00000000-0005-0000-0000-000001080000}"/>
    <cellStyle name="Input 38 3 2" xfId="4463" xr:uid="{EC3B19C4-F567-4DE7-A69A-33A3FB6DE6F8}"/>
    <cellStyle name="Input 38 3 3" xfId="5131" xr:uid="{23926F40-10F5-4566-AF6B-ECAB962F230D}"/>
    <cellStyle name="Input 38 3 4" xfId="4364" xr:uid="{81BB8E73-1A69-471C-B2DB-82DE055F1374}"/>
    <cellStyle name="Input 38 4" xfId="2503" xr:uid="{00000000-0005-0000-0000-000002080000}"/>
    <cellStyle name="Input 38 4 2" xfId="4573" xr:uid="{231A6C7B-78F7-4FC6-8304-C0060FBDF781}"/>
    <cellStyle name="Input 38 4 3" xfId="5238" xr:uid="{BA774EBF-CD69-41A8-B285-2E71E2DB86A7}"/>
    <cellStyle name="Input 38 4 4" xfId="3459" xr:uid="{62F97C93-887B-44D4-9997-499602B5FD2B}"/>
    <cellStyle name="Input 38 5" xfId="3931" xr:uid="{74799CBD-5ECE-4827-8BFC-D17BE9C733B3}"/>
    <cellStyle name="Input 38 6" xfId="3738" xr:uid="{D5EB686F-9534-4D20-9D10-E0A29221C9A2}"/>
    <cellStyle name="Input 38 7" xfId="3891" xr:uid="{61A0A536-A76A-4CD1-B082-DE4213C91FFE}"/>
    <cellStyle name="Input 38_WCO" xfId="2763" xr:uid="{00000000-0005-0000-0000-000003080000}"/>
    <cellStyle name="Input 39" xfId="1511" xr:uid="{00000000-0005-0000-0000-000004080000}"/>
    <cellStyle name="Input 39 2" xfId="2119" xr:uid="{00000000-0005-0000-0000-000005080000}"/>
    <cellStyle name="Input 39 2 2" xfId="4258" xr:uid="{13E804E1-530C-4BE8-AF06-5DE0516B6C9B}"/>
    <cellStyle name="Input 39 2 3" xfId="3571" xr:uid="{86551FF8-258E-44B8-A3B7-7E8E9BEA04D5}"/>
    <cellStyle name="Input 39 2 4" xfId="3976" xr:uid="{95C8A196-E130-4F28-8685-8059BAC1367A}"/>
    <cellStyle name="Input 39 3" xfId="2392" xr:uid="{00000000-0005-0000-0000-000006080000}"/>
    <cellStyle name="Input 39 3 2" xfId="4462" xr:uid="{75D42350-AAFB-46FD-8927-5F0F30D5E700}"/>
    <cellStyle name="Input 39 3 3" xfId="5130" xr:uid="{0DDE0EE4-379A-4894-A5A1-0EE9E74BA900}"/>
    <cellStyle name="Input 39 3 4" xfId="4077" xr:uid="{4442F433-1095-4870-A7F3-6F0524AEC75F}"/>
    <cellStyle name="Input 39 4" xfId="2504" xr:uid="{00000000-0005-0000-0000-000007080000}"/>
    <cellStyle name="Input 39 4 2" xfId="4574" xr:uid="{0D47D58B-E25B-4F9E-95F5-6859EC8A24EB}"/>
    <cellStyle name="Input 39 4 3" xfId="5239" xr:uid="{E223C282-D143-4155-AEE2-16DB3D655A1D}"/>
    <cellStyle name="Input 39 4 4" xfId="4912" xr:uid="{5174AD0E-0E2D-4B67-BAF0-701021FD89ED}"/>
    <cellStyle name="Input 39 5" xfId="3932" xr:uid="{F2527C13-C3E1-44B9-B2AD-88683E787558}"/>
    <cellStyle name="Input 39 6" xfId="3737" xr:uid="{C66C4E62-0E34-4B26-B552-F25528059ECE}"/>
    <cellStyle name="Input 39 7" xfId="3892" xr:uid="{2EB025C7-D2F3-437B-9518-3DCCCF659060}"/>
    <cellStyle name="Input 39_WCO" xfId="2762" xr:uid="{00000000-0005-0000-0000-000008080000}"/>
    <cellStyle name="Input 4" xfId="1512" xr:uid="{00000000-0005-0000-0000-000009080000}"/>
    <cellStyle name="Input 4 2" xfId="2120" xr:uid="{00000000-0005-0000-0000-00000A080000}"/>
    <cellStyle name="Input 4 2 2" xfId="4259" xr:uid="{9CC5BA3F-625F-4AFA-B28F-0AB34A85C47B}"/>
    <cellStyle name="Input 4 2 3" xfId="3570" xr:uid="{0F1B7E68-2834-4488-A868-45FC084EE69F}"/>
    <cellStyle name="Input 4 2 4" xfId="4266" xr:uid="{97363BB3-4AD5-4B61-BA33-3323889F8980}"/>
    <cellStyle name="Input 4 3" xfId="2391" xr:uid="{00000000-0005-0000-0000-00000B080000}"/>
    <cellStyle name="Input 4 3 2" xfId="4461" xr:uid="{FC0A1B2D-622C-453F-8D70-47D4439AFCC7}"/>
    <cellStyle name="Input 4 3 3" xfId="5129" xr:uid="{55CED626-438A-4650-8522-FF70CA53D7E8}"/>
    <cellStyle name="Input 4 3 4" xfId="4076" xr:uid="{31352956-0FB5-4910-8BDB-015EE7EB9AF2}"/>
    <cellStyle name="Input 4 4" xfId="3393" xr:uid="{00000000-0005-0000-0000-00000C080000}"/>
    <cellStyle name="Input 4 4 2" xfId="4993" xr:uid="{2A78D412-20DC-4A3F-AA35-E39DBB3D2630}"/>
    <cellStyle name="Input 4 4 3" xfId="5446" xr:uid="{60387E4D-B062-4E28-AD1D-0AFD83A000E6}"/>
    <cellStyle name="Input 4 4 4" xfId="5527" xr:uid="{E3A33DFD-1613-4EB1-8E56-50AB7F139A29}"/>
    <cellStyle name="Input 4 5" xfId="3933" xr:uid="{98B23048-EE03-46E7-A195-19FF6EF6F08C}"/>
    <cellStyle name="Input 4 6" xfId="4738" xr:uid="{3EAE06A7-2A3F-4462-8F3A-1525E8C3450F}"/>
    <cellStyle name="Input 4 7" xfId="3893" xr:uid="{71A353BF-CAAB-446E-BC44-7F87479C15C7}"/>
    <cellStyle name="Input 4_WCO" xfId="2761" xr:uid="{00000000-0005-0000-0000-00000D080000}"/>
    <cellStyle name="Input 40" xfId="1513" xr:uid="{00000000-0005-0000-0000-00000E080000}"/>
    <cellStyle name="Input 40 2" xfId="2879" xr:uid="{00000000-0005-0000-0000-00000F080000}"/>
    <cellStyle name="Input 40 2 2" xfId="4701" xr:uid="{372F4DE4-F7E3-4E4F-AACD-585D91D5563D}"/>
    <cellStyle name="Input 40 2 3" xfId="5324" xr:uid="{A399E00E-3FF2-41DC-90E0-4BB92E307A38}"/>
    <cellStyle name="Input 40 2 4" xfId="5498" xr:uid="{F0707BA7-FCF7-4422-926A-342EDDB7F8D0}"/>
    <cellStyle name="Input 40 3" xfId="3391" xr:uid="{00000000-0005-0000-0000-000010080000}"/>
    <cellStyle name="Input 40 3 2" xfId="4991" xr:uid="{2B90207B-2656-4F0B-AA96-7D6A1ADDF62E}"/>
    <cellStyle name="Input 40 3 3" xfId="5444" xr:uid="{E628E5F0-11FE-4E5A-8435-0C237DB5A329}"/>
    <cellStyle name="Input 40 3 4" xfId="5526" xr:uid="{8E0CE389-5C6D-436F-A432-F49AB90EDEF5}"/>
    <cellStyle name="Input 40 4" xfId="2588" xr:uid="{00000000-0005-0000-0000-000011080000}"/>
    <cellStyle name="Input 40 4 2" xfId="4655" xr:uid="{BD0AFA6A-2A79-4A5C-9B88-32BAE3773645}"/>
    <cellStyle name="Input 40 4 3" xfId="5314" xr:uid="{D381B1CD-004D-49B5-A80E-53D33C81B35E}"/>
    <cellStyle name="Input 40 4 4" xfId="5492" xr:uid="{2AE882BC-962D-4732-A409-74D10F7D4CC9}"/>
    <cellStyle name="Input 40 5" xfId="3934" xr:uid="{E17EACE8-1240-4E91-AEC4-13F6E434F53D}"/>
    <cellStyle name="Input 40 6" xfId="3736" xr:uid="{A5D3474D-95C7-4EEF-99CA-F5B87576B597}"/>
    <cellStyle name="Input 40 7" xfId="3894" xr:uid="{E1032AF0-BE7F-410D-96B4-0DD1B505671F}"/>
    <cellStyle name="Input 40_WCO" xfId="2760" xr:uid="{00000000-0005-0000-0000-000012080000}"/>
    <cellStyle name="Input 41" xfId="2086" xr:uid="{00000000-0005-0000-0000-000013080000}"/>
    <cellStyle name="Input 41 2" xfId="4225" xr:uid="{651B1552-5DFF-49B6-A6B2-E32B155784B9}"/>
    <cellStyle name="Input 41 3" xfId="3602" xr:uid="{6057F309-56DF-4772-BAB1-96BD4E5D7970}"/>
    <cellStyle name="Input 41 4" xfId="3480" xr:uid="{7428BCD1-EC3C-4EA7-B189-8A4831BB5314}"/>
    <cellStyle name="Input 42" xfId="2016" xr:uid="{00000000-0005-0000-0000-000014080000}"/>
    <cellStyle name="Input 42 2" xfId="4159" xr:uid="{AC25D55B-1B66-4A43-895E-940CDFFB87C4}"/>
    <cellStyle name="Input 42 3" xfId="4687" xr:uid="{DF8EC7C8-40B2-4366-AF6D-024B9EEC42AA}"/>
    <cellStyle name="Input 42 4" xfId="4814" xr:uid="{565B579B-0D2E-4B65-9E0B-A5EA7D9A11B1}"/>
    <cellStyle name="Input 43" xfId="2591" xr:uid="{00000000-0005-0000-0000-000015080000}"/>
    <cellStyle name="Input 43 2" xfId="4658" xr:uid="{AD1E1387-286D-40D6-8927-6D41107268FF}"/>
    <cellStyle name="Input 43 3" xfId="5317" xr:uid="{C189C7C1-9FEB-43E6-BB8D-5622D60D8107}"/>
    <cellStyle name="Input 43 4" xfId="5493" xr:uid="{77790350-4719-4A5F-9956-45F58F492466}"/>
    <cellStyle name="Input 44" xfId="2423" xr:uid="{00000000-0005-0000-0000-000016080000}"/>
    <cellStyle name="Input 44 2" xfId="4493" xr:uid="{53D9EAB0-8E56-4A54-8682-E92E14C4B222}"/>
    <cellStyle name="Input 44 3" xfId="5160" xr:uid="{5C6E6756-1EAE-454C-9C36-F0310BBB5214}"/>
    <cellStyle name="Input 44 4" xfId="4106" xr:uid="{E7D32FAE-E82E-444A-8658-B0D3FF04BFF9}"/>
    <cellStyle name="Input 45" xfId="2475" xr:uid="{00000000-0005-0000-0000-000017080000}"/>
    <cellStyle name="Input 45 2" xfId="4545" xr:uid="{D3C90634-15D9-48C0-9EE8-3A2C43AAAF18}"/>
    <cellStyle name="Input 45 3" xfId="5211" xr:uid="{5CF0A49E-6CE2-4D0F-8D72-60F6E553B40F}"/>
    <cellStyle name="Input 45 4" xfId="4901" xr:uid="{50B5D6A0-13B6-4C20-A6D1-A7D8CBD10D8B}"/>
    <cellStyle name="Input 46" xfId="1964" xr:uid="{00000000-0005-0000-0000-000018080000}"/>
    <cellStyle name="Input 5" xfId="1514" xr:uid="{00000000-0005-0000-0000-000019080000}"/>
    <cellStyle name="Input 5 2" xfId="2121" xr:uid="{00000000-0005-0000-0000-00001A080000}"/>
    <cellStyle name="Input 5 2 2" xfId="4260" xr:uid="{EDB3E926-7666-4635-BE6A-CC7A46D86024}"/>
    <cellStyle name="Input 5 2 3" xfId="3569" xr:uid="{E2DEBC8E-2A65-4D15-AD2B-27FED0CAB8CC}"/>
    <cellStyle name="Input 5 2 4" xfId="4846" xr:uid="{3583E6DF-809E-4DB3-B731-768BBE48D606}"/>
    <cellStyle name="Input 5 3" xfId="2390" xr:uid="{00000000-0005-0000-0000-00001B080000}"/>
    <cellStyle name="Input 5 3 2" xfId="4460" xr:uid="{B37891D6-B353-4440-99B8-75D39900D1BA}"/>
    <cellStyle name="Input 5 3 3" xfId="5128" xr:uid="{6945F9FB-AC5D-445D-8622-DFF9B2968D9F}"/>
    <cellStyle name="Input 5 3 4" xfId="4075" xr:uid="{6F2C7075-8568-403C-970A-1946A0F015BC}"/>
    <cellStyle name="Input 5 4" xfId="2505" xr:uid="{00000000-0005-0000-0000-00001C080000}"/>
    <cellStyle name="Input 5 4 2" xfId="4575" xr:uid="{54C8C6C5-A14A-43AB-8932-DB35BA6089D6}"/>
    <cellStyle name="Input 5 4 3" xfId="5240" xr:uid="{88ABAC08-FFC8-4E59-9AD2-1257E7B4500F}"/>
    <cellStyle name="Input 5 4 4" xfId="5333" xr:uid="{5E275BDF-7A53-488B-B291-3A48F37726EC}"/>
    <cellStyle name="Input 5 5" xfId="3935" xr:uid="{5213ECF6-285F-4C56-9A1A-1EF81CAA1F3B}"/>
    <cellStyle name="Input 5 6" xfId="3735" xr:uid="{7FF25F79-DC4A-435D-B9A3-70F7E0B7AE71}"/>
    <cellStyle name="Input 5 7" xfId="5343" xr:uid="{51CFEB88-C5FB-40DC-A0D8-78A0D799A5AE}"/>
    <cellStyle name="Input 5_WCO" xfId="2759" xr:uid="{00000000-0005-0000-0000-00001D080000}"/>
    <cellStyle name="Input 6" xfId="1515" xr:uid="{00000000-0005-0000-0000-00001E080000}"/>
    <cellStyle name="Input 6 2" xfId="2122" xr:uid="{00000000-0005-0000-0000-00001F080000}"/>
    <cellStyle name="Input 6 2 2" xfId="4261" xr:uid="{3BF9FE36-6D45-4730-8A2D-781A435D66DB}"/>
    <cellStyle name="Input 6 2 3" xfId="3568" xr:uid="{937BECDC-2B2C-4879-A2BF-95791EF5508E}"/>
    <cellStyle name="Input 6 2 4" xfId="4671" xr:uid="{B63DB1D9-5146-47E8-9D90-20625A172B41}"/>
    <cellStyle name="Input 6 3" xfId="2389" xr:uid="{00000000-0005-0000-0000-000020080000}"/>
    <cellStyle name="Input 6 3 2" xfId="4459" xr:uid="{FB9D0D7A-AC92-4BE5-8A54-44CE1542C1C9}"/>
    <cellStyle name="Input 6 3 3" xfId="5127" xr:uid="{75EC2370-737D-4C54-A0B4-7FA40C77027C}"/>
    <cellStyle name="Input 6 3 4" xfId="4074" xr:uid="{F8113383-06C1-4BA2-AC57-C665B1783FE6}"/>
    <cellStyle name="Input 6 4" xfId="2506" xr:uid="{00000000-0005-0000-0000-000021080000}"/>
    <cellStyle name="Input 6 4 2" xfId="4576" xr:uid="{55643C23-2BD4-44A4-BF2C-C8BEDC18A7B1}"/>
    <cellStyle name="Input 6 4 3" xfId="5241" xr:uid="{94B806C7-39EA-4879-878C-2A58DED2943B}"/>
    <cellStyle name="Input 6 4 4" xfId="4129" xr:uid="{79F0519E-0C37-4F99-A786-8B225E779AC1}"/>
    <cellStyle name="Input 6 5" xfId="3936" xr:uid="{674CAE4F-A742-4665-80D1-C0FB891FE24A}"/>
    <cellStyle name="Input 6 6" xfId="3734" xr:uid="{A162660C-B49B-494D-8BD2-42610A590E10}"/>
    <cellStyle name="Input 6 7" xfId="3895" xr:uid="{2DC508B6-8BC7-4859-8B6D-A320F23BF2CA}"/>
    <cellStyle name="Input 6_WCO" xfId="2758" xr:uid="{00000000-0005-0000-0000-000022080000}"/>
    <cellStyle name="Input 7" xfId="1516" xr:uid="{00000000-0005-0000-0000-000023080000}"/>
    <cellStyle name="Input 7 2" xfId="2123" xr:uid="{00000000-0005-0000-0000-000024080000}"/>
    <cellStyle name="Input 7 2 2" xfId="4262" xr:uid="{19E1150D-4D20-46E3-9518-3DA411C01DC9}"/>
    <cellStyle name="Input 7 2 3" xfId="3567" xr:uid="{C92694FC-9331-4708-A66D-8907E7A8E4F9}"/>
    <cellStyle name="Input 7 2 4" xfId="3479" xr:uid="{0EA6C922-A687-4B33-AE2D-B1B6B4C1A117}"/>
    <cellStyle name="Input 7 3" xfId="2388" xr:uid="{00000000-0005-0000-0000-000025080000}"/>
    <cellStyle name="Input 7 3 2" xfId="4458" xr:uid="{18C5EFE0-1852-4085-96E1-CACE13BB2056}"/>
    <cellStyle name="Input 7 3 3" xfId="5126" xr:uid="{DA489A50-F2A3-4D6A-B4FB-A91623854706}"/>
    <cellStyle name="Input 7 3 4" xfId="4073" xr:uid="{72EA6D95-32A7-41C6-9802-B39A017FC228}"/>
    <cellStyle name="Input 7 4" xfId="2507" xr:uid="{00000000-0005-0000-0000-000026080000}"/>
    <cellStyle name="Input 7 4 2" xfId="4577" xr:uid="{DA2E3DF4-5D62-4A5D-B703-0D9D4A84EA90}"/>
    <cellStyle name="Input 7 4 3" xfId="5242" xr:uid="{C31A96A6-A74A-4471-9CD4-E4AAA2606522}"/>
    <cellStyle name="Input 7 4 4" xfId="4913" xr:uid="{68997E60-3D95-451A-974E-7FE431C75ADF}"/>
    <cellStyle name="Input 7 5" xfId="3937" xr:uid="{C853EC1D-931D-43EA-B214-A118FA6D0816}"/>
    <cellStyle name="Input 7 6" xfId="3733" xr:uid="{B6529DD5-7BCA-40F1-834F-228C7ECFDFC4}"/>
    <cellStyle name="Input 7 7" xfId="3896" xr:uid="{3C008849-8277-4413-9839-F78D14E34646}"/>
    <cellStyle name="Input 7_WCO" xfId="2757" xr:uid="{00000000-0005-0000-0000-000027080000}"/>
    <cellStyle name="Input 8" xfId="1517" xr:uid="{00000000-0005-0000-0000-000028080000}"/>
    <cellStyle name="Input 8 2" xfId="2124" xr:uid="{00000000-0005-0000-0000-000029080000}"/>
    <cellStyle name="Input 8 2 2" xfId="4263" xr:uid="{B8807DEC-3113-492C-BA33-DEB56BDC3F85}"/>
    <cellStyle name="Input 8 2 3" xfId="4722" xr:uid="{443BDD11-4F3E-4BC9-9B78-7B7B2B85FC30}"/>
    <cellStyle name="Input 8 2 4" xfId="4847" xr:uid="{C62176BB-B29E-481E-9E5D-235E937B32C0}"/>
    <cellStyle name="Input 8 3" xfId="2387" xr:uid="{00000000-0005-0000-0000-00002A080000}"/>
    <cellStyle name="Input 8 3 2" xfId="4457" xr:uid="{421F35A7-BEEF-4E95-A2D8-D15B2D56C839}"/>
    <cellStyle name="Input 8 3 3" xfId="5125" xr:uid="{817F484D-A0B4-430E-9B8E-4B26201605B9}"/>
    <cellStyle name="Input 8 3 4" xfId="4072" xr:uid="{FAA2F0DE-1888-4155-91DA-3D267E840A76}"/>
    <cellStyle name="Input 8 4" xfId="2508" xr:uid="{00000000-0005-0000-0000-00002B080000}"/>
    <cellStyle name="Input 8 4 2" xfId="4578" xr:uid="{750F69C0-4055-4247-82E6-4993F25BE4C7}"/>
    <cellStyle name="Input 8 4 3" xfId="5243" xr:uid="{04AA3CDC-2A17-4C18-A859-1F15AC72B262}"/>
    <cellStyle name="Input 8 4 4" xfId="4130" xr:uid="{2B26E84E-9113-4A8E-B6CE-5A66BF31025C}"/>
    <cellStyle name="Input 8 5" xfId="3938" xr:uid="{7388879C-698D-4F36-A4A3-501B6ADF8B0A}"/>
    <cellStyle name="Input 8 6" xfId="3732" xr:uid="{1CD0F574-19AB-4809-9E6F-95FA2EDB53A2}"/>
    <cellStyle name="Input 8 7" xfId="3897" xr:uid="{0B740191-B874-430C-9FC9-28B44D65569F}"/>
    <cellStyle name="Input 8_WCO" xfId="2756" xr:uid="{00000000-0005-0000-0000-00002C080000}"/>
    <cellStyle name="Input 9" xfId="1518" xr:uid="{00000000-0005-0000-0000-00002D080000}"/>
    <cellStyle name="Input 9 2" xfId="2125" xr:uid="{00000000-0005-0000-0000-00002E080000}"/>
    <cellStyle name="Input 9 2 2" xfId="4264" xr:uid="{5B45FC76-FC40-4FC9-86C1-EBE43A5DE7AB}"/>
    <cellStyle name="Input 9 2 3" xfId="3566" xr:uid="{2E73C56F-3B0A-49E5-812D-6CB89F6683E8}"/>
    <cellStyle name="Input 9 2 4" xfId="3977" xr:uid="{F1DA7F3D-3F72-4AF7-9326-A63E061355F0}"/>
    <cellStyle name="Input 9 3" xfId="2386" xr:uid="{00000000-0005-0000-0000-00002F080000}"/>
    <cellStyle name="Input 9 3 2" xfId="4456" xr:uid="{A897D937-0D46-4EFA-BC72-36C0A7C1474B}"/>
    <cellStyle name="Input 9 3 3" xfId="5124" xr:uid="{B76C5C6B-76A5-459D-8D3F-1AA02994628C}"/>
    <cellStyle name="Input 9 3 4" xfId="4071" xr:uid="{123FE223-E553-41DD-A244-BE2316781228}"/>
    <cellStyle name="Input 9 4" xfId="2509" xr:uid="{00000000-0005-0000-0000-000030080000}"/>
    <cellStyle name="Input 9 4 2" xfId="4579" xr:uid="{9FFEC073-C3D0-441C-BF1E-147E3BD5290D}"/>
    <cellStyle name="Input 9 4 3" xfId="5244" xr:uid="{260C5F7D-4ED8-43A5-A3EF-085E201A4833}"/>
    <cellStyle name="Input 9 4 4" xfId="4131" xr:uid="{30495AFC-2F29-43A8-B920-997325F41ADA}"/>
    <cellStyle name="Input 9 5" xfId="3939" xr:uid="{C55B1664-C32D-42FF-A1C9-319E60F1172D}"/>
    <cellStyle name="Input 9 6" xfId="3731" xr:uid="{924E0AA2-EA08-4473-89B5-407D5B34E56F}"/>
    <cellStyle name="Input 9 7" xfId="3898" xr:uid="{6A70CBA1-9367-484C-B0D3-DFBDB21CC8F0}"/>
    <cellStyle name="Input 9_WCO" xfId="2755" xr:uid="{00000000-0005-0000-0000-000031080000}"/>
    <cellStyle name="Integer" xfId="1519" xr:uid="{00000000-0005-0000-0000-000032080000}"/>
    <cellStyle name="Linked Cell 10" xfId="1520" xr:uid="{00000000-0005-0000-0000-000033080000}"/>
    <cellStyle name="Linked Cell 10 2" xfId="2127" xr:uid="{00000000-0005-0000-0000-000034080000}"/>
    <cellStyle name="Linked Cell 10_WCO" xfId="2754" xr:uid="{00000000-0005-0000-0000-000035080000}"/>
    <cellStyle name="Linked Cell 11" xfId="1521" xr:uid="{00000000-0005-0000-0000-000036080000}"/>
    <cellStyle name="Linked Cell 11 2" xfId="2128" xr:uid="{00000000-0005-0000-0000-000037080000}"/>
    <cellStyle name="Linked Cell 11_WCO" xfId="2753" xr:uid="{00000000-0005-0000-0000-000038080000}"/>
    <cellStyle name="Linked Cell 12" xfId="1522" xr:uid="{00000000-0005-0000-0000-000039080000}"/>
    <cellStyle name="Linked Cell 12 2" xfId="2129" xr:uid="{00000000-0005-0000-0000-00003A080000}"/>
    <cellStyle name="Linked Cell 12_WCO" xfId="2752" xr:uid="{00000000-0005-0000-0000-00003B080000}"/>
    <cellStyle name="Linked Cell 13" xfId="1523" xr:uid="{00000000-0005-0000-0000-00003C080000}"/>
    <cellStyle name="Linked Cell 13 2" xfId="2130" xr:uid="{00000000-0005-0000-0000-00003D080000}"/>
    <cellStyle name="Linked Cell 13_WCO" xfId="2751" xr:uid="{00000000-0005-0000-0000-00003E080000}"/>
    <cellStyle name="Linked Cell 14" xfId="1524" xr:uid="{00000000-0005-0000-0000-00003F080000}"/>
    <cellStyle name="Linked Cell 14 2" xfId="2131" xr:uid="{00000000-0005-0000-0000-000040080000}"/>
    <cellStyle name="Linked Cell 14_WCO" xfId="2750" xr:uid="{00000000-0005-0000-0000-000041080000}"/>
    <cellStyle name="Linked Cell 15" xfId="1525" xr:uid="{00000000-0005-0000-0000-000042080000}"/>
    <cellStyle name="Linked Cell 15 2" xfId="2132" xr:uid="{00000000-0005-0000-0000-000043080000}"/>
    <cellStyle name="Linked Cell 15_WCO" xfId="2749" xr:uid="{00000000-0005-0000-0000-000044080000}"/>
    <cellStyle name="Linked Cell 16" xfId="1526" xr:uid="{00000000-0005-0000-0000-000045080000}"/>
    <cellStyle name="Linked Cell 16 2" xfId="2133" xr:uid="{00000000-0005-0000-0000-000046080000}"/>
    <cellStyle name="Linked Cell 16_WCO" xfId="2748" xr:uid="{00000000-0005-0000-0000-000047080000}"/>
    <cellStyle name="Linked Cell 17" xfId="1527" xr:uid="{00000000-0005-0000-0000-000048080000}"/>
    <cellStyle name="Linked Cell 17 2" xfId="2134" xr:uid="{00000000-0005-0000-0000-000049080000}"/>
    <cellStyle name="Linked Cell 17_WCO" xfId="2747" xr:uid="{00000000-0005-0000-0000-00004A080000}"/>
    <cellStyle name="Linked Cell 18" xfId="1528" xr:uid="{00000000-0005-0000-0000-00004B080000}"/>
    <cellStyle name="Linked Cell 18 2" xfId="2135" xr:uid="{00000000-0005-0000-0000-00004C080000}"/>
    <cellStyle name="Linked Cell 18_WCO" xfId="2746" xr:uid="{00000000-0005-0000-0000-00004D080000}"/>
    <cellStyle name="Linked Cell 19" xfId="1529" xr:uid="{00000000-0005-0000-0000-00004E080000}"/>
    <cellStyle name="Linked Cell 19 2" xfId="2136" xr:uid="{00000000-0005-0000-0000-00004F080000}"/>
    <cellStyle name="Linked Cell 19_WCO" xfId="2745" xr:uid="{00000000-0005-0000-0000-000050080000}"/>
    <cellStyle name="Linked Cell 2" xfId="1530" xr:uid="{00000000-0005-0000-0000-000051080000}"/>
    <cellStyle name="Linked Cell 2 2" xfId="2137" xr:uid="{00000000-0005-0000-0000-000052080000}"/>
    <cellStyle name="Linked Cell 2 2 2" xfId="3106" xr:uid="{00000000-0005-0000-0000-000053080000}"/>
    <cellStyle name="Linked Cell 2 2_WCO" xfId="2743" xr:uid="{00000000-0005-0000-0000-000054080000}"/>
    <cellStyle name="Linked Cell 2_WCO" xfId="2744" xr:uid="{00000000-0005-0000-0000-000055080000}"/>
    <cellStyle name="Linked Cell 20" xfId="1531" xr:uid="{00000000-0005-0000-0000-000056080000}"/>
    <cellStyle name="Linked Cell 20 2" xfId="2138" xr:uid="{00000000-0005-0000-0000-000057080000}"/>
    <cellStyle name="Linked Cell 20_WCO" xfId="2742" xr:uid="{00000000-0005-0000-0000-000058080000}"/>
    <cellStyle name="Linked Cell 21" xfId="1532" xr:uid="{00000000-0005-0000-0000-000059080000}"/>
    <cellStyle name="Linked Cell 21 2" xfId="2139" xr:uid="{00000000-0005-0000-0000-00005A080000}"/>
    <cellStyle name="Linked Cell 21_WCO" xfId="2741" xr:uid="{00000000-0005-0000-0000-00005B080000}"/>
    <cellStyle name="Linked Cell 22" xfId="1533" xr:uid="{00000000-0005-0000-0000-00005C080000}"/>
    <cellStyle name="Linked Cell 22 2" xfId="2140" xr:uid="{00000000-0005-0000-0000-00005D080000}"/>
    <cellStyle name="Linked Cell 22_WCO" xfId="2740" xr:uid="{00000000-0005-0000-0000-00005E080000}"/>
    <cellStyle name="Linked Cell 23" xfId="1534" xr:uid="{00000000-0005-0000-0000-00005F080000}"/>
    <cellStyle name="Linked Cell 23 2" xfId="2141" xr:uid="{00000000-0005-0000-0000-000060080000}"/>
    <cellStyle name="Linked Cell 23_WCO" xfId="2739" xr:uid="{00000000-0005-0000-0000-000061080000}"/>
    <cellStyle name="Linked Cell 24" xfId="1535" xr:uid="{00000000-0005-0000-0000-000062080000}"/>
    <cellStyle name="Linked Cell 24 2" xfId="2142" xr:uid="{00000000-0005-0000-0000-000063080000}"/>
    <cellStyle name="Linked Cell 24_WCO" xfId="2738" xr:uid="{00000000-0005-0000-0000-000064080000}"/>
    <cellStyle name="Linked Cell 25" xfId="1536" xr:uid="{00000000-0005-0000-0000-000065080000}"/>
    <cellStyle name="Linked Cell 25 2" xfId="2143" xr:uid="{00000000-0005-0000-0000-000066080000}"/>
    <cellStyle name="Linked Cell 25_WCO" xfId="2737" xr:uid="{00000000-0005-0000-0000-000067080000}"/>
    <cellStyle name="Linked Cell 26" xfId="1537" xr:uid="{00000000-0005-0000-0000-000068080000}"/>
    <cellStyle name="Linked Cell 26 2" xfId="2144" xr:uid="{00000000-0005-0000-0000-000069080000}"/>
    <cellStyle name="Linked Cell 26_WCO" xfId="2736" xr:uid="{00000000-0005-0000-0000-00006A080000}"/>
    <cellStyle name="Linked Cell 27" xfId="1538" xr:uid="{00000000-0005-0000-0000-00006B080000}"/>
    <cellStyle name="Linked Cell 27 2" xfId="2145" xr:uid="{00000000-0005-0000-0000-00006C080000}"/>
    <cellStyle name="Linked Cell 27_WCO" xfId="2735" xr:uid="{00000000-0005-0000-0000-00006D080000}"/>
    <cellStyle name="Linked Cell 28" xfId="1539" xr:uid="{00000000-0005-0000-0000-00006E080000}"/>
    <cellStyle name="Linked Cell 28 2" xfId="2146" xr:uid="{00000000-0005-0000-0000-00006F080000}"/>
    <cellStyle name="Linked Cell 28_WCO" xfId="2734" xr:uid="{00000000-0005-0000-0000-000070080000}"/>
    <cellStyle name="Linked Cell 29" xfId="1540" xr:uid="{00000000-0005-0000-0000-000071080000}"/>
    <cellStyle name="Linked Cell 29 2" xfId="2147" xr:uid="{00000000-0005-0000-0000-000072080000}"/>
    <cellStyle name="Linked Cell 29_WCO" xfId="2733" xr:uid="{00000000-0005-0000-0000-000073080000}"/>
    <cellStyle name="Linked Cell 3" xfId="1541" xr:uid="{00000000-0005-0000-0000-000074080000}"/>
    <cellStyle name="Linked Cell 3 2" xfId="2148" xr:uid="{00000000-0005-0000-0000-000075080000}"/>
    <cellStyle name="Linked Cell 3 2 2" xfId="3107" xr:uid="{00000000-0005-0000-0000-000076080000}"/>
    <cellStyle name="Linked Cell 3 2_WCO" xfId="2731" xr:uid="{00000000-0005-0000-0000-000077080000}"/>
    <cellStyle name="Linked Cell 3_WCO" xfId="2732" xr:uid="{00000000-0005-0000-0000-000078080000}"/>
    <cellStyle name="Linked Cell 30" xfId="1542" xr:uid="{00000000-0005-0000-0000-000079080000}"/>
    <cellStyle name="Linked Cell 30 2" xfId="2149" xr:uid="{00000000-0005-0000-0000-00007A080000}"/>
    <cellStyle name="Linked Cell 30_WCO" xfId="2730" xr:uid="{00000000-0005-0000-0000-00007B080000}"/>
    <cellStyle name="Linked Cell 31" xfId="1543" xr:uid="{00000000-0005-0000-0000-00007C080000}"/>
    <cellStyle name="Linked Cell 31 2" xfId="2150" xr:uid="{00000000-0005-0000-0000-00007D080000}"/>
    <cellStyle name="Linked Cell 31_WCO" xfId="2729" xr:uid="{00000000-0005-0000-0000-00007E080000}"/>
    <cellStyle name="Linked Cell 32" xfId="1544" xr:uid="{00000000-0005-0000-0000-00007F080000}"/>
    <cellStyle name="Linked Cell 32 2" xfId="2151" xr:uid="{00000000-0005-0000-0000-000080080000}"/>
    <cellStyle name="Linked Cell 32_WCO" xfId="2728" xr:uid="{00000000-0005-0000-0000-000081080000}"/>
    <cellStyle name="Linked Cell 33" xfId="1545" xr:uid="{00000000-0005-0000-0000-000082080000}"/>
    <cellStyle name="Linked Cell 33 2" xfId="2152" xr:uid="{00000000-0005-0000-0000-000083080000}"/>
    <cellStyle name="Linked Cell 33_WCO" xfId="2727" xr:uid="{00000000-0005-0000-0000-000084080000}"/>
    <cellStyle name="Linked Cell 34" xfId="1546" xr:uid="{00000000-0005-0000-0000-000085080000}"/>
    <cellStyle name="Linked Cell 34 2" xfId="2153" xr:uid="{00000000-0005-0000-0000-000086080000}"/>
    <cellStyle name="Linked Cell 34_WCO" xfId="2726" xr:uid="{00000000-0005-0000-0000-000087080000}"/>
    <cellStyle name="Linked Cell 35" xfId="1547" xr:uid="{00000000-0005-0000-0000-000088080000}"/>
    <cellStyle name="Linked Cell 35 2" xfId="2154" xr:uid="{00000000-0005-0000-0000-000089080000}"/>
    <cellStyle name="Linked Cell 35_WCO" xfId="2873" xr:uid="{00000000-0005-0000-0000-00008A080000}"/>
    <cellStyle name="Linked Cell 36" xfId="1548" xr:uid="{00000000-0005-0000-0000-00008B080000}"/>
    <cellStyle name="Linked Cell 36 2" xfId="2155" xr:uid="{00000000-0005-0000-0000-00008C080000}"/>
    <cellStyle name="Linked Cell 36_WCO" xfId="2725" xr:uid="{00000000-0005-0000-0000-00008D080000}"/>
    <cellStyle name="Linked Cell 37" xfId="1549" xr:uid="{00000000-0005-0000-0000-00008E080000}"/>
    <cellStyle name="Linked Cell 37 2" xfId="2156" xr:uid="{00000000-0005-0000-0000-00008F080000}"/>
    <cellStyle name="Linked Cell 37_WCO" xfId="2724" xr:uid="{00000000-0005-0000-0000-000090080000}"/>
    <cellStyle name="Linked Cell 38" xfId="1550" xr:uid="{00000000-0005-0000-0000-000091080000}"/>
    <cellStyle name="Linked Cell 38 2" xfId="2157" xr:uid="{00000000-0005-0000-0000-000092080000}"/>
    <cellStyle name="Linked Cell 38_WCO" xfId="2723" xr:uid="{00000000-0005-0000-0000-000093080000}"/>
    <cellStyle name="Linked Cell 39" xfId="1551" xr:uid="{00000000-0005-0000-0000-000094080000}"/>
    <cellStyle name="Linked Cell 39 2" xfId="2158" xr:uid="{00000000-0005-0000-0000-000095080000}"/>
    <cellStyle name="Linked Cell 39_WCO" xfId="2722" xr:uid="{00000000-0005-0000-0000-000096080000}"/>
    <cellStyle name="Linked Cell 4" xfId="1552" xr:uid="{00000000-0005-0000-0000-000097080000}"/>
    <cellStyle name="Linked Cell 4 2" xfId="2159" xr:uid="{00000000-0005-0000-0000-000098080000}"/>
    <cellStyle name="Linked Cell 4_WCO" xfId="2721" xr:uid="{00000000-0005-0000-0000-000099080000}"/>
    <cellStyle name="Linked Cell 40" xfId="1553" xr:uid="{00000000-0005-0000-0000-00009A080000}"/>
    <cellStyle name="Linked Cell 40 2" xfId="2875" xr:uid="{00000000-0005-0000-0000-00009B080000}"/>
    <cellStyle name="Linked Cell 40_WCO" xfId="2720" xr:uid="{00000000-0005-0000-0000-00009C080000}"/>
    <cellStyle name="Linked Cell 41" xfId="2126" xr:uid="{00000000-0005-0000-0000-00009D080000}"/>
    <cellStyle name="Linked Cell 42" xfId="47" xr:uid="{00000000-0005-0000-0000-00009E080000}"/>
    <cellStyle name="Linked Cell 5" xfId="1554" xr:uid="{00000000-0005-0000-0000-00009F080000}"/>
    <cellStyle name="Linked Cell 5 2" xfId="2160" xr:uid="{00000000-0005-0000-0000-0000A0080000}"/>
    <cellStyle name="Linked Cell 5_WCO" xfId="2719" xr:uid="{00000000-0005-0000-0000-0000A1080000}"/>
    <cellStyle name="Linked Cell 6" xfId="1555" xr:uid="{00000000-0005-0000-0000-0000A2080000}"/>
    <cellStyle name="Linked Cell 6 2" xfId="2161" xr:uid="{00000000-0005-0000-0000-0000A3080000}"/>
    <cellStyle name="Linked Cell 6_WCO" xfId="2718" xr:uid="{00000000-0005-0000-0000-0000A4080000}"/>
    <cellStyle name="Linked Cell 7" xfId="1556" xr:uid="{00000000-0005-0000-0000-0000A5080000}"/>
    <cellStyle name="Linked Cell 7 2" xfId="2162" xr:uid="{00000000-0005-0000-0000-0000A6080000}"/>
    <cellStyle name="Linked Cell 7_WCO" xfId="2717" xr:uid="{00000000-0005-0000-0000-0000A7080000}"/>
    <cellStyle name="Linked Cell 8" xfId="1557" xr:uid="{00000000-0005-0000-0000-0000A8080000}"/>
    <cellStyle name="Linked Cell 8 2" xfId="2163" xr:uid="{00000000-0005-0000-0000-0000A9080000}"/>
    <cellStyle name="Linked Cell 8_WCO" xfId="2716" xr:uid="{00000000-0005-0000-0000-0000AA080000}"/>
    <cellStyle name="Linked Cell 9" xfId="1558" xr:uid="{00000000-0005-0000-0000-0000AB080000}"/>
    <cellStyle name="Linked Cell 9 2" xfId="2164" xr:uid="{00000000-0005-0000-0000-0000AC080000}"/>
    <cellStyle name="Linked Cell 9_WCO" xfId="2715" xr:uid="{00000000-0005-0000-0000-0000AD080000}"/>
    <cellStyle name="Milliers [0]_AR1194" xfId="1559" xr:uid="{00000000-0005-0000-0000-0000AE080000}"/>
    <cellStyle name="Milliers_AR1194" xfId="1560" xr:uid="{00000000-0005-0000-0000-0000AF080000}"/>
    <cellStyle name="Mon?taire [0]_AR1194" xfId="1561" xr:uid="{00000000-0005-0000-0000-0000B0080000}"/>
    <cellStyle name="Mon?taire_AR1194" xfId="1562" xr:uid="{00000000-0005-0000-0000-0000B1080000}"/>
    <cellStyle name="Neutral 10" xfId="1563" xr:uid="{00000000-0005-0000-0000-0000B2080000}"/>
    <cellStyle name="Neutral 11" xfId="1564" xr:uid="{00000000-0005-0000-0000-0000B3080000}"/>
    <cellStyle name="Neutral 12" xfId="1565" xr:uid="{00000000-0005-0000-0000-0000B4080000}"/>
    <cellStyle name="Neutral 13" xfId="1566" xr:uid="{00000000-0005-0000-0000-0000B5080000}"/>
    <cellStyle name="Neutral 14" xfId="1567" xr:uid="{00000000-0005-0000-0000-0000B6080000}"/>
    <cellStyle name="Neutral 15" xfId="1568" xr:uid="{00000000-0005-0000-0000-0000B7080000}"/>
    <cellStyle name="Neutral 16" xfId="1569" xr:uid="{00000000-0005-0000-0000-0000B8080000}"/>
    <cellStyle name="Neutral 17" xfId="1570" xr:uid="{00000000-0005-0000-0000-0000B9080000}"/>
    <cellStyle name="Neutral 18" xfId="1571" xr:uid="{00000000-0005-0000-0000-0000BA080000}"/>
    <cellStyle name="Neutral 19" xfId="1572" xr:uid="{00000000-0005-0000-0000-0000BB080000}"/>
    <cellStyle name="Neutral 2" xfId="1573" xr:uid="{00000000-0005-0000-0000-0000BC080000}"/>
    <cellStyle name="Neutral 2 2" xfId="3108" xr:uid="{00000000-0005-0000-0000-0000BD080000}"/>
    <cellStyle name="Neutral 20" xfId="1574" xr:uid="{00000000-0005-0000-0000-0000BE080000}"/>
    <cellStyle name="Neutral 21" xfId="1575" xr:uid="{00000000-0005-0000-0000-0000BF080000}"/>
    <cellStyle name="Neutral 22" xfId="1576" xr:uid="{00000000-0005-0000-0000-0000C0080000}"/>
    <cellStyle name="Neutral 23" xfId="1577" xr:uid="{00000000-0005-0000-0000-0000C1080000}"/>
    <cellStyle name="Neutral 24" xfId="1578" xr:uid="{00000000-0005-0000-0000-0000C2080000}"/>
    <cellStyle name="Neutral 25" xfId="1579" xr:uid="{00000000-0005-0000-0000-0000C3080000}"/>
    <cellStyle name="Neutral 26" xfId="1580" xr:uid="{00000000-0005-0000-0000-0000C4080000}"/>
    <cellStyle name="Neutral 27" xfId="1581" xr:uid="{00000000-0005-0000-0000-0000C5080000}"/>
    <cellStyle name="Neutral 28" xfId="1582" xr:uid="{00000000-0005-0000-0000-0000C6080000}"/>
    <cellStyle name="Neutral 29" xfId="1583" xr:uid="{00000000-0005-0000-0000-0000C7080000}"/>
    <cellStyle name="Neutral 3" xfId="1584" xr:uid="{00000000-0005-0000-0000-0000C8080000}"/>
    <cellStyle name="Neutral 3 2" xfId="3109" xr:uid="{00000000-0005-0000-0000-0000C9080000}"/>
    <cellStyle name="Neutral 30" xfId="1585" xr:uid="{00000000-0005-0000-0000-0000CA080000}"/>
    <cellStyle name="Neutral 31" xfId="1586" xr:uid="{00000000-0005-0000-0000-0000CB080000}"/>
    <cellStyle name="Neutral 32" xfId="1587" xr:uid="{00000000-0005-0000-0000-0000CC080000}"/>
    <cellStyle name="Neutral 33" xfId="1588" xr:uid="{00000000-0005-0000-0000-0000CD080000}"/>
    <cellStyle name="Neutral 34" xfId="1589" xr:uid="{00000000-0005-0000-0000-0000CE080000}"/>
    <cellStyle name="Neutral 35" xfId="1590" xr:uid="{00000000-0005-0000-0000-0000CF080000}"/>
    <cellStyle name="Neutral 36" xfId="1591" xr:uid="{00000000-0005-0000-0000-0000D0080000}"/>
    <cellStyle name="Neutral 37" xfId="1592" xr:uid="{00000000-0005-0000-0000-0000D1080000}"/>
    <cellStyle name="Neutral 38" xfId="1593" xr:uid="{00000000-0005-0000-0000-0000D2080000}"/>
    <cellStyle name="Neutral 39" xfId="1594" xr:uid="{00000000-0005-0000-0000-0000D3080000}"/>
    <cellStyle name="Neutral 4" xfId="1595" xr:uid="{00000000-0005-0000-0000-0000D4080000}"/>
    <cellStyle name="Neutral 40" xfId="1596" xr:uid="{00000000-0005-0000-0000-0000D5080000}"/>
    <cellStyle name="Neutral 41" xfId="1965" xr:uid="{00000000-0005-0000-0000-0000D6080000}"/>
    <cellStyle name="Neutral 5" xfId="1597" xr:uid="{00000000-0005-0000-0000-0000D7080000}"/>
    <cellStyle name="Neutral 6" xfId="1598" xr:uid="{00000000-0005-0000-0000-0000D8080000}"/>
    <cellStyle name="Neutral 7" xfId="1599" xr:uid="{00000000-0005-0000-0000-0000D9080000}"/>
    <cellStyle name="Neutral 8" xfId="1600" xr:uid="{00000000-0005-0000-0000-0000DA080000}"/>
    <cellStyle name="Neutral 9" xfId="1601" xr:uid="{00000000-0005-0000-0000-0000DB080000}"/>
    <cellStyle name="no dec" xfId="48" xr:uid="{00000000-0005-0000-0000-0000DC080000}"/>
    <cellStyle name="Normal" xfId="0" builtinId="0"/>
    <cellStyle name="Normal - Style1" xfId="49" xr:uid="{00000000-0005-0000-0000-0000DE080000}"/>
    <cellStyle name="Normal - Style1 2" xfId="1602" xr:uid="{00000000-0005-0000-0000-0000DF080000}"/>
    <cellStyle name="Normal - Style1 3" xfId="3110" xr:uid="{00000000-0005-0000-0000-0000E0080000}"/>
    <cellStyle name="Normal - Style5" xfId="1603" xr:uid="{00000000-0005-0000-0000-0000E1080000}"/>
    <cellStyle name="Normal 10" xfId="1604" xr:uid="{00000000-0005-0000-0000-0000E2080000}"/>
    <cellStyle name="Normal 10 2" xfId="3111" xr:uid="{00000000-0005-0000-0000-0000E3080000}"/>
    <cellStyle name="Normal 10 2 2" xfId="3112" xr:uid="{00000000-0005-0000-0000-0000E4080000}"/>
    <cellStyle name="Normal 10 3" xfId="3113" xr:uid="{00000000-0005-0000-0000-0000E5080000}"/>
    <cellStyle name="Normal 10_Lead -  NU 31-3-54" xfId="3114" xr:uid="{00000000-0005-0000-0000-0000E6080000}"/>
    <cellStyle name="Normal 11" xfId="1605" xr:uid="{00000000-0005-0000-0000-0000E7080000}"/>
    <cellStyle name="Normal 11 2" xfId="3115" xr:uid="{00000000-0005-0000-0000-0000E8080000}"/>
    <cellStyle name="Normal 11 3" xfId="3116" xr:uid="{00000000-0005-0000-0000-0000E9080000}"/>
    <cellStyle name="Normal 12" xfId="1606" xr:uid="{00000000-0005-0000-0000-0000EA080000}"/>
    <cellStyle name="Normal 12 2" xfId="1607" xr:uid="{00000000-0005-0000-0000-0000EB080000}"/>
    <cellStyle name="Normal 12 3" xfId="3117" xr:uid="{00000000-0005-0000-0000-0000EC080000}"/>
    <cellStyle name="Normal 13" xfId="1608" xr:uid="{00000000-0005-0000-0000-0000ED080000}"/>
    <cellStyle name="Normal 13 2" xfId="3118" xr:uid="{00000000-0005-0000-0000-0000EE080000}"/>
    <cellStyle name="Normal 14" xfId="1609" xr:uid="{00000000-0005-0000-0000-0000EF080000}"/>
    <cellStyle name="Normal 14 2" xfId="3119" xr:uid="{00000000-0005-0000-0000-0000F0080000}"/>
    <cellStyle name="Normal 14 3" xfId="3120" xr:uid="{00000000-0005-0000-0000-0000F1080000}"/>
    <cellStyle name="Normal 14_Q2-54+บิล แลนด์-นุ่น(1)" xfId="3121" xr:uid="{00000000-0005-0000-0000-0000F2080000}"/>
    <cellStyle name="Normal 15" xfId="1610" xr:uid="{00000000-0005-0000-0000-0000F3080000}"/>
    <cellStyle name="Normal 15 2" xfId="3122" xr:uid="{00000000-0005-0000-0000-0000F4080000}"/>
    <cellStyle name="Normal 15 3" xfId="3123" xr:uid="{00000000-0005-0000-0000-0000F5080000}"/>
    <cellStyle name="Normal 15_Q2-54+บิล แลนด์-นุ่น(1)" xfId="3124" xr:uid="{00000000-0005-0000-0000-0000F6080000}"/>
    <cellStyle name="Normal 16" xfId="1611" xr:uid="{00000000-0005-0000-0000-0000F7080000}"/>
    <cellStyle name="Normal 16 2" xfId="3125" xr:uid="{00000000-0005-0000-0000-0000F8080000}"/>
    <cellStyle name="Normal 17" xfId="1612" xr:uid="{00000000-0005-0000-0000-0000F9080000}"/>
    <cellStyle name="Normal 17 2" xfId="3126" xr:uid="{00000000-0005-0000-0000-0000FA080000}"/>
    <cellStyle name="Normal 18" xfId="1613" xr:uid="{00000000-0005-0000-0000-0000FB080000}"/>
    <cellStyle name="Normal 18 2" xfId="3127" xr:uid="{00000000-0005-0000-0000-0000FC080000}"/>
    <cellStyle name="Normal 18 3" xfId="3128" xr:uid="{00000000-0005-0000-0000-0000FD080000}"/>
    <cellStyle name="Normal 18 4" xfId="3129" xr:uid="{00000000-0005-0000-0000-0000FE080000}"/>
    <cellStyle name="Normal 18_Lead - N Praram 9 31-3-54" xfId="3130" xr:uid="{00000000-0005-0000-0000-0000FF080000}"/>
    <cellStyle name="Normal 19" xfId="1614" xr:uid="{00000000-0005-0000-0000-000000090000}"/>
    <cellStyle name="Normal 19 2" xfId="3131" xr:uid="{00000000-0005-0000-0000-000001090000}"/>
    <cellStyle name="Normal 2" xfId="10" xr:uid="{00000000-0005-0000-0000-000002090000}"/>
    <cellStyle name="Normal 2 10" xfId="3132" xr:uid="{00000000-0005-0000-0000-000003090000}"/>
    <cellStyle name="Normal 2 2" xfId="11" xr:uid="{00000000-0005-0000-0000-000004090000}"/>
    <cellStyle name="Normal 2 2 2" xfId="12" xr:uid="{00000000-0005-0000-0000-000005090000}"/>
    <cellStyle name="Normal 2 2 3" xfId="1615" xr:uid="{00000000-0005-0000-0000-000006090000}"/>
    <cellStyle name="Normal 2 3" xfId="1616" xr:uid="{00000000-0005-0000-0000-000007090000}"/>
    <cellStyle name="Normal 2 4" xfId="1617" xr:uid="{00000000-0005-0000-0000-000008090000}"/>
    <cellStyle name="Normal 2_40-1 บิลแลนด์" xfId="3133" xr:uid="{00000000-0005-0000-0000-000009090000}"/>
    <cellStyle name="Normal 20" xfId="1618" xr:uid="{00000000-0005-0000-0000-00000A090000}"/>
    <cellStyle name="Normal 20 2" xfId="3134" xr:uid="{00000000-0005-0000-0000-00000B090000}"/>
    <cellStyle name="Normal 21" xfId="1619" xr:uid="{00000000-0005-0000-0000-00000C090000}"/>
    <cellStyle name="Normal 21 2" xfId="3135" xr:uid="{00000000-0005-0000-0000-00000D090000}"/>
    <cellStyle name="Normal 21 3" xfId="3136" xr:uid="{00000000-0005-0000-0000-00000E090000}"/>
    <cellStyle name="Normal 22" xfId="1620" xr:uid="{00000000-0005-0000-0000-00000F090000}"/>
    <cellStyle name="Normal 22 2" xfId="3137" xr:uid="{00000000-0005-0000-0000-000010090000}"/>
    <cellStyle name="Normal 23" xfId="1621" xr:uid="{00000000-0005-0000-0000-000011090000}"/>
    <cellStyle name="Normal 23 2" xfId="3138" xr:uid="{00000000-0005-0000-0000-000012090000}"/>
    <cellStyle name="Normal 24" xfId="1622" xr:uid="{00000000-0005-0000-0000-000013090000}"/>
    <cellStyle name="Normal 24 2" xfId="3139" xr:uid="{00000000-0005-0000-0000-000014090000}"/>
    <cellStyle name="Normal 25" xfId="1623" xr:uid="{00000000-0005-0000-0000-000015090000}"/>
    <cellStyle name="Normal 25 2" xfId="3140" xr:uid="{00000000-0005-0000-0000-000016090000}"/>
    <cellStyle name="Normal 26" xfId="1624" xr:uid="{00000000-0005-0000-0000-000017090000}"/>
    <cellStyle name="Normal 26 2" xfId="3141" xr:uid="{00000000-0005-0000-0000-000018090000}"/>
    <cellStyle name="Normal 27" xfId="1625" xr:uid="{00000000-0005-0000-0000-000019090000}"/>
    <cellStyle name="Normal 27 2" xfId="3142" xr:uid="{00000000-0005-0000-0000-00001A090000}"/>
    <cellStyle name="Normal 28" xfId="1626" xr:uid="{00000000-0005-0000-0000-00001B090000}"/>
    <cellStyle name="Normal 28 2" xfId="3143" xr:uid="{00000000-0005-0000-0000-00001C090000}"/>
    <cellStyle name="Normal 29" xfId="1627" xr:uid="{00000000-0005-0000-0000-00001D090000}"/>
    <cellStyle name="Normal 29 2" xfId="3144" xr:uid="{00000000-0005-0000-0000-00001E090000}"/>
    <cellStyle name="Normal 3" xfId="13" xr:uid="{00000000-0005-0000-0000-00001F090000}"/>
    <cellStyle name="Normal 3 2" xfId="3145" xr:uid="{00000000-0005-0000-0000-000020090000}"/>
    <cellStyle name="Normal 3 2 2" xfId="3146" xr:uid="{00000000-0005-0000-0000-000021090000}"/>
    <cellStyle name="Normal 3 2_FA" xfId="3147" xr:uid="{00000000-0005-0000-0000-000022090000}"/>
    <cellStyle name="Normal 3 3" xfId="3148" xr:uid="{00000000-0005-0000-0000-000023090000}"/>
    <cellStyle name="Normal 3 4" xfId="3149" xr:uid="{00000000-0005-0000-0000-000024090000}"/>
    <cellStyle name="Normal 3 5" xfId="3150" xr:uid="{00000000-0005-0000-0000-000025090000}"/>
    <cellStyle name="Normal 3 6" xfId="3151" xr:uid="{00000000-0005-0000-0000-000026090000}"/>
    <cellStyle name="Normal 3 7" xfId="50" xr:uid="{00000000-0005-0000-0000-000027090000}"/>
    <cellStyle name="Normal 3_Book1" xfId="3152" xr:uid="{00000000-0005-0000-0000-000028090000}"/>
    <cellStyle name="Normal 30" xfId="1628" xr:uid="{00000000-0005-0000-0000-000029090000}"/>
    <cellStyle name="Normal 30 2" xfId="3153" xr:uid="{00000000-0005-0000-0000-00002A090000}"/>
    <cellStyle name="Normal 31" xfId="1629" xr:uid="{00000000-0005-0000-0000-00002B090000}"/>
    <cellStyle name="Normal 31 2" xfId="3154" xr:uid="{00000000-0005-0000-0000-00002C090000}"/>
    <cellStyle name="Normal 32" xfId="1630" xr:uid="{00000000-0005-0000-0000-00002D090000}"/>
    <cellStyle name="Normal 32 2" xfId="3155" xr:uid="{00000000-0005-0000-0000-00002E090000}"/>
    <cellStyle name="Normal 33" xfId="1631" xr:uid="{00000000-0005-0000-0000-00002F090000}"/>
    <cellStyle name="Normal 33 2" xfId="3156" xr:uid="{00000000-0005-0000-0000-000030090000}"/>
    <cellStyle name="Normal 34" xfId="1632" xr:uid="{00000000-0005-0000-0000-000031090000}"/>
    <cellStyle name="Normal 34 2" xfId="3157" xr:uid="{00000000-0005-0000-0000-000032090000}"/>
    <cellStyle name="Normal 35" xfId="1633" xr:uid="{00000000-0005-0000-0000-000033090000}"/>
    <cellStyle name="Normal 35 2" xfId="3158" xr:uid="{00000000-0005-0000-0000-000034090000}"/>
    <cellStyle name="Normal 36" xfId="1634" xr:uid="{00000000-0005-0000-0000-000035090000}"/>
    <cellStyle name="Normal 36 2" xfId="3159" xr:uid="{00000000-0005-0000-0000-000036090000}"/>
    <cellStyle name="Normal 37" xfId="1635" xr:uid="{00000000-0005-0000-0000-000037090000}"/>
    <cellStyle name="Normal 37 2" xfId="3160" xr:uid="{00000000-0005-0000-0000-000038090000}"/>
    <cellStyle name="Normal 38" xfId="1636" xr:uid="{00000000-0005-0000-0000-000039090000}"/>
    <cellStyle name="Normal 38 2" xfId="3161" xr:uid="{00000000-0005-0000-0000-00003A090000}"/>
    <cellStyle name="Normal 39" xfId="1637" xr:uid="{00000000-0005-0000-0000-00003B090000}"/>
    <cellStyle name="Normal 39 2" xfId="3162" xr:uid="{00000000-0005-0000-0000-00003C090000}"/>
    <cellStyle name="Normal 4" xfId="14" xr:uid="{00000000-0005-0000-0000-00003D090000}"/>
    <cellStyle name="Normal 4 2" xfId="67" xr:uid="{00000000-0005-0000-0000-00003E090000}"/>
    <cellStyle name="Normal 4 2 2" xfId="3163" xr:uid="{00000000-0005-0000-0000-00003F090000}"/>
    <cellStyle name="Normal 4 3" xfId="1990" xr:uid="{00000000-0005-0000-0000-000040090000}"/>
    <cellStyle name="Normal 4 3 2" xfId="3165" xr:uid="{00000000-0005-0000-0000-000041090000}"/>
    <cellStyle name="Normal 4 3 2 2" xfId="4837" xr:uid="{BB792821-2A64-4C06-99A4-0D0D1DE98140}"/>
    <cellStyle name="Normal 4 3 3" xfId="3164" xr:uid="{00000000-0005-0000-0000-000042090000}"/>
    <cellStyle name="Normal 4 3 3 2" xfId="4836" xr:uid="{ABBDEC1A-C708-4880-B5D5-1F5478B619AD}"/>
    <cellStyle name="Normal 4 3_WCO" xfId="2714" xr:uid="{00000000-0005-0000-0000-000043090000}"/>
    <cellStyle name="Normal 4 4" xfId="3166" xr:uid="{00000000-0005-0000-0000-000044090000}"/>
    <cellStyle name="Normal 4 4 2" xfId="4838" xr:uid="{ACCC70B0-9337-41A1-B462-3966A34F11D9}"/>
    <cellStyle name="Normal 4 5" xfId="3167" xr:uid="{00000000-0005-0000-0000-000045090000}"/>
    <cellStyle name="Normal 4 5 2" xfId="4839" xr:uid="{D40D4E5B-A26F-42CB-9D31-36F3A06C0FFB}"/>
    <cellStyle name="Normal 4 6" xfId="51" xr:uid="{00000000-0005-0000-0000-000046090000}"/>
    <cellStyle name="Normal 4_J136_JSW_Lead_Q1'52_090710" xfId="68" xr:uid="{00000000-0005-0000-0000-000047090000}"/>
    <cellStyle name="Normal 40" xfId="1638" xr:uid="{00000000-0005-0000-0000-000048090000}"/>
    <cellStyle name="Normal 40 2" xfId="3168" xr:uid="{00000000-0005-0000-0000-000049090000}"/>
    <cellStyle name="Normal 41" xfId="1639" xr:uid="{00000000-0005-0000-0000-00004A090000}"/>
    <cellStyle name="Normal 41 2" xfId="3169" xr:uid="{00000000-0005-0000-0000-00004B090000}"/>
    <cellStyle name="Normal 42" xfId="1640" xr:uid="{00000000-0005-0000-0000-00004C090000}"/>
    <cellStyle name="Normal 42 2" xfId="1641" xr:uid="{00000000-0005-0000-0000-00004D090000}"/>
    <cellStyle name="Normal 42 2 2" xfId="3959" xr:uid="{C3F059B5-B122-4F48-A86D-92AF2BFD885E}"/>
    <cellStyle name="Normal 43" xfId="1642" xr:uid="{00000000-0005-0000-0000-00004E090000}"/>
    <cellStyle name="Normal 43 2" xfId="1643" xr:uid="{00000000-0005-0000-0000-00004F090000}"/>
    <cellStyle name="Normal 43 2 2" xfId="1644" xr:uid="{00000000-0005-0000-0000-000050090000}"/>
    <cellStyle name="Normal 43 3" xfId="1645" xr:uid="{00000000-0005-0000-0000-000051090000}"/>
    <cellStyle name="Normal 43 4" xfId="1646" xr:uid="{00000000-0005-0000-0000-000052090000}"/>
    <cellStyle name="Normal 44" xfId="1647" xr:uid="{00000000-0005-0000-0000-000053090000}"/>
    <cellStyle name="Normal 44 2" xfId="1648" xr:uid="{00000000-0005-0000-0000-000054090000}"/>
    <cellStyle name="Normal 44 3" xfId="2165" xr:uid="{00000000-0005-0000-0000-000055090000}"/>
    <cellStyle name="Normal 44_WCO" xfId="2713" xr:uid="{00000000-0005-0000-0000-000056090000}"/>
    <cellStyle name="Normal 45" xfId="1649" xr:uid="{00000000-0005-0000-0000-000057090000}"/>
    <cellStyle name="Normal 45 2" xfId="3170" xr:uid="{00000000-0005-0000-0000-000058090000}"/>
    <cellStyle name="Normal 46" xfId="1650" xr:uid="{00000000-0005-0000-0000-000059090000}"/>
    <cellStyle name="Normal 46 2" xfId="3171" xr:uid="{00000000-0005-0000-0000-00005A090000}"/>
    <cellStyle name="Normal 47" xfId="1651" xr:uid="{00000000-0005-0000-0000-00005B090000}"/>
    <cellStyle name="Normal 47 2" xfId="3172" xr:uid="{00000000-0005-0000-0000-00005C090000}"/>
    <cellStyle name="Normal 48" xfId="1652" xr:uid="{00000000-0005-0000-0000-00005D090000}"/>
    <cellStyle name="Normal 48 2" xfId="1653" xr:uid="{00000000-0005-0000-0000-00005E090000}"/>
    <cellStyle name="Normal 48 2 2" xfId="3971" xr:uid="{B783551A-D2A4-466B-930C-DC7FE301907C}"/>
    <cellStyle name="Normal 48 3" xfId="3173" xr:uid="{00000000-0005-0000-0000-00005F090000}"/>
    <cellStyle name="Normal 49" xfId="1654" xr:uid="{00000000-0005-0000-0000-000060090000}"/>
    <cellStyle name="Normal 49 2" xfId="1655" xr:uid="{00000000-0005-0000-0000-000061090000}"/>
    <cellStyle name="Normal 49 2 2" xfId="2858" xr:uid="{00000000-0005-0000-0000-000062090000}"/>
    <cellStyle name="Normal 49 2_WCO" xfId="2712" xr:uid="{00000000-0005-0000-0000-000063090000}"/>
    <cellStyle name="Normal 49 3" xfId="1986" xr:uid="{00000000-0005-0000-0000-000064090000}"/>
    <cellStyle name="Normal 49 3 2" xfId="4133" xr:uid="{CC45DD18-5C60-4B71-8624-93B3CC3E2030}"/>
    <cellStyle name="Normal 5" xfId="15" xr:uid="{00000000-0005-0000-0000-000065090000}"/>
    <cellStyle name="Normal 5 2" xfId="1656" xr:uid="{00000000-0005-0000-0000-000066090000}"/>
    <cellStyle name="Normal 5 2 2" xfId="1657" xr:uid="{00000000-0005-0000-0000-000067090000}"/>
    <cellStyle name="Normal 5 3" xfId="1658" xr:uid="{00000000-0005-0000-0000-000068090000}"/>
    <cellStyle name="Normal 5 4" xfId="2166" xr:uid="{00000000-0005-0000-0000-000069090000}"/>
    <cellStyle name="Normal 5 4 2" xfId="3174" xr:uid="{00000000-0005-0000-0000-00006A090000}"/>
    <cellStyle name="Normal 5 4_WCO" xfId="2711" xr:uid="{00000000-0005-0000-0000-00006B090000}"/>
    <cellStyle name="Normal 5 5" xfId="66" xr:uid="{00000000-0005-0000-0000-00006C090000}"/>
    <cellStyle name="Normal 5_Q2-54+บิล แลนด์-นุ่น(1)" xfId="3175" xr:uid="{00000000-0005-0000-0000-00006D090000}"/>
    <cellStyle name="Normal 50" xfId="1659" xr:uid="{00000000-0005-0000-0000-00006E090000}"/>
    <cellStyle name="Normal 50 2" xfId="1660" xr:uid="{00000000-0005-0000-0000-00006F090000}"/>
    <cellStyle name="Normal 50 2 2" xfId="1661" xr:uid="{00000000-0005-0000-0000-000070090000}"/>
    <cellStyle name="Normal 50 2 2 2" xfId="2168" xr:uid="{00000000-0005-0000-0000-000071090000}"/>
    <cellStyle name="Normal 50 2 2 2 2" xfId="4268" xr:uid="{FA4E5255-2E5F-4CFD-BB0F-0ACD1B8C78E8}"/>
    <cellStyle name="Normal 50 2 2_WCO" xfId="2709" xr:uid="{00000000-0005-0000-0000-000072090000}"/>
    <cellStyle name="Normal 50 2 3" xfId="2167" xr:uid="{00000000-0005-0000-0000-000073090000}"/>
    <cellStyle name="Normal 50 2 3 2" xfId="4267" xr:uid="{E29E8ECE-5C61-466F-8E4C-0A54212C2300}"/>
    <cellStyle name="Normal 50 2_WCO" xfId="2710" xr:uid="{00000000-0005-0000-0000-000074090000}"/>
    <cellStyle name="Normal 50 3" xfId="1662" xr:uid="{00000000-0005-0000-0000-000075090000}"/>
    <cellStyle name="Normal 51" xfId="1663" xr:uid="{00000000-0005-0000-0000-000076090000}"/>
    <cellStyle name="Normal 51 2" xfId="3176" xr:uid="{00000000-0005-0000-0000-000077090000}"/>
    <cellStyle name="Normal 52" xfId="1664" xr:uid="{00000000-0005-0000-0000-000078090000}"/>
    <cellStyle name="Normal 52 2" xfId="1665" xr:uid="{00000000-0005-0000-0000-000079090000}"/>
    <cellStyle name="Normal 53" xfId="1666" xr:uid="{00000000-0005-0000-0000-00007A090000}"/>
    <cellStyle name="Normal 53 2" xfId="2169" xr:uid="{00000000-0005-0000-0000-00007B090000}"/>
    <cellStyle name="Normal 53 3" xfId="3978" xr:uid="{CDE60AF3-E6AE-41DE-9BAB-33FCBE79B318}"/>
    <cellStyle name="Normal 53_WCO" xfId="2708" xr:uid="{00000000-0005-0000-0000-00007C090000}"/>
    <cellStyle name="Normal 54" xfId="1667" xr:uid="{00000000-0005-0000-0000-00007D090000}"/>
    <cellStyle name="Normal 54 2" xfId="2170" xr:uid="{00000000-0005-0000-0000-00007E090000}"/>
    <cellStyle name="Normal 54 3" xfId="3979" xr:uid="{D5527126-78D0-4896-B8A2-5EC7AA369FFB}"/>
    <cellStyle name="Normal 54_WCO" xfId="2707" xr:uid="{00000000-0005-0000-0000-00007F090000}"/>
    <cellStyle name="Normal 55" xfId="1668" xr:uid="{00000000-0005-0000-0000-000080090000}"/>
    <cellStyle name="Normal 55 2" xfId="2288" xr:uid="{00000000-0005-0000-0000-000081090000}"/>
    <cellStyle name="Normal 55 3" xfId="3980" xr:uid="{54C904B6-DFF2-4A50-9344-C078BF85D2C8}"/>
    <cellStyle name="Normal 55_WCO" xfId="2706" xr:uid="{00000000-0005-0000-0000-000082090000}"/>
    <cellStyle name="Normal 56" xfId="1669" xr:uid="{00000000-0005-0000-0000-000083090000}"/>
    <cellStyle name="Normal 56 2" xfId="2291" xr:uid="{00000000-0005-0000-0000-000084090000}"/>
    <cellStyle name="Normal 56 3" xfId="3981" xr:uid="{5981A38A-71F5-48A1-95B7-35F4D1AEBB00}"/>
    <cellStyle name="Normal 56_WCO" xfId="2705" xr:uid="{00000000-0005-0000-0000-000085090000}"/>
    <cellStyle name="Normal 57" xfId="1670" xr:uid="{00000000-0005-0000-0000-000086090000}"/>
    <cellStyle name="Normal 57 2" xfId="3982" xr:uid="{77764466-312F-48F1-AB78-303327DB6DCD}"/>
    <cellStyle name="Normal 58" xfId="1671" xr:uid="{00000000-0005-0000-0000-000087090000}"/>
    <cellStyle name="Normal 58 2" xfId="3983" xr:uid="{911ACEEE-3B06-47B2-8D4D-2961C9CA29AE}"/>
    <cellStyle name="Normal 59" xfId="1672" xr:uid="{00000000-0005-0000-0000-000088090000}"/>
    <cellStyle name="Normal 59 2" xfId="1673" xr:uid="{00000000-0005-0000-0000-000089090000}"/>
    <cellStyle name="Normal 59 2 2" xfId="3984" xr:uid="{98D92D99-BD4F-4D2C-9C28-95B4B3A92019}"/>
    <cellStyle name="Normal 6" xfId="69" xr:uid="{00000000-0005-0000-0000-00008A090000}"/>
    <cellStyle name="Normal 6 2" xfId="1674" xr:uid="{00000000-0005-0000-0000-00008B090000}"/>
    <cellStyle name="Normal 6 2 2" xfId="3177" xr:uid="{00000000-0005-0000-0000-00008C090000}"/>
    <cellStyle name="Normal 6 2 3" xfId="3178" xr:uid="{00000000-0005-0000-0000-00008D090000}"/>
    <cellStyle name="Normal 6 2 4" xfId="3179" xr:uid="{00000000-0005-0000-0000-00008E090000}"/>
    <cellStyle name="Normal 6 3" xfId="1675" xr:uid="{00000000-0005-0000-0000-00008F090000}"/>
    <cellStyle name="Normal 6 4" xfId="2171" xr:uid="{00000000-0005-0000-0000-000090090000}"/>
    <cellStyle name="Normal 6 4 2" xfId="3180" xr:uid="{00000000-0005-0000-0000-000091090000}"/>
    <cellStyle name="Normal 6 4_WCO" xfId="2868" xr:uid="{00000000-0005-0000-0000-000092090000}"/>
    <cellStyle name="Normal 6 5" xfId="3181" xr:uid="{00000000-0005-0000-0000-000093090000}"/>
    <cellStyle name="Normal 6 6" xfId="2618" xr:uid="{00000000-0005-0000-0000-000094090000}"/>
    <cellStyle name="Normal 6 7" xfId="2385" xr:uid="{00000000-0005-0000-0000-000095090000}"/>
    <cellStyle name="Normal 6 8" xfId="3407" xr:uid="{00000000-0005-0000-0000-000096090000}"/>
    <cellStyle name="Normal 6_FA BL" xfId="3182" xr:uid="{00000000-0005-0000-0000-000097090000}"/>
    <cellStyle name="Normal 60" xfId="1676" xr:uid="{00000000-0005-0000-0000-000098090000}"/>
    <cellStyle name="Normal 60 2" xfId="3985" xr:uid="{4D85DE0D-420A-425D-ABE3-3065D2880939}"/>
    <cellStyle name="Normal 61" xfId="1677" xr:uid="{00000000-0005-0000-0000-000099090000}"/>
    <cellStyle name="Normal 61 2" xfId="1988" xr:uid="{00000000-0005-0000-0000-00009A090000}"/>
    <cellStyle name="Normal 61 3" xfId="3986" xr:uid="{6A3359B0-627F-47D2-9B27-6E79B37874DE}"/>
    <cellStyle name="Normal 61_WCO" xfId="2867" xr:uid="{00000000-0005-0000-0000-00009B090000}"/>
    <cellStyle name="Normal 62" xfId="1993" xr:uid="{00000000-0005-0000-0000-00009C090000}"/>
    <cellStyle name="Normal 62 2" xfId="2905" xr:uid="{00000000-0005-0000-0000-00009D090000}"/>
    <cellStyle name="Normal 62 2 2" xfId="4716" xr:uid="{BC87C21A-AB64-4089-AB63-7959D373E83E}"/>
    <cellStyle name="Normal 62_WCO" xfId="2704" xr:uid="{00000000-0005-0000-0000-00009E090000}"/>
    <cellStyle name="Normal 63" xfId="2275" xr:uid="{00000000-0005-0000-0000-00009F090000}"/>
    <cellStyle name="Normal 64" xfId="2358" xr:uid="{00000000-0005-0000-0000-0000A0090000}"/>
    <cellStyle name="Normal 65" xfId="2594" xr:uid="{00000000-0005-0000-0000-0000A1090000}"/>
    <cellStyle name="Normal 66" xfId="3442" xr:uid="{00000000-0005-0000-0000-0000A2090000}"/>
    <cellStyle name="Normal 67" xfId="25" xr:uid="{00000000-0005-0000-0000-0000A3090000}"/>
    <cellStyle name="Normal 7" xfId="71" xr:uid="{00000000-0005-0000-0000-0000A4090000}"/>
    <cellStyle name="Normal 7 2" xfId="1678" xr:uid="{00000000-0005-0000-0000-0000A5090000}"/>
    <cellStyle name="Normal 7 2 2" xfId="1679" xr:uid="{00000000-0005-0000-0000-0000A6090000}"/>
    <cellStyle name="Normal 7 3" xfId="1680" xr:uid="{00000000-0005-0000-0000-0000A7090000}"/>
    <cellStyle name="Normal 7 3 2" xfId="1681" xr:uid="{00000000-0005-0000-0000-0000A8090000}"/>
    <cellStyle name="Normal 7 3 2 2" xfId="3987" xr:uid="{ECEB5BA8-6C37-4C23-85C9-990ED7EB85A6}"/>
    <cellStyle name="Normal 7 3_WCO" xfId="2703" xr:uid="{00000000-0005-0000-0000-0000A9090000}"/>
    <cellStyle name="Normal 7 4" xfId="1682" xr:uid="{00000000-0005-0000-0000-0000AA090000}"/>
    <cellStyle name="Normal 7 5" xfId="2172" xr:uid="{00000000-0005-0000-0000-0000AB090000}"/>
    <cellStyle name="Normal 7 6" xfId="2852" xr:uid="{00000000-0005-0000-0000-0000AC090000}"/>
    <cellStyle name="Normal 7 7" xfId="2510" xr:uid="{00000000-0005-0000-0000-0000AD090000}"/>
    <cellStyle name="Normal 7 8" xfId="3482" xr:uid="{77F68A9F-77B4-4AE5-BA6F-7DDB11452BEF}"/>
    <cellStyle name="Normal 7_FA" xfId="3183" xr:uid="{00000000-0005-0000-0000-0000AE090000}"/>
    <cellStyle name="Normal 8" xfId="76" xr:uid="{00000000-0005-0000-0000-0000AF090000}"/>
    <cellStyle name="Normal 8 2" xfId="1683" xr:uid="{00000000-0005-0000-0000-0000B0090000}"/>
    <cellStyle name="Normal 8 2 2" xfId="16" xr:uid="{00000000-0005-0000-0000-0000B1090000}"/>
    <cellStyle name="Normal 8 3" xfId="2173" xr:uid="{00000000-0005-0000-0000-0000B2090000}"/>
    <cellStyle name="Normal 8 3 2" xfId="3184" xr:uid="{00000000-0005-0000-0000-0000B3090000}"/>
    <cellStyle name="Normal 8 3 3" xfId="4269" xr:uid="{6431A83F-60BF-480E-A1F3-15A09D1EDFE5}"/>
    <cellStyle name="Normal 8 3_WCO" xfId="2702" xr:uid="{00000000-0005-0000-0000-0000B4090000}"/>
    <cellStyle name="Normal 8 4" xfId="2622" xr:uid="{00000000-0005-0000-0000-0000B5090000}"/>
    <cellStyle name="Normal 8 5" xfId="2384" xr:uid="{00000000-0005-0000-0000-0000B6090000}"/>
    <cellStyle name="Normal 8 6" xfId="2511" xr:uid="{00000000-0005-0000-0000-0000B7090000}"/>
    <cellStyle name="Normal 8_WCO" xfId="2866" xr:uid="{00000000-0005-0000-0000-0000B8090000}"/>
    <cellStyle name="Normal 9" xfId="1684" xr:uid="{00000000-0005-0000-0000-0000B9090000}"/>
    <cellStyle name="Normal 9 2" xfId="1685" xr:uid="{00000000-0005-0000-0000-0000BA090000}"/>
    <cellStyle name="Normal 9 2 2" xfId="1686" xr:uid="{00000000-0005-0000-0000-0000BB090000}"/>
    <cellStyle name="Normal 9 3" xfId="3185" xr:uid="{00000000-0005-0000-0000-0000BC090000}"/>
    <cellStyle name="Normal_Presentation of Financial Statement 2" xfId="22" xr:uid="{00000000-0005-0000-0000-0000BD090000}"/>
    <cellStyle name="Note 10" xfId="1687" xr:uid="{00000000-0005-0000-0000-0000BE090000}"/>
    <cellStyle name="Note 10 2" xfId="2175" xr:uid="{00000000-0005-0000-0000-0000BF090000}"/>
    <cellStyle name="Note 10 2 2" xfId="4271" xr:uid="{C0518770-AA61-466E-8F9C-EFF24D4C1646}"/>
    <cellStyle name="Note 10 2 3" xfId="3563" xr:uid="{FBCA1C7D-CBC7-46DA-BC69-9CCF24878C96}"/>
    <cellStyle name="Note 10 3" xfId="2013" xr:uid="{00000000-0005-0000-0000-0000C0090000}"/>
    <cellStyle name="Note 10 3 2" xfId="4156" xr:uid="{F648ABAF-462A-43C3-A2CF-AE6C26E48FD8}"/>
    <cellStyle name="Note 10 3 3" xfId="4726" xr:uid="{254F414B-C8A7-4BA1-832D-7D1F67A82CD6}"/>
    <cellStyle name="Note 10 4" xfId="2382" xr:uid="{00000000-0005-0000-0000-0000C1090000}"/>
    <cellStyle name="Note 10 4 2" xfId="4454" xr:uid="{69BB91A6-BF72-4CF5-B812-708F8601B09C}"/>
    <cellStyle name="Note 10 4 3" xfId="5122" xr:uid="{92E23650-0F3A-4E4E-BBF3-C0661FD57684}"/>
    <cellStyle name="Note 10 5" xfId="2512" xr:uid="{00000000-0005-0000-0000-0000C2090000}"/>
    <cellStyle name="Note 10 5 2" xfId="4580" xr:uid="{BB634D72-F9FE-4050-B7E4-9106D3C1D8CA}"/>
    <cellStyle name="Note 10 5 3" xfId="5245" xr:uid="{C22B0F52-7CED-4B7B-8463-0BD6AEFA4AC5}"/>
    <cellStyle name="Note 10 6" xfId="3988" xr:uid="{6FCA65B3-4631-4454-83D9-AA0DFE4F230A}"/>
    <cellStyle name="Note 10 7" xfId="3730" xr:uid="{5FDAAC0D-B80F-43E2-8CA9-58B53ECE28EB}"/>
    <cellStyle name="Note 10_WCO" xfId="2701" xr:uid="{00000000-0005-0000-0000-0000C3090000}"/>
    <cellStyle name="Note 11" xfId="1688" xr:uid="{00000000-0005-0000-0000-0000C4090000}"/>
    <cellStyle name="Note 11 2" xfId="2176" xr:uid="{00000000-0005-0000-0000-0000C5090000}"/>
    <cellStyle name="Note 11 2 2" xfId="4272" xr:uid="{6965255D-C51C-4045-9579-63C32A1FE91A}"/>
    <cellStyle name="Note 11 2 3" xfId="3562" xr:uid="{36CF655E-8BE8-43CD-9B76-653A61E56EAA}"/>
    <cellStyle name="Note 11 3" xfId="2012" xr:uid="{00000000-0005-0000-0000-0000C6090000}"/>
    <cellStyle name="Note 11 3 2" xfId="4155" xr:uid="{D8CAB008-08D2-487A-B560-B98A31255088}"/>
    <cellStyle name="Note 11 3 3" xfId="4685" xr:uid="{A6303B59-A3F2-45CC-B5A9-548ADB8A7CD4}"/>
    <cellStyle name="Note 11 4" xfId="2381" xr:uid="{00000000-0005-0000-0000-0000C7090000}"/>
    <cellStyle name="Note 11 4 2" xfId="4453" xr:uid="{C6DE7762-1444-46C9-B1EC-54EB7EFCF98B}"/>
    <cellStyle name="Note 11 4 3" xfId="5121" xr:uid="{8E813516-AEF8-45A7-9727-CCFC5DBF7D12}"/>
    <cellStyle name="Note 11 5" xfId="2513" xr:uid="{00000000-0005-0000-0000-0000C8090000}"/>
    <cellStyle name="Note 11 5 2" xfId="4581" xr:uid="{1F3BDC5B-23B9-4D28-946D-99F1DC6751F4}"/>
    <cellStyle name="Note 11 5 3" xfId="5246" xr:uid="{A7F3E4E4-DC6B-4F5E-AB76-606B71FA88FF}"/>
    <cellStyle name="Note 11 6" xfId="3989" xr:uid="{77A3BC13-FC26-4EDC-8132-11F7DF6A1839}"/>
    <cellStyle name="Note 11 7" xfId="3729" xr:uid="{5E206A40-777B-4544-9C69-ED957CEE2926}"/>
    <cellStyle name="Note 11_WCO" xfId="2865" xr:uid="{00000000-0005-0000-0000-0000C9090000}"/>
    <cellStyle name="Note 12" xfId="1689" xr:uid="{00000000-0005-0000-0000-0000CA090000}"/>
    <cellStyle name="Note 12 2" xfId="2177" xr:uid="{00000000-0005-0000-0000-0000CB090000}"/>
    <cellStyle name="Note 12 2 2" xfId="4273" xr:uid="{66248D2D-3A77-4A13-9731-7224D0AA2058}"/>
    <cellStyle name="Note 12 2 3" xfId="3561" xr:uid="{0E1C402D-2828-479E-90C7-5BF20A6A3D53}"/>
    <cellStyle name="Note 12 3" xfId="2011" xr:uid="{00000000-0005-0000-0000-0000CC090000}"/>
    <cellStyle name="Note 12 3 2" xfId="4154" xr:uid="{6CE236A7-6A4A-4290-82FC-7DB93CA6CA73}"/>
    <cellStyle name="Note 12 3 3" xfId="4727" xr:uid="{3DC4237E-9DE5-4D5C-B997-441F8E04C5ED}"/>
    <cellStyle name="Note 12 4" xfId="2380" xr:uid="{00000000-0005-0000-0000-0000CD090000}"/>
    <cellStyle name="Note 12 4 2" xfId="4452" xr:uid="{30861652-D7EE-4721-A84B-81A67118E07C}"/>
    <cellStyle name="Note 12 4 3" xfId="5120" xr:uid="{ED91BE9B-4F82-4675-9970-897F7099CE9C}"/>
    <cellStyle name="Note 12 5" xfId="2514" xr:uid="{00000000-0005-0000-0000-0000CE090000}"/>
    <cellStyle name="Note 12 5 2" xfId="4582" xr:uid="{CDAAE2C5-E6C9-4DCD-8D34-68F5CB91F9A2}"/>
    <cellStyle name="Note 12 5 3" xfId="5247" xr:uid="{FBA72E6F-5B97-4C83-9125-5A13707BD808}"/>
    <cellStyle name="Note 12 6" xfId="3990" xr:uid="{5E008D85-5E64-436A-A561-F65438C02CD2}"/>
    <cellStyle name="Note 12 7" xfId="3728" xr:uid="{FCBF6316-0674-4F3C-836F-9FFE63A606EF}"/>
    <cellStyle name="Note 12_WCO" xfId="2700" xr:uid="{00000000-0005-0000-0000-0000CF090000}"/>
    <cellStyle name="Note 13" xfId="1690" xr:uid="{00000000-0005-0000-0000-0000D0090000}"/>
    <cellStyle name="Note 13 2" xfId="2178" xr:uid="{00000000-0005-0000-0000-0000D1090000}"/>
    <cellStyle name="Note 13 2 2" xfId="4274" xr:uid="{3E17900A-AE91-4BCD-B70E-4DABF4F396AF}"/>
    <cellStyle name="Note 13 2 3" xfId="4721" xr:uid="{947F39B1-CEB9-4223-8DE5-536358EA5639}"/>
    <cellStyle name="Note 13 3" xfId="2010" xr:uid="{00000000-0005-0000-0000-0000D2090000}"/>
    <cellStyle name="Note 13 3 2" xfId="4153" xr:uid="{B97C8815-82DC-489D-BEC1-2D999B23C222}"/>
    <cellStyle name="Note 13 3 3" xfId="4684" xr:uid="{32598619-8110-44D2-9642-F79B8A1A54A4}"/>
    <cellStyle name="Note 13 4" xfId="2379" xr:uid="{00000000-0005-0000-0000-0000D3090000}"/>
    <cellStyle name="Note 13 4 2" xfId="4451" xr:uid="{EA57C144-31D2-4F38-8EF0-47B5448C3E22}"/>
    <cellStyle name="Note 13 4 3" xfId="5119" xr:uid="{ECBEF01B-43F4-4FC8-9B24-C8A9FD69873F}"/>
    <cellStyle name="Note 13 5" xfId="2515" xr:uid="{00000000-0005-0000-0000-0000D4090000}"/>
    <cellStyle name="Note 13 5 2" xfId="4583" xr:uid="{4578272E-B3DD-49FC-AF6B-41B9950847E2}"/>
    <cellStyle name="Note 13 5 3" xfId="5248" xr:uid="{06AA4775-E081-4DC2-A404-062F5FA48635}"/>
    <cellStyle name="Note 13 6" xfId="3991" xr:uid="{EA87F77B-0B44-42E1-B6F9-5AE83A780C6C}"/>
    <cellStyle name="Note 13 7" xfId="3727" xr:uid="{989968EA-604F-43D9-AB16-27138FC26D8E}"/>
    <cellStyle name="Note 13_WCO" xfId="2699" xr:uid="{00000000-0005-0000-0000-0000D5090000}"/>
    <cellStyle name="Note 14" xfId="1691" xr:uid="{00000000-0005-0000-0000-0000D6090000}"/>
    <cellStyle name="Note 14 2" xfId="2179" xr:uid="{00000000-0005-0000-0000-0000D7090000}"/>
    <cellStyle name="Note 14 2 2" xfId="4275" xr:uid="{AB8F5C39-1FEF-45CB-83C1-6CCAD0FC2F5D}"/>
    <cellStyle name="Note 14 2 3" xfId="3560" xr:uid="{6147E620-8410-44DE-AE64-D989D5DC4D19}"/>
    <cellStyle name="Note 14 3" xfId="2009" xr:uid="{00000000-0005-0000-0000-0000D8090000}"/>
    <cellStyle name="Note 14 3 2" xfId="4152" xr:uid="{2CAA74EA-1E9F-4F20-9734-15487A54090F}"/>
    <cellStyle name="Note 14 3 3" xfId="3643" xr:uid="{4CD2B836-2698-48EC-B3C2-E4A4280574FD}"/>
    <cellStyle name="Note 14 4" xfId="2378" xr:uid="{00000000-0005-0000-0000-0000D9090000}"/>
    <cellStyle name="Note 14 4 2" xfId="4450" xr:uid="{C6B3C60C-FC2D-47BB-B982-1C1AEE3CBEC7}"/>
    <cellStyle name="Note 14 4 3" xfId="5118" xr:uid="{F0E5583B-6DDF-4D4F-8B56-DAF80DF1E53F}"/>
    <cellStyle name="Note 14 5" xfId="2884" xr:uid="{00000000-0005-0000-0000-0000DA090000}"/>
    <cellStyle name="Note 14 5 2" xfId="4705" xr:uid="{3F03FC0C-FCEC-44E7-BE54-CBDBD6EEDB17}"/>
    <cellStyle name="Note 14 5 3" xfId="5328" xr:uid="{1AF5D2EB-DC85-4BEF-AF81-F7F097E9F061}"/>
    <cellStyle name="Note 14 6" xfId="3992" xr:uid="{46E8D181-A9E9-4CBE-A475-715C8C2FA1BA}"/>
    <cellStyle name="Note 14 7" xfId="3726" xr:uid="{245663FF-27A9-44E3-A4A1-5819F9435756}"/>
    <cellStyle name="Note 14_WCO" xfId="2698" xr:uid="{00000000-0005-0000-0000-0000DB090000}"/>
    <cellStyle name="Note 15" xfId="1692" xr:uid="{00000000-0005-0000-0000-0000DC090000}"/>
    <cellStyle name="Note 15 2" xfId="2180" xr:uid="{00000000-0005-0000-0000-0000DD090000}"/>
    <cellStyle name="Note 15 2 2" xfId="4276" xr:uid="{90C483A7-3FBF-4DFA-9509-3A6DDC1538C5}"/>
    <cellStyle name="Note 15 2 3" xfId="3559" xr:uid="{F4966DE5-76AA-4712-BD81-681235FD1164}"/>
    <cellStyle name="Note 15 3" xfId="2008" xr:uid="{00000000-0005-0000-0000-0000DE090000}"/>
    <cellStyle name="Note 15 3 2" xfId="4151" xr:uid="{269E6728-A817-468A-B1FD-3ACA2A5199C1}"/>
    <cellStyle name="Note 15 3 3" xfId="3644" xr:uid="{06128340-705B-48DE-9E9F-FA288C7F3E3D}"/>
    <cellStyle name="Note 15 4" xfId="2377" xr:uid="{00000000-0005-0000-0000-0000DF090000}"/>
    <cellStyle name="Note 15 4 2" xfId="4449" xr:uid="{930A92E9-6C44-46F3-830E-F4AACB63C58B}"/>
    <cellStyle name="Note 15 4 3" xfId="5117" xr:uid="{081BCAE5-428D-434D-A543-940808339E49}"/>
    <cellStyle name="Note 15 5" xfId="2516" xr:uid="{00000000-0005-0000-0000-0000E0090000}"/>
    <cellStyle name="Note 15 5 2" xfId="4584" xr:uid="{31736CA0-C4F4-4F86-81E9-A7F889542B67}"/>
    <cellStyle name="Note 15 5 3" xfId="5249" xr:uid="{D238FC49-7F1D-4398-BAE6-56F313A433AE}"/>
    <cellStyle name="Note 15 6" xfId="3993" xr:uid="{72BCEE4C-B37C-464B-906B-DB3EACEA5EA4}"/>
    <cellStyle name="Note 15 7" xfId="4737" xr:uid="{5ADEABF3-EAA3-4316-9F08-C1544E7A5E72}"/>
    <cellStyle name="Note 15_WCO" xfId="2697" xr:uid="{00000000-0005-0000-0000-0000E1090000}"/>
    <cellStyle name="Note 16" xfId="1693" xr:uid="{00000000-0005-0000-0000-0000E2090000}"/>
    <cellStyle name="Note 16 2" xfId="2181" xr:uid="{00000000-0005-0000-0000-0000E3090000}"/>
    <cellStyle name="Note 16 2 2" xfId="4277" xr:uid="{F7F53CC8-AEDE-4E8F-AA81-B0EB7A99CE69}"/>
    <cellStyle name="Note 16 2 3" xfId="3558" xr:uid="{C34F361D-974E-4066-BACC-6B375CE6F42E}"/>
    <cellStyle name="Note 16 3" xfId="2007" xr:uid="{00000000-0005-0000-0000-0000E4090000}"/>
    <cellStyle name="Note 16 3 2" xfId="4150" xr:uid="{964C0E20-92FA-4DCE-A20D-710FEF01584E}"/>
    <cellStyle name="Note 16 3 3" xfId="3645" xr:uid="{F63B6694-A29A-40E0-83D0-EC158C9326E5}"/>
    <cellStyle name="Note 16 4" xfId="2376" xr:uid="{00000000-0005-0000-0000-0000E5090000}"/>
    <cellStyle name="Note 16 4 2" xfId="4448" xr:uid="{05C045B9-2C7E-4C6D-AF31-ADDA9F53BFD7}"/>
    <cellStyle name="Note 16 4 3" xfId="5116" xr:uid="{FA9576F7-957C-4A9D-8DF9-FEB47279AD67}"/>
    <cellStyle name="Note 16 5" xfId="2517" xr:uid="{00000000-0005-0000-0000-0000E6090000}"/>
    <cellStyle name="Note 16 5 2" xfId="4585" xr:uid="{3FCF8F02-A4B8-477C-A5C4-E730206CE622}"/>
    <cellStyle name="Note 16 5 3" xfId="5250" xr:uid="{9DAC069F-2C09-4647-8735-B445F0C88BE5}"/>
    <cellStyle name="Note 16 6" xfId="3994" xr:uid="{EBA829A4-2B18-4791-B0A0-E34243CB91C1}"/>
    <cellStyle name="Note 16 7" xfId="3725" xr:uid="{B80734FE-BEF3-4445-916E-762D46E26F4B}"/>
    <cellStyle name="Note 16_WCO" xfId="2696" xr:uid="{00000000-0005-0000-0000-0000E7090000}"/>
    <cellStyle name="Note 17" xfId="1694" xr:uid="{00000000-0005-0000-0000-0000E8090000}"/>
    <cellStyle name="Note 17 2" xfId="2182" xr:uid="{00000000-0005-0000-0000-0000E9090000}"/>
    <cellStyle name="Note 17 2 2" xfId="4278" xr:uid="{F11CF8D1-52B0-4534-A26B-F0E00E9CE426}"/>
    <cellStyle name="Note 17 2 3" xfId="3557" xr:uid="{CEEB2AF2-1BB5-45F3-9235-052BA13B07E8}"/>
    <cellStyle name="Note 17 3" xfId="2006" xr:uid="{00000000-0005-0000-0000-0000EA090000}"/>
    <cellStyle name="Note 17 3 2" xfId="4149" xr:uid="{3310D7BC-6C5C-4BA4-90A1-D4A4C60B7661}"/>
    <cellStyle name="Note 17 3 3" xfId="3646" xr:uid="{73008518-9282-4C40-B310-F7C82EB3B5EF}"/>
    <cellStyle name="Note 17 4" xfId="2375" xr:uid="{00000000-0005-0000-0000-0000EB090000}"/>
    <cellStyle name="Note 17 4 2" xfId="4447" xr:uid="{DAB23A0E-BF83-4299-8DE8-4318B11B0585}"/>
    <cellStyle name="Note 17 4 3" xfId="5115" xr:uid="{F1A2C750-B56D-4F68-B6CC-66B42BF776DF}"/>
    <cellStyle name="Note 17 5" xfId="2518" xr:uid="{00000000-0005-0000-0000-0000EC090000}"/>
    <cellStyle name="Note 17 5 2" xfId="4586" xr:uid="{F661BF5E-4202-4768-8E11-75BF083ECD88}"/>
    <cellStyle name="Note 17 5 3" xfId="5251" xr:uid="{BEA7770C-2AC1-4C8E-86FA-11DBEC22D44E}"/>
    <cellStyle name="Note 17 6" xfId="3995" xr:uid="{3E220B28-D3FC-4B22-94FE-97C96654DF30}"/>
    <cellStyle name="Note 17 7" xfId="3724" xr:uid="{588FDECE-351A-449D-88A3-460F615E08BE}"/>
    <cellStyle name="Note 17_WCO" xfId="2695" xr:uid="{00000000-0005-0000-0000-0000ED090000}"/>
    <cellStyle name="Note 18" xfId="1695" xr:uid="{00000000-0005-0000-0000-0000EE090000}"/>
    <cellStyle name="Note 18 2" xfId="2183" xr:uid="{00000000-0005-0000-0000-0000EF090000}"/>
    <cellStyle name="Note 18 2 2" xfId="4279" xr:uid="{B0769084-9C79-4A20-BB26-4875405F3FA8}"/>
    <cellStyle name="Note 18 2 3" xfId="3556" xr:uid="{136804A4-1899-4383-B8C4-85AE4486D066}"/>
    <cellStyle name="Note 18 3" xfId="2005" xr:uid="{00000000-0005-0000-0000-0000F0090000}"/>
    <cellStyle name="Note 18 3 2" xfId="4148" xr:uid="{D4B77091-F2B0-4E50-8A34-B74AB0E4BB44}"/>
    <cellStyle name="Note 18 3 3" xfId="3647" xr:uid="{099192A6-B038-4534-B8F5-91EA1F97205A}"/>
    <cellStyle name="Note 18 4" xfId="2374" xr:uid="{00000000-0005-0000-0000-0000F1090000}"/>
    <cellStyle name="Note 18 4 2" xfId="4446" xr:uid="{57596EAC-B130-4130-9CAC-667D4FA73703}"/>
    <cellStyle name="Note 18 4 3" xfId="5114" xr:uid="{D0FB61C3-1757-4EB1-A05C-F2583CC2194A}"/>
    <cellStyle name="Note 18 5" xfId="2519" xr:uid="{00000000-0005-0000-0000-0000F2090000}"/>
    <cellStyle name="Note 18 5 2" xfId="4587" xr:uid="{C5A64E1D-91E6-4ED4-B96C-D41B8BB2C6D5}"/>
    <cellStyle name="Note 18 5 3" xfId="5252" xr:uid="{BAA40772-C69A-4136-9EC0-C115D5573E54}"/>
    <cellStyle name="Note 18 6" xfId="3996" xr:uid="{A9B133A2-8DEB-409B-AEDE-27E6839CFBB0}"/>
    <cellStyle name="Note 18 7" xfId="3723" xr:uid="{F5E2BBA5-0297-4F01-B9BC-667CCCA1829F}"/>
    <cellStyle name="Note 18_WCO" xfId="2694" xr:uid="{00000000-0005-0000-0000-0000F3090000}"/>
    <cellStyle name="Note 19" xfId="1696" xr:uid="{00000000-0005-0000-0000-0000F4090000}"/>
    <cellStyle name="Note 19 2" xfId="2184" xr:uid="{00000000-0005-0000-0000-0000F5090000}"/>
    <cellStyle name="Note 19 2 2" xfId="4280" xr:uid="{7DC1EB47-9D44-4BA6-9B6E-6492A452E337}"/>
    <cellStyle name="Note 19 2 3" xfId="3555" xr:uid="{61809474-8ABD-43B9-8375-4EB8378C16BC}"/>
    <cellStyle name="Note 19 3" xfId="2004" xr:uid="{00000000-0005-0000-0000-0000F6090000}"/>
    <cellStyle name="Note 19 3 2" xfId="4147" xr:uid="{6B17D3D9-A7DC-4D60-8319-EB8217C9362F}"/>
    <cellStyle name="Note 19 3 3" xfId="3648" xr:uid="{C6E117D9-D530-459D-AC59-5B2F2D09C5B2}"/>
    <cellStyle name="Note 19 4" xfId="2373" xr:uid="{00000000-0005-0000-0000-0000F7090000}"/>
    <cellStyle name="Note 19 4 2" xfId="4445" xr:uid="{550334C6-7E45-4E2E-96D9-9F29A74E8546}"/>
    <cellStyle name="Note 19 4 3" xfId="5113" xr:uid="{7D68E596-882B-4216-9373-A4785334C66A}"/>
    <cellStyle name="Note 19 5" xfId="2520" xr:uid="{00000000-0005-0000-0000-0000F8090000}"/>
    <cellStyle name="Note 19 5 2" xfId="4588" xr:uid="{87A03D4C-62DF-453F-B5B6-C1CE7D1A0E0D}"/>
    <cellStyle name="Note 19 5 3" xfId="5253" xr:uid="{256EF12B-E4CC-4F92-8AEE-9B116B4C2955}"/>
    <cellStyle name="Note 19 6" xfId="3997" xr:uid="{5DB4179B-999E-4A55-8AA2-A3C92BE38F38}"/>
    <cellStyle name="Note 19 7" xfId="3722" xr:uid="{928EAEAF-B022-43FD-BF32-FA93429DDF12}"/>
    <cellStyle name="Note 19_WCO" xfId="2693" xr:uid="{00000000-0005-0000-0000-0000F9090000}"/>
    <cellStyle name="Note 2" xfId="1697" xr:uid="{00000000-0005-0000-0000-0000FA090000}"/>
    <cellStyle name="Note 2 2" xfId="2185" xr:uid="{00000000-0005-0000-0000-0000FB090000}"/>
    <cellStyle name="Note 2 2 2" xfId="3186" xr:uid="{00000000-0005-0000-0000-0000FC090000}"/>
    <cellStyle name="Note 2 2 2 2" xfId="4848" xr:uid="{5CA92942-CB1A-48F5-B785-ECE8C426BAB5}"/>
    <cellStyle name="Note 2 2 2 3" xfId="5363" xr:uid="{06696761-CAFE-4584-BF18-A1F9C0DCC362}"/>
    <cellStyle name="Note 2 2 3" xfId="3429" xr:uid="{00000000-0005-0000-0000-0000FD090000}"/>
    <cellStyle name="Note 2 2 3 2" xfId="5027" xr:uid="{9EA2FEA1-00D3-46DA-8ACA-25E3402420AA}"/>
    <cellStyle name="Note 2 2 3 3" xfId="5480" xr:uid="{64F0AA51-464B-455C-968E-02FF41D2DA54}"/>
    <cellStyle name="Note 2 2 4" xfId="4281" xr:uid="{5B189F73-4142-47D1-B1AD-0C24BCA1E463}"/>
    <cellStyle name="Note 2 2 5" xfId="3554" xr:uid="{D7148682-C714-442C-9BFB-28B39FB1394F}"/>
    <cellStyle name="Note 2 2_WCO" xfId="2691" xr:uid="{00000000-0005-0000-0000-0000FE090000}"/>
    <cellStyle name="Note 2 3" xfId="2003" xr:uid="{00000000-0005-0000-0000-0000FF090000}"/>
    <cellStyle name="Note 2 3 2" xfId="4146" xr:uid="{46623E0C-7F1F-4CF4-B100-EF5298B8C214}"/>
    <cellStyle name="Note 2 3 3" xfId="3649" xr:uid="{CCAFE1A0-070D-4A96-97C3-03F4C0F24054}"/>
    <cellStyle name="Note 2 4" xfId="2372" xr:uid="{00000000-0005-0000-0000-0000000A0000}"/>
    <cellStyle name="Note 2 4 2" xfId="4444" xr:uid="{12C0A723-2B12-41DC-8E77-F4DD39711432}"/>
    <cellStyle name="Note 2 4 3" xfId="5112" xr:uid="{BCBA3E70-E68E-4FCE-9968-400E3B175673}"/>
    <cellStyle name="Note 2 5" xfId="2521" xr:uid="{00000000-0005-0000-0000-0000010A0000}"/>
    <cellStyle name="Note 2 5 2" xfId="4589" xr:uid="{9089B068-337C-46F3-876A-8F960310AD76}"/>
    <cellStyle name="Note 2 5 3" xfId="5254" xr:uid="{4875D2B8-A3DC-4A56-A594-DBBC69DD90BF}"/>
    <cellStyle name="Note 2 6" xfId="3998" xr:uid="{A3AF085B-F582-43C8-AB6F-1596B51345A8}"/>
    <cellStyle name="Note 2 7" xfId="3721" xr:uid="{58B1BDA5-FD1E-4233-82E8-E4C37D88291B}"/>
    <cellStyle name="Note 2_WCO" xfId="2692" xr:uid="{00000000-0005-0000-0000-0000020A0000}"/>
    <cellStyle name="Note 20" xfId="1698" xr:uid="{00000000-0005-0000-0000-0000030A0000}"/>
    <cellStyle name="Note 20 2" xfId="2186" xr:uid="{00000000-0005-0000-0000-0000040A0000}"/>
    <cellStyle name="Note 20 2 2" xfId="4282" xr:uid="{F7DD9CC0-B6D2-4060-A3D5-0E39FD5D1B7B}"/>
    <cellStyle name="Note 20 2 3" xfId="3553" xr:uid="{26378B58-FF55-4F8D-A37A-FA82AFCCBA15}"/>
    <cellStyle name="Note 20 3" xfId="2002" xr:uid="{00000000-0005-0000-0000-0000050A0000}"/>
    <cellStyle name="Note 20 3 2" xfId="4145" xr:uid="{23EC1989-F6CD-4806-8429-8889CD982BE0}"/>
    <cellStyle name="Note 20 3 3" xfId="3650" xr:uid="{DCFC941D-25CA-47EB-B43D-86393278E8ED}"/>
    <cellStyle name="Note 20 4" xfId="2371" xr:uid="{00000000-0005-0000-0000-0000060A0000}"/>
    <cellStyle name="Note 20 4 2" xfId="4443" xr:uid="{E6548E96-9F20-461C-B060-428404BC2894}"/>
    <cellStyle name="Note 20 4 3" xfId="5111" xr:uid="{68FBB606-B7E0-49E9-BFA8-7AED2990A77B}"/>
    <cellStyle name="Note 20 5" xfId="2522" xr:uid="{00000000-0005-0000-0000-0000070A0000}"/>
    <cellStyle name="Note 20 5 2" xfId="4590" xr:uid="{70A00817-5834-40C1-B34C-6819A3E65907}"/>
    <cellStyle name="Note 20 5 3" xfId="5255" xr:uid="{26167A16-4572-4AB9-BE90-49E0EEBC4EEA}"/>
    <cellStyle name="Note 20 6" xfId="3999" xr:uid="{3A18FE18-9387-409D-97C5-B41AEC2D1F87}"/>
    <cellStyle name="Note 20 7" xfId="3720" xr:uid="{2DF6C8C2-DE63-4AFE-8D0E-EBAC0F755DBE}"/>
    <cellStyle name="Note 20_WCO" xfId="2690" xr:uid="{00000000-0005-0000-0000-0000080A0000}"/>
    <cellStyle name="Note 21" xfId="1699" xr:uid="{00000000-0005-0000-0000-0000090A0000}"/>
    <cellStyle name="Note 21 2" xfId="2187" xr:uid="{00000000-0005-0000-0000-00000A0A0000}"/>
    <cellStyle name="Note 21 2 2" xfId="4283" xr:uid="{C79350BD-2C90-4283-B1D7-0ACEBF23001C}"/>
    <cellStyle name="Note 21 2 3" xfId="3552" xr:uid="{78C52247-8121-4A87-BB3D-1042FCC55539}"/>
    <cellStyle name="Note 21 3" xfId="2001" xr:uid="{00000000-0005-0000-0000-00000B0A0000}"/>
    <cellStyle name="Note 21 3 2" xfId="4144" xr:uid="{6000073A-58E9-48DE-8192-D158201B85D2}"/>
    <cellStyle name="Note 21 3 3" xfId="3651" xr:uid="{288D1E07-9B9C-4F90-9673-A85C02E72F14}"/>
    <cellStyle name="Note 21 4" xfId="2370" xr:uid="{00000000-0005-0000-0000-00000C0A0000}"/>
    <cellStyle name="Note 21 4 2" xfId="4442" xr:uid="{3A3D578F-35BE-4229-BED7-D21F97267613}"/>
    <cellStyle name="Note 21 4 3" xfId="5110" xr:uid="{0D351D20-2968-4D31-945C-69E30F15B4B3}"/>
    <cellStyle name="Note 21 5" xfId="3405" xr:uid="{00000000-0005-0000-0000-00000D0A0000}"/>
    <cellStyle name="Note 21 5 2" xfId="5004" xr:uid="{74794304-B9CB-468D-A553-A38882406137}"/>
    <cellStyle name="Note 21 5 3" xfId="5457" xr:uid="{AC92D62E-E40C-43F2-9038-22006ABE272F}"/>
    <cellStyle name="Note 21 6" xfId="4000" xr:uid="{49441858-23A4-4C4D-8EB9-E81E9084B48F}"/>
    <cellStyle name="Note 21 7" xfId="3719" xr:uid="{B8D657CD-DCF1-44FC-8FF4-B9F0C641B4FF}"/>
    <cellStyle name="Note 21_WCO" xfId="2689" xr:uid="{00000000-0005-0000-0000-00000E0A0000}"/>
    <cellStyle name="Note 22" xfId="1700" xr:uid="{00000000-0005-0000-0000-00000F0A0000}"/>
    <cellStyle name="Note 22 2" xfId="2188" xr:uid="{00000000-0005-0000-0000-0000100A0000}"/>
    <cellStyle name="Note 22 2 2" xfId="4284" xr:uid="{1FFCDC11-CA07-484B-87CE-7A5AD1575D90}"/>
    <cellStyle name="Note 22 2 3" xfId="3551" xr:uid="{0857D17E-C396-495D-B683-8531B2EAB7C8}"/>
    <cellStyle name="Note 22 3" xfId="2000" xr:uid="{00000000-0005-0000-0000-0000110A0000}"/>
    <cellStyle name="Note 22 3 2" xfId="4143" xr:uid="{598FFFD1-76C4-482E-A103-E1D2141C0521}"/>
    <cellStyle name="Note 22 3 3" xfId="3652" xr:uid="{AC5A7326-44E4-4E99-B235-7DC34E8BF5BC}"/>
    <cellStyle name="Note 22 4" xfId="2369" xr:uid="{00000000-0005-0000-0000-0000120A0000}"/>
    <cellStyle name="Note 22 4 2" xfId="4441" xr:uid="{E8693D6A-DA0E-46E9-A0F6-8357FECBA600}"/>
    <cellStyle name="Note 22 4 3" xfId="5109" xr:uid="{76BEA945-7F37-43AA-9A9D-D0B6288DBA3C}"/>
    <cellStyle name="Note 22 5" xfId="2523" xr:uid="{00000000-0005-0000-0000-0000130A0000}"/>
    <cellStyle name="Note 22 5 2" xfId="4591" xr:uid="{1D754E75-1DC2-4734-9864-92724C0552B8}"/>
    <cellStyle name="Note 22 5 3" xfId="5256" xr:uid="{DAF44958-21AF-4F74-9A00-6290996B855C}"/>
    <cellStyle name="Note 22 6" xfId="4001" xr:uid="{C56911F3-CC68-4BBB-A1E6-449D7090454B}"/>
    <cellStyle name="Note 22 7" xfId="3718" xr:uid="{28F3ECAA-E4D4-416E-9D17-16B1476D4B38}"/>
    <cellStyle name="Note 22_WCO" xfId="2688" xr:uid="{00000000-0005-0000-0000-0000140A0000}"/>
    <cellStyle name="Note 23" xfId="1701" xr:uid="{00000000-0005-0000-0000-0000150A0000}"/>
    <cellStyle name="Note 23 2" xfId="2189" xr:uid="{00000000-0005-0000-0000-0000160A0000}"/>
    <cellStyle name="Note 23 2 2" xfId="4285" xr:uid="{7DED1DF1-36FE-4B94-9B8D-F0EAB37F862F}"/>
    <cellStyle name="Note 23 2 3" xfId="3550" xr:uid="{65C6F01F-2794-48A7-84F9-D6D1224B1371}"/>
    <cellStyle name="Note 23 3" xfId="1999" xr:uid="{00000000-0005-0000-0000-0000170A0000}"/>
    <cellStyle name="Note 23 3 2" xfId="4142" xr:uid="{E970BF5A-33AF-456E-A50E-9EDB505820D3}"/>
    <cellStyle name="Note 23 3 3" xfId="3653" xr:uid="{9F86F5F7-645F-4E5E-BF00-0648D45CDE77}"/>
    <cellStyle name="Note 23 4" xfId="2368" xr:uid="{00000000-0005-0000-0000-0000180A0000}"/>
    <cellStyle name="Note 23 4 2" xfId="4440" xr:uid="{A8369752-BC94-4B31-8C75-2DCED8E58324}"/>
    <cellStyle name="Note 23 4 3" xfId="5108" xr:uid="{EE464641-A28B-42D3-9785-58C5463BA036}"/>
    <cellStyle name="Note 23 5" xfId="2524" xr:uid="{00000000-0005-0000-0000-0000190A0000}"/>
    <cellStyle name="Note 23 5 2" xfId="4592" xr:uid="{C03CDC7D-A9D8-4A0C-9D33-7719B64924E0}"/>
    <cellStyle name="Note 23 5 3" xfId="5257" xr:uid="{76BC92D8-A6C0-4A05-85A6-958BD9DAA0EF}"/>
    <cellStyle name="Note 23 6" xfId="4002" xr:uid="{EBC1589A-D056-42F6-8ADD-295BA21EDB47}"/>
    <cellStyle name="Note 23 7" xfId="3717" xr:uid="{4AAD45FE-9246-4EE0-B105-111AD182A74B}"/>
    <cellStyle name="Note 23_WCO" xfId="2687" xr:uid="{00000000-0005-0000-0000-00001A0A0000}"/>
    <cellStyle name="Note 24" xfId="1702" xr:uid="{00000000-0005-0000-0000-00001B0A0000}"/>
    <cellStyle name="Note 24 2" xfId="2190" xr:uid="{00000000-0005-0000-0000-00001C0A0000}"/>
    <cellStyle name="Note 24 2 2" xfId="4286" xr:uid="{67E4203C-26CC-4240-BE6A-C784557312C8}"/>
    <cellStyle name="Note 24 2 3" xfId="3549" xr:uid="{A4B06005-3C3E-490A-82BF-9602368B4A03}"/>
    <cellStyle name="Note 24 3" xfId="1998" xr:uid="{00000000-0005-0000-0000-00001D0A0000}"/>
    <cellStyle name="Note 24 3 2" xfId="4141" xr:uid="{1B1327CC-5242-47E4-AC48-B8B35246ABF8}"/>
    <cellStyle name="Note 24 3 3" xfId="4728" xr:uid="{C81945F0-4A10-4567-9719-0BE99539A09B}"/>
    <cellStyle name="Note 24 4" xfId="2367" xr:uid="{00000000-0005-0000-0000-00001E0A0000}"/>
    <cellStyle name="Note 24 4 2" xfId="4439" xr:uid="{D6A02F8C-5F86-422D-97A2-67D06BCDD3FA}"/>
    <cellStyle name="Note 24 4 3" xfId="5107" xr:uid="{08108CE1-A535-4A02-B15E-72F431EF22F6}"/>
    <cellStyle name="Note 24 5" xfId="2525" xr:uid="{00000000-0005-0000-0000-00001F0A0000}"/>
    <cellStyle name="Note 24 5 2" xfId="4593" xr:uid="{1322A998-C373-4D42-9171-EDA8B9930F51}"/>
    <cellStyle name="Note 24 5 3" xfId="5258" xr:uid="{50BF29B6-061E-486F-A18F-7F63A753336A}"/>
    <cellStyle name="Note 24 6" xfId="4003" xr:uid="{ACCCEFA1-0312-41E9-B0F9-6C18952C39E1}"/>
    <cellStyle name="Note 24 7" xfId="3716" xr:uid="{BBDEBAC2-C62F-4DCA-BCDF-EDE9FCC3035D}"/>
    <cellStyle name="Note 24_WCO" xfId="2686" xr:uid="{00000000-0005-0000-0000-0000200A0000}"/>
    <cellStyle name="Note 25" xfId="1703" xr:uid="{00000000-0005-0000-0000-0000210A0000}"/>
    <cellStyle name="Note 25 2" xfId="2191" xr:uid="{00000000-0005-0000-0000-0000220A0000}"/>
    <cellStyle name="Note 25 2 2" xfId="4287" xr:uid="{F33F0A0E-F6AE-425C-A1F3-3F6E7DAE30AB}"/>
    <cellStyle name="Note 25 2 3" xfId="3548" xr:uid="{63B7B61F-5BFC-48E1-8B31-31353F99CA48}"/>
    <cellStyle name="Note 25 3" xfId="1997" xr:uid="{00000000-0005-0000-0000-0000230A0000}"/>
    <cellStyle name="Note 25 3 2" xfId="4140" xr:uid="{975E1CA6-FAB9-43DD-833C-6762664F88F8}"/>
    <cellStyle name="Note 25 3 3" xfId="3654" xr:uid="{FF44A3CF-33F0-40E4-B2F8-6CA9188F4176}"/>
    <cellStyle name="Note 25 4" xfId="2366" xr:uid="{00000000-0005-0000-0000-0000240A0000}"/>
    <cellStyle name="Note 25 4 2" xfId="4438" xr:uid="{24181903-76D6-4B3A-B4A0-A3EE5B63C249}"/>
    <cellStyle name="Note 25 4 3" xfId="5106" xr:uid="{024AA242-D4EE-40FC-AA6B-0A7AB1E7D2E0}"/>
    <cellStyle name="Note 25 5" xfId="2526" xr:uid="{00000000-0005-0000-0000-0000250A0000}"/>
    <cellStyle name="Note 25 5 2" xfId="4594" xr:uid="{06CF37AE-5AE8-406E-B2C0-E9C057FF13CB}"/>
    <cellStyle name="Note 25 5 3" xfId="5259" xr:uid="{8CEC32E1-FF7A-4DA8-AE08-B5FA1722981C}"/>
    <cellStyle name="Note 25 6" xfId="4004" xr:uid="{19968CD3-F4EA-4CBF-BCCC-F387BEF6A5C5}"/>
    <cellStyle name="Note 25 7" xfId="3715" xr:uid="{078487FC-3B5D-4BB7-8716-BCC16BE39A8F}"/>
    <cellStyle name="Note 25_WCO" xfId="2685" xr:uid="{00000000-0005-0000-0000-0000260A0000}"/>
    <cellStyle name="Note 26" xfId="1704" xr:uid="{00000000-0005-0000-0000-0000270A0000}"/>
    <cellStyle name="Note 26 2" xfId="2192" xr:uid="{00000000-0005-0000-0000-0000280A0000}"/>
    <cellStyle name="Note 26 2 2" xfId="4288" xr:uid="{8772C3F9-06FA-49C0-9547-0F71F72AAA11}"/>
    <cellStyle name="Note 26 2 3" xfId="3547" xr:uid="{F09438AB-74CC-4F0E-9EF7-62697895E824}"/>
    <cellStyle name="Note 26 3" xfId="1996" xr:uid="{00000000-0005-0000-0000-0000290A0000}"/>
    <cellStyle name="Note 26 3 2" xfId="4139" xr:uid="{559558E4-8BDC-4701-BAE3-5E9402984A99}"/>
    <cellStyle name="Note 26 3 3" xfId="3655" xr:uid="{215C2728-C5E6-4BCB-87D6-0349E86BE8B0}"/>
    <cellStyle name="Note 26 4" xfId="2365" xr:uid="{00000000-0005-0000-0000-00002A0A0000}"/>
    <cellStyle name="Note 26 4 2" xfId="4437" xr:uid="{851978CB-EB5E-485B-B3F1-BB873A4E9307}"/>
    <cellStyle name="Note 26 4 3" xfId="5105" xr:uid="{7DF87065-D9D6-45DD-903F-8A6890261BED}"/>
    <cellStyle name="Note 26 5" xfId="2527" xr:uid="{00000000-0005-0000-0000-00002B0A0000}"/>
    <cellStyle name="Note 26 5 2" xfId="4595" xr:uid="{21A2D8FA-B8E3-4528-A39F-2255A229D3F2}"/>
    <cellStyle name="Note 26 5 3" xfId="5260" xr:uid="{58C3BD18-1BC5-4004-9F2B-EAC84D638191}"/>
    <cellStyle name="Note 26 6" xfId="4005" xr:uid="{A2F5070C-1FD8-47B9-A706-9C7E85357A87}"/>
    <cellStyle name="Note 26 7" xfId="3714" xr:uid="{3FECD153-6B36-4F35-BEC7-5820EC1D4173}"/>
    <cellStyle name="Note 26_WCO" xfId="2684" xr:uid="{00000000-0005-0000-0000-00002C0A0000}"/>
    <cellStyle name="Note 27" xfId="1705" xr:uid="{00000000-0005-0000-0000-00002D0A0000}"/>
    <cellStyle name="Note 27 2" xfId="2193" xr:uid="{00000000-0005-0000-0000-00002E0A0000}"/>
    <cellStyle name="Note 27 2 2" xfId="4289" xr:uid="{01239617-7846-468D-A061-9D5329714DE4}"/>
    <cellStyle name="Note 27 2 3" xfId="3546" xr:uid="{87184633-E35F-4F3D-BCA3-D9A69B65A0FE}"/>
    <cellStyle name="Note 27 3" xfId="1995" xr:uid="{00000000-0005-0000-0000-00002F0A0000}"/>
    <cellStyle name="Note 27 3 2" xfId="4138" xr:uid="{7065D161-CD06-4A79-8515-2058FD2DF1D4}"/>
    <cellStyle name="Note 27 3 3" xfId="3656" xr:uid="{42E34901-5BB8-4AAA-A825-663AEC1F461B}"/>
    <cellStyle name="Note 27 4" xfId="2364" xr:uid="{00000000-0005-0000-0000-0000300A0000}"/>
    <cellStyle name="Note 27 4 2" xfId="4436" xr:uid="{B460C8F8-0BCC-4E0A-94B3-DB79D9FD2A4C}"/>
    <cellStyle name="Note 27 4 3" xfId="5104" xr:uid="{0ED3245C-9263-4FDD-9A92-8F3EDDCF61B5}"/>
    <cellStyle name="Note 27 5" xfId="3379" xr:uid="{00000000-0005-0000-0000-0000310A0000}"/>
    <cellStyle name="Note 27 5 2" xfId="4979" xr:uid="{006FCBD0-BC7A-4743-88B1-5EAE281B45FA}"/>
    <cellStyle name="Note 27 5 3" xfId="5432" xr:uid="{52AE8531-227B-4261-B50A-08DF0A21828C}"/>
    <cellStyle name="Note 27 6" xfId="4006" xr:uid="{3C1CC70D-3EED-43C0-B493-D1B602D4EE02}"/>
    <cellStyle name="Note 27 7" xfId="3713" xr:uid="{2A682712-4060-4961-BA2B-41CDE2B2F907}"/>
    <cellStyle name="Note 27_WCO" xfId="2683" xr:uid="{00000000-0005-0000-0000-0000320A0000}"/>
    <cellStyle name="Note 28" xfId="1706" xr:uid="{00000000-0005-0000-0000-0000330A0000}"/>
    <cellStyle name="Note 28 2" xfId="2194" xr:uid="{00000000-0005-0000-0000-0000340A0000}"/>
    <cellStyle name="Note 28 2 2" xfId="4290" xr:uid="{4976E757-5AE5-4287-BD3E-D89ACD9E3B8B}"/>
    <cellStyle name="Note 28 2 3" xfId="3545" xr:uid="{E7746E24-62F3-40D9-94F9-C1869F832FF3}"/>
    <cellStyle name="Note 28 3" xfId="1994" xr:uid="{00000000-0005-0000-0000-0000350A0000}"/>
    <cellStyle name="Note 28 3 2" xfId="4137" xr:uid="{2C26C22E-EB46-4B18-9C92-0F3A8757DCC0}"/>
    <cellStyle name="Note 28 3 3" xfId="3657" xr:uid="{26B2B1C0-560C-46C5-9275-9EC18D0DEE70}"/>
    <cellStyle name="Note 28 4" xfId="2363" xr:uid="{00000000-0005-0000-0000-0000360A0000}"/>
    <cellStyle name="Note 28 4 2" xfId="4435" xr:uid="{992D8DA7-7A01-4EAA-97A0-1A85CFBEC582}"/>
    <cellStyle name="Note 28 4 3" xfId="5103" xr:uid="{0AE0A0F1-696C-47BE-87E3-4490F0D71ABA}"/>
    <cellStyle name="Note 28 5" xfId="2528" xr:uid="{00000000-0005-0000-0000-0000370A0000}"/>
    <cellStyle name="Note 28 5 2" xfId="4596" xr:uid="{CB2384D9-6D14-4BF9-A0D0-5051DB791A3F}"/>
    <cellStyle name="Note 28 5 3" xfId="5261" xr:uid="{F8881362-9D92-46E4-8BE5-98B9B4B762EF}"/>
    <cellStyle name="Note 28 6" xfId="4007" xr:uid="{E47A8B82-399F-4649-B9B7-D7F907AC691D}"/>
    <cellStyle name="Note 28 7" xfId="3712" xr:uid="{217935D2-F747-4609-A6B8-D2F74D94473D}"/>
    <cellStyle name="Note 28_WCO" xfId="2682" xr:uid="{00000000-0005-0000-0000-0000380A0000}"/>
    <cellStyle name="Note 29" xfId="1707" xr:uid="{00000000-0005-0000-0000-0000390A0000}"/>
    <cellStyle name="Note 29 2" xfId="2195" xr:uid="{00000000-0005-0000-0000-00003A0A0000}"/>
    <cellStyle name="Note 29 2 2" xfId="4291" xr:uid="{0FDBC255-E2A4-4AD0-89C9-ED119254B071}"/>
    <cellStyle name="Note 29 2 3" xfId="3462" xr:uid="{66E153B3-8261-447E-B2A5-D20ABBDF0900}"/>
    <cellStyle name="Note 29 3" xfId="2299" xr:uid="{00000000-0005-0000-0000-00003B0A0000}"/>
    <cellStyle name="Note 29 3 2" xfId="4372" xr:uid="{C7A7117D-F988-4C0F-838E-C6510CB3E3DC}"/>
    <cellStyle name="Note 29 3 3" xfId="5041" xr:uid="{302364BF-9883-42DA-B112-077B2A6701AD}"/>
    <cellStyle name="Note 29 4" xfId="2362" xr:uid="{00000000-0005-0000-0000-00003C0A0000}"/>
    <cellStyle name="Note 29 4 2" xfId="4434" xr:uid="{CC60C8EF-4441-4483-A078-AF453497CAB2}"/>
    <cellStyle name="Note 29 4 3" xfId="5102" xr:uid="{93F1E5C5-6785-40EF-AB68-5C193959D922}"/>
    <cellStyle name="Note 29 5" xfId="2529" xr:uid="{00000000-0005-0000-0000-00003D0A0000}"/>
    <cellStyle name="Note 29 5 2" xfId="4597" xr:uid="{042D6DC9-9A15-466A-B806-FED4F3F17675}"/>
    <cellStyle name="Note 29 5 3" xfId="5262" xr:uid="{0F26E4A4-7FCE-46EA-80E9-0AAF93ACA026}"/>
    <cellStyle name="Note 29 6" xfId="4008" xr:uid="{4201EA99-1C75-4151-9270-6DC86626FE98}"/>
    <cellStyle name="Note 29 7" xfId="3711" xr:uid="{3014BC37-5148-4707-8AC1-D9BF014B91EF}"/>
    <cellStyle name="Note 29_WCO" xfId="2681" xr:uid="{00000000-0005-0000-0000-00003E0A0000}"/>
    <cellStyle name="Note 3" xfId="1708" xr:uid="{00000000-0005-0000-0000-00003F0A0000}"/>
    <cellStyle name="Note 3 2" xfId="2196" xr:uid="{00000000-0005-0000-0000-0000400A0000}"/>
    <cellStyle name="Note 3 2 2" xfId="4292" xr:uid="{0B976E07-433D-4422-AEF7-D90D79E4EA77}"/>
    <cellStyle name="Note 3 2 3" xfId="3543" xr:uid="{18F0999E-CDB1-4EAE-AA0D-B94F98818BD4}"/>
    <cellStyle name="Note 3 3" xfId="2300" xr:uid="{00000000-0005-0000-0000-0000410A0000}"/>
    <cellStyle name="Note 3 3 2" xfId="4373" xr:uid="{DCCF39DE-8520-42FE-B925-9B56FF4A2605}"/>
    <cellStyle name="Note 3 3 3" xfId="5042" xr:uid="{D2B89455-A3EC-4F98-B6AB-1FA42D910548}"/>
    <cellStyle name="Note 3 4" xfId="2361" xr:uid="{00000000-0005-0000-0000-0000420A0000}"/>
    <cellStyle name="Note 3 4 2" xfId="4433" xr:uid="{9E6210C1-6479-4BBD-91AC-38B404846A0E}"/>
    <cellStyle name="Note 3 4 3" xfId="5101" xr:uid="{50FEBE21-F2B3-4A13-A6C6-9285986B21DF}"/>
    <cellStyle name="Note 3 5" xfId="2530" xr:uid="{00000000-0005-0000-0000-0000430A0000}"/>
    <cellStyle name="Note 3 5 2" xfId="4598" xr:uid="{17AD7C68-2160-40B1-95D0-078C6F46538B}"/>
    <cellStyle name="Note 3 5 3" xfId="5263" xr:uid="{CA5F2335-C2B2-4C1F-8BA3-0B51BCCF9CAB}"/>
    <cellStyle name="Note 3 6" xfId="4009" xr:uid="{8CFD1BD6-5425-45D9-809E-AF0908B06853}"/>
    <cellStyle name="Note 3 7" xfId="3710" xr:uid="{6CCE030D-C14D-4EC4-83C6-92D22F7D09CF}"/>
    <cellStyle name="Note 3_WCO" xfId="2680" xr:uid="{00000000-0005-0000-0000-0000440A0000}"/>
    <cellStyle name="Note 30" xfId="1709" xr:uid="{00000000-0005-0000-0000-0000450A0000}"/>
    <cellStyle name="Note 30 2" xfId="2197" xr:uid="{00000000-0005-0000-0000-0000460A0000}"/>
    <cellStyle name="Note 30 2 2" xfId="4293" xr:uid="{9E068A19-ABA0-459F-AF30-D779F01702EF}"/>
    <cellStyle name="Note 30 2 3" xfId="3542" xr:uid="{64633B59-8B7B-4821-8530-F9C3224CD4F9}"/>
    <cellStyle name="Note 30 3" xfId="2301" xr:uid="{00000000-0005-0000-0000-0000470A0000}"/>
    <cellStyle name="Note 30 3 2" xfId="4374" xr:uid="{5F5CCC3B-20DD-442B-A4A8-5547770F6E61}"/>
    <cellStyle name="Note 30 3 3" xfId="5043" xr:uid="{29293FD0-7FC4-4D26-BEE1-B7F37F8D3E56}"/>
    <cellStyle name="Note 30 4" xfId="2360" xr:uid="{00000000-0005-0000-0000-0000480A0000}"/>
    <cellStyle name="Note 30 4 2" xfId="4432" xr:uid="{1F54B2B3-6461-42CD-8B96-DFB05491DB68}"/>
    <cellStyle name="Note 30 4 3" xfId="5100" xr:uid="{728BDD54-136B-4D44-A7B0-BA8B88B53012}"/>
    <cellStyle name="Note 30 5" xfId="2531" xr:uid="{00000000-0005-0000-0000-0000490A0000}"/>
    <cellStyle name="Note 30 5 2" xfId="4599" xr:uid="{CF3B948B-786D-4353-B599-F449DE800ED3}"/>
    <cellStyle name="Note 30 5 3" xfId="5264" xr:uid="{6B76BBB3-4DBA-414C-97F7-EC648DF5AE30}"/>
    <cellStyle name="Note 30 6" xfId="4010" xr:uid="{0B91D64B-FEAF-4DB9-8D60-CFF101623BD1}"/>
    <cellStyle name="Note 30 7" xfId="3754" xr:uid="{37837AD8-1893-4693-BCA7-B7FD2BE9ED98}"/>
    <cellStyle name="Note 30_WCO" xfId="2679" xr:uid="{00000000-0005-0000-0000-00004A0A0000}"/>
    <cellStyle name="Note 31" xfId="1710" xr:uid="{00000000-0005-0000-0000-00004B0A0000}"/>
    <cellStyle name="Note 31 2" xfId="2198" xr:uid="{00000000-0005-0000-0000-00004C0A0000}"/>
    <cellStyle name="Note 31 2 2" xfId="4294" xr:uid="{E42163C9-E7F6-4E51-8926-070E02CEE815}"/>
    <cellStyle name="Note 31 2 3" xfId="3541" xr:uid="{2B563466-B977-4F97-AE6F-E20BF96DCCA4}"/>
    <cellStyle name="Note 31 3" xfId="2302" xr:uid="{00000000-0005-0000-0000-00004D0A0000}"/>
    <cellStyle name="Note 31 3 2" xfId="4375" xr:uid="{A246AA0E-3069-4E77-A5B1-D75EB985DFCC}"/>
    <cellStyle name="Note 31 3 3" xfId="5044" xr:uid="{61E85549-EC2B-43EB-99FE-8659D9C2EB7A}"/>
    <cellStyle name="Note 31 4" xfId="2359" xr:uid="{00000000-0005-0000-0000-00004E0A0000}"/>
    <cellStyle name="Note 31 4 2" xfId="4431" xr:uid="{99CEAB0B-9FF9-4E5C-84E1-1692697B2C78}"/>
    <cellStyle name="Note 31 4 3" xfId="5099" xr:uid="{D7423366-E983-47CB-B8FF-F4F4D7E24073}"/>
    <cellStyle name="Note 31 5" xfId="2532" xr:uid="{00000000-0005-0000-0000-00004F0A0000}"/>
    <cellStyle name="Note 31 5 2" xfId="4600" xr:uid="{93152E71-B60F-4B8B-9ED5-6D5AC225B6A4}"/>
    <cellStyle name="Note 31 5 3" xfId="5265" xr:uid="{EE1BACBC-B463-4D28-A841-DD47C914F2FF}"/>
    <cellStyle name="Note 31 6" xfId="4011" xr:uid="{CBF2E9E7-283B-4A0E-BEA9-CD4B90D1D783}"/>
    <cellStyle name="Note 31 7" xfId="3709" xr:uid="{C736AD2B-8C12-4526-9D72-04FAE639564F}"/>
    <cellStyle name="Note 31_WCO" xfId="2678" xr:uid="{00000000-0005-0000-0000-0000500A0000}"/>
    <cellStyle name="Note 32" xfId="1711" xr:uid="{00000000-0005-0000-0000-0000510A0000}"/>
    <cellStyle name="Note 32 2" xfId="2199" xr:uid="{00000000-0005-0000-0000-0000520A0000}"/>
    <cellStyle name="Note 32 2 2" xfId="4295" xr:uid="{9241FE6A-854F-419E-9727-5256922C7B24}"/>
    <cellStyle name="Note 32 2 3" xfId="3540" xr:uid="{2268E29C-DFE3-43EB-B0AE-64B162B0B61D}"/>
    <cellStyle name="Note 32 3" xfId="2303" xr:uid="{00000000-0005-0000-0000-0000530A0000}"/>
    <cellStyle name="Note 32 3 2" xfId="4376" xr:uid="{E116EEC4-04F5-4589-BB23-56C76EBA13A4}"/>
    <cellStyle name="Note 32 3 3" xfId="5045" xr:uid="{FCF5793A-E0AC-45FB-9644-7C7F406C572E}"/>
    <cellStyle name="Note 32 4" xfId="3317" xr:uid="{00000000-0005-0000-0000-0000540A0000}"/>
    <cellStyle name="Note 32 4 2" xfId="4920" xr:uid="{41F43459-F989-4C92-AB1C-D2E340729B81}"/>
    <cellStyle name="Note 32 4 3" xfId="5377" xr:uid="{233EA7EF-BC51-4CD1-B8E3-B8A70E4CEC7E}"/>
    <cellStyle name="Note 32 5" xfId="2533" xr:uid="{00000000-0005-0000-0000-0000550A0000}"/>
    <cellStyle name="Note 32 5 2" xfId="4601" xr:uid="{F383A5EF-8951-4A6F-8F40-AF6CBAB8E1DD}"/>
    <cellStyle name="Note 32 5 3" xfId="5266" xr:uid="{44C13D5A-8702-465C-B389-750F76B2E4E5}"/>
    <cellStyle name="Note 32 6" xfId="4012" xr:uid="{AC51755C-D0FD-4C9E-A9A6-D28896099091}"/>
    <cellStyle name="Note 32 7" xfId="3708" xr:uid="{376F85F6-06A2-452C-8ADB-A30195E87573}"/>
    <cellStyle name="Note 32_WCO" xfId="2677" xr:uid="{00000000-0005-0000-0000-0000560A0000}"/>
    <cellStyle name="Note 33" xfId="1712" xr:uid="{00000000-0005-0000-0000-0000570A0000}"/>
    <cellStyle name="Note 33 2" xfId="2200" xr:uid="{00000000-0005-0000-0000-0000580A0000}"/>
    <cellStyle name="Note 33 2 2" xfId="4296" xr:uid="{D6631D7E-7530-4D82-A632-91D90279A159}"/>
    <cellStyle name="Note 33 2 3" xfId="3539" xr:uid="{B0B8D865-E6F5-4950-B07D-332874BDCB12}"/>
    <cellStyle name="Note 33 3" xfId="2304" xr:uid="{00000000-0005-0000-0000-0000590A0000}"/>
    <cellStyle name="Note 33 3 2" xfId="4377" xr:uid="{D1E874EE-3992-48FB-B3E6-C4A4694A7B48}"/>
    <cellStyle name="Note 33 3 3" xfId="5046" xr:uid="{4A048C5A-CAD8-4E2B-B6CC-14C278921F69}"/>
    <cellStyle name="Note 33 4" xfId="3318" xr:uid="{00000000-0005-0000-0000-00005A0A0000}"/>
    <cellStyle name="Note 33 4 2" xfId="4921" xr:uid="{4F54E370-3FD9-400A-844E-49B6F7934E12}"/>
    <cellStyle name="Note 33 4 3" xfId="5378" xr:uid="{C0CC4777-CE0A-4B93-887E-20CF326B1242}"/>
    <cellStyle name="Note 33 5" xfId="2534" xr:uid="{00000000-0005-0000-0000-00005B0A0000}"/>
    <cellStyle name="Note 33 5 2" xfId="4602" xr:uid="{7B9E4005-19DD-47D4-8034-4BB289D2693A}"/>
    <cellStyle name="Note 33 5 3" xfId="5267" xr:uid="{1B56B54D-1D47-4081-AC58-76125B70DAC0}"/>
    <cellStyle name="Note 33 6" xfId="4013" xr:uid="{542B4411-B5C7-4D65-A618-2E90E6FE2AFC}"/>
    <cellStyle name="Note 33 7" xfId="3707" xr:uid="{FA44BACA-E140-40AE-8DFD-F601AD757D6A}"/>
    <cellStyle name="Note 33_WCO" xfId="2676" xr:uid="{00000000-0005-0000-0000-00005C0A0000}"/>
    <cellStyle name="Note 34" xfId="1713" xr:uid="{00000000-0005-0000-0000-00005D0A0000}"/>
    <cellStyle name="Note 34 2" xfId="2201" xr:uid="{00000000-0005-0000-0000-00005E0A0000}"/>
    <cellStyle name="Note 34 2 2" xfId="4297" xr:uid="{54618462-D94A-4C03-8EE3-443C2FCB4487}"/>
    <cellStyle name="Note 34 2 3" xfId="3538" xr:uid="{1CD57A1F-5D2A-43C1-B864-C7B1802C879A}"/>
    <cellStyle name="Note 34 3" xfId="2305" xr:uid="{00000000-0005-0000-0000-00005F0A0000}"/>
    <cellStyle name="Note 34 3 2" xfId="4378" xr:uid="{F37487AB-DB16-448E-A763-EEE575F7D7A7}"/>
    <cellStyle name="Note 34 3 3" xfId="5047" xr:uid="{2D3F1E7B-663F-4331-9430-8D45F58EC8B8}"/>
    <cellStyle name="Note 34 4" xfId="3319" xr:uid="{00000000-0005-0000-0000-0000600A0000}"/>
    <cellStyle name="Note 34 4 2" xfId="4922" xr:uid="{50195C5D-5718-4F61-9D7B-B4D942A769F9}"/>
    <cellStyle name="Note 34 4 3" xfId="5379" xr:uid="{D1A742F9-8A51-400C-A433-8F9BB491E48A}"/>
    <cellStyle name="Note 34 5" xfId="2535" xr:uid="{00000000-0005-0000-0000-0000610A0000}"/>
    <cellStyle name="Note 34 5 2" xfId="4603" xr:uid="{54592328-74AC-4242-B8C1-54206F796BAF}"/>
    <cellStyle name="Note 34 5 3" xfId="5268" xr:uid="{98AEA012-F665-4131-8AEA-D64288DAD7DF}"/>
    <cellStyle name="Note 34 6" xfId="4014" xr:uid="{29CE4843-F7B9-4F65-A8A4-FCBC9E5A26B5}"/>
    <cellStyle name="Note 34 7" xfId="3706" xr:uid="{079F9F6D-2FF5-4EC4-9FA9-AB0CC771775D}"/>
    <cellStyle name="Note 34_WCO" xfId="2675" xr:uid="{00000000-0005-0000-0000-0000620A0000}"/>
    <cellStyle name="Note 35" xfId="1714" xr:uid="{00000000-0005-0000-0000-0000630A0000}"/>
    <cellStyle name="Note 35 2" xfId="2202" xr:uid="{00000000-0005-0000-0000-0000640A0000}"/>
    <cellStyle name="Note 35 2 2" xfId="4298" xr:uid="{78B33B1C-64DA-473C-AEBF-E9D7D39B8B25}"/>
    <cellStyle name="Note 35 2 3" xfId="3537" xr:uid="{BB0C2A7E-74E8-4D52-84C0-7E118EA22B44}"/>
    <cellStyle name="Note 35 3" xfId="2306" xr:uid="{00000000-0005-0000-0000-0000650A0000}"/>
    <cellStyle name="Note 35 3 2" xfId="4379" xr:uid="{8D281720-2F23-44A1-A19C-7B1631EE3C14}"/>
    <cellStyle name="Note 35 3 3" xfId="5048" xr:uid="{40329D04-F519-49D2-B803-1321A1E51E36}"/>
    <cellStyle name="Note 35 4" xfId="3320" xr:uid="{00000000-0005-0000-0000-0000660A0000}"/>
    <cellStyle name="Note 35 4 2" xfId="4923" xr:uid="{EEDEE0EA-974E-4CD4-9D70-A48FA7B69D96}"/>
    <cellStyle name="Note 35 4 3" xfId="5380" xr:uid="{1607413C-08C3-4D70-A85D-9F908F9D6857}"/>
    <cellStyle name="Note 35 5" xfId="2536" xr:uid="{00000000-0005-0000-0000-0000670A0000}"/>
    <cellStyle name="Note 35 5 2" xfId="4604" xr:uid="{10CB65B5-6268-42F4-BD81-00441B205AEC}"/>
    <cellStyle name="Note 35 5 3" xfId="5269" xr:uid="{6483876F-DCE0-41E2-A0DD-46ACAB733550}"/>
    <cellStyle name="Note 35 6" xfId="4015" xr:uid="{A99C0A6E-91ED-47E8-9D3E-2A5751F14735}"/>
    <cellStyle name="Note 35 7" xfId="3705" xr:uid="{E5DE3BB2-93CF-4B78-8129-2373A75C377A}"/>
    <cellStyle name="Note 35_WCO" xfId="2674" xr:uid="{00000000-0005-0000-0000-0000680A0000}"/>
    <cellStyle name="Note 36" xfId="1715" xr:uid="{00000000-0005-0000-0000-0000690A0000}"/>
    <cellStyle name="Note 36 2" xfId="2203" xr:uid="{00000000-0005-0000-0000-00006A0A0000}"/>
    <cellStyle name="Note 36 2 2" xfId="4299" xr:uid="{AD4B8A12-A118-41A3-8DEF-6C9B45C15418}"/>
    <cellStyle name="Note 36 2 3" xfId="3536" xr:uid="{E018F0F7-D32A-4539-A76D-955B7A5A9C7E}"/>
    <cellStyle name="Note 36 3" xfId="2307" xr:uid="{00000000-0005-0000-0000-00006B0A0000}"/>
    <cellStyle name="Note 36 3 2" xfId="4380" xr:uid="{1402ED35-BC22-4902-936A-B8387342AD41}"/>
    <cellStyle name="Note 36 3 3" xfId="5049" xr:uid="{D1C901EC-A449-46F4-A5BF-C5BBDDC30674}"/>
    <cellStyle name="Note 36 4" xfId="3321" xr:uid="{00000000-0005-0000-0000-00006C0A0000}"/>
    <cellStyle name="Note 36 4 2" xfId="4924" xr:uid="{027458A5-5DBE-46D4-83AC-BDFEB91101F6}"/>
    <cellStyle name="Note 36 4 3" xfId="5381" xr:uid="{4F48282D-14C4-4B46-9669-A4DA3508714D}"/>
    <cellStyle name="Note 36 5" xfId="2537" xr:uid="{00000000-0005-0000-0000-00006D0A0000}"/>
    <cellStyle name="Note 36 5 2" xfId="4605" xr:uid="{C644B7B7-111A-4A6A-815D-0EC9551BF0F4}"/>
    <cellStyle name="Note 36 5 3" xfId="5270" xr:uid="{8A19F57C-4C77-4889-B686-A3F4563C6C3D}"/>
    <cellStyle name="Note 36 6" xfId="4016" xr:uid="{A9759FC8-3FE1-4056-803E-2449651D0F79}"/>
    <cellStyle name="Note 36 7" xfId="3704" xr:uid="{2455D59A-0D39-4473-A35F-A53294FB957F}"/>
    <cellStyle name="Note 36_WCO" xfId="2673" xr:uid="{00000000-0005-0000-0000-00006E0A0000}"/>
    <cellStyle name="Note 37" xfId="1716" xr:uid="{00000000-0005-0000-0000-00006F0A0000}"/>
    <cellStyle name="Note 37 2" xfId="2204" xr:uid="{00000000-0005-0000-0000-0000700A0000}"/>
    <cellStyle name="Note 37 2 2" xfId="4300" xr:uid="{4275DD97-6FF3-482F-B9DB-32C51E8FEA1E}"/>
    <cellStyle name="Note 37 2 3" xfId="3535" xr:uid="{E2B425F9-F63D-4351-8C70-C13CD151EB70}"/>
    <cellStyle name="Note 37 3" xfId="2308" xr:uid="{00000000-0005-0000-0000-0000710A0000}"/>
    <cellStyle name="Note 37 3 2" xfId="4381" xr:uid="{C0C0E7CA-A9B4-426F-998E-D3140CA568A2}"/>
    <cellStyle name="Note 37 3 3" xfId="5050" xr:uid="{EE0662A1-2E6C-4B60-B52E-9263EDCBEB2A}"/>
    <cellStyle name="Note 37 4" xfId="3322" xr:uid="{00000000-0005-0000-0000-0000720A0000}"/>
    <cellStyle name="Note 37 4 2" xfId="4925" xr:uid="{68237177-BEE9-4F2F-90E8-B8465BD5C76D}"/>
    <cellStyle name="Note 37 4 3" xfId="5382" xr:uid="{CA6087FD-4C77-4B69-95ED-5BCFCCADAB48}"/>
    <cellStyle name="Note 37 5" xfId="2538" xr:uid="{00000000-0005-0000-0000-0000730A0000}"/>
    <cellStyle name="Note 37 5 2" xfId="4606" xr:uid="{E5B4CBF6-E208-4D89-A3A9-195188186F42}"/>
    <cellStyle name="Note 37 5 3" xfId="5271" xr:uid="{0A303649-4731-409A-83EE-3347A30C1EF9}"/>
    <cellStyle name="Note 37 6" xfId="4017" xr:uid="{D2FB33B4-B8BD-4D0E-A24C-2E5A01B27BFE}"/>
    <cellStyle name="Note 37 7" xfId="3703" xr:uid="{1E8E79FD-6C6A-4326-8BA2-C3AE8F0FA760}"/>
    <cellStyle name="Note 37_WCO" xfId="2672" xr:uid="{00000000-0005-0000-0000-0000740A0000}"/>
    <cellStyle name="Note 38" xfId="1717" xr:uid="{00000000-0005-0000-0000-0000750A0000}"/>
    <cellStyle name="Note 38 2" xfId="2205" xr:uid="{00000000-0005-0000-0000-0000760A0000}"/>
    <cellStyle name="Note 38 2 2" xfId="4301" xr:uid="{A74CA931-B4FE-46DC-BCBA-575C6E821830}"/>
    <cellStyle name="Note 38 2 3" xfId="3534" xr:uid="{A5F22C28-4471-4114-B206-C9470C68CC5B}"/>
    <cellStyle name="Note 38 3" xfId="2309" xr:uid="{00000000-0005-0000-0000-0000770A0000}"/>
    <cellStyle name="Note 38 3 2" xfId="4382" xr:uid="{9B294272-99E2-405C-BCDE-F40DF8297DF7}"/>
    <cellStyle name="Note 38 3 3" xfId="5051" xr:uid="{62BD7142-EEE5-4EFF-B278-C4FD4715BC90}"/>
    <cellStyle name="Note 38 4" xfId="3323" xr:uid="{00000000-0005-0000-0000-0000780A0000}"/>
    <cellStyle name="Note 38 4 2" xfId="4926" xr:uid="{0F8DABBB-624D-4D3C-BF9D-1FC4AA1E9936}"/>
    <cellStyle name="Note 38 4 3" xfId="5383" xr:uid="{E5D323F1-2143-4747-B623-43B8149788D4}"/>
    <cellStyle name="Note 38 5" xfId="3404" xr:uid="{00000000-0005-0000-0000-0000790A0000}"/>
    <cellStyle name="Note 38 5 2" xfId="5003" xr:uid="{DEC00C16-FAC6-4349-AF29-28CC1BBEB59D}"/>
    <cellStyle name="Note 38 5 3" xfId="5456" xr:uid="{802E7EE3-2423-40DE-847D-33DA4DC3B84C}"/>
    <cellStyle name="Note 38 6" xfId="4018" xr:uid="{A38F4716-BB8B-4CDD-ADA4-A69A3F342255}"/>
    <cellStyle name="Note 38 7" xfId="3702" xr:uid="{875DC76A-C023-4402-935F-FC8B6E7A69F8}"/>
    <cellStyle name="Note 38_WCO" xfId="2671" xr:uid="{00000000-0005-0000-0000-00007A0A0000}"/>
    <cellStyle name="Note 39" xfId="1718" xr:uid="{00000000-0005-0000-0000-00007B0A0000}"/>
    <cellStyle name="Note 39 2" xfId="2206" xr:uid="{00000000-0005-0000-0000-00007C0A0000}"/>
    <cellStyle name="Note 39 2 2" xfId="4302" xr:uid="{027F1CB0-A7D4-4FB7-B77F-7F0471F15565}"/>
    <cellStyle name="Note 39 2 3" xfId="3533" xr:uid="{26A4367B-B201-46C0-8171-155E8CD1AFD0}"/>
    <cellStyle name="Note 39 3" xfId="2310" xr:uid="{00000000-0005-0000-0000-00007D0A0000}"/>
    <cellStyle name="Note 39 3 2" xfId="4383" xr:uid="{54F17E5F-5257-4AA4-A199-828FB98C6724}"/>
    <cellStyle name="Note 39 3 3" xfId="5052" xr:uid="{DDE5E054-8736-4A96-8AA0-E50EC050178B}"/>
    <cellStyle name="Note 39 4" xfId="3324" xr:uid="{00000000-0005-0000-0000-00007E0A0000}"/>
    <cellStyle name="Note 39 4 2" xfId="4927" xr:uid="{F73DFEEF-C42A-4734-B9EE-2A2917DFB6A0}"/>
    <cellStyle name="Note 39 4 3" xfId="5384" xr:uid="{2216F8DC-9EB8-4532-AC10-06FFAFBAD1D5}"/>
    <cellStyle name="Note 39 5" xfId="2539" xr:uid="{00000000-0005-0000-0000-00007F0A0000}"/>
    <cellStyle name="Note 39 5 2" xfId="4607" xr:uid="{C59B14D0-88FE-43B4-8EB4-5D191109F993}"/>
    <cellStyle name="Note 39 5 3" xfId="5272" xr:uid="{820621FF-E4FF-4D07-A029-9516CD85D8D6}"/>
    <cellStyle name="Note 39 6" xfId="4019" xr:uid="{BAC62B5D-C705-4D31-8796-DB45EB4AFC07}"/>
    <cellStyle name="Note 39 7" xfId="3701" xr:uid="{9F6AF436-B143-40A0-B422-38E3ED78E13B}"/>
    <cellStyle name="Note 39_WCO" xfId="2670" xr:uid="{00000000-0005-0000-0000-0000800A0000}"/>
    <cellStyle name="Note 4" xfId="1719" xr:uid="{00000000-0005-0000-0000-0000810A0000}"/>
    <cellStyle name="Note 4 2" xfId="2207" xr:uid="{00000000-0005-0000-0000-0000820A0000}"/>
    <cellStyle name="Note 4 2 2" xfId="4303" xr:uid="{65BEB979-F2EA-403C-B7CB-463D1C336DC4}"/>
    <cellStyle name="Note 4 2 3" xfId="3532" xr:uid="{0A878FAD-A72C-488F-9C81-43B6683FDF5E}"/>
    <cellStyle name="Note 4 3" xfId="2311" xr:uid="{00000000-0005-0000-0000-0000830A0000}"/>
    <cellStyle name="Note 4 3 2" xfId="4384" xr:uid="{A872DF55-AF38-415A-A3EC-1A139C35DB4E}"/>
    <cellStyle name="Note 4 3 3" xfId="5053" xr:uid="{46C59562-DAEE-40C3-933A-B6D1F1DE9A1B}"/>
    <cellStyle name="Note 4 4" xfId="3325" xr:uid="{00000000-0005-0000-0000-0000840A0000}"/>
    <cellStyle name="Note 4 4 2" xfId="4928" xr:uid="{FB59AB75-6542-42C2-B0DF-46914A0B253D}"/>
    <cellStyle name="Note 4 4 3" xfId="5385" xr:uid="{B0F3DA74-2F79-4D87-A704-A6DC93E9F4AB}"/>
    <cellStyle name="Note 4 5" xfId="2540" xr:uid="{00000000-0005-0000-0000-0000850A0000}"/>
    <cellStyle name="Note 4 5 2" xfId="4608" xr:uid="{EF20105D-3957-4D91-B362-7A6A21D01C25}"/>
    <cellStyle name="Note 4 5 3" xfId="5273" xr:uid="{28976D4C-2029-4F58-9917-950309B5C78D}"/>
    <cellStyle name="Note 4 6" xfId="4020" xr:uid="{733DED37-96FF-4BC7-891A-0B58F1F44FC8}"/>
    <cellStyle name="Note 4 7" xfId="3700" xr:uid="{649753ED-EC48-4793-AF63-D3FFF28165E4}"/>
    <cellStyle name="Note 4_WCO" xfId="2669" xr:uid="{00000000-0005-0000-0000-0000860A0000}"/>
    <cellStyle name="Note 40" xfId="1720" xr:uid="{00000000-0005-0000-0000-0000870A0000}"/>
    <cellStyle name="Note 40 2" xfId="4021" xr:uid="{42748212-469A-44CA-8B54-D12C741F8A9D}"/>
    <cellStyle name="Note 41" xfId="1721" xr:uid="{00000000-0005-0000-0000-0000880A0000}"/>
    <cellStyle name="Note 41 2" xfId="4022" xr:uid="{A963F1BC-46D2-44BE-BF25-F45738C5ABA7}"/>
    <cellStyle name="Note 42" xfId="2174" xr:uid="{00000000-0005-0000-0000-0000890A0000}"/>
    <cellStyle name="Note 42 2" xfId="4270" xr:uid="{371E945A-0A0F-4AD1-8E85-71A51570C43B}"/>
    <cellStyle name="Note 42 3" xfId="3564" xr:uid="{3903FFB3-959A-44FA-9A54-F4AF80E788CC}"/>
    <cellStyle name="Note 43" xfId="2014" xr:uid="{00000000-0005-0000-0000-00008A0A0000}"/>
    <cellStyle name="Note 43 2" xfId="4157" xr:uid="{A26DC38A-4289-4200-8610-23A75C8DE953}"/>
    <cellStyle name="Note 43 3" xfId="4686" xr:uid="{51216AA3-6BB2-482F-84F7-313304B63FC9}"/>
    <cellStyle name="Note 44" xfId="2383" xr:uid="{00000000-0005-0000-0000-00008B0A0000}"/>
    <cellStyle name="Note 44 2" xfId="4455" xr:uid="{E4401C1F-DDE5-4A16-9CB9-C366B3D34F7F}"/>
    <cellStyle name="Note 44 3" xfId="5123" xr:uid="{E5E02DB9-F36C-42F6-9138-A27FA4FA7C3D}"/>
    <cellStyle name="Note 45" xfId="3406" xr:uid="{00000000-0005-0000-0000-00008C0A0000}"/>
    <cellStyle name="Note 45 2" xfId="5005" xr:uid="{03EB96EF-B8C9-4F9F-A838-6BFC591B94B0}"/>
    <cellStyle name="Note 45 3" xfId="5458" xr:uid="{6F6A5EEA-406F-4163-A111-FD3C0816F9A4}"/>
    <cellStyle name="Note 46" xfId="1980" xr:uid="{00000000-0005-0000-0000-00008D0A0000}"/>
    <cellStyle name="Note 46 2" xfId="4132" xr:uid="{7617E971-6568-4994-B968-8E45C8CFC843}"/>
    <cellStyle name="Note 46 3" xfId="3658" xr:uid="{70493ECE-35C5-4BD5-9A77-C348A736D01C}"/>
    <cellStyle name="Note 5" xfId="1722" xr:uid="{00000000-0005-0000-0000-00008E0A0000}"/>
    <cellStyle name="Note 5 2" xfId="2208" xr:uid="{00000000-0005-0000-0000-00008F0A0000}"/>
    <cellStyle name="Note 5 2 2" xfId="4304" xr:uid="{BC1AD058-2E64-408D-BADB-0B972A13A18A}"/>
    <cellStyle name="Note 5 2 3" xfId="4720" xr:uid="{F1A1A776-E654-4602-AEDF-D2F1558CFF41}"/>
    <cellStyle name="Note 5 3" xfId="2312" xr:uid="{00000000-0005-0000-0000-0000900A0000}"/>
    <cellStyle name="Note 5 3 2" xfId="4385" xr:uid="{0F5BD541-E508-4CE5-9A51-AC9671859E23}"/>
    <cellStyle name="Note 5 3 3" xfId="5054" xr:uid="{0DAAAD13-69B6-4F36-B3CA-E636A0B903F9}"/>
    <cellStyle name="Note 5 4" xfId="3326" xr:uid="{00000000-0005-0000-0000-0000910A0000}"/>
    <cellStyle name="Note 5 4 2" xfId="4929" xr:uid="{63612E3E-0DFE-4742-8EFF-C24FDE65FFA0}"/>
    <cellStyle name="Note 5 4 3" xfId="5386" xr:uid="{4E89C391-91A5-4497-93CF-583BBBE5F523}"/>
    <cellStyle name="Note 5 5" xfId="2541" xr:uid="{00000000-0005-0000-0000-0000920A0000}"/>
    <cellStyle name="Note 5 5 2" xfId="4609" xr:uid="{AE0C7F9A-7B09-4DBD-965B-9036E1699E45}"/>
    <cellStyle name="Note 5 5 3" xfId="5274" xr:uid="{AC898AB8-4449-4557-8349-90DD0CC70BDB}"/>
    <cellStyle name="Note 5 6" xfId="4023" xr:uid="{AAC994F6-4FB2-4044-9030-95408D95F512}"/>
    <cellStyle name="Note 5 7" xfId="4736" xr:uid="{2B072D5A-4E88-445E-A6BD-C543E0556B44}"/>
    <cellStyle name="Note 5_WCO" xfId="2668" xr:uid="{00000000-0005-0000-0000-0000930A0000}"/>
    <cellStyle name="Note 6" xfId="1723" xr:uid="{00000000-0005-0000-0000-0000940A0000}"/>
    <cellStyle name="Note 6 2" xfId="2209" xr:uid="{00000000-0005-0000-0000-0000950A0000}"/>
    <cellStyle name="Note 6 2 2" xfId="4305" xr:uid="{C86BA9EA-4DE0-40D1-A650-DD2A7B4D0951}"/>
    <cellStyle name="Note 6 2 3" xfId="3531" xr:uid="{531AE9CD-A85C-4286-ADA5-5FF45B4EB01D}"/>
    <cellStyle name="Note 6 3" xfId="2313" xr:uid="{00000000-0005-0000-0000-0000960A0000}"/>
    <cellStyle name="Note 6 3 2" xfId="4386" xr:uid="{D055B096-E298-49B0-A5AD-BCE536F25F98}"/>
    <cellStyle name="Note 6 3 3" xfId="5055" xr:uid="{F772EB2E-8411-4BF1-A5B5-4B2CC786D628}"/>
    <cellStyle name="Note 6 4" xfId="3327" xr:uid="{00000000-0005-0000-0000-0000970A0000}"/>
    <cellStyle name="Note 6 4 2" xfId="4930" xr:uid="{85336F8D-CE57-40DE-9E18-22B754E70B82}"/>
    <cellStyle name="Note 6 4 3" xfId="5387" xr:uid="{B14777E6-2147-4778-A4E2-1400572234FA}"/>
    <cellStyle name="Note 6 5" xfId="2542" xr:uid="{00000000-0005-0000-0000-0000980A0000}"/>
    <cellStyle name="Note 6 5 2" xfId="4610" xr:uid="{86AC08B8-9C24-4F86-9475-7025F0E2EE48}"/>
    <cellStyle name="Note 6 5 3" xfId="5275" xr:uid="{8789A366-7333-4F0D-B986-A1ECAB4B75DE}"/>
    <cellStyle name="Note 6 6" xfId="4024" xr:uid="{2AF8D1C4-9839-4EF0-9113-6BD033B76371}"/>
    <cellStyle name="Note 6 7" xfId="3699" xr:uid="{E336EA46-1B0F-42DF-A6C9-F87CE0309FD9}"/>
    <cellStyle name="Note 6_WCO" xfId="2667" xr:uid="{00000000-0005-0000-0000-0000990A0000}"/>
    <cellStyle name="Note 7" xfId="1724" xr:uid="{00000000-0005-0000-0000-00009A0A0000}"/>
    <cellStyle name="Note 7 2" xfId="2210" xr:uid="{00000000-0005-0000-0000-00009B0A0000}"/>
    <cellStyle name="Note 7 2 2" xfId="4306" xr:uid="{AD155DC2-D04E-4114-A61E-9249E5267294}"/>
    <cellStyle name="Note 7 2 3" xfId="3530" xr:uid="{EF1D3C35-FA2A-4C62-A91F-3617AFA07137}"/>
    <cellStyle name="Note 7 3" xfId="2314" xr:uid="{00000000-0005-0000-0000-00009C0A0000}"/>
    <cellStyle name="Note 7 3 2" xfId="4387" xr:uid="{FDD068EB-2299-40DC-9EDD-3FEF5C040381}"/>
    <cellStyle name="Note 7 3 3" xfId="5056" xr:uid="{A22A652C-CC15-4287-917E-70833B717F82}"/>
    <cellStyle name="Note 7 4" xfId="3328" xr:uid="{00000000-0005-0000-0000-00009D0A0000}"/>
    <cellStyle name="Note 7 4 2" xfId="4931" xr:uid="{BA013315-CEAB-40B2-B051-23DBE5D58472}"/>
    <cellStyle name="Note 7 4 3" xfId="5388" xr:uid="{0A53611E-6C05-427F-92AF-34F5F3E5F487}"/>
    <cellStyle name="Note 7 5" xfId="2543" xr:uid="{00000000-0005-0000-0000-00009E0A0000}"/>
    <cellStyle name="Note 7 5 2" xfId="4611" xr:uid="{5191E9BF-863F-4A56-8F6A-4BB092BDD793}"/>
    <cellStyle name="Note 7 5 3" xfId="5276" xr:uid="{03812E22-872C-4B66-AB32-3DEC0B710814}"/>
    <cellStyle name="Note 7 6" xfId="4025" xr:uid="{3A12681B-1B69-4BD6-B559-EB308FEE70B9}"/>
    <cellStyle name="Note 7 7" xfId="3698" xr:uid="{2B148274-9941-4680-BD1A-0D152C28AC88}"/>
    <cellStyle name="Note 7_WCO" xfId="2666" xr:uid="{00000000-0005-0000-0000-00009F0A0000}"/>
    <cellStyle name="Note 8" xfId="1725" xr:uid="{00000000-0005-0000-0000-0000A00A0000}"/>
    <cellStyle name="Note 8 2" xfId="2211" xr:uid="{00000000-0005-0000-0000-0000A10A0000}"/>
    <cellStyle name="Note 8 2 2" xfId="4307" xr:uid="{BDB7CCFC-1DCD-4311-B264-33A5FBC841CD}"/>
    <cellStyle name="Note 8 2 3" xfId="3529" xr:uid="{17416D3B-169D-45DD-AC89-4D8B93AF4156}"/>
    <cellStyle name="Note 8 3" xfId="2315" xr:uid="{00000000-0005-0000-0000-0000A20A0000}"/>
    <cellStyle name="Note 8 3 2" xfId="4388" xr:uid="{EB3E199D-A5C7-4447-8C54-F4DA0F769E02}"/>
    <cellStyle name="Note 8 3 3" xfId="5057" xr:uid="{349A1F13-680F-4287-921A-B5CB51FFE3D0}"/>
    <cellStyle name="Note 8 4" xfId="3329" xr:uid="{00000000-0005-0000-0000-0000A30A0000}"/>
    <cellStyle name="Note 8 4 2" xfId="4932" xr:uid="{2191D20E-4353-4103-ABD5-287C7E7A38F1}"/>
    <cellStyle name="Note 8 4 3" xfId="5389" xr:uid="{41B54AEC-052F-4EC4-9BD5-2749175C93EC}"/>
    <cellStyle name="Note 8 5" xfId="2544" xr:uid="{00000000-0005-0000-0000-0000A40A0000}"/>
    <cellStyle name="Note 8 5 2" xfId="4612" xr:uid="{C7B5D344-0BE5-43EA-ABC1-7D743CA181A7}"/>
    <cellStyle name="Note 8 5 3" xfId="5277" xr:uid="{56051E88-E322-4C4F-BDAB-CD54D36023B3}"/>
    <cellStyle name="Note 8 6" xfId="4026" xr:uid="{72E0A39B-7238-406B-8703-09E07C96A17C}"/>
    <cellStyle name="Note 8 7" xfId="3697" xr:uid="{AA6CA436-3E9B-4C8B-ADD1-FEF0B37CE139}"/>
    <cellStyle name="Note 8_WCO" xfId="2665" xr:uid="{00000000-0005-0000-0000-0000A50A0000}"/>
    <cellStyle name="Note 9" xfId="1726" xr:uid="{00000000-0005-0000-0000-0000A60A0000}"/>
    <cellStyle name="Note 9 2" xfId="2212" xr:uid="{00000000-0005-0000-0000-0000A70A0000}"/>
    <cellStyle name="Note 9 2 2" xfId="4308" xr:uid="{1A6788EA-6CC4-4714-BE52-DEAF25901BD4}"/>
    <cellStyle name="Note 9 2 3" xfId="3528" xr:uid="{7FBFE402-FE91-45DA-A03A-57DD741BAB30}"/>
    <cellStyle name="Note 9 3" xfId="2316" xr:uid="{00000000-0005-0000-0000-0000A80A0000}"/>
    <cellStyle name="Note 9 3 2" xfId="4389" xr:uid="{4C2DD97B-8C29-485A-A97F-CD2E1E35660A}"/>
    <cellStyle name="Note 9 3 3" xfId="5058" xr:uid="{023B5C0D-E981-4BA7-AD10-A325B32AB022}"/>
    <cellStyle name="Note 9 4" xfId="3330" xr:uid="{00000000-0005-0000-0000-0000A90A0000}"/>
    <cellStyle name="Note 9 4 2" xfId="4933" xr:uid="{5E31BB11-74A5-4F13-B83B-6CC067487A73}"/>
    <cellStyle name="Note 9 4 3" xfId="5390" xr:uid="{F780EBC1-7D6D-4DC9-8CCC-C2D8BEAA8AB0}"/>
    <cellStyle name="Note 9 5" xfId="2545" xr:uid="{00000000-0005-0000-0000-0000AA0A0000}"/>
    <cellStyle name="Note 9 5 2" xfId="4613" xr:uid="{3B9BBB29-CAA4-42DB-8B01-4420AD2EF919}"/>
    <cellStyle name="Note 9 5 3" xfId="5278" xr:uid="{26D5F56B-C41C-4997-B713-89EFF1C597C0}"/>
    <cellStyle name="Note 9 6" xfId="4027" xr:uid="{66B73D7E-ECF5-4A5F-BED2-F07436E4824B}"/>
    <cellStyle name="Note 9 7" xfId="3696" xr:uid="{0ADF861F-0378-4086-80BF-54798B745C36}"/>
    <cellStyle name="Note 9_WCO" xfId="2664" xr:uid="{00000000-0005-0000-0000-0000AB0A0000}"/>
    <cellStyle name="Number 1" xfId="1727" xr:uid="{00000000-0005-0000-0000-0000AC0A0000}"/>
    <cellStyle name="Number 1 2" xfId="2317" xr:uid="{00000000-0005-0000-0000-0000AD0A0000}"/>
    <cellStyle name="Number 1 2 2" xfId="4390" xr:uid="{7A5A67F5-AB97-428A-9469-45A29360B564}"/>
    <cellStyle name="Number 1 2 3" xfId="4069" xr:uid="{32446CA8-8709-4A66-A7F9-E3E86A474E0A}"/>
    <cellStyle name="Number 1 3" xfId="3331" xr:uid="{00000000-0005-0000-0000-0000AE0A0000}"/>
    <cellStyle name="Number 1 3 2" xfId="4934" xr:uid="{D7CD518D-0C95-4146-A1B4-9A037723A3BA}"/>
    <cellStyle name="Number 1 3 3" xfId="5514" xr:uid="{B45C1FCA-8854-4B31-940E-18FFC7BBA8B0}"/>
    <cellStyle name="Number 1 4" xfId="2546" xr:uid="{00000000-0005-0000-0000-0000AF0A0000}"/>
    <cellStyle name="Number 1 4 2" xfId="4614" xr:uid="{6EB27853-3907-4F7D-B621-2D5168962FA1}"/>
    <cellStyle name="Number 1 4 3" xfId="5490" xr:uid="{CCCC2A3A-0796-4FC9-94AA-4BCEE17FC610}"/>
    <cellStyle name="Number 1 5" xfId="4028" xr:uid="{89F1299A-4755-4236-A0DF-C3E8418E5EB8}"/>
    <cellStyle name="Number 1 6" xfId="3695" xr:uid="{9D838362-A6EA-4947-A5F1-71CE3F138FCA}"/>
    <cellStyle name="oft Excel]_x000d__x000a_Comment=The open=/f lines load custom functions into the Paste Function list._x000d__x000a_Maximized=3_x000d__x000a_Basics=1_x000d__x000a_A" xfId="1728" xr:uid="{00000000-0005-0000-0000-0000B00A0000}"/>
    <cellStyle name="oft Excel]_x000d__x000a_Comment=The open=/f lines load custom functions into the Paste Function list._x000d__x000a_Maximized=3_x000d__x000a_Basics=1_x000d__x000a_A 2" xfId="4029" xr:uid="{74EAC35A-37CE-4258-9D0C-B2AD910E149A}"/>
    <cellStyle name="Output 10" xfId="1729" xr:uid="{00000000-0005-0000-0000-0000B10A0000}"/>
    <cellStyle name="Output 10 2" xfId="2214" xr:uid="{00000000-0005-0000-0000-0000B20A0000}"/>
    <cellStyle name="Output 10 2 2" xfId="4310" xr:uid="{2F077027-9425-475C-80D1-9358E0FF4197}"/>
    <cellStyle name="Output 10 2 3" xfId="3526" xr:uid="{B4ED17E6-C0BC-4F28-B50E-79B3023EDF3D}"/>
    <cellStyle name="Output 10 3" xfId="2319" xr:uid="{00000000-0005-0000-0000-0000B30A0000}"/>
    <cellStyle name="Output 10 3 2" xfId="4392" xr:uid="{880CBBC7-47CE-4482-A99C-FFB325945A37}"/>
    <cellStyle name="Output 10 3 3" xfId="5060" xr:uid="{0CCACCC1-1FAC-4504-A833-12FA1E4CC191}"/>
    <cellStyle name="Output 10 4" xfId="3333" xr:uid="{00000000-0005-0000-0000-0000B40A0000}"/>
    <cellStyle name="Output 10 4 2" xfId="4936" xr:uid="{C91F6F0B-2142-414C-ACEF-FDF11D69AC20}"/>
    <cellStyle name="Output 10 4 3" xfId="5392" xr:uid="{92D8BC5B-21EB-4DF3-A8FE-DBE481AABADA}"/>
    <cellStyle name="Output 10 5" xfId="2548" xr:uid="{00000000-0005-0000-0000-0000B50A0000}"/>
    <cellStyle name="Output 10 5 2" xfId="4616" xr:uid="{F72B2D90-E648-406E-AEA9-8C77769EC346}"/>
    <cellStyle name="Output 10 5 3" xfId="5280" xr:uid="{8CBE23D1-E8D4-41CC-8810-313BDE8BA2AB}"/>
    <cellStyle name="Output 10 6" xfId="4030" xr:uid="{E9FF4055-9AB4-4939-9925-09984FAF8F9C}"/>
    <cellStyle name="Output 10 7" xfId="3694" xr:uid="{B252D17A-53D4-4FD9-984C-713622D2F8EA}"/>
    <cellStyle name="Output 10_WCO" xfId="2663" xr:uid="{00000000-0005-0000-0000-0000B60A0000}"/>
    <cellStyle name="Output 11" xfId="1730" xr:uid="{00000000-0005-0000-0000-0000B70A0000}"/>
    <cellStyle name="Output 11 2" xfId="2215" xr:uid="{00000000-0005-0000-0000-0000B80A0000}"/>
    <cellStyle name="Output 11 2 2" xfId="4311" xr:uid="{5CD08886-9C3D-43F2-9FF5-7780AD5FD41D}"/>
    <cellStyle name="Output 11 2 3" xfId="3525" xr:uid="{324F4A0C-5454-47CF-B565-12BA3BCF5A6F}"/>
    <cellStyle name="Output 11 3" xfId="2320" xr:uid="{00000000-0005-0000-0000-0000B90A0000}"/>
    <cellStyle name="Output 11 3 2" xfId="4393" xr:uid="{987F7FE1-8893-49F6-9FBA-D19DE1268484}"/>
    <cellStyle name="Output 11 3 3" xfId="5061" xr:uid="{A04BA19F-9011-49D0-A646-57F3BEB3B6B6}"/>
    <cellStyle name="Output 11 4" xfId="3334" xr:uid="{00000000-0005-0000-0000-0000BA0A0000}"/>
    <cellStyle name="Output 11 4 2" xfId="4937" xr:uid="{D0B82693-84EB-4371-A8A2-528A4EB6A9C2}"/>
    <cellStyle name="Output 11 4 3" xfId="5393" xr:uid="{5972F7E0-ADB5-4A81-BF53-7CB7475EF5C0}"/>
    <cellStyle name="Output 11 5" xfId="3403" xr:uid="{00000000-0005-0000-0000-0000BB0A0000}"/>
    <cellStyle name="Output 11 5 2" xfId="5002" xr:uid="{0CB8A9D8-83D8-429D-A149-09EA4C30F1AC}"/>
    <cellStyle name="Output 11 5 3" xfId="5455" xr:uid="{D3E89DE6-9D3D-42B3-B966-364B9DF30499}"/>
    <cellStyle name="Output 11 6" xfId="4031" xr:uid="{1741670B-A37D-47FB-95DB-417739D496AF}"/>
    <cellStyle name="Output 11 7" xfId="3693" xr:uid="{FDE0DC0E-FEC1-4B2F-A927-C76E20F477EC}"/>
    <cellStyle name="Output 11_WCO" xfId="2662" xr:uid="{00000000-0005-0000-0000-0000BC0A0000}"/>
    <cellStyle name="Output 12" xfId="1731" xr:uid="{00000000-0005-0000-0000-0000BD0A0000}"/>
    <cellStyle name="Output 12 2" xfId="2216" xr:uid="{00000000-0005-0000-0000-0000BE0A0000}"/>
    <cellStyle name="Output 12 2 2" xfId="4312" xr:uid="{403B3761-4CC5-4520-A4AA-4D9509C10874}"/>
    <cellStyle name="Output 12 2 3" xfId="3524" xr:uid="{1040444B-1293-45D5-8581-8DB0FDC448A4}"/>
    <cellStyle name="Output 12 3" xfId="2321" xr:uid="{00000000-0005-0000-0000-0000BF0A0000}"/>
    <cellStyle name="Output 12 3 2" xfId="4394" xr:uid="{1261C5ED-A956-4EA8-9425-025D932D8569}"/>
    <cellStyle name="Output 12 3 3" xfId="5062" xr:uid="{E8EF2732-61BD-4F47-BEF4-FF9A1AD2F255}"/>
    <cellStyle name="Output 12 4" xfId="3335" xr:uid="{00000000-0005-0000-0000-0000C00A0000}"/>
    <cellStyle name="Output 12 4 2" xfId="4938" xr:uid="{A218C09B-3FDD-40BB-8927-1FE020CEA8F2}"/>
    <cellStyle name="Output 12 4 3" xfId="5394" xr:uid="{376E8C39-506B-474B-B24C-2EDDD8D3DD6B}"/>
    <cellStyle name="Output 12 5" xfId="2549" xr:uid="{00000000-0005-0000-0000-0000C10A0000}"/>
    <cellStyle name="Output 12 5 2" xfId="4617" xr:uid="{E56C7B63-432B-4650-A0BB-660CC119516D}"/>
    <cellStyle name="Output 12 5 3" xfId="5281" xr:uid="{B2F8C05C-90AE-49C0-A23A-3E4AE5632E08}"/>
    <cellStyle name="Output 12 6" xfId="4032" xr:uid="{FB1E3C4F-A508-49D3-A4D7-5CC9D3E15E3D}"/>
    <cellStyle name="Output 12 7" xfId="3692" xr:uid="{CA72DC4E-A70E-4DA7-B8E1-55EF77C4C697}"/>
    <cellStyle name="Output 12_WCO" xfId="2661" xr:uid="{00000000-0005-0000-0000-0000C20A0000}"/>
    <cellStyle name="Output 13" xfId="1732" xr:uid="{00000000-0005-0000-0000-0000C30A0000}"/>
    <cellStyle name="Output 13 2" xfId="2217" xr:uid="{00000000-0005-0000-0000-0000C40A0000}"/>
    <cellStyle name="Output 13 2 2" xfId="4313" xr:uid="{EFAC0277-573F-46D2-94C1-091633E829C5}"/>
    <cellStyle name="Output 13 2 3" xfId="3523" xr:uid="{C957B5BE-2CC2-4763-B231-3322F5322C1B}"/>
    <cellStyle name="Output 13 3" xfId="2322" xr:uid="{00000000-0005-0000-0000-0000C50A0000}"/>
    <cellStyle name="Output 13 3 2" xfId="4395" xr:uid="{E91E0F21-6A0C-4F64-A455-4C5A8375BC84}"/>
    <cellStyle name="Output 13 3 3" xfId="5063" xr:uid="{F536E1E4-2784-4811-88F3-557F95DC5D03}"/>
    <cellStyle name="Output 13 4" xfId="3336" xr:uid="{00000000-0005-0000-0000-0000C60A0000}"/>
    <cellStyle name="Output 13 4 2" xfId="4939" xr:uid="{5CF155F7-57DC-4AFE-B2D8-B346C7C4DF6B}"/>
    <cellStyle name="Output 13 4 3" xfId="5395" xr:uid="{A398F3E7-B8A8-4E5E-9104-3419D859DAC2}"/>
    <cellStyle name="Output 13 5" xfId="2550" xr:uid="{00000000-0005-0000-0000-0000C70A0000}"/>
    <cellStyle name="Output 13 5 2" xfId="4618" xr:uid="{70325B13-F7D9-49BE-B2F6-DDC62EA5FF81}"/>
    <cellStyle name="Output 13 5 3" xfId="5282" xr:uid="{6C7F886E-FAE3-4E6B-BE0F-0B6A1EED42DB}"/>
    <cellStyle name="Output 13 6" xfId="4033" xr:uid="{DC62AED6-D51B-404F-B501-1C654A7F4690}"/>
    <cellStyle name="Output 13 7" xfId="3691" xr:uid="{7243888C-9215-49EF-988E-ABD7E8CBDBEE}"/>
    <cellStyle name="Output 13_WCO" xfId="2660" xr:uid="{00000000-0005-0000-0000-0000C80A0000}"/>
    <cellStyle name="Output 14" xfId="1733" xr:uid="{00000000-0005-0000-0000-0000C90A0000}"/>
    <cellStyle name="Output 14 2" xfId="2218" xr:uid="{00000000-0005-0000-0000-0000CA0A0000}"/>
    <cellStyle name="Output 14 2 2" xfId="4314" xr:uid="{825C2096-0513-4097-A048-1244FB607F2B}"/>
    <cellStyle name="Output 14 2 3" xfId="3522" xr:uid="{8B6C6F7F-6383-4A75-8089-BBD7AD4E3C3B}"/>
    <cellStyle name="Output 14 3" xfId="2323" xr:uid="{00000000-0005-0000-0000-0000CB0A0000}"/>
    <cellStyle name="Output 14 3 2" xfId="4396" xr:uid="{4F9A9AF6-9A29-435D-91F4-6D000A4E1041}"/>
    <cellStyle name="Output 14 3 3" xfId="5064" xr:uid="{00C13056-5F89-4B46-8A8C-CF260B046685}"/>
    <cellStyle name="Output 14 4" xfId="3337" xr:uid="{00000000-0005-0000-0000-0000CC0A0000}"/>
    <cellStyle name="Output 14 4 2" xfId="4940" xr:uid="{AEED686B-C11B-4143-BDA5-4777AB4685B9}"/>
    <cellStyle name="Output 14 4 3" xfId="5396" xr:uid="{65E66FCB-E595-4BE2-B580-EB63797CBAAF}"/>
    <cellStyle name="Output 14 5" xfId="2551" xr:uid="{00000000-0005-0000-0000-0000CD0A0000}"/>
    <cellStyle name="Output 14 5 2" xfId="4619" xr:uid="{4F695F5B-9FF5-464F-B3BB-733D0D3513BF}"/>
    <cellStyle name="Output 14 5 3" xfId="5283" xr:uid="{D6A55AE9-9781-47FC-80ED-5663D6EA4BB4}"/>
    <cellStyle name="Output 14 6" xfId="4034" xr:uid="{561F4335-9459-4FB4-91CD-C52FAB6B4DA6}"/>
    <cellStyle name="Output 14 7" xfId="3690" xr:uid="{D5576F49-5C89-4F75-BCA8-45E9019B56A9}"/>
    <cellStyle name="Output 14_WCO" xfId="2659" xr:uid="{00000000-0005-0000-0000-0000CE0A0000}"/>
    <cellStyle name="Output 15" xfId="1734" xr:uid="{00000000-0005-0000-0000-0000CF0A0000}"/>
    <cellStyle name="Output 15 2" xfId="2219" xr:uid="{00000000-0005-0000-0000-0000D00A0000}"/>
    <cellStyle name="Output 15 2 2" xfId="4315" xr:uid="{DBAE3897-CBEF-4666-B5FF-210CF87A18B0}"/>
    <cellStyle name="Output 15 2 3" xfId="3521" xr:uid="{1CAF5C99-FF84-47F5-8762-B1EDDD358C42}"/>
    <cellStyle name="Output 15 3" xfId="2324" xr:uid="{00000000-0005-0000-0000-0000D10A0000}"/>
    <cellStyle name="Output 15 3 2" xfId="4397" xr:uid="{D88DB2E1-3B80-4D62-8AAA-854F894C810A}"/>
    <cellStyle name="Output 15 3 3" xfId="5065" xr:uid="{E1D8FC81-47AA-440D-ACD4-D20D457A39C3}"/>
    <cellStyle name="Output 15 4" xfId="3338" xr:uid="{00000000-0005-0000-0000-0000D20A0000}"/>
    <cellStyle name="Output 15 4 2" xfId="4941" xr:uid="{6F26DBC5-F82E-4FFE-8EF3-A96DB65649D9}"/>
    <cellStyle name="Output 15 4 3" xfId="5397" xr:uid="{8BFDD584-9853-4A14-9257-48508B92657B}"/>
    <cellStyle name="Output 15 5" xfId="2552" xr:uid="{00000000-0005-0000-0000-0000D30A0000}"/>
    <cellStyle name="Output 15 5 2" xfId="4620" xr:uid="{E17D9680-35D9-4595-924E-21CFD5EB6C55}"/>
    <cellStyle name="Output 15 5 3" xfId="5284" xr:uid="{DABFE473-E85A-41BC-9E0E-A203810723A7}"/>
    <cellStyle name="Output 15 6" xfId="4035" xr:uid="{84AB34FF-3DE1-48C7-824F-676DC782E37A}"/>
    <cellStyle name="Output 15 7" xfId="4735" xr:uid="{9073DF4E-FC15-4E23-AD53-A01393769DC1}"/>
    <cellStyle name="Output 15_WCO" xfId="2658" xr:uid="{00000000-0005-0000-0000-0000D40A0000}"/>
    <cellStyle name="Output 16" xfId="1735" xr:uid="{00000000-0005-0000-0000-0000D50A0000}"/>
    <cellStyle name="Output 16 2" xfId="2220" xr:uid="{00000000-0005-0000-0000-0000D60A0000}"/>
    <cellStyle name="Output 16 2 2" xfId="4316" xr:uid="{BAF27E96-FBF1-44CE-9541-9C010D3B221F}"/>
    <cellStyle name="Output 16 2 3" xfId="4719" xr:uid="{A0BAE762-AB06-45E7-9BA0-B6FC8D0E77F0}"/>
    <cellStyle name="Output 16 3" xfId="2325" xr:uid="{00000000-0005-0000-0000-0000D70A0000}"/>
    <cellStyle name="Output 16 3 2" xfId="4398" xr:uid="{92EEEFF2-3F4D-4F43-802C-588B56325812}"/>
    <cellStyle name="Output 16 3 3" xfId="5066" xr:uid="{193AF4CD-616B-4FE9-BFB5-8D9D7B9E2B00}"/>
    <cellStyle name="Output 16 4" xfId="3339" xr:uid="{00000000-0005-0000-0000-0000D80A0000}"/>
    <cellStyle name="Output 16 4 2" xfId="4942" xr:uid="{D6AEE06A-0C89-4A9D-8009-B2C32A873B4A}"/>
    <cellStyle name="Output 16 4 3" xfId="5398" xr:uid="{2685E4D8-E4A7-4EE3-88CD-67164D3C879B}"/>
    <cellStyle name="Output 16 5" xfId="2553" xr:uid="{00000000-0005-0000-0000-0000D90A0000}"/>
    <cellStyle name="Output 16 5 2" xfId="4621" xr:uid="{1505310F-CE4C-4D7E-8BF6-7133A9A7EA49}"/>
    <cellStyle name="Output 16 5 3" xfId="5285" xr:uid="{B1833715-4560-42A7-B85D-9220655FC594}"/>
    <cellStyle name="Output 16 6" xfId="4036" xr:uid="{3E00D963-8AF9-4473-AF1D-F2AF46FFBF71}"/>
    <cellStyle name="Output 16 7" xfId="3689" xr:uid="{85EAB998-BC9F-4AFD-B33A-E820957BC43E}"/>
    <cellStyle name="Output 16_WCO" xfId="2657" xr:uid="{00000000-0005-0000-0000-0000DA0A0000}"/>
    <cellStyle name="Output 17" xfId="1736" xr:uid="{00000000-0005-0000-0000-0000DB0A0000}"/>
    <cellStyle name="Output 17 2" xfId="2221" xr:uid="{00000000-0005-0000-0000-0000DC0A0000}"/>
    <cellStyle name="Output 17 2 2" xfId="4317" xr:uid="{26C6D00A-E274-4722-A379-36A72A6EA0EB}"/>
    <cellStyle name="Output 17 2 3" xfId="3520" xr:uid="{8D7FAB74-82A5-4C37-B8EB-98FC44F4DD7A}"/>
    <cellStyle name="Output 17 3" xfId="2326" xr:uid="{00000000-0005-0000-0000-0000DD0A0000}"/>
    <cellStyle name="Output 17 3 2" xfId="4399" xr:uid="{7C545296-8530-4817-B8C9-D22D517956F4}"/>
    <cellStyle name="Output 17 3 3" xfId="5067" xr:uid="{B688D35B-CE6A-4FE6-9CB9-3A8EE6FE04AB}"/>
    <cellStyle name="Output 17 4" xfId="3340" xr:uid="{00000000-0005-0000-0000-0000DE0A0000}"/>
    <cellStyle name="Output 17 4 2" xfId="4943" xr:uid="{6A0F6A1C-AEF5-47B7-B455-C5E48E4463A7}"/>
    <cellStyle name="Output 17 4 3" xfId="5399" xr:uid="{DDAC8AB9-41B0-4D46-B2CD-23396C90E989}"/>
    <cellStyle name="Output 17 5" xfId="2882" xr:uid="{00000000-0005-0000-0000-0000DF0A0000}"/>
    <cellStyle name="Output 17 5 2" xfId="4703" xr:uid="{6AB2DE0E-0A35-44DC-AF97-2E59440774C6}"/>
    <cellStyle name="Output 17 5 3" xfId="5326" xr:uid="{A5CD9A17-225A-4FC0-AE8A-98FDDD3C876F}"/>
    <cellStyle name="Output 17 6" xfId="4037" xr:uid="{71618840-A6C8-4952-A435-72AF9D13E176}"/>
    <cellStyle name="Output 17 7" xfId="3688" xr:uid="{457068B7-0ABB-477A-8FA4-FA50A9283E31}"/>
    <cellStyle name="Output 17_WCO" xfId="2656" xr:uid="{00000000-0005-0000-0000-0000E00A0000}"/>
    <cellStyle name="Output 18" xfId="1737" xr:uid="{00000000-0005-0000-0000-0000E10A0000}"/>
    <cellStyle name="Output 18 2" xfId="2222" xr:uid="{00000000-0005-0000-0000-0000E20A0000}"/>
    <cellStyle name="Output 18 2 2" xfId="4318" xr:uid="{CDA8A849-E6E8-4EB8-93C3-A71919666C2B}"/>
    <cellStyle name="Output 18 2 3" xfId="3519" xr:uid="{629B4879-EDB7-4A99-A7AE-EB450178A20C}"/>
    <cellStyle name="Output 18 3" xfId="2327" xr:uid="{00000000-0005-0000-0000-0000E30A0000}"/>
    <cellStyle name="Output 18 3 2" xfId="4400" xr:uid="{F6D1499A-48F6-4405-BDC6-D874481F6083}"/>
    <cellStyle name="Output 18 3 3" xfId="5068" xr:uid="{6DAF3CE2-5D08-45B5-8627-D4F3374B8429}"/>
    <cellStyle name="Output 18 4" xfId="3341" xr:uid="{00000000-0005-0000-0000-0000E40A0000}"/>
    <cellStyle name="Output 18 4 2" xfId="4944" xr:uid="{F5FE6139-8140-4381-B99C-329A389971EA}"/>
    <cellStyle name="Output 18 4 3" xfId="5400" xr:uid="{0625727C-CF18-4D97-A117-3DB43D478900}"/>
    <cellStyle name="Output 18 5" xfId="2554" xr:uid="{00000000-0005-0000-0000-0000E50A0000}"/>
    <cellStyle name="Output 18 5 2" xfId="4622" xr:uid="{732F4FD8-3992-4A1C-BDCE-71791375672B}"/>
    <cellStyle name="Output 18 5 3" xfId="5286" xr:uid="{F92B787E-7E03-4140-AE2E-1A4738203B75}"/>
    <cellStyle name="Output 18 6" xfId="4038" xr:uid="{A846C818-7C12-459B-B88E-BA01489BE01D}"/>
    <cellStyle name="Output 18 7" xfId="3687" xr:uid="{0CCC5223-5294-4106-ABF1-E4C280697ED4}"/>
    <cellStyle name="Output 18_WCO" xfId="2655" xr:uid="{00000000-0005-0000-0000-0000E60A0000}"/>
    <cellStyle name="Output 19" xfId="1738" xr:uid="{00000000-0005-0000-0000-0000E70A0000}"/>
    <cellStyle name="Output 19 2" xfId="2223" xr:uid="{00000000-0005-0000-0000-0000E80A0000}"/>
    <cellStyle name="Output 19 2 2" xfId="4319" xr:uid="{1105B6EF-2FEA-42B1-814F-6152E83434B0}"/>
    <cellStyle name="Output 19 2 3" xfId="3518" xr:uid="{47706715-7A5A-454F-A344-9116B47B7FB6}"/>
    <cellStyle name="Output 19 3" xfId="2328" xr:uid="{00000000-0005-0000-0000-0000E90A0000}"/>
    <cellStyle name="Output 19 3 2" xfId="4401" xr:uid="{4849C3FD-AA4E-4BB8-AFE4-B3F1623479D0}"/>
    <cellStyle name="Output 19 3 3" xfId="5069" xr:uid="{EEA6C00C-DC30-43DC-AB5D-CA94B2853E64}"/>
    <cellStyle name="Output 19 4" xfId="3342" xr:uid="{00000000-0005-0000-0000-0000EA0A0000}"/>
    <cellStyle name="Output 19 4 2" xfId="4945" xr:uid="{DEAA76EF-0174-413F-8A9E-3CBC6F534B27}"/>
    <cellStyle name="Output 19 4 3" xfId="5401" xr:uid="{D4C334FC-8253-4F93-866B-69728854AC67}"/>
    <cellStyle name="Output 19 5" xfId="2555" xr:uid="{00000000-0005-0000-0000-0000EB0A0000}"/>
    <cellStyle name="Output 19 5 2" xfId="4623" xr:uid="{45589C72-6BE0-41D6-BFF8-4B9F53F3B39D}"/>
    <cellStyle name="Output 19 5 3" xfId="5287" xr:uid="{EFF0231E-8B4D-4EB6-98C5-E93943B9A8D2}"/>
    <cellStyle name="Output 19 6" xfId="4039" xr:uid="{64D5DDAA-9488-481F-9850-2F4D08D91AD0}"/>
    <cellStyle name="Output 19 7" xfId="3686" xr:uid="{1EB8D01F-2212-41C5-AE5F-C2FCE133FAC4}"/>
    <cellStyle name="Output 19_WCO" xfId="2654" xr:uid="{00000000-0005-0000-0000-0000EC0A0000}"/>
    <cellStyle name="Output 2" xfId="1739" xr:uid="{00000000-0005-0000-0000-0000ED0A0000}"/>
    <cellStyle name="Output 2 2" xfId="2224" xr:uid="{00000000-0005-0000-0000-0000EE0A0000}"/>
    <cellStyle name="Output 2 2 2" xfId="3187" xr:uid="{00000000-0005-0000-0000-0000EF0A0000}"/>
    <cellStyle name="Output 2 2 2 2" xfId="4849" xr:uid="{C8D8117D-0DC3-4CC5-9C69-EAB25F85B77E}"/>
    <cellStyle name="Output 2 2 2 3" xfId="5364" xr:uid="{5AAAFC31-6F41-4AB8-96C7-50C49330C112}"/>
    <cellStyle name="Output 2 2 3" xfId="3430" xr:uid="{00000000-0005-0000-0000-0000F00A0000}"/>
    <cellStyle name="Output 2 2 3 2" xfId="5028" xr:uid="{D9AFA6BD-C073-4A6C-A85A-BAA0D7FA2ECC}"/>
    <cellStyle name="Output 2 2 3 3" xfId="5481" xr:uid="{616BFC46-E022-4D00-8225-C193A2C0A737}"/>
    <cellStyle name="Output 2 2 4" xfId="4320" xr:uid="{0F6DFE97-13E2-4E30-A43C-7322C67FDD49}"/>
    <cellStyle name="Output 2 2 5" xfId="3517" xr:uid="{869BDE1B-2310-412E-B74C-5E0F213A7F14}"/>
    <cellStyle name="Output 2 2_WCO" xfId="2894" xr:uid="{00000000-0005-0000-0000-0000F10A0000}"/>
    <cellStyle name="Output 2 3" xfId="2329" xr:uid="{00000000-0005-0000-0000-0000F20A0000}"/>
    <cellStyle name="Output 2 3 2" xfId="4402" xr:uid="{298CACAA-BCFD-4820-AE15-8D29C0DB7872}"/>
    <cellStyle name="Output 2 3 3" xfId="5070" xr:uid="{ED3B2003-0EF1-4F72-BA33-9B2FBAE93B63}"/>
    <cellStyle name="Output 2 4" xfId="3343" xr:uid="{00000000-0005-0000-0000-0000F30A0000}"/>
    <cellStyle name="Output 2 4 2" xfId="4946" xr:uid="{808F4485-A160-4380-B988-2BD11F368152}"/>
    <cellStyle name="Output 2 4 3" xfId="5402" xr:uid="{673F25CC-481C-4EE6-9BCE-9FAB977546C3}"/>
    <cellStyle name="Output 2 5" xfId="2556" xr:uid="{00000000-0005-0000-0000-0000F40A0000}"/>
    <cellStyle name="Output 2 5 2" xfId="4624" xr:uid="{7BF3F276-AAD0-4FB7-B579-64F9AF17DBF0}"/>
    <cellStyle name="Output 2 5 3" xfId="5288" xr:uid="{AE6E878A-E4F1-4BDC-A7A1-FE006BCF6015}"/>
    <cellStyle name="Output 2 6" xfId="4040" xr:uid="{83D750D7-9CCF-47D9-B78B-723FDD53DBD5}"/>
    <cellStyle name="Output 2 7" xfId="3685" xr:uid="{9C5BF4AA-8931-4516-9B55-23C423A8CDED}"/>
    <cellStyle name="Output 2_WCO" xfId="2653" xr:uid="{00000000-0005-0000-0000-0000F50A0000}"/>
    <cellStyle name="Output 20" xfId="1740" xr:uid="{00000000-0005-0000-0000-0000F60A0000}"/>
    <cellStyle name="Output 20 2" xfId="2225" xr:uid="{00000000-0005-0000-0000-0000F70A0000}"/>
    <cellStyle name="Output 20 2 2" xfId="4321" xr:uid="{6F25B4E9-4746-4D70-972B-4475F3478B1D}"/>
    <cellStyle name="Output 20 2 3" xfId="3516" xr:uid="{4D0CC84C-B463-48F1-A4DD-B859F226BF69}"/>
    <cellStyle name="Output 20 3" xfId="2330" xr:uid="{00000000-0005-0000-0000-0000F80A0000}"/>
    <cellStyle name="Output 20 3 2" xfId="4403" xr:uid="{E894974D-D88A-4240-9396-8ACC04DB2407}"/>
    <cellStyle name="Output 20 3 3" xfId="5071" xr:uid="{D5DA0EAB-76AC-459F-B742-37864A8B34AC}"/>
    <cellStyle name="Output 20 4" xfId="3344" xr:uid="{00000000-0005-0000-0000-0000F90A0000}"/>
    <cellStyle name="Output 20 4 2" xfId="4947" xr:uid="{B3BDC9FC-532D-42B1-9B19-4E2DA5975C6E}"/>
    <cellStyle name="Output 20 4 3" xfId="5403" xr:uid="{394216E1-FCF2-46C6-97AC-AF662FFEDA63}"/>
    <cellStyle name="Output 20 5" xfId="2557" xr:uid="{00000000-0005-0000-0000-0000FA0A0000}"/>
    <cellStyle name="Output 20 5 2" xfId="4625" xr:uid="{FAFC6F2B-C8E0-4439-A710-376EE6EACCA5}"/>
    <cellStyle name="Output 20 5 3" xfId="5289" xr:uid="{1E69DEA1-50B5-4F8C-B486-9840246573E8}"/>
    <cellStyle name="Output 20 6" xfId="4041" xr:uid="{500A6F92-4DA8-4F98-B276-0A6876A0A683}"/>
    <cellStyle name="Output 20 7" xfId="3684" xr:uid="{39CA27D4-5805-47A8-8367-87C59ABB6560}"/>
    <cellStyle name="Output 20_WCO" xfId="2891" xr:uid="{00000000-0005-0000-0000-0000FB0A0000}"/>
    <cellStyle name="Output 21" xfId="1741" xr:uid="{00000000-0005-0000-0000-0000FC0A0000}"/>
    <cellStyle name="Output 21 2" xfId="2226" xr:uid="{00000000-0005-0000-0000-0000FD0A0000}"/>
    <cellStyle name="Output 21 2 2" xfId="4322" xr:uid="{71BD654E-5C41-4EBF-90AA-DD713E7BECCC}"/>
    <cellStyle name="Output 21 2 3" xfId="3515" xr:uid="{7CDE3405-1604-4E92-8EC6-454A273024EA}"/>
    <cellStyle name="Output 21 3" xfId="2331" xr:uid="{00000000-0005-0000-0000-0000FE0A0000}"/>
    <cellStyle name="Output 21 3 2" xfId="4404" xr:uid="{C2A765B4-6E9C-4A53-9CBC-D50226006303}"/>
    <cellStyle name="Output 21 3 3" xfId="5072" xr:uid="{4ED8AE88-D9A8-42B3-833A-037FAF4CEC64}"/>
    <cellStyle name="Output 21 4" xfId="3345" xr:uid="{00000000-0005-0000-0000-0000FF0A0000}"/>
    <cellStyle name="Output 21 4 2" xfId="4948" xr:uid="{AA0A9B9A-8941-492D-9D9C-31B838CEABEB}"/>
    <cellStyle name="Output 21 4 3" xfId="5404" xr:uid="{BFF198FD-A76B-48B5-BFBC-C3EFC7DFE6CB}"/>
    <cellStyle name="Output 21 5" xfId="2558" xr:uid="{00000000-0005-0000-0000-0000000B0000}"/>
    <cellStyle name="Output 21 5 2" xfId="4626" xr:uid="{29C449F5-B455-4A2A-B87D-495E080D3229}"/>
    <cellStyle name="Output 21 5 3" xfId="5290" xr:uid="{B29EF068-FFBF-4E3A-B357-2C437C2DA61D}"/>
    <cellStyle name="Output 21 6" xfId="4042" xr:uid="{A681015C-A6BD-48EE-A6EA-F65EA6FCC502}"/>
    <cellStyle name="Output 21 7" xfId="3683" xr:uid="{12E2BF04-0888-4F1E-9D13-765B84453240}"/>
    <cellStyle name="Output 21_WCO" xfId="2652" xr:uid="{00000000-0005-0000-0000-0000010B0000}"/>
    <cellStyle name="Output 22" xfId="1742" xr:uid="{00000000-0005-0000-0000-0000020B0000}"/>
    <cellStyle name="Output 22 2" xfId="2227" xr:uid="{00000000-0005-0000-0000-0000030B0000}"/>
    <cellStyle name="Output 22 2 2" xfId="4323" xr:uid="{9D2B0439-CF34-423D-94FB-34B277E85069}"/>
    <cellStyle name="Output 22 2 3" xfId="3514" xr:uid="{6155D58A-8570-4EEF-B8C2-4EBE83DD6389}"/>
    <cellStyle name="Output 22 3" xfId="2332" xr:uid="{00000000-0005-0000-0000-0000040B0000}"/>
    <cellStyle name="Output 22 3 2" xfId="4405" xr:uid="{5ADCA513-10D2-4570-9D1A-A64994A7CD04}"/>
    <cellStyle name="Output 22 3 3" xfId="5073" xr:uid="{3E2C5A73-7408-4869-9D98-AD9EC45B46AE}"/>
    <cellStyle name="Output 22 4" xfId="3346" xr:uid="{00000000-0005-0000-0000-0000050B0000}"/>
    <cellStyle name="Output 22 4 2" xfId="4949" xr:uid="{E8837A92-B7B8-4932-8C25-3C7FAE541889}"/>
    <cellStyle name="Output 22 4 3" xfId="5405" xr:uid="{CDA93725-EBEB-4EA3-AF4D-57F7A0FFC85D}"/>
    <cellStyle name="Output 22 5" xfId="2559" xr:uid="{00000000-0005-0000-0000-0000060B0000}"/>
    <cellStyle name="Output 22 5 2" xfId="4627" xr:uid="{616AA907-AF76-4931-A610-3DAFFE898CCE}"/>
    <cellStyle name="Output 22 5 3" xfId="5291" xr:uid="{DFDB1F5D-8329-4395-A7F7-67378B8F464A}"/>
    <cellStyle name="Output 22 6" xfId="4043" xr:uid="{AE6B1DE9-49EC-44D1-A6BF-E7274E46C8B2}"/>
    <cellStyle name="Output 22 7" xfId="3682" xr:uid="{E28197CB-CB07-4CE0-86BF-7CFB7904AF06}"/>
    <cellStyle name="Output 22_WCO" xfId="2651" xr:uid="{00000000-0005-0000-0000-0000070B0000}"/>
    <cellStyle name="Output 23" xfId="1743" xr:uid="{00000000-0005-0000-0000-0000080B0000}"/>
    <cellStyle name="Output 23 2" xfId="2228" xr:uid="{00000000-0005-0000-0000-0000090B0000}"/>
    <cellStyle name="Output 23 2 2" xfId="4324" xr:uid="{71472D08-9875-406C-8717-AACDD3F91261}"/>
    <cellStyle name="Output 23 2 3" xfId="3513" xr:uid="{AB758678-5ABF-4FB6-8DDF-9519CC2AFE5B}"/>
    <cellStyle name="Output 23 3" xfId="2333" xr:uid="{00000000-0005-0000-0000-00000A0B0000}"/>
    <cellStyle name="Output 23 3 2" xfId="4406" xr:uid="{401080BC-FF6B-43FA-84D1-8411035832DF}"/>
    <cellStyle name="Output 23 3 3" xfId="5074" xr:uid="{E4A56D7E-F9BA-4A05-908A-2CD8C789BD0D}"/>
    <cellStyle name="Output 23 4" xfId="3347" xr:uid="{00000000-0005-0000-0000-00000B0B0000}"/>
    <cellStyle name="Output 23 4 2" xfId="4950" xr:uid="{F949D64D-E7C2-4D55-99C1-818754ADDC6B}"/>
    <cellStyle name="Output 23 4 3" xfId="5406" xr:uid="{8E7ED36D-6BBB-48ED-A795-735D444BD4B2}"/>
    <cellStyle name="Output 23 5" xfId="3402" xr:uid="{00000000-0005-0000-0000-00000C0B0000}"/>
    <cellStyle name="Output 23 5 2" xfId="5001" xr:uid="{79C1D729-57F6-4972-A951-708C654620D7}"/>
    <cellStyle name="Output 23 5 3" xfId="5454" xr:uid="{84D1E507-2CA9-4A08-8A99-DBEC1BB98B30}"/>
    <cellStyle name="Output 23 6" xfId="4044" xr:uid="{CC8ACC5D-4BBA-4A0F-97BF-2EBBEB8EE1CB}"/>
    <cellStyle name="Output 23 7" xfId="3681" xr:uid="{8C96C14E-0EB8-4617-BEC0-97D14ABCFAD3}"/>
    <cellStyle name="Output 23_WCO" xfId="2650" xr:uid="{00000000-0005-0000-0000-00000D0B0000}"/>
    <cellStyle name="Output 24" xfId="1744" xr:uid="{00000000-0005-0000-0000-00000E0B0000}"/>
    <cellStyle name="Output 24 2" xfId="2229" xr:uid="{00000000-0005-0000-0000-00000F0B0000}"/>
    <cellStyle name="Output 24 2 2" xfId="4325" xr:uid="{D9DFF9EB-3FAF-4239-9A50-98236E1A438C}"/>
    <cellStyle name="Output 24 2 3" xfId="3512" xr:uid="{2F169155-5827-4169-BBD4-A5317DA7E318}"/>
    <cellStyle name="Output 24 3" xfId="2334" xr:uid="{00000000-0005-0000-0000-0000100B0000}"/>
    <cellStyle name="Output 24 3 2" xfId="4407" xr:uid="{9943FFF4-21A5-474F-ACD2-C32580A249C7}"/>
    <cellStyle name="Output 24 3 3" xfId="5075" xr:uid="{38D66B05-AA57-40BF-8B35-FCC4720C5641}"/>
    <cellStyle name="Output 24 4" xfId="3348" xr:uid="{00000000-0005-0000-0000-0000110B0000}"/>
    <cellStyle name="Output 24 4 2" xfId="4951" xr:uid="{77FD00C3-B39E-46FB-A026-8388EE6A3648}"/>
    <cellStyle name="Output 24 4 3" xfId="5407" xr:uid="{70F1512C-5314-492B-B428-EC515351A0D0}"/>
    <cellStyle name="Output 24 5" xfId="2560" xr:uid="{00000000-0005-0000-0000-0000120B0000}"/>
    <cellStyle name="Output 24 5 2" xfId="4628" xr:uid="{67DC9160-B712-4E0A-B9A5-132AAC7FAA65}"/>
    <cellStyle name="Output 24 5 3" xfId="5292" xr:uid="{44031C96-6319-4383-B32B-D25670A4C7A4}"/>
    <cellStyle name="Output 24 6" xfId="4045" xr:uid="{DD44C8EA-D0DE-4F36-8F78-95918D1C3811}"/>
    <cellStyle name="Output 24 7" xfId="3680" xr:uid="{A87C172D-0CF8-4718-91C8-D20A3612D43B}"/>
    <cellStyle name="Output 24_WCO" xfId="2649" xr:uid="{00000000-0005-0000-0000-0000130B0000}"/>
    <cellStyle name="Output 25" xfId="1745" xr:uid="{00000000-0005-0000-0000-0000140B0000}"/>
    <cellStyle name="Output 25 2" xfId="2230" xr:uid="{00000000-0005-0000-0000-0000150B0000}"/>
    <cellStyle name="Output 25 2 2" xfId="4326" xr:uid="{1D0FADE3-7A5E-4762-8CE0-0AA830BDB13A}"/>
    <cellStyle name="Output 25 2 3" xfId="3511" xr:uid="{50D19C14-6CDB-4BDB-8CE6-22ED655482F2}"/>
    <cellStyle name="Output 25 3" xfId="2335" xr:uid="{00000000-0005-0000-0000-0000160B0000}"/>
    <cellStyle name="Output 25 3 2" xfId="4408" xr:uid="{51728687-7CA0-4AA9-AC70-983E76856D0D}"/>
    <cellStyle name="Output 25 3 3" xfId="5076" xr:uid="{63377747-544E-4DEA-82C6-B4B833F42C40}"/>
    <cellStyle name="Output 25 4" xfId="3349" xr:uid="{00000000-0005-0000-0000-0000170B0000}"/>
    <cellStyle name="Output 25 4 2" xfId="4952" xr:uid="{D81F3297-16BB-4A05-B018-248052631A8C}"/>
    <cellStyle name="Output 25 4 3" xfId="5408" xr:uid="{A222BC21-D265-4C52-8C1E-64A43354B019}"/>
    <cellStyle name="Output 25 5" xfId="2561" xr:uid="{00000000-0005-0000-0000-0000180B0000}"/>
    <cellStyle name="Output 25 5 2" xfId="4629" xr:uid="{D97CB528-9956-4172-9478-CA0F212FF4D9}"/>
    <cellStyle name="Output 25 5 3" xfId="5293" xr:uid="{0B4560A9-528E-4815-BF74-9AED5F8A140F}"/>
    <cellStyle name="Output 25 6" xfId="4046" xr:uid="{D6DE3729-DC59-44A0-A0D0-FC6F93183957}"/>
    <cellStyle name="Output 25 7" xfId="3679" xr:uid="{26473875-4880-4571-AFF9-1F7176C50211}"/>
    <cellStyle name="Output 25_WCO" xfId="2648" xr:uid="{00000000-0005-0000-0000-0000190B0000}"/>
    <cellStyle name="Output 26" xfId="1746" xr:uid="{00000000-0005-0000-0000-00001A0B0000}"/>
    <cellStyle name="Output 26 2" xfId="2231" xr:uid="{00000000-0005-0000-0000-00001B0B0000}"/>
    <cellStyle name="Output 26 2 2" xfId="4327" xr:uid="{DB3871CB-A763-4CA3-BF8E-1B18C0C47CE2}"/>
    <cellStyle name="Output 26 2 3" xfId="3510" xr:uid="{A345E8DA-2286-4D99-B66D-0D374356F80A}"/>
    <cellStyle name="Output 26 3" xfId="2336" xr:uid="{00000000-0005-0000-0000-00001C0B0000}"/>
    <cellStyle name="Output 26 3 2" xfId="4409" xr:uid="{04B7411F-7A17-4F5D-B914-486E59F54A4C}"/>
    <cellStyle name="Output 26 3 3" xfId="5077" xr:uid="{7CB115E4-9264-4993-A0AD-6B5FA0A61DD1}"/>
    <cellStyle name="Output 26 4" xfId="3350" xr:uid="{00000000-0005-0000-0000-00001D0B0000}"/>
    <cellStyle name="Output 26 4 2" xfId="4953" xr:uid="{B3D58865-09C7-4497-8627-B283938E814F}"/>
    <cellStyle name="Output 26 4 3" xfId="5409" xr:uid="{05FA56C9-9E64-4BD7-8C52-0486E9B335C4}"/>
    <cellStyle name="Output 26 5" xfId="2562" xr:uid="{00000000-0005-0000-0000-00001E0B0000}"/>
    <cellStyle name="Output 26 5 2" xfId="4630" xr:uid="{899BD024-1AF6-4582-924F-282D04083F1A}"/>
    <cellStyle name="Output 26 5 3" xfId="5294" xr:uid="{68A8D1E2-4E70-4E52-9550-0CC2E0020CAE}"/>
    <cellStyle name="Output 26 6" xfId="4047" xr:uid="{B026157C-8F81-4D17-82DE-AEFF0590B5FF}"/>
    <cellStyle name="Output 26 7" xfId="4681" xr:uid="{146024B0-626D-4F86-A779-D59FAB97A679}"/>
    <cellStyle name="Output 26_WCO" xfId="2647" xr:uid="{00000000-0005-0000-0000-00001F0B0000}"/>
    <cellStyle name="Output 27" xfId="1747" xr:uid="{00000000-0005-0000-0000-0000200B0000}"/>
    <cellStyle name="Output 27 2" xfId="2232" xr:uid="{00000000-0005-0000-0000-0000210B0000}"/>
    <cellStyle name="Output 27 2 2" xfId="4328" xr:uid="{151A00FA-8BF6-40E5-BD28-3FBD2EDF3CC6}"/>
    <cellStyle name="Output 27 2 3" xfId="3509" xr:uid="{AFBB855F-C0B6-4D65-9ABF-BA61EBA8C07E}"/>
    <cellStyle name="Output 27 3" xfId="2337" xr:uid="{00000000-0005-0000-0000-0000220B0000}"/>
    <cellStyle name="Output 27 3 2" xfId="4410" xr:uid="{12F4C50A-7267-4470-8A84-0C7EAF38C3BE}"/>
    <cellStyle name="Output 27 3 3" xfId="5078" xr:uid="{900D2FE0-03EA-48F9-907E-EE1065E3D604}"/>
    <cellStyle name="Output 27 4" xfId="3351" xr:uid="{00000000-0005-0000-0000-0000230B0000}"/>
    <cellStyle name="Output 27 4 2" xfId="4954" xr:uid="{1A85C459-8384-472A-B442-F8AACCFD13D1}"/>
    <cellStyle name="Output 27 4 3" xfId="5410" xr:uid="{9313B20F-EEDB-4E84-AAA0-6F0C2EB4061C}"/>
    <cellStyle name="Output 27 5" xfId="2563" xr:uid="{00000000-0005-0000-0000-0000240B0000}"/>
    <cellStyle name="Output 27 5 2" xfId="4631" xr:uid="{EEF11D21-A745-44EB-85A9-16384CEE7E0A}"/>
    <cellStyle name="Output 27 5 3" xfId="5295" xr:uid="{01B343C9-7ACF-4500-AF07-F32CCAA26701}"/>
    <cellStyle name="Output 27 6" xfId="4048" xr:uid="{6E24C9F6-E84C-4D01-B21B-0EA24A84C403}"/>
    <cellStyle name="Output 27 7" xfId="4734" xr:uid="{D45CF070-E353-488D-A5C5-EC6707B6B09B}"/>
    <cellStyle name="Output 27_WCO" xfId="2646" xr:uid="{00000000-0005-0000-0000-0000250B0000}"/>
    <cellStyle name="Output 28" xfId="1748" xr:uid="{00000000-0005-0000-0000-0000260B0000}"/>
    <cellStyle name="Output 28 2" xfId="2233" xr:uid="{00000000-0005-0000-0000-0000270B0000}"/>
    <cellStyle name="Output 28 2 2" xfId="4329" xr:uid="{3DE55DF1-8B18-4B70-A820-ABDB8B7399EA}"/>
    <cellStyle name="Output 28 2 3" xfId="3508" xr:uid="{F11D8A25-41E1-4E0A-9F63-AFA1B2A24E63}"/>
    <cellStyle name="Output 28 3" xfId="2338" xr:uid="{00000000-0005-0000-0000-0000280B0000}"/>
    <cellStyle name="Output 28 3 2" xfId="4411" xr:uid="{01A994C2-55F8-401E-9847-FDBB6D503CE3}"/>
    <cellStyle name="Output 28 3 3" xfId="5079" xr:uid="{3BE98024-F7B5-49A5-904A-E43E2F14DD47}"/>
    <cellStyle name="Output 28 4" xfId="3352" xr:uid="{00000000-0005-0000-0000-0000290B0000}"/>
    <cellStyle name="Output 28 4 2" xfId="4955" xr:uid="{FC250EBF-96EE-43E0-9A40-50DE67563A83}"/>
    <cellStyle name="Output 28 4 3" xfId="5411" xr:uid="{C96E918E-4BDB-4F53-831E-11EDC2E6B54E}"/>
    <cellStyle name="Output 28 5" xfId="2564" xr:uid="{00000000-0005-0000-0000-00002A0B0000}"/>
    <cellStyle name="Output 28 5 2" xfId="4632" xr:uid="{77F11A7C-A60A-4D82-A833-5714F3AC7CBF}"/>
    <cellStyle name="Output 28 5 3" xfId="5296" xr:uid="{DB2983CE-C306-49D2-8027-FCE8575A00FD}"/>
    <cellStyle name="Output 28 6" xfId="4049" xr:uid="{192D4638-C5C5-4054-A753-F48481D1AC0E}"/>
    <cellStyle name="Output 28 7" xfId="4682" xr:uid="{D18ADF03-9317-4FD3-8304-4DBCC89753EF}"/>
    <cellStyle name="Output 28_WCO" xfId="2645" xr:uid="{00000000-0005-0000-0000-00002B0B0000}"/>
    <cellStyle name="Output 29" xfId="1749" xr:uid="{00000000-0005-0000-0000-00002C0B0000}"/>
    <cellStyle name="Output 29 2" xfId="2234" xr:uid="{00000000-0005-0000-0000-00002D0B0000}"/>
    <cellStyle name="Output 29 2 2" xfId="4330" xr:uid="{008DE169-2316-4254-88D4-02B6360154C9}"/>
    <cellStyle name="Output 29 2 3" xfId="3507" xr:uid="{EAA951A3-8DA3-427E-ABAC-D874B2BEBF55}"/>
    <cellStyle name="Output 29 3" xfId="2339" xr:uid="{00000000-0005-0000-0000-00002E0B0000}"/>
    <cellStyle name="Output 29 3 2" xfId="4412" xr:uid="{506CCA98-83B1-42B3-8FDB-A9B5387D1E53}"/>
    <cellStyle name="Output 29 3 3" xfId="5080" xr:uid="{AF0BC3B1-6875-4199-ACB2-FB1DAE9D3BDF}"/>
    <cellStyle name="Output 29 4" xfId="3353" xr:uid="{00000000-0005-0000-0000-00002F0B0000}"/>
    <cellStyle name="Output 29 4 2" xfId="4956" xr:uid="{04062BF4-74F3-42BC-A726-D881C989E45F}"/>
    <cellStyle name="Output 29 4 3" xfId="5412" xr:uid="{A6D5B7B4-D15F-486A-A9B1-1BBE94FC311D}"/>
    <cellStyle name="Output 29 5" xfId="3378" xr:uid="{00000000-0005-0000-0000-0000300B0000}"/>
    <cellStyle name="Output 29 5 2" xfId="4978" xr:uid="{5FEDA8D8-257F-4F0C-90FC-74834EF54DD7}"/>
    <cellStyle name="Output 29 5 3" xfId="5431" xr:uid="{4A012119-C2DA-4C53-9034-BB0DE7A815AB}"/>
    <cellStyle name="Output 29 6" xfId="4050" xr:uid="{4CADD2A4-A8A4-457B-8C67-9DC90772AB7A}"/>
    <cellStyle name="Output 29 7" xfId="4733" xr:uid="{DCE017FB-E664-47F1-9C9E-D6C016187F0B}"/>
    <cellStyle name="Output 29_WCO" xfId="2644" xr:uid="{00000000-0005-0000-0000-0000310B0000}"/>
    <cellStyle name="Output 3" xfId="1750" xr:uid="{00000000-0005-0000-0000-0000320B0000}"/>
    <cellStyle name="Output 3 2" xfId="2235" xr:uid="{00000000-0005-0000-0000-0000330B0000}"/>
    <cellStyle name="Output 3 2 2" xfId="3188" xr:uid="{00000000-0005-0000-0000-0000340B0000}"/>
    <cellStyle name="Output 3 2 2 2" xfId="4850" xr:uid="{0AE91AFD-3C5C-4E70-8A33-4118842B59B1}"/>
    <cellStyle name="Output 3 2 2 3" xfId="5365" xr:uid="{87446F46-F90E-4816-A375-AC693B411677}"/>
    <cellStyle name="Output 3 2 3" xfId="3431" xr:uid="{00000000-0005-0000-0000-0000350B0000}"/>
    <cellStyle name="Output 3 2 3 2" xfId="5029" xr:uid="{5360BB1C-1B60-46A0-AC19-BF5FEFA329C8}"/>
    <cellStyle name="Output 3 2 3 3" xfId="5482" xr:uid="{ECAB3781-D882-4BBA-8B7F-7B153CF61B31}"/>
    <cellStyle name="Output 3 2 4" xfId="4331" xr:uid="{4B1FB6FB-5A12-4229-94A7-6D9611069625}"/>
    <cellStyle name="Output 3 2 5" xfId="3506" xr:uid="{BABD24D0-1930-4CDA-A5FD-33532A4B1AD9}"/>
    <cellStyle name="Output 3 2_WCO" xfId="2642" xr:uid="{00000000-0005-0000-0000-0000360B0000}"/>
    <cellStyle name="Output 3 3" xfId="2340" xr:uid="{00000000-0005-0000-0000-0000370B0000}"/>
    <cellStyle name="Output 3 3 2" xfId="4413" xr:uid="{72EC5055-B966-42CC-BE46-E803B47E4CCD}"/>
    <cellStyle name="Output 3 3 3" xfId="5081" xr:uid="{11B28F99-E4B5-401B-901D-4D37D351777C}"/>
    <cellStyle name="Output 3 4" xfId="3354" xr:uid="{00000000-0005-0000-0000-0000380B0000}"/>
    <cellStyle name="Output 3 4 2" xfId="4957" xr:uid="{DC1716ED-4511-4AA5-8671-5E35F6783E86}"/>
    <cellStyle name="Output 3 4 3" xfId="5413" xr:uid="{D04209AA-77C4-43CC-9AE9-FE1A3A138C79}"/>
    <cellStyle name="Output 3 5" xfId="2565" xr:uid="{00000000-0005-0000-0000-0000390B0000}"/>
    <cellStyle name="Output 3 5 2" xfId="4633" xr:uid="{C5A4E4BE-1C6B-4169-9BBD-127956CD4893}"/>
    <cellStyle name="Output 3 5 3" xfId="5297" xr:uid="{D5A7E34A-686D-4F3A-9D9F-108DD520F1DD}"/>
    <cellStyle name="Output 3 6" xfId="4051" xr:uid="{62A5D713-3AC6-4BA7-BEE9-FEC10FF6F45E}"/>
    <cellStyle name="Output 3 7" xfId="4698" xr:uid="{61C3FB43-E12F-428E-B7F0-07EF258CEE40}"/>
    <cellStyle name="Output 3_WCO" xfId="2643" xr:uid="{00000000-0005-0000-0000-00003A0B0000}"/>
    <cellStyle name="Output 30" xfId="1751" xr:uid="{00000000-0005-0000-0000-00003B0B0000}"/>
    <cellStyle name="Output 30 2" xfId="2236" xr:uid="{00000000-0005-0000-0000-00003C0B0000}"/>
    <cellStyle name="Output 30 2 2" xfId="4332" xr:uid="{A7DF1E69-03FC-4B46-8E4C-7431B66FA023}"/>
    <cellStyle name="Output 30 2 3" xfId="3505" xr:uid="{D45A6726-7723-4174-B58A-EF737EDA3581}"/>
    <cellStyle name="Output 30 3" xfId="2341" xr:uid="{00000000-0005-0000-0000-00003D0B0000}"/>
    <cellStyle name="Output 30 3 2" xfId="4414" xr:uid="{72FC2071-CB8A-493D-BB97-8E0DEF11FFC0}"/>
    <cellStyle name="Output 30 3 3" xfId="5082" xr:uid="{4CA30267-7C91-4934-A3CC-4BB34C702DFA}"/>
    <cellStyle name="Output 30 4" xfId="3355" xr:uid="{00000000-0005-0000-0000-00003E0B0000}"/>
    <cellStyle name="Output 30 4 2" xfId="4958" xr:uid="{8E16D053-8038-42CF-B20F-8A7C5AE81E01}"/>
    <cellStyle name="Output 30 4 3" xfId="5414" xr:uid="{6B2D425F-665D-4786-8E42-664C1BA0EB1F}"/>
    <cellStyle name="Output 30 5" xfId="2566" xr:uid="{00000000-0005-0000-0000-00003F0B0000}"/>
    <cellStyle name="Output 30 5 2" xfId="4634" xr:uid="{070430B8-E5CE-47E3-A65B-CC0FAE69891B}"/>
    <cellStyle name="Output 30 5 3" xfId="5298" xr:uid="{1F3FCF9E-F1A5-41A5-BD53-0307E080184C}"/>
    <cellStyle name="Output 30 6" xfId="4052" xr:uid="{98B930F7-E8C9-46A4-B67E-A3F8AD12DFC4}"/>
    <cellStyle name="Output 30 7" xfId="4732" xr:uid="{F26E31B5-AEAE-46E9-8D73-E038D54D4AB5}"/>
    <cellStyle name="Output 30_WCO" xfId="2641" xr:uid="{00000000-0005-0000-0000-0000400B0000}"/>
    <cellStyle name="Output 31" xfId="1752" xr:uid="{00000000-0005-0000-0000-0000410B0000}"/>
    <cellStyle name="Output 31 2" xfId="2237" xr:uid="{00000000-0005-0000-0000-0000420B0000}"/>
    <cellStyle name="Output 31 2 2" xfId="4333" xr:uid="{688DB68F-CA16-41FA-9B34-C556BD4110C1}"/>
    <cellStyle name="Output 31 2 3" xfId="3461" xr:uid="{08EE196D-FB87-4777-9525-373DC77C6F49}"/>
    <cellStyle name="Output 31 3" xfId="2342" xr:uid="{00000000-0005-0000-0000-0000430B0000}"/>
    <cellStyle name="Output 31 3 2" xfId="4415" xr:uid="{6AB06423-2BA7-49C9-8262-CD99A3BA9208}"/>
    <cellStyle name="Output 31 3 3" xfId="5083" xr:uid="{58ECB0BA-294D-4114-8A0D-0E7A200FBC66}"/>
    <cellStyle name="Output 31 4" xfId="3356" xr:uid="{00000000-0005-0000-0000-0000440B0000}"/>
    <cellStyle name="Output 31 4 2" xfId="4959" xr:uid="{8825677B-ADB2-4438-A259-3FB3723F1035}"/>
    <cellStyle name="Output 31 4 3" xfId="5415" xr:uid="{2F5DCAFD-B4C2-4AA7-8A5F-C480BEEEFBF9}"/>
    <cellStyle name="Output 31 5" xfId="2567" xr:uid="{00000000-0005-0000-0000-0000450B0000}"/>
    <cellStyle name="Output 31 5 2" xfId="4635" xr:uid="{4FAFFBFD-441F-413E-9A55-8F06F56E705F}"/>
    <cellStyle name="Output 31 5 3" xfId="5299" xr:uid="{4EE56BAF-C1BA-4CE6-B21F-425E31243122}"/>
    <cellStyle name="Output 31 6" xfId="4053" xr:uid="{9564BE92-B612-4E21-8701-A6649B6223D9}"/>
    <cellStyle name="Output 31 7" xfId="4683" xr:uid="{D4BB5B2F-73A9-446F-AF68-D225C1FC64F2}"/>
    <cellStyle name="Output 31_WCO" xfId="2640" xr:uid="{00000000-0005-0000-0000-0000460B0000}"/>
    <cellStyle name="Output 32" xfId="1753" xr:uid="{00000000-0005-0000-0000-0000470B0000}"/>
    <cellStyle name="Output 32 2" xfId="2238" xr:uid="{00000000-0005-0000-0000-0000480B0000}"/>
    <cellStyle name="Output 32 2 2" xfId="4334" xr:uid="{461CE8C3-6E1D-49A9-B7BE-B98135A5B6DB}"/>
    <cellStyle name="Output 32 2 3" xfId="3503" xr:uid="{33DD5B5F-29B2-4CC7-950F-30DA576CFF98}"/>
    <cellStyle name="Output 32 3" xfId="2343" xr:uid="{00000000-0005-0000-0000-0000490B0000}"/>
    <cellStyle name="Output 32 3 2" xfId="4416" xr:uid="{2700131A-B5A4-41AB-B854-280A155F5C7D}"/>
    <cellStyle name="Output 32 3 3" xfId="5084" xr:uid="{37D4C36D-111D-45E8-8815-8A2C582BBE75}"/>
    <cellStyle name="Output 32 4" xfId="3357" xr:uid="{00000000-0005-0000-0000-00004A0B0000}"/>
    <cellStyle name="Output 32 4 2" xfId="4960" xr:uid="{AA6CB6B0-AB30-4F5C-8BF4-99BFEFBB3FE7}"/>
    <cellStyle name="Output 32 4 3" xfId="5416" xr:uid="{16D5E436-FF0D-4615-BDF3-FC19657CC425}"/>
    <cellStyle name="Output 32 5" xfId="2568" xr:uid="{00000000-0005-0000-0000-00004B0B0000}"/>
    <cellStyle name="Output 32 5 2" xfId="4636" xr:uid="{76298CBA-3B38-48A1-B225-2E92B1ECB3FC}"/>
    <cellStyle name="Output 32 5 3" xfId="5300" xr:uid="{4E4C228C-AC92-4C49-95E8-3BFB371056BF}"/>
    <cellStyle name="Output 32 6" xfId="4054" xr:uid="{27EA7306-BDE7-417E-B5CB-386EB405D7DC}"/>
    <cellStyle name="Output 32 7" xfId="3677" xr:uid="{3D0D7E6E-02F8-499F-AA3C-86354894A168}"/>
    <cellStyle name="Output 32_WCO" xfId="2639" xr:uid="{00000000-0005-0000-0000-00004C0B0000}"/>
    <cellStyle name="Output 33" xfId="1754" xr:uid="{00000000-0005-0000-0000-00004D0B0000}"/>
    <cellStyle name="Output 33 2" xfId="2239" xr:uid="{00000000-0005-0000-0000-00004E0B0000}"/>
    <cellStyle name="Output 33 2 2" xfId="4335" xr:uid="{08500830-7617-498D-A86F-D25D405F41C8}"/>
    <cellStyle name="Output 33 2 3" xfId="3502" xr:uid="{B00D0BBE-83DF-412E-97CB-07F417B87A60}"/>
    <cellStyle name="Output 33 3" xfId="2344" xr:uid="{00000000-0005-0000-0000-00004F0B0000}"/>
    <cellStyle name="Output 33 3 2" xfId="4417" xr:uid="{EE7600EE-689A-4B94-A85D-58AB865568F7}"/>
    <cellStyle name="Output 33 3 3" xfId="5085" xr:uid="{C2BFA98A-0588-4D14-BC1E-66A9C6FD81AA}"/>
    <cellStyle name="Output 33 4" xfId="3358" xr:uid="{00000000-0005-0000-0000-0000500B0000}"/>
    <cellStyle name="Output 33 4 2" xfId="4961" xr:uid="{D0CD31FD-9CB4-4F97-AA0B-AC00B64D4433}"/>
    <cellStyle name="Output 33 4 3" xfId="5417" xr:uid="{18723D68-527C-4DC6-ABB5-7C41F6CA4D80}"/>
    <cellStyle name="Output 33 5" xfId="2569" xr:uid="{00000000-0005-0000-0000-0000510B0000}"/>
    <cellStyle name="Output 33 5 2" xfId="4637" xr:uid="{71AD5654-0AC6-4492-A44D-23297BEDFD14}"/>
    <cellStyle name="Output 33 5 3" xfId="5301" xr:uid="{EDD35F09-0D7C-462B-BA5F-9417B5131B1C}"/>
    <cellStyle name="Output 33 6" xfId="4055" xr:uid="{0F4C8895-D4F9-4654-977A-0609CCB139BF}"/>
    <cellStyle name="Output 33 7" xfId="4699" xr:uid="{876300F0-C094-41EE-83C9-2FD0FBD23C37}"/>
    <cellStyle name="Output 33_WCO" xfId="2638" xr:uid="{00000000-0005-0000-0000-0000520B0000}"/>
    <cellStyle name="Output 34" xfId="1755" xr:uid="{00000000-0005-0000-0000-0000530B0000}"/>
    <cellStyle name="Output 34 2" xfId="2240" xr:uid="{00000000-0005-0000-0000-0000540B0000}"/>
    <cellStyle name="Output 34 2 2" xfId="4336" xr:uid="{0459E7EA-3A72-4726-B181-AAF68E311CCC}"/>
    <cellStyle name="Output 34 2 3" xfId="3501" xr:uid="{3FF4D49D-8E28-4392-809D-9D49275DB2AF}"/>
    <cellStyle name="Output 34 3" xfId="2345" xr:uid="{00000000-0005-0000-0000-0000550B0000}"/>
    <cellStyle name="Output 34 3 2" xfId="4418" xr:uid="{2E3DFDC1-FC04-400B-9522-7B9A73EFF98C}"/>
    <cellStyle name="Output 34 3 3" xfId="5086" xr:uid="{45ED4954-ACBA-4E65-AF59-68849CF0AE00}"/>
    <cellStyle name="Output 34 4" xfId="3359" xr:uid="{00000000-0005-0000-0000-0000560B0000}"/>
    <cellStyle name="Output 34 4 2" xfId="4962" xr:uid="{738BBC04-232E-4BF9-93A3-3D15B0A4CEAA}"/>
    <cellStyle name="Output 34 4 3" xfId="5418" xr:uid="{FD605106-0E62-4555-B7BE-513C5C122F44}"/>
    <cellStyle name="Output 34 5" xfId="2570" xr:uid="{00000000-0005-0000-0000-0000570B0000}"/>
    <cellStyle name="Output 34 5 2" xfId="4638" xr:uid="{C728321C-6777-4376-AA83-10CEF667117E}"/>
    <cellStyle name="Output 34 5 3" xfId="5302" xr:uid="{73007A74-AC3E-445D-9B05-9ECE2193D3EC}"/>
    <cellStyle name="Output 34 6" xfId="4056" xr:uid="{17C214E0-4E99-4CE9-B229-AC71AEEC04AD}"/>
    <cellStyle name="Output 34 7" xfId="4731" xr:uid="{20E1313B-0AFF-4E6A-B548-F5105BF5DCF6}"/>
    <cellStyle name="Output 34_WCO" xfId="2637" xr:uid="{00000000-0005-0000-0000-0000580B0000}"/>
    <cellStyle name="Output 35" xfId="1756" xr:uid="{00000000-0005-0000-0000-0000590B0000}"/>
    <cellStyle name="Output 35 2" xfId="2241" xr:uid="{00000000-0005-0000-0000-00005A0B0000}"/>
    <cellStyle name="Output 35 2 2" xfId="4337" xr:uid="{227556A5-A3FA-48B0-A799-C2C872B1D9EC}"/>
    <cellStyle name="Output 35 2 3" xfId="3500" xr:uid="{EF878CD5-3E16-49EA-B2AC-690893608ED2}"/>
    <cellStyle name="Output 35 3" xfId="2346" xr:uid="{00000000-0005-0000-0000-00005B0B0000}"/>
    <cellStyle name="Output 35 3 2" xfId="4419" xr:uid="{F9C4A570-DB51-4B29-BC90-288FF6F3712D}"/>
    <cellStyle name="Output 35 3 3" xfId="5087" xr:uid="{23E6216D-CBD9-471C-B05D-5377FD2B1279}"/>
    <cellStyle name="Output 35 4" xfId="3360" xr:uid="{00000000-0005-0000-0000-00005C0B0000}"/>
    <cellStyle name="Output 35 4 2" xfId="4963" xr:uid="{203A7C0A-EC4A-46AF-9D43-D1170D45EDE4}"/>
    <cellStyle name="Output 35 4 3" xfId="5419" xr:uid="{F106E069-E1B4-4CA8-9521-CF808EF68A12}"/>
    <cellStyle name="Output 35 5" xfId="2571" xr:uid="{00000000-0005-0000-0000-00005D0B0000}"/>
    <cellStyle name="Output 35 5 2" xfId="4639" xr:uid="{6BD04ED9-E61D-4680-9F34-72CDB65E9744}"/>
    <cellStyle name="Output 35 5 3" xfId="5303" xr:uid="{429FB513-3F13-4145-A89E-514C15F34579}"/>
    <cellStyle name="Output 35 6" xfId="4057" xr:uid="{19D53133-8593-45D2-9034-76146E5475E8}"/>
    <cellStyle name="Output 35 7" xfId="4700" xr:uid="{8CF0B695-6B35-49B0-82C8-5459EFA2EA19}"/>
    <cellStyle name="Output 35_WCO" xfId="2636" xr:uid="{00000000-0005-0000-0000-00005E0B0000}"/>
    <cellStyle name="Output 36" xfId="1757" xr:uid="{00000000-0005-0000-0000-00005F0B0000}"/>
    <cellStyle name="Output 36 2" xfId="2242" xr:uid="{00000000-0005-0000-0000-0000600B0000}"/>
    <cellStyle name="Output 36 2 2" xfId="4338" xr:uid="{6890B33B-5191-4DA0-B72A-08660B01E073}"/>
    <cellStyle name="Output 36 2 3" xfId="3499" xr:uid="{431A276C-6E53-4D11-B8E9-F4A9EC7C8C61}"/>
    <cellStyle name="Output 36 3" xfId="2347" xr:uid="{00000000-0005-0000-0000-0000610B0000}"/>
    <cellStyle name="Output 36 3 2" xfId="4420" xr:uid="{CDD9596B-89E9-422C-8A5D-76E510621D68}"/>
    <cellStyle name="Output 36 3 3" xfId="5088" xr:uid="{8CF411EF-99FD-4566-BA25-DD5ADDDCF04F}"/>
    <cellStyle name="Output 36 4" xfId="3361" xr:uid="{00000000-0005-0000-0000-0000620B0000}"/>
    <cellStyle name="Output 36 4 2" xfId="4964" xr:uid="{D1AC4114-5BBD-4028-A3E8-19502ACB6B7E}"/>
    <cellStyle name="Output 36 4 3" xfId="5420" xr:uid="{2F0F4953-FCB2-4AB4-AC59-E48CE8CB6F30}"/>
    <cellStyle name="Output 36 5" xfId="2572" xr:uid="{00000000-0005-0000-0000-0000630B0000}"/>
    <cellStyle name="Output 36 5 2" xfId="4640" xr:uid="{8DA4101B-9157-4E51-9B69-635B5E432A9A}"/>
    <cellStyle name="Output 36 5 3" xfId="5304" xr:uid="{C983C1AE-01CF-486F-97C3-896B362108F5}"/>
    <cellStyle name="Output 36 6" xfId="4058" xr:uid="{200E2EE6-3584-44BE-9475-99EE7127A27B}"/>
    <cellStyle name="Output 36 7" xfId="4730" xr:uid="{D9361EE2-69D1-4CC9-A944-9C6CB03D9AF5}"/>
    <cellStyle name="Output 36_WCO" xfId="2635" xr:uid="{00000000-0005-0000-0000-0000640B0000}"/>
    <cellStyle name="Output 37" xfId="1758" xr:uid="{00000000-0005-0000-0000-0000650B0000}"/>
    <cellStyle name="Output 37 2" xfId="2243" xr:uid="{00000000-0005-0000-0000-0000660B0000}"/>
    <cellStyle name="Output 37 2 2" xfId="4339" xr:uid="{BF4783FA-2499-49E9-BD53-4C12979760B2}"/>
    <cellStyle name="Output 37 2 3" xfId="3498" xr:uid="{F2FF8D24-9A60-43C3-AB95-D5C27E265FA5}"/>
    <cellStyle name="Output 37 3" xfId="2348" xr:uid="{00000000-0005-0000-0000-0000670B0000}"/>
    <cellStyle name="Output 37 3 2" xfId="4421" xr:uid="{42B644F0-4818-4764-A427-B26490492AE9}"/>
    <cellStyle name="Output 37 3 3" xfId="5089" xr:uid="{49324100-933B-4F85-AEF6-1AD341CD388B}"/>
    <cellStyle name="Output 37 4" xfId="3362" xr:uid="{00000000-0005-0000-0000-0000680B0000}"/>
    <cellStyle name="Output 37 4 2" xfId="4965" xr:uid="{E9C7992C-DABB-4C67-BC8A-0D090517F66C}"/>
    <cellStyle name="Output 37 4 3" xfId="5421" xr:uid="{5CB8CFC7-CCFE-46E7-985C-13214889B730}"/>
    <cellStyle name="Output 37 5" xfId="2573" xr:uid="{00000000-0005-0000-0000-0000690B0000}"/>
    <cellStyle name="Output 37 5 2" xfId="4641" xr:uid="{6238F777-0314-4D8C-8B24-6E18F7E8BCDB}"/>
    <cellStyle name="Output 37 5 3" xfId="5305" xr:uid="{171297FB-B92D-41F1-A57B-4C0DE5319EBE}"/>
    <cellStyle name="Output 37 6" xfId="4059" xr:uid="{77CA1F1A-3F8A-4889-BE17-93ADDA301467}"/>
    <cellStyle name="Output 37 7" xfId="3676" xr:uid="{F4697F5B-7F88-47F7-B2EF-A870BDEEAB96}"/>
    <cellStyle name="Output 37_WCO" xfId="2634" xr:uid="{00000000-0005-0000-0000-00006A0B0000}"/>
    <cellStyle name="Output 38" xfId="1759" xr:uid="{00000000-0005-0000-0000-00006B0B0000}"/>
    <cellStyle name="Output 38 2" xfId="2244" xr:uid="{00000000-0005-0000-0000-00006C0B0000}"/>
    <cellStyle name="Output 38 2 2" xfId="4340" xr:uid="{A2E93C61-6193-48A5-BB70-8FBA23ADFA60}"/>
    <cellStyle name="Output 38 2 3" xfId="3497" xr:uid="{68DB1535-9ECC-42E2-B9F4-911831FE31F0}"/>
    <cellStyle name="Output 38 3" xfId="2349" xr:uid="{00000000-0005-0000-0000-00006D0B0000}"/>
    <cellStyle name="Output 38 3 2" xfId="4422" xr:uid="{232AE068-8C3D-4B99-80D5-286FA83FB20D}"/>
    <cellStyle name="Output 38 3 3" xfId="5090" xr:uid="{844A2C11-4353-41E9-B2C3-03161F8458CC}"/>
    <cellStyle name="Output 38 4" xfId="3363" xr:uid="{00000000-0005-0000-0000-00006E0B0000}"/>
    <cellStyle name="Output 38 4 2" xfId="4966" xr:uid="{3EB7E158-68A1-4A8C-9795-B190E569653C}"/>
    <cellStyle name="Output 38 4 3" xfId="5422" xr:uid="{52DA6359-946C-45CC-A141-5F2C6D675C06}"/>
    <cellStyle name="Output 38 5" xfId="2574" xr:uid="{00000000-0005-0000-0000-00006F0B0000}"/>
    <cellStyle name="Output 38 5 2" xfId="4642" xr:uid="{00524989-0E01-41BC-A7E0-B74AA2C7E855}"/>
    <cellStyle name="Output 38 5 3" xfId="5306" xr:uid="{0E29159D-3263-4226-A853-9123412F9EBC}"/>
    <cellStyle name="Output 38 6" xfId="4060" xr:uid="{9D14D1C1-7E19-48D2-913E-AA036626B6BC}"/>
    <cellStyle name="Output 38 7" xfId="3675" xr:uid="{FDD5636E-7E62-4DC4-A6EB-37516B73D41F}"/>
    <cellStyle name="Output 38_WCO" xfId="2633" xr:uid="{00000000-0005-0000-0000-0000700B0000}"/>
    <cellStyle name="Output 39" xfId="1760" xr:uid="{00000000-0005-0000-0000-0000710B0000}"/>
    <cellStyle name="Output 39 2" xfId="2245" xr:uid="{00000000-0005-0000-0000-0000720B0000}"/>
    <cellStyle name="Output 39 2 2" xfId="4341" xr:uid="{3DC7E737-F51E-4113-A69B-C3FE83893214}"/>
    <cellStyle name="Output 39 2 3" xfId="3496" xr:uid="{C98875CC-E5CC-4D3E-93B0-2578436AA51A}"/>
    <cellStyle name="Output 39 3" xfId="2350" xr:uid="{00000000-0005-0000-0000-0000730B0000}"/>
    <cellStyle name="Output 39 3 2" xfId="4423" xr:uid="{C59AE2E5-AD33-42AB-BFE7-8D81F7FDDFF7}"/>
    <cellStyle name="Output 39 3 3" xfId="5091" xr:uid="{FE3FEF8F-3765-4476-BB51-83A9DB428DA1}"/>
    <cellStyle name="Output 39 4" xfId="3364" xr:uid="{00000000-0005-0000-0000-0000740B0000}"/>
    <cellStyle name="Output 39 4 2" xfId="4967" xr:uid="{986FF2EB-AC73-44E0-84C1-552E272BF38D}"/>
    <cellStyle name="Output 39 4 3" xfId="5423" xr:uid="{06819BCD-0839-4240-A380-62037EBC2D70}"/>
    <cellStyle name="Output 39 5" xfId="2575" xr:uid="{00000000-0005-0000-0000-0000750B0000}"/>
    <cellStyle name="Output 39 5 2" xfId="4643" xr:uid="{7765CD9D-F43E-424E-B160-91E2B2BEE344}"/>
    <cellStyle name="Output 39 5 3" xfId="5307" xr:uid="{7FDA36CE-1C43-432B-9842-C2E798659774}"/>
    <cellStyle name="Output 39 6" xfId="4061" xr:uid="{55DD47DE-3A49-4BD6-9ECD-2E5523D16A53}"/>
    <cellStyle name="Output 39 7" xfId="3674" xr:uid="{4E5A189B-729C-4F51-8FB8-965E5DED605A}"/>
    <cellStyle name="Output 39_WCO" xfId="2632" xr:uid="{00000000-0005-0000-0000-0000760B0000}"/>
    <cellStyle name="Output 4" xfId="1761" xr:uid="{00000000-0005-0000-0000-0000770B0000}"/>
    <cellStyle name="Output 4 2" xfId="2246" xr:uid="{00000000-0005-0000-0000-0000780B0000}"/>
    <cellStyle name="Output 4 2 2" xfId="4342" xr:uid="{761C7459-349E-47DD-8ACD-BB24900B582B}"/>
    <cellStyle name="Output 4 2 3" xfId="3495" xr:uid="{E05CC58D-B609-4EA1-83C8-77B9C3CFBD93}"/>
    <cellStyle name="Output 4 3" xfId="2351" xr:uid="{00000000-0005-0000-0000-0000790B0000}"/>
    <cellStyle name="Output 4 3 2" xfId="4424" xr:uid="{D06732FD-5364-4C19-99FF-F5DD35BDCCDB}"/>
    <cellStyle name="Output 4 3 3" xfId="5092" xr:uid="{33C802D1-5862-4A9E-8BE3-5608C145047B}"/>
    <cellStyle name="Output 4 4" xfId="3365" xr:uid="{00000000-0005-0000-0000-00007A0B0000}"/>
    <cellStyle name="Output 4 4 2" xfId="4968" xr:uid="{84DC31A7-402E-42F7-9D6D-D5FFE7328C1E}"/>
    <cellStyle name="Output 4 4 3" xfId="5424" xr:uid="{03F875AD-EA50-47C5-B764-EF9CCE83BCA9}"/>
    <cellStyle name="Output 4 5" xfId="3401" xr:uid="{00000000-0005-0000-0000-00007B0B0000}"/>
    <cellStyle name="Output 4 5 2" xfId="5000" xr:uid="{1521B58E-1058-4FF5-BD86-B22C385D1B49}"/>
    <cellStyle name="Output 4 5 3" xfId="5453" xr:uid="{5B66F436-D6B4-4D0D-9096-C464A53F6254}"/>
    <cellStyle name="Output 4 6" xfId="4062" xr:uid="{609B30FA-8D32-423B-9F21-C9AE85B851D1}"/>
    <cellStyle name="Output 4 7" xfId="3673" xr:uid="{169E79D9-71FA-4329-B347-DBE1670B7129}"/>
    <cellStyle name="Output 4_WCO" xfId="2631" xr:uid="{00000000-0005-0000-0000-00007C0B0000}"/>
    <cellStyle name="Output 40" xfId="1762" xr:uid="{00000000-0005-0000-0000-00007D0B0000}"/>
    <cellStyle name="Output 40 2" xfId="2885" xr:uid="{00000000-0005-0000-0000-00007E0B0000}"/>
    <cellStyle name="Output 40 2 2" xfId="4706" xr:uid="{BC3462B8-BC9E-47BD-B3B3-A1C261FA4CF6}"/>
    <cellStyle name="Output 40 2 3" xfId="5329" xr:uid="{32BA4FD2-97B4-4CBD-935F-A22F7DD5847E}"/>
    <cellStyle name="Output 40 3" xfId="3394" xr:uid="{00000000-0005-0000-0000-00007F0B0000}"/>
    <cellStyle name="Output 40 3 2" xfId="4994" xr:uid="{5177C7AE-A3EF-4B33-88A2-BB43115858D9}"/>
    <cellStyle name="Output 40 3 3" xfId="5447" xr:uid="{833E442F-DECE-4735-937E-145A162C1E40}"/>
    <cellStyle name="Output 40 4" xfId="2589" xr:uid="{00000000-0005-0000-0000-0000800B0000}"/>
    <cellStyle name="Output 40 4 2" xfId="4656" xr:uid="{60CFC600-B925-4125-9F38-566B4E669A56}"/>
    <cellStyle name="Output 40 4 3" xfId="5315" xr:uid="{F9544884-8E56-4193-B955-1A787BEDBC63}"/>
    <cellStyle name="Output 40 5" xfId="4063" xr:uid="{ABF24BCB-28B4-45A0-B006-5D1F282B7E49}"/>
    <cellStyle name="Output 40 6" xfId="3672" xr:uid="{CF530FF1-28FE-4A8C-8A05-9009099A2DFD}"/>
    <cellStyle name="Output 40_WCO" xfId="2630" xr:uid="{00000000-0005-0000-0000-0000810B0000}"/>
    <cellStyle name="Output 41" xfId="2213" xr:uid="{00000000-0005-0000-0000-0000820B0000}"/>
    <cellStyle name="Output 41 2" xfId="4309" xr:uid="{6CDA2DD3-478B-4B82-8D08-9E3212BB13D2}"/>
    <cellStyle name="Output 41 3" xfId="3527" xr:uid="{DB96FF1A-ADA2-432F-940B-4E4EF941364F}"/>
    <cellStyle name="Output 42" xfId="2318" xr:uid="{00000000-0005-0000-0000-0000830B0000}"/>
    <cellStyle name="Output 42 2" xfId="4391" xr:uid="{FE6E43F9-A785-496D-B05F-62B764D00D50}"/>
    <cellStyle name="Output 42 3" xfId="5059" xr:uid="{36238961-3E9D-4ED8-A147-A7E50F0E2E2C}"/>
    <cellStyle name="Output 43" xfId="3332" xr:uid="{00000000-0005-0000-0000-0000840B0000}"/>
    <cellStyle name="Output 43 2" xfId="4935" xr:uid="{0EEB3A98-CE5A-46C4-88C2-74C632CC9ABE}"/>
    <cellStyle name="Output 43 3" xfId="5391" xr:uid="{DDB06E10-3040-4060-9901-4CCA73919749}"/>
    <cellStyle name="Output 44" xfId="2547" xr:uid="{00000000-0005-0000-0000-0000850B0000}"/>
    <cellStyle name="Output 44 2" xfId="4615" xr:uid="{D0AFD383-F188-4692-B616-D2CA48FED293}"/>
    <cellStyle name="Output 44 3" xfId="5279" xr:uid="{F3B91611-FC24-4E4B-9F51-B3CE87686B8E}"/>
    <cellStyle name="Output 45" xfId="1979" xr:uid="{00000000-0005-0000-0000-0000860B0000}"/>
    <cellStyle name="Output 5" xfId="1763" xr:uid="{00000000-0005-0000-0000-0000870B0000}"/>
    <cellStyle name="Output 5 2" xfId="2247" xr:uid="{00000000-0005-0000-0000-0000880B0000}"/>
    <cellStyle name="Output 5 2 2" xfId="4343" xr:uid="{BE27181E-976C-4456-A55B-5E71434F809B}"/>
    <cellStyle name="Output 5 2 3" xfId="3494" xr:uid="{AB4D32A0-6079-4AB3-9E22-D74613958031}"/>
    <cellStyle name="Output 5 3" xfId="2352" xr:uid="{00000000-0005-0000-0000-0000890B0000}"/>
    <cellStyle name="Output 5 3 2" xfId="4425" xr:uid="{34EF4AB2-7DB6-4460-8EE7-6B505F271C6C}"/>
    <cellStyle name="Output 5 3 3" xfId="5093" xr:uid="{5E9B8E5F-AC50-47D5-A236-B0D469F759F8}"/>
    <cellStyle name="Output 5 4" xfId="3366" xr:uid="{00000000-0005-0000-0000-00008A0B0000}"/>
    <cellStyle name="Output 5 4 2" xfId="4969" xr:uid="{B35B0752-B14E-4ACD-BAB5-06774C14B7DE}"/>
    <cellStyle name="Output 5 4 3" xfId="5425" xr:uid="{57D8BDC2-64BB-4234-9683-617B91CA631E}"/>
    <cellStyle name="Output 5 5" xfId="2576" xr:uid="{00000000-0005-0000-0000-00008B0B0000}"/>
    <cellStyle name="Output 5 5 2" xfId="4644" xr:uid="{F356E068-0724-48E5-9449-CF72D82977F5}"/>
    <cellStyle name="Output 5 5 3" xfId="5308" xr:uid="{13CBFEE4-B067-45E8-A894-F6F76223AB55}"/>
    <cellStyle name="Output 5 6" xfId="4064" xr:uid="{E7E3486A-A017-4374-8AB7-41DAAC2CEA27}"/>
    <cellStyle name="Output 5 7" xfId="3678" xr:uid="{D1DE3B78-0646-4890-AE8E-1EAF22987B08}"/>
    <cellStyle name="Output 5_WCO" xfId="2629" xr:uid="{00000000-0005-0000-0000-00008C0B0000}"/>
    <cellStyle name="Output 6" xfId="1764" xr:uid="{00000000-0005-0000-0000-00008D0B0000}"/>
    <cellStyle name="Output 6 2" xfId="2248" xr:uid="{00000000-0005-0000-0000-00008E0B0000}"/>
    <cellStyle name="Output 6 2 2" xfId="4344" xr:uid="{65195F33-DE62-41E1-89B5-0F69F33A348D}"/>
    <cellStyle name="Output 6 2 3" xfId="3493" xr:uid="{15A9011E-89FA-4DBF-B1D3-51C917DEDF11}"/>
    <cellStyle name="Output 6 3" xfId="2353" xr:uid="{00000000-0005-0000-0000-00008F0B0000}"/>
    <cellStyle name="Output 6 3 2" xfId="4426" xr:uid="{B220BF18-C7AA-4A6A-A999-243F71C2A3C4}"/>
    <cellStyle name="Output 6 3 3" xfId="5094" xr:uid="{15E4F12E-62CA-4671-BCF5-D64611100181}"/>
    <cellStyle name="Output 6 4" xfId="3367" xr:uid="{00000000-0005-0000-0000-0000900B0000}"/>
    <cellStyle name="Output 6 4 2" xfId="4970" xr:uid="{F283E5BE-183D-4411-8581-E46FA651C83D}"/>
    <cellStyle name="Output 6 4 3" xfId="5426" xr:uid="{B2AB5119-4AD9-41F1-8063-CB3B17B76CA9}"/>
    <cellStyle name="Output 6 5" xfId="2577" xr:uid="{00000000-0005-0000-0000-0000910B0000}"/>
    <cellStyle name="Output 6 5 2" xfId="4645" xr:uid="{C24FDA26-5CF9-4694-A875-A00B82DB214B}"/>
    <cellStyle name="Output 6 5 3" xfId="5309" xr:uid="{79F9E045-C51A-457A-9A78-1C578DC20EA4}"/>
    <cellStyle name="Output 6 6" xfId="4065" xr:uid="{A0534820-7546-491B-917B-FD49920F7096}"/>
    <cellStyle name="Output 6 7" xfId="3670" xr:uid="{1122A618-1008-4454-B435-49165F0A4F3B}"/>
    <cellStyle name="Output 6_WCO" xfId="2628" xr:uid="{00000000-0005-0000-0000-0000920B0000}"/>
    <cellStyle name="Output 7" xfId="1765" xr:uid="{00000000-0005-0000-0000-0000930B0000}"/>
    <cellStyle name="Output 7 2" xfId="2249" xr:uid="{00000000-0005-0000-0000-0000940B0000}"/>
    <cellStyle name="Output 7 2 2" xfId="4345" xr:uid="{3F1E39FB-D5DA-48B3-B59B-D3D13F070722}"/>
    <cellStyle name="Output 7 2 3" xfId="3492" xr:uid="{A9325755-34C0-4680-8DD2-3431746F82A0}"/>
    <cellStyle name="Output 7 3" xfId="2354" xr:uid="{00000000-0005-0000-0000-0000950B0000}"/>
    <cellStyle name="Output 7 3 2" xfId="4427" xr:uid="{1F70A2A7-899C-4044-A6C8-D18927330F9D}"/>
    <cellStyle name="Output 7 3 3" xfId="5095" xr:uid="{EC670C79-9999-4AD1-8A37-44EF7C67F44F}"/>
    <cellStyle name="Output 7 4" xfId="3368" xr:uid="{00000000-0005-0000-0000-0000960B0000}"/>
    <cellStyle name="Output 7 4 2" xfId="4971" xr:uid="{0864620A-E8F9-41A6-ACD5-044799FF2B16}"/>
    <cellStyle name="Output 7 4 3" xfId="5427" xr:uid="{401E9698-952A-4FE5-B371-F9C298270641}"/>
    <cellStyle name="Output 7 5" xfId="2578" xr:uid="{00000000-0005-0000-0000-0000970B0000}"/>
    <cellStyle name="Output 7 5 2" xfId="4646" xr:uid="{2353BCB8-B40A-41C3-8B11-2BE01EAB566A}"/>
    <cellStyle name="Output 7 5 3" xfId="5310" xr:uid="{C191D308-D444-40FF-B946-B120ECA5D2F6}"/>
    <cellStyle name="Output 7 6" xfId="4066" xr:uid="{F4D8D3C0-98C8-4D87-99AE-30575BAAD2A3}"/>
    <cellStyle name="Output 7 7" xfId="3669" xr:uid="{771BCBED-D35A-4310-8FF3-C4B07C9CAB3F}"/>
    <cellStyle name="Output 7_WCO" xfId="2627" xr:uid="{00000000-0005-0000-0000-0000980B0000}"/>
    <cellStyle name="Output 8" xfId="1766" xr:uid="{00000000-0005-0000-0000-0000990B0000}"/>
    <cellStyle name="Output 8 2" xfId="2250" xr:uid="{00000000-0005-0000-0000-00009A0B0000}"/>
    <cellStyle name="Output 8 2 2" xfId="4346" xr:uid="{E9A2A89E-1B1A-478B-B304-CD0B34EDF99E}"/>
    <cellStyle name="Output 8 2 3" xfId="4718" xr:uid="{FB3E5894-FA5F-474D-A545-35BD4B71B4F8}"/>
    <cellStyle name="Output 8 3" xfId="2355" xr:uid="{00000000-0005-0000-0000-00009B0B0000}"/>
    <cellStyle name="Output 8 3 2" xfId="4428" xr:uid="{E49CB537-55E8-4E55-B464-6D98EFA5ABB4}"/>
    <cellStyle name="Output 8 3 3" xfId="5096" xr:uid="{3E4F15CF-75F9-4B67-92BE-82342188CBB8}"/>
    <cellStyle name="Output 8 4" xfId="3369" xr:uid="{00000000-0005-0000-0000-00009C0B0000}"/>
    <cellStyle name="Output 8 4 2" xfId="4972" xr:uid="{DF03530B-4ED2-4ECC-98A0-D839160B489E}"/>
    <cellStyle name="Output 8 4 3" xfId="5428" xr:uid="{25AA7E13-A88F-48A1-9237-F72C4CFE83F0}"/>
    <cellStyle name="Output 8 5" xfId="2579" xr:uid="{00000000-0005-0000-0000-00009D0B0000}"/>
    <cellStyle name="Output 8 5 2" xfId="4647" xr:uid="{9D371BBC-D9EE-42C8-BDAC-76DDABB69E01}"/>
    <cellStyle name="Output 8 5 3" xfId="5311" xr:uid="{16E6E4A9-84D2-460C-9709-9C16B0CB8402}"/>
    <cellStyle name="Output 8 6" xfId="4067" xr:uid="{ED1D2303-2CD9-4E51-89C6-90ED04A6C1D3}"/>
    <cellStyle name="Output 8 7" xfId="3668" xr:uid="{0C35A449-C903-45FA-BD50-EDFE653D9EED}"/>
    <cellStyle name="Output 8_WCO" xfId="2626" xr:uid="{00000000-0005-0000-0000-00009E0B0000}"/>
    <cellStyle name="Output 9" xfId="1767" xr:uid="{00000000-0005-0000-0000-00009F0B0000}"/>
    <cellStyle name="Output 9 2" xfId="2251" xr:uid="{00000000-0005-0000-0000-0000A00B0000}"/>
    <cellStyle name="Output 9 2 2" xfId="4347" xr:uid="{9477D8F3-2929-4671-AAAE-D5B0912B42CF}"/>
    <cellStyle name="Output 9 2 3" xfId="3491" xr:uid="{37E37B85-B53A-4C9F-BE36-A6A98E9CCA65}"/>
    <cellStyle name="Output 9 3" xfId="2356" xr:uid="{00000000-0005-0000-0000-0000A10B0000}"/>
    <cellStyle name="Output 9 3 2" xfId="4429" xr:uid="{40B1B46C-E431-4A25-A367-F185A2243334}"/>
    <cellStyle name="Output 9 3 3" xfId="5097" xr:uid="{18F8DD12-8D87-40D5-9ACB-0C14AC150C55}"/>
    <cellStyle name="Output 9 4" xfId="3370" xr:uid="{00000000-0005-0000-0000-0000A20B0000}"/>
    <cellStyle name="Output 9 4 2" xfId="4973" xr:uid="{0562460C-9277-4278-BA76-4FA78979FBA4}"/>
    <cellStyle name="Output 9 4 3" xfId="5429" xr:uid="{E131AEBC-FE5F-441A-AF3D-85C3CDB7DDA2}"/>
    <cellStyle name="Output 9 5" xfId="2580" xr:uid="{00000000-0005-0000-0000-0000A30B0000}"/>
    <cellStyle name="Output 9 5 2" xfId="4648" xr:uid="{40942752-5A0D-4289-A831-98C4BD604383}"/>
    <cellStyle name="Output 9 5 3" xfId="5312" xr:uid="{70B4332B-F6B1-441B-BA11-7FDA6815BF29}"/>
    <cellStyle name="Output 9 6" xfId="4068" xr:uid="{AE935A7F-3BE1-4EE9-B171-30B87251DA8A}"/>
    <cellStyle name="Output 9 7" xfId="3667" xr:uid="{362BA171-443C-47EF-88F4-CAC3C2CDC563}"/>
    <cellStyle name="Output 9_WCO" xfId="2625" xr:uid="{00000000-0005-0000-0000-0000A40B0000}"/>
    <cellStyle name="Percent (0)" xfId="1768" xr:uid="{00000000-0005-0000-0000-0000A50B0000}"/>
    <cellStyle name="Percent [2]" xfId="52" xr:uid="{00000000-0005-0000-0000-0000A60B0000}"/>
    <cellStyle name="Percent [2] 2" xfId="1769" xr:uid="{00000000-0005-0000-0000-0000A70B0000}"/>
    <cellStyle name="Percent [2] 2 2" xfId="3189" xr:uid="{00000000-0005-0000-0000-0000A80B0000}"/>
    <cellStyle name="Percent [2] 3" xfId="3190" xr:uid="{00000000-0005-0000-0000-0000A90B0000}"/>
    <cellStyle name="Percent [2] 4" xfId="3191" xr:uid="{00000000-0005-0000-0000-0000AA0B0000}"/>
    <cellStyle name="Percent 10" xfId="1770" xr:uid="{00000000-0005-0000-0000-0000AB0B0000}"/>
    <cellStyle name="Percent 10 2" xfId="2899" xr:uid="{00000000-0005-0000-0000-0000AC0B0000}"/>
    <cellStyle name="Percent 11" xfId="3192" xr:uid="{00000000-0005-0000-0000-0000AD0B0000}"/>
    <cellStyle name="Percent 12" xfId="3193" xr:uid="{00000000-0005-0000-0000-0000AE0B0000}"/>
    <cellStyle name="Percent 13" xfId="2902" xr:uid="{00000000-0005-0000-0000-0000AF0B0000}"/>
    <cellStyle name="Percent 14" xfId="3400" xr:uid="{00000000-0005-0000-0000-0000B00B0000}"/>
    <cellStyle name="Percent 15" xfId="3377" xr:uid="{00000000-0005-0000-0000-0000B10B0000}"/>
    <cellStyle name="Percent 2" xfId="53" xr:uid="{00000000-0005-0000-0000-0000B20B0000}"/>
    <cellStyle name="Percent 2 10" xfId="3194" xr:uid="{00000000-0005-0000-0000-0000B30B0000}"/>
    <cellStyle name="Percent 2 2" xfId="1771" xr:uid="{00000000-0005-0000-0000-0000B40B0000}"/>
    <cellStyle name="Percent 2 2 2" xfId="1772" xr:uid="{00000000-0005-0000-0000-0000B50B0000}"/>
    <cellStyle name="Percent 2 3" xfId="1773" xr:uid="{00000000-0005-0000-0000-0000B60B0000}"/>
    <cellStyle name="Percent 2 3 2" xfId="3195" xr:uid="{00000000-0005-0000-0000-0000B70B0000}"/>
    <cellStyle name="Percent 2 4" xfId="1774" xr:uid="{00000000-0005-0000-0000-0000B80B0000}"/>
    <cellStyle name="Percent 2 5" xfId="3196" xr:uid="{00000000-0005-0000-0000-0000B90B0000}"/>
    <cellStyle name="Percent 2 6" xfId="3197" xr:uid="{00000000-0005-0000-0000-0000BA0B0000}"/>
    <cellStyle name="Percent 2 7" xfId="3198" xr:uid="{00000000-0005-0000-0000-0000BB0B0000}"/>
    <cellStyle name="Percent 2_Q1-54 บิลท์ แลนด์" xfId="3199" xr:uid="{00000000-0005-0000-0000-0000BC0B0000}"/>
    <cellStyle name="Percent 3" xfId="1775" xr:uid="{00000000-0005-0000-0000-0000BD0B0000}"/>
    <cellStyle name="Percent 3 2" xfId="1776" xr:uid="{00000000-0005-0000-0000-0000BE0B0000}"/>
    <cellStyle name="Percent 3 2 2" xfId="1777" xr:uid="{00000000-0005-0000-0000-0000BF0B0000}"/>
    <cellStyle name="Percent 3 3" xfId="3200" xr:uid="{00000000-0005-0000-0000-0000C00B0000}"/>
    <cellStyle name="Percent 4" xfId="1778" xr:uid="{00000000-0005-0000-0000-0000C10B0000}"/>
    <cellStyle name="Percent 4 2" xfId="3201" xr:uid="{00000000-0005-0000-0000-0000C20B0000}"/>
    <cellStyle name="Percent 5" xfId="1779" xr:uid="{00000000-0005-0000-0000-0000C30B0000}"/>
    <cellStyle name="Percent 5 2" xfId="3202" xr:uid="{00000000-0005-0000-0000-0000C40B0000}"/>
    <cellStyle name="Percent 6" xfId="1780" xr:uid="{00000000-0005-0000-0000-0000C50B0000}"/>
    <cellStyle name="Percent 6 2" xfId="1781" xr:uid="{00000000-0005-0000-0000-0000C60B0000}"/>
    <cellStyle name="Percent 7" xfId="1782" xr:uid="{00000000-0005-0000-0000-0000C70B0000}"/>
    <cellStyle name="Percent 7 2" xfId="3203" xr:uid="{00000000-0005-0000-0000-0000C80B0000}"/>
    <cellStyle name="Percent 8" xfId="1783" xr:uid="{00000000-0005-0000-0000-0000C90B0000}"/>
    <cellStyle name="Percent 8 2" xfId="2289" xr:uid="{00000000-0005-0000-0000-0000CA0B0000}"/>
    <cellStyle name="Percent 8 2 2" xfId="3204" xr:uid="{00000000-0005-0000-0000-0000CB0B0000}"/>
    <cellStyle name="Percent 9" xfId="1784" xr:uid="{00000000-0005-0000-0000-0000CC0B0000}"/>
    <cellStyle name="PERCENTAGE" xfId="1785" xr:uid="{00000000-0005-0000-0000-0000CD0B0000}"/>
    <cellStyle name="Quantity" xfId="54" xr:uid="{00000000-0005-0000-0000-0000CE0B0000}"/>
    <cellStyle name="Quantity 2" xfId="1786" xr:uid="{00000000-0005-0000-0000-0000CF0B0000}"/>
    <cellStyle name="Quantity 2 2" xfId="3205" xr:uid="{00000000-0005-0000-0000-0000D00B0000}"/>
    <cellStyle name="Quantity 2 2 2" xfId="3432" xr:uid="{00000000-0005-0000-0000-0000D10B0000}"/>
    <cellStyle name="Quantity 2 2 2 2" xfId="5030" xr:uid="{9EC34B34-9125-4184-8D50-CFEFD15F8A3F}"/>
    <cellStyle name="Quantity 2 3" xfId="3372" xr:uid="{00000000-0005-0000-0000-0000D20B0000}"/>
    <cellStyle name="Quantity 2_WCO" xfId="2624" xr:uid="{00000000-0005-0000-0000-0000D30B0000}"/>
    <cellStyle name="Quantity 3" xfId="2252" xr:uid="{00000000-0005-0000-0000-0000D40B0000}"/>
    <cellStyle name="Quantity 3 2" xfId="3206" xr:uid="{00000000-0005-0000-0000-0000D50B0000}"/>
    <cellStyle name="Quantity 3 3" xfId="3433" xr:uid="{00000000-0005-0000-0000-0000D60B0000}"/>
    <cellStyle name="Quantity 3 3 2" xfId="5031" xr:uid="{8F7E1DC2-DDE1-463B-9D7F-5E21AF49BB57}"/>
    <cellStyle name="Quantity 3_WCO" xfId="2623" xr:uid="{00000000-0005-0000-0000-0000D70B0000}"/>
    <cellStyle name="Quantity 4" xfId="3207" xr:uid="{00000000-0005-0000-0000-0000D80B0000}"/>
    <cellStyle name="Quantity 4 2" xfId="3434" xr:uid="{00000000-0005-0000-0000-0000D90B0000}"/>
    <cellStyle name="Quantity 4 2 2" xfId="5032" xr:uid="{87C6601E-1287-4630-8654-8B1E8BBD622F}"/>
    <cellStyle name="Quantity 5" xfId="3208" xr:uid="{00000000-0005-0000-0000-0000DA0B0000}"/>
    <cellStyle name="Quantity 5 2" xfId="3435" xr:uid="{00000000-0005-0000-0000-0000DB0B0000}"/>
    <cellStyle name="Quantity 5 2 2" xfId="5033" xr:uid="{3CB0BD41-0014-4135-B715-09F92D4D7A9F}"/>
    <cellStyle name="Quantity 6" xfId="3371" xr:uid="{00000000-0005-0000-0000-0000DC0B0000}"/>
    <cellStyle name="Quantity 7" xfId="2581" xr:uid="{00000000-0005-0000-0000-0000DD0B0000}"/>
    <cellStyle name="Quantity_FA BL" xfId="3209" xr:uid="{00000000-0005-0000-0000-0000DE0B0000}"/>
    <cellStyle name="Result" xfId="3210" xr:uid="{00000000-0005-0000-0000-0000DF0B0000}"/>
    <cellStyle name="Result2" xfId="3211" xr:uid="{00000000-0005-0000-0000-0000E00B0000}"/>
    <cellStyle name="Style 1" xfId="1787" xr:uid="{00000000-0005-0000-0000-0000E10B0000}"/>
    <cellStyle name="Tickmark" xfId="1788" xr:uid="{00000000-0005-0000-0000-0000E20B0000}"/>
    <cellStyle name="Title 10" xfId="1789" xr:uid="{00000000-0005-0000-0000-0000E30B0000}"/>
    <cellStyle name="Title 11" xfId="1790" xr:uid="{00000000-0005-0000-0000-0000E40B0000}"/>
    <cellStyle name="Title 12" xfId="1791" xr:uid="{00000000-0005-0000-0000-0000E50B0000}"/>
    <cellStyle name="Title 13" xfId="1792" xr:uid="{00000000-0005-0000-0000-0000E60B0000}"/>
    <cellStyle name="Title 14" xfId="1793" xr:uid="{00000000-0005-0000-0000-0000E70B0000}"/>
    <cellStyle name="Title 15" xfId="1794" xr:uid="{00000000-0005-0000-0000-0000E80B0000}"/>
    <cellStyle name="Title 16" xfId="1795" xr:uid="{00000000-0005-0000-0000-0000E90B0000}"/>
    <cellStyle name="Title 17" xfId="1796" xr:uid="{00000000-0005-0000-0000-0000EA0B0000}"/>
    <cellStyle name="Title 18" xfId="1797" xr:uid="{00000000-0005-0000-0000-0000EB0B0000}"/>
    <cellStyle name="Title 19" xfId="1798" xr:uid="{00000000-0005-0000-0000-0000EC0B0000}"/>
    <cellStyle name="Title 2" xfId="1799" xr:uid="{00000000-0005-0000-0000-0000ED0B0000}"/>
    <cellStyle name="Title 2 2" xfId="3212" xr:uid="{00000000-0005-0000-0000-0000EE0B0000}"/>
    <cellStyle name="Title 20" xfId="1800" xr:uid="{00000000-0005-0000-0000-0000EF0B0000}"/>
    <cellStyle name="Title 21" xfId="1801" xr:uid="{00000000-0005-0000-0000-0000F00B0000}"/>
    <cellStyle name="Title 22" xfId="1802" xr:uid="{00000000-0005-0000-0000-0000F10B0000}"/>
    <cellStyle name="Title 23" xfId="1803" xr:uid="{00000000-0005-0000-0000-0000F20B0000}"/>
    <cellStyle name="Title 24" xfId="1804" xr:uid="{00000000-0005-0000-0000-0000F30B0000}"/>
    <cellStyle name="Title 25" xfId="1805" xr:uid="{00000000-0005-0000-0000-0000F40B0000}"/>
    <cellStyle name="Title 26" xfId="1806" xr:uid="{00000000-0005-0000-0000-0000F50B0000}"/>
    <cellStyle name="Title 27" xfId="1807" xr:uid="{00000000-0005-0000-0000-0000F60B0000}"/>
    <cellStyle name="Title 28" xfId="1808" xr:uid="{00000000-0005-0000-0000-0000F70B0000}"/>
    <cellStyle name="Title 29" xfId="1809" xr:uid="{00000000-0005-0000-0000-0000F80B0000}"/>
    <cellStyle name="Title 3" xfId="1810" xr:uid="{00000000-0005-0000-0000-0000F90B0000}"/>
    <cellStyle name="Title 3 2" xfId="3213" xr:uid="{00000000-0005-0000-0000-0000FA0B0000}"/>
    <cellStyle name="Title 30" xfId="1811" xr:uid="{00000000-0005-0000-0000-0000FB0B0000}"/>
    <cellStyle name="Title 31" xfId="1812" xr:uid="{00000000-0005-0000-0000-0000FC0B0000}"/>
    <cellStyle name="Title 32" xfId="1813" xr:uid="{00000000-0005-0000-0000-0000FD0B0000}"/>
    <cellStyle name="Title 33" xfId="1814" xr:uid="{00000000-0005-0000-0000-0000FE0B0000}"/>
    <cellStyle name="Title 34" xfId="1815" xr:uid="{00000000-0005-0000-0000-0000FF0B0000}"/>
    <cellStyle name="Title 35" xfId="1816" xr:uid="{00000000-0005-0000-0000-0000000C0000}"/>
    <cellStyle name="Title 36" xfId="1817" xr:uid="{00000000-0005-0000-0000-0000010C0000}"/>
    <cellStyle name="Title 37" xfId="1818" xr:uid="{00000000-0005-0000-0000-0000020C0000}"/>
    <cellStyle name="Title 38" xfId="1819" xr:uid="{00000000-0005-0000-0000-0000030C0000}"/>
    <cellStyle name="Title 39" xfId="1820" xr:uid="{00000000-0005-0000-0000-0000040C0000}"/>
    <cellStyle name="Title 4" xfId="1821" xr:uid="{00000000-0005-0000-0000-0000050C0000}"/>
    <cellStyle name="Title 40" xfId="1822" xr:uid="{00000000-0005-0000-0000-0000060C0000}"/>
    <cellStyle name="Title 41" xfId="1942" xr:uid="{00000000-0005-0000-0000-0000070C0000}"/>
    <cellStyle name="Title 5" xfId="1823" xr:uid="{00000000-0005-0000-0000-0000080C0000}"/>
    <cellStyle name="Title 6" xfId="1824" xr:uid="{00000000-0005-0000-0000-0000090C0000}"/>
    <cellStyle name="Title 7" xfId="1825" xr:uid="{00000000-0005-0000-0000-00000A0C0000}"/>
    <cellStyle name="Title 8" xfId="1826" xr:uid="{00000000-0005-0000-0000-00000B0C0000}"/>
    <cellStyle name="Title 9" xfId="1827" xr:uid="{00000000-0005-0000-0000-00000C0C0000}"/>
    <cellStyle name="Total 10" xfId="1828" xr:uid="{00000000-0005-0000-0000-00000D0C0000}"/>
    <cellStyle name="Total 11" xfId="1829" xr:uid="{00000000-0005-0000-0000-00000E0C0000}"/>
    <cellStyle name="Total 12" xfId="1830" xr:uid="{00000000-0005-0000-0000-00000F0C0000}"/>
    <cellStyle name="Total 13" xfId="1831" xr:uid="{00000000-0005-0000-0000-0000100C0000}"/>
    <cellStyle name="Total 14" xfId="1832" xr:uid="{00000000-0005-0000-0000-0000110C0000}"/>
    <cellStyle name="Total 15" xfId="1833" xr:uid="{00000000-0005-0000-0000-0000120C0000}"/>
    <cellStyle name="Total 16" xfId="1834" xr:uid="{00000000-0005-0000-0000-0000130C0000}"/>
    <cellStyle name="Total 17" xfId="1835" xr:uid="{00000000-0005-0000-0000-0000140C0000}"/>
    <cellStyle name="Total 18" xfId="1836" xr:uid="{00000000-0005-0000-0000-0000150C0000}"/>
    <cellStyle name="Total 19" xfId="1837" xr:uid="{00000000-0005-0000-0000-0000160C0000}"/>
    <cellStyle name="Total 2" xfId="1838" xr:uid="{00000000-0005-0000-0000-0000170C0000}"/>
    <cellStyle name="Total 2 2" xfId="3214" xr:uid="{00000000-0005-0000-0000-0000180C0000}"/>
    <cellStyle name="Total 2 2 2" xfId="3436" xr:uid="{00000000-0005-0000-0000-0000190C0000}"/>
    <cellStyle name="Total 2 2 2 2" xfId="5034" xr:uid="{0CC12375-09B6-4F9D-8CF4-C818E7D3D994}"/>
    <cellStyle name="Total 2 2 2 3" xfId="5483" xr:uid="{59F513F0-C138-4F11-8B1F-35D04A2B7F08}"/>
    <cellStyle name="Total 2 2 3" xfId="4851" xr:uid="{1034ECC9-E945-4B80-AACA-91742B8AC0FF}"/>
    <cellStyle name="Total 2 2 4" xfId="5366" xr:uid="{9B86DC57-ADC5-426B-A99C-1D10C4CABB4A}"/>
    <cellStyle name="Total 2 2_WCO" xfId="2892" xr:uid="{00000000-0005-0000-0000-00001A0C0000}"/>
    <cellStyle name="Total 20" xfId="1839" xr:uid="{00000000-0005-0000-0000-00001B0C0000}"/>
    <cellStyle name="Total 21" xfId="1840" xr:uid="{00000000-0005-0000-0000-00001C0C0000}"/>
    <cellStyle name="Total 22" xfId="1841" xr:uid="{00000000-0005-0000-0000-00001D0C0000}"/>
    <cellStyle name="Total 23" xfId="1842" xr:uid="{00000000-0005-0000-0000-00001E0C0000}"/>
    <cellStyle name="Total 24" xfId="1843" xr:uid="{00000000-0005-0000-0000-00001F0C0000}"/>
    <cellStyle name="Total 25" xfId="1844" xr:uid="{00000000-0005-0000-0000-0000200C0000}"/>
    <cellStyle name="Total 26" xfId="1845" xr:uid="{00000000-0005-0000-0000-0000210C0000}"/>
    <cellStyle name="Total 27" xfId="1846" xr:uid="{00000000-0005-0000-0000-0000220C0000}"/>
    <cellStyle name="Total 28" xfId="1847" xr:uid="{00000000-0005-0000-0000-0000230C0000}"/>
    <cellStyle name="Total 29" xfId="1848" xr:uid="{00000000-0005-0000-0000-0000240C0000}"/>
    <cellStyle name="Total 3" xfId="1849" xr:uid="{00000000-0005-0000-0000-0000250C0000}"/>
    <cellStyle name="Total 3 2" xfId="3215" xr:uid="{00000000-0005-0000-0000-0000260C0000}"/>
    <cellStyle name="Total 3 2 2" xfId="3437" xr:uid="{00000000-0005-0000-0000-0000270C0000}"/>
    <cellStyle name="Total 3 2 2 2" xfId="5035" xr:uid="{558145B1-7E99-41E1-B835-B7744BEE51F0}"/>
    <cellStyle name="Total 3 2 2 3" xfId="5484" xr:uid="{02F98DC3-3C31-40F8-8E4E-531F9DD09CFE}"/>
    <cellStyle name="Total 3 2 3" xfId="4852" xr:uid="{74641A6C-6987-4F5B-A939-74D08639F666}"/>
    <cellStyle name="Total 3 2 4" xfId="5367" xr:uid="{C883F144-1741-4EC9-818E-7A277702ABEB}"/>
    <cellStyle name="Total 3 2_WCO" xfId="2893" xr:uid="{00000000-0005-0000-0000-0000280C0000}"/>
    <cellStyle name="Total 30" xfId="1850" xr:uid="{00000000-0005-0000-0000-0000290C0000}"/>
    <cellStyle name="Total 31" xfId="1851" xr:uid="{00000000-0005-0000-0000-00002A0C0000}"/>
    <cellStyle name="Total 32" xfId="1852" xr:uid="{00000000-0005-0000-0000-00002B0C0000}"/>
    <cellStyle name="Total 33" xfId="1853" xr:uid="{00000000-0005-0000-0000-00002C0C0000}"/>
    <cellStyle name="Total 34" xfId="1854" xr:uid="{00000000-0005-0000-0000-00002D0C0000}"/>
    <cellStyle name="Total 35" xfId="1855" xr:uid="{00000000-0005-0000-0000-00002E0C0000}"/>
    <cellStyle name="Total 36" xfId="1856" xr:uid="{00000000-0005-0000-0000-00002F0C0000}"/>
    <cellStyle name="Total 37" xfId="1857" xr:uid="{00000000-0005-0000-0000-0000300C0000}"/>
    <cellStyle name="Total 38" xfId="1858" xr:uid="{00000000-0005-0000-0000-0000310C0000}"/>
    <cellStyle name="Total 39" xfId="1859" xr:uid="{00000000-0005-0000-0000-0000320C0000}"/>
    <cellStyle name="Total 4" xfId="1860" xr:uid="{00000000-0005-0000-0000-0000330C0000}"/>
    <cellStyle name="Total 40" xfId="1861" xr:uid="{00000000-0005-0000-0000-0000340C0000}"/>
    <cellStyle name="Total 40 2" xfId="2881" xr:uid="{00000000-0005-0000-0000-0000350C0000}"/>
    <cellStyle name="Total 40 2 2" xfId="4702" xr:uid="{38630A1E-75F7-414A-B8D6-F40922B7D8B5}"/>
    <cellStyle name="Total 40 2 3" xfId="5325" xr:uid="{48E01D77-70C0-4909-A701-4FF65CBC1109}"/>
    <cellStyle name="Total 40 3" xfId="3392" xr:uid="{00000000-0005-0000-0000-0000360C0000}"/>
    <cellStyle name="Total 40 3 2" xfId="4992" xr:uid="{EF200B41-9714-4AFB-AAED-9D9BEA51199D}"/>
    <cellStyle name="Total 40 3 3" xfId="5445" xr:uid="{A318CCF9-8923-4B83-9213-92CC5BD58D3B}"/>
    <cellStyle name="Total 40 4" xfId="3398" xr:uid="{00000000-0005-0000-0000-0000370C0000}"/>
    <cellStyle name="Total 40 4 2" xfId="4998" xr:uid="{17664776-CC26-429B-85DE-45100C5CEBCA}"/>
    <cellStyle name="Total 40 4 3" xfId="5451" xr:uid="{3E7E068A-2DB8-49A8-AE03-1CD06282D2A4}"/>
    <cellStyle name="Total 40 5" xfId="4070" xr:uid="{39318CD4-8D84-415D-B1BB-658D869CCD24}"/>
    <cellStyle name="Total 40 6" xfId="3663" xr:uid="{CE4EE136-5B0F-49C2-89E4-899A4E1538F4}"/>
    <cellStyle name="Total 40_WCO" xfId="2864" xr:uid="{00000000-0005-0000-0000-0000380C0000}"/>
    <cellStyle name="Total 41" xfId="2253" xr:uid="{00000000-0005-0000-0000-0000390C0000}"/>
    <cellStyle name="Total 41 2" xfId="4348" xr:uid="{0E234CEF-CC39-440C-AF9F-0E56EF6E39B3}"/>
    <cellStyle name="Total 41 3" xfId="3490" xr:uid="{71C0191D-1AAD-4079-80BF-BE044B1200A9}"/>
    <cellStyle name="Total 42" xfId="2357" xr:uid="{00000000-0005-0000-0000-00003A0C0000}"/>
    <cellStyle name="Total 42 2" xfId="4430" xr:uid="{C2ADB9E1-3BC3-493D-93DA-BEB575730430}"/>
    <cellStyle name="Total 42 3" xfId="5098" xr:uid="{C21CFCFC-D5F2-44B0-B1C6-FD05CDF62ABA}"/>
    <cellStyle name="Total 43" xfId="3373" xr:uid="{00000000-0005-0000-0000-00003B0C0000}"/>
    <cellStyle name="Total 43 2" xfId="4974" xr:uid="{534B4876-139D-4EAD-A9CB-0B30DDAD322A}"/>
    <cellStyle name="Total 43 3" xfId="5430" xr:uid="{A6E71D41-941D-4DC7-8813-FBDBB8AF6723}"/>
    <cellStyle name="Total 44" xfId="2874" xr:uid="{00000000-0005-0000-0000-00003C0C0000}"/>
    <cellStyle name="Total 44 2" xfId="4697" xr:uid="{D81C5EAF-AD87-448F-9B42-3113A85D7FF3}"/>
    <cellStyle name="Total 44 3" xfId="5323" xr:uid="{7DB56EE1-8518-4EB1-A8A0-59A65C6CD297}"/>
    <cellStyle name="Total 45" xfId="1970" xr:uid="{00000000-0005-0000-0000-00003D0C0000}"/>
    <cellStyle name="Total 5" xfId="1862" xr:uid="{00000000-0005-0000-0000-00003E0C0000}"/>
    <cellStyle name="Total 6" xfId="1863" xr:uid="{00000000-0005-0000-0000-00003F0C0000}"/>
    <cellStyle name="Total 7" xfId="1864" xr:uid="{00000000-0005-0000-0000-0000400C0000}"/>
    <cellStyle name="Total 8" xfId="1865" xr:uid="{00000000-0005-0000-0000-0000410C0000}"/>
    <cellStyle name="Total 9" xfId="1866" xr:uid="{00000000-0005-0000-0000-0000420C0000}"/>
    <cellStyle name="Warning Text 10" xfId="1867" xr:uid="{00000000-0005-0000-0000-0000430C0000}"/>
    <cellStyle name="Warning Text 11" xfId="1868" xr:uid="{00000000-0005-0000-0000-0000440C0000}"/>
    <cellStyle name="Warning Text 12" xfId="1869" xr:uid="{00000000-0005-0000-0000-0000450C0000}"/>
    <cellStyle name="Warning Text 13" xfId="1870" xr:uid="{00000000-0005-0000-0000-0000460C0000}"/>
    <cellStyle name="Warning Text 14" xfId="1871" xr:uid="{00000000-0005-0000-0000-0000470C0000}"/>
    <cellStyle name="Warning Text 15" xfId="1872" xr:uid="{00000000-0005-0000-0000-0000480C0000}"/>
    <cellStyle name="Warning Text 16" xfId="1873" xr:uid="{00000000-0005-0000-0000-0000490C0000}"/>
    <cellStyle name="Warning Text 17" xfId="1874" xr:uid="{00000000-0005-0000-0000-00004A0C0000}"/>
    <cellStyle name="Warning Text 18" xfId="1875" xr:uid="{00000000-0005-0000-0000-00004B0C0000}"/>
    <cellStyle name="Warning Text 19" xfId="1876" xr:uid="{00000000-0005-0000-0000-00004C0C0000}"/>
    <cellStyle name="Warning Text 2" xfId="1877" xr:uid="{00000000-0005-0000-0000-00004D0C0000}"/>
    <cellStyle name="Warning Text 2 2" xfId="3216" xr:uid="{00000000-0005-0000-0000-00004E0C0000}"/>
    <cellStyle name="Warning Text 20" xfId="1878" xr:uid="{00000000-0005-0000-0000-00004F0C0000}"/>
    <cellStyle name="Warning Text 21" xfId="1879" xr:uid="{00000000-0005-0000-0000-0000500C0000}"/>
    <cellStyle name="Warning Text 22" xfId="1880" xr:uid="{00000000-0005-0000-0000-0000510C0000}"/>
    <cellStyle name="Warning Text 23" xfId="1881" xr:uid="{00000000-0005-0000-0000-0000520C0000}"/>
    <cellStyle name="Warning Text 24" xfId="1882" xr:uid="{00000000-0005-0000-0000-0000530C0000}"/>
    <cellStyle name="Warning Text 25" xfId="1883" xr:uid="{00000000-0005-0000-0000-0000540C0000}"/>
    <cellStyle name="Warning Text 26" xfId="1884" xr:uid="{00000000-0005-0000-0000-0000550C0000}"/>
    <cellStyle name="Warning Text 27" xfId="1885" xr:uid="{00000000-0005-0000-0000-0000560C0000}"/>
    <cellStyle name="Warning Text 28" xfId="1886" xr:uid="{00000000-0005-0000-0000-0000570C0000}"/>
    <cellStyle name="Warning Text 29" xfId="1887" xr:uid="{00000000-0005-0000-0000-0000580C0000}"/>
    <cellStyle name="Warning Text 3" xfId="1888" xr:uid="{00000000-0005-0000-0000-0000590C0000}"/>
    <cellStyle name="Warning Text 3 2" xfId="3217" xr:uid="{00000000-0005-0000-0000-00005A0C0000}"/>
    <cellStyle name="Warning Text 30" xfId="1889" xr:uid="{00000000-0005-0000-0000-00005B0C0000}"/>
    <cellStyle name="Warning Text 31" xfId="1890" xr:uid="{00000000-0005-0000-0000-00005C0C0000}"/>
    <cellStyle name="Warning Text 32" xfId="1891" xr:uid="{00000000-0005-0000-0000-00005D0C0000}"/>
    <cellStyle name="Warning Text 33" xfId="1892" xr:uid="{00000000-0005-0000-0000-00005E0C0000}"/>
    <cellStyle name="Warning Text 34" xfId="1893" xr:uid="{00000000-0005-0000-0000-00005F0C0000}"/>
    <cellStyle name="Warning Text 35" xfId="1894" xr:uid="{00000000-0005-0000-0000-0000600C0000}"/>
    <cellStyle name="Warning Text 36" xfId="1895" xr:uid="{00000000-0005-0000-0000-0000610C0000}"/>
    <cellStyle name="Warning Text 37" xfId="1896" xr:uid="{00000000-0005-0000-0000-0000620C0000}"/>
    <cellStyle name="Warning Text 38" xfId="1897" xr:uid="{00000000-0005-0000-0000-0000630C0000}"/>
    <cellStyle name="Warning Text 39" xfId="1898" xr:uid="{00000000-0005-0000-0000-0000640C0000}"/>
    <cellStyle name="Warning Text 4" xfId="1899" xr:uid="{00000000-0005-0000-0000-0000650C0000}"/>
    <cellStyle name="Warning Text 40" xfId="1900" xr:uid="{00000000-0005-0000-0000-0000660C0000}"/>
    <cellStyle name="Warning Text 41" xfId="1907" xr:uid="{00000000-0005-0000-0000-0000670C0000}"/>
    <cellStyle name="Warning Text 5" xfId="1901" xr:uid="{00000000-0005-0000-0000-0000680C0000}"/>
    <cellStyle name="Warning Text 6" xfId="1902" xr:uid="{00000000-0005-0000-0000-0000690C0000}"/>
    <cellStyle name="Warning Text 7" xfId="1903" xr:uid="{00000000-0005-0000-0000-00006A0C0000}"/>
    <cellStyle name="Warning Text 8" xfId="1904" xr:uid="{00000000-0005-0000-0000-00006B0C0000}"/>
    <cellStyle name="Warning Text 9" xfId="1905" xr:uid="{00000000-0005-0000-0000-00006C0C0000}"/>
    <cellStyle name="การคำนวณ 2" xfId="2254" xr:uid="{00000000-0005-0000-0000-00006D0C0000}"/>
    <cellStyle name="การคำนวณ 2 2" xfId="3218" xr:uid="{00000000-0005-0000-0000-00006E0C0000}"/>
    <cellStyle name="การคำนวณ 2 2 2" xfId="4853" xr:uid="{648D50D2-6622-4654-9459-13F339CD8261}"/>
    <cellStyle name="การคำนวณ 2 2 3" xfId="5368" xr:uid="{0E2AC6DC-DA5B-4899-8101-B08F05BECC23}"/>
    <cellStyle name="การคำนวณ 2 2 4" xfId="5510" xr:uid="{8B30D593-5701-43B4-B0D9-85E6D04FDB9E}"/>
    <cellStyle name="การคำนวณ 2 3" xfId="3438" xr:uid="{00000000-0005-0000-0000-00006F0C0000}"/>
    <cellStyle name="การคำนวณ 2 3 2" xfId="5036" xr:uid="{49960CCE-06F4-41ED-84AF-CC9263AAC30C}"/>
    <cellStyle name="การคำนวณ 2 3 3" xfId="5485" xr:uid="{175FDBC8-2FAF-46D0-84A5-450AEC6F2A56}"/>
    <cellStyle name="การคำนวณ 2 3 4" xfId="5551" xr:uid="{7B5E8E92-660C-416B-9ECD-7D0CC2EC7DAF}"/>
    <cellStyle name="การคำนวณ 2_WCO" xfId="2619" xr:uid="{00000000-0005-0000-0000-0000700C0000}"/>
    <cellStyle name="ข้อความเตือน 2" xfId="2255" xr:uid="{00000000-0005-0000-0000-0000710C0000}"/>
    <cellStyle name="ข้อความเตือน 2 2" xfId="3219" xr:uid="{00000000-0005-0000-0000-0000720C0000}"/>
    <cellStyle name="ข้อความเตือน 2_WCO" xfId="2617" xr:uid="{00000000-0005-0000-0000-0000730C0000}"/>
    <cellStyle name="ข้อความอธิบาย 2" xfId="2256" xr:uid="{00000000-0005-0000-0000-0000740C0000}"/>
    <cellStyle name="ข้อความอธิบาย 2 2" xfId="3220" xr:uid="{00000000-0005-0000-0000-0000750C0000}"/>
    <cellStyle name="ข้อความอธิบาย 2_WCO" xfId="2890" xr:uid="{00000000-0005-0000-0000-0000760C0000}"/>
    <cellStyle name="เครื่องหมายจุลภาค 10" xfId="1909" xr:uid="{00000000-0005-0000-0000-0000770C0000}"/>
    <cellStyle name="เครื่องหมายจุลภาค 10 2" xfId="3221" xr:uid="{00000000-0005-0000-0000-0000780C0000}"/>
    <cellStyle name="เครื่องหมายจุลภาค 10 2 2" xfId="4856" xr:uid="{E9706A0F-9FF2-407D-8FC5-C22C68F4DB32}"/>
    <cellStyle name="เครื่องหมายจุลภาค 10 3" xfId="3222" xr:uid="{00000000-0005-0000-0000-0000790C0000}"/>
    <cellStyle name="เครื่องหมายจุลภาค 10 3 2" xfId="4857" xr:uid="{DE682235-6F67-4C3C-8126-29608D52DC24}"/>
    <cellStyle name="เครื่องหมายจุลภาค 10 4" xfId="3223" xr:uid="{00000000-0005-0000-0000-00007A0C0000}"/>
    <cellStyle name="เครื่องหมายจุลภาค 10 4 2" xfId="4858" xr:uid="{12BAE0E6-EB20-4548-81D4-EB79F0120EB0}"/>
    <cellStyle name="เครื่องหมายจุลภาค 10 5" xfId="4086" xr:uid="{6D4A0187-583C-4C3B-9124-103E224EB441}"/>
    <cellStyle name="เครื่องหมายจุลภาค 10_Q2-54+บิล แลนด์-นุ่น(1)" xfId="3224" xr:uid="{00000000-0005-0000-0000-00007B0C0000}"/>
    <cellStyle name="เครื่องหมายจุลภาค 11" xfId="1910" xr:uid="{00000000-0005-0000-0000-00007C0C0000}"/>
    <cellStyle name="เครื่องหมายจุลภาค 11 2" xfId="3225" xr:uid="{00000000-0005-0000-0000-00007D0C0000}"/>
    <cellStyle name="เครื่องหมายจุลภาค 11 2 2" xfId="4859" xr:uid="{E016BFDA-BD0D-4051-A9EC-7C69F7E0AC97}"/>
    <cellStyle name="เครื่องหมายจุลภาค 11 3" xfId="3226" xr:uid="{00000000-0005-0000-0000-00007E0C0000}"/>
    <cellStyle name="เครื่องหมายจุลภาค 11 4" xfId="3227" xr:uid="{00000000-0005-0000-0000-00007F0C0000}"/>
    <cellStyle name="เครื่องหมายจุลภาค 11 4 2" xfId="4861" xr:uid="{D46DDC26-E51C-46C7-8951-DB892185709E}"/>
    <cellStyle name="เครื่องหมายจุลภาค 11 5" xfId="4087" xr:uid="{40E5465A-5299-4E08-8EE9-8EA0C87E6C0D}"/>
    <cellStyle name="เครื่องหมายจุลภาค 12" xfId="1911" xr:uid="{00000000-0005-0000-0000-0000800C0000}"/>
    <cellStyle name="เครื่องหมายจุลภาค 12 2" xfId="2257" xr:uid="{00000000-0005-0000-0000-0000810C0000}"/>
    <cellStyle name="เครื่องหมายจุลภาค 12 2 2" xfId="3228" xr:uid="{00000000-0005-0000-0000-0000820C0000}"/>
    <cellStyle name="เครื่องหมายจุลภาค 12 2 2 2" xfId="4862" xr:uid="{D89CD64A-FCF3-40A6-A229-E9A64B430A09}"/>
    <cellStyle name="เครื่องหมายจุลภาค 12 2_WCO" xfId="2863" xr:uid="{00000000-0005-0000-0000-0000830C0000}"/>
    <cellStyle name="เครื่องหมายจุลภาค 12 3" xfId="3229" xr:uid="{00000000-0005-0000-0000-0000840C0000}"/>
    <cellStyle name="เครื่องหมายจุลภาค 12 3 2" xfId="4863" xr:uid="{CF8AB0C6-BB60-4DED-9E82-CFC08B3B5680}"/>
    <cellStyle name="เครื่องหมายจุลภาค 13" xfId="1912" xr:uid="{00000000-0005-0000-0000-0000850C0000}"/>
    <cellStyle name="เครื่องหมายจุลภาค 13 2" xfId="3230" xr:uid="{00000000-0005-0000-0000-0000860C0000}"/>
    <cellStyle name="เครื่องหมายจุลภาค 13 2 2" xfId="4864" xr:uid="{4E60C937-5099-4AE8-9FE3-40E368EFCF90}"/>
    <cellStyle name="เครื่องหมายจุลภาค 13 3" xfId="3231" xr:uid="{00000000-0005-0000-0000-0000870C0000}"/>
    <cellStyle name="เครื่องหมายจุลภาค 13 3 2" xfId="4865" xr:uid="{993589F8-3E16-4E0F-BC8C-D7C2789498D6}"/>
    <cellStyle name="เครื่องหมายจุลภาค 13 4" xfId="4089" xr:uid="{844B0179-69B0-45B1-A373-CA40747FFE3F}"/>
    <cellStyle name="เครื่องหมายจุลภาค 14" xfId="1913" xr:uid="{00000000-0005-0000-0000-0000880C0000}"/>
    <cellStyle name="เครื่องหมายจุลภาค 14 2" xfId="3232" xr:uid="{00000000-0005-0000-0000-0000890C0000}"/>
    <cellStyle name="เครื่องหมายจุลภาค 14 2 2" xfId="4866" xr:uid="{5DADB009-0923-4673-B266-D27B85F137AC}"/>
    <cellStyle name="เครื่องหมายจุลภาค 14 3" xfId="4090" xr:uid="{40708242-5495-4910-AA48-54E2BBB15DB5}"/>
    <cellStyle name="เครื่องหมายจุลภาค 15" xfId="3233" xr:uid="{00000000-0005-0000-0000-00008A0C0000}"/>
    <cellStyle name="เครื่องหมายจุลภาค 15 2" xfId="4867" xr:uid="{91BC3F63-50FF-403B-8315-CDD4F67CFC04}"/>
    <cellStyle name="เครื่องหมายจุลภาค 16" xfId="3234" xr:uid="{00000000-0005-0000-0000-00008B0C0000}"/>
    <cellStyle name="เครื่องหมายจุลภาค 16 2" xfId="4868" xr:uid="{4173837F-65E0-4297-ADCB-234A344541A5}"/>
    <cellStyle name="เครื่องหมายจุลภาค 17" xfId="3235" xr:uid="{00000000-0005-0000-0000-00008C0C0000}"/>
    <cellStyle name="เครื่องหมายจุลภาค 17 2" xfId="4869" xr:uid="{F0B86E3E-2E04-4C15-B5EA-0F56BEA2F2BB}"/>
    <cellStyle name="เครื่องหมายจุลภาค 18" xfId="3236" xr:uid="{00000000-0005-0000-0000-00008D0C0000}"/>
    <cellStyle name="เครื่องหมายจุลภาค 18 2" xfId="4870" xr:uid="{0D5DBE1E-C13B-4624-AF38-09510AD662FF}"/>
    <cellStyle name="เครื่องหมายจุลภาค 19" xfId="3237" xr:uid="{00000000-0005-0000-0000-00008E0C0000}"/>
    <cellStyle name="เครื่องหมายจุลภาค 19 2" xfId="3238" xr:uid="{00000000-0005-0000-0000-00008F0C0000}"/>
    <cellStyle name="เครื่องหมายจุลภาค 19 2 2" xfId="4872" xr:uid="{9E0537DD-D73B-4CE1-998E-36E004187BCC}"/>
    <cellStyle name="เครื่องหมายจุลภาค 19 3" xfId="4871" xr:uid="{655F74CD-D21A-4498-B0E3-49AA9A106361}"/>
    <cellStyle name="เครื่องหมายจุลภาค 2" xfId="73" xr:uid="{00000000-0005-0000-0000-0000900C0000}"/>
    <cellStyle name="เครื่องหมายจุลภาค 2 2" xfId="1914" xr:uid="{00000000-0005-0000-0000-0000910C0000}"/>
    <cellStyle name="เครื่องหมายจุลภาค 2 2 2" xfId="3239" xr:uid="{00000000-0005-0000-0000-0000920C0000}"/>
    <cellStyle name="เครื่องหมายจุลภาค 2 2 2 2" xfId="4873" xr:uid="{78C89E14-CC75-45D5-B456-4E7F83A14E92}"/>
    <cellStyle name="เครื่องหมายจุลภาค 2 2 3" xfId="3240" xr:uid="{00000000-0005-0000-0000-0000930C0000}"/>
    <cellStyle name="เครื่องหมายจุลภาค 2 2 3 2" xfId="4874" xr:uid="{DF6FD8FD-0147-4721-85DC-D15B3945A232}"/>
    <cellStyle name="เครื่องหมายจุลภาค 2 2 4" xfId="4091" xr:uid="{C98E26C3-1E79-4DFB-B900-892D583777C8}"/>
    <cellStyle name="เครื่องหมายจุลภาค 2 3" xfId="1915" xr:uid="{00000000-0005-0000-0000-0000940C0000}"/>
    <cellStyle name="เครื่องหมายจุลภาค 2 3 2" xfId="3241" xr:uid="{00000000-0005-0000-0000-0000950C0000}"/>
    <cellStyle name="เครื่องหมายจุลภาค 2 3 2 2" xfId="4875" xr:uid="{107DBB1F-AD72-4D5F-A84D-042EB4F78F97}"/>
    <cellStyle name="เครื่องหมายจุลภาค 2 4" xfId="1916" xr:uid="{00000000-0005-0000-0000-0000960C0000}"/>
    <cellStyle name="เครื่องหมายจุลภาค 2 4 2" xfId="4093" xr:uid="{FD82B7CF-0716-4219-869D-DB5CDFBA7693}"/>
    <cellStyle name="เครื่องหมายจุลภาค 2 5" xfId="1917" xr:uid="{00000000-0005-0000-0000-0000970C0000}"/>
    <cellStyle name="เครื่องหมายจุลภาค 2 5 2" xfId="2296" xr:uid="{00000000-0005-0000-0000-0000980C0000}"/>
    <cellStyle name="เครื่องหมายจุลภาค 2 5 2 2" xfId="4370" xr:uid="{BCE1F138-9B67-43E9-A482-798113F23887}"/>
    <cellStyle name="เครื่องหมายจุลภาค 2 5 3" xfId="4094" xr:uid="{2F87A3D4-EB5D-48AE-BDB3-B8187490E6DC}"/>
    <cellStyle name="เครื่องหมายจุลภาค 2 6" xfId="1918" xr:uid="{00000000-0005-0000-0000-0000990C0000}"/>
    <cellStyle name="เครื่องหมายจุลภาค 2 6 2" xfId="4095" xr:uid="{B9656E30-A645-4824-835A-687FC0B222CB}"/>
    <cellStyle name="เครื่องหมายจุลภาค 2 7" xfId="3484" xr:uid="{B5483E5D-2C30-42EC-A54E-2960F322FCED}"/>
    <cellStyle name="เครื่องหมายจุลภาค 2_AJE_Preb" xfId="3242" xr:uid="{00000000-0005-0000-0000-00009A0C0000}"/>
    <cellStyle name="เครื่องหมายจุลภาค 20" xfId="3243" xr:uid="{00000000-0005-0000-0000-00009B0C0000}"/>
    <cellStyle name="เครื่องหมายจุลภาค 20 2" xfId="3244" xr:uid="{00000000-0005-0000-0000-00009C0C0000}"/>
    <cellStyle name="เครื่องหมายจุลภาค 20 2 2" xfId="4877" xr:uid="{B6C22F50-9955-4D6B-AFE1-8D5377F821AD}"/>
    <cellStyle name="เครื่องหมายจุลภาค 20 3" xfId="4876" xr:uid="{A52C1DF9-99DA-471F-AFB7-4E884D977DF5}"/>
    <cellStyle name="เครื่องหมายจุลภาค 21" xfId="3245" xr:uid="{00000000-0005-0000-0000-00009D0C0000}"/>
    <cellStyle name="เครื่องหมายจุลภาค 21 2" xfId="4878" xr:uid="{EE7087E6-A284-414D-ACF4-ACCF25FEAE8D}"/>
    <cellStyle name="เครื่องหมายจุลภาค 3" xfId="21" xr:uid="{00000000-0005-0000-0000-00009E0C0000}"/>
    <cellStyle name="เครื่องหมายจุลภาค 3 2" xfId="1919" xr:uid="{00000000-0005-0000-0000-00009F0C0000}"/>
    <cellStyle name="เครื่องหมายจุลภาค 3 2 2" xfId="3246" xr:uid="{00000000-0005-0000-0000-0000A00C0000}"/>
    <cellStyle name="เครื่องหมายจุลภาค 3 2 2 2" xfId="4879" xr:uid="{6229EE81-0B4A-471A-A5D3-5EA2758F239B}"/>
    <cellStyle name="เครื่องหมายจุลภาค 3 2 3" xfId="4096" xr:uid="{DC11BF21-648E-441D-ACD9-6A8DE2A4506B}"/>
    <cellStyle name="เครื่องหมายจุลภาค 3 3" xfId="1920" xr:uid="{00000000-0005-0000-0000-0000A10C0000}"/>
    <cellStyle name="เครื่องหมายจุลภาค 3 4" xfId="1921" xr:uid="{00000000-0005-0000-0000-0000A20C0000}"/>
    <cellStyle name="เครื่องหมายจุลภาค 3_Q1-54 บิลท์ แลนด์" xfId="3247" xr:uid="{00000000-0005-0000-0000-0000A30C0000}"/>
    <cellStyle name="เครื่องหมายจุลภาค 4" xfId="1922" xr:uid="{00000000-0005-0000-0000-0000A40C0000}"/>
    <cellStyle name="เครื่องหมายจุลภาค 4 10" xfId="3248" xr:uid="{00000000-0005-0000-0000-0000A50C0000}"/>
    <cellStyle name="เครื่องหมายจุลภาค 4 10 2" xfId="4880" xr:uid="{FB604107-AF19-48E7-9D64-767A36EE161F}"/>
    <cellStyle name="เครื่องหมายจุลภาค 4 11" xfId="4099" xr:uid="{DC51463C-92A7-4786-ABF6-3BAA71BFF1B5}"/>
    <cellStyle name="เครื่องหมายจุลภาค 4 2" xfId="1923" xr:uid="{00000000-0005-0000-0000-0000A60C0000}"/>
    <cellStyle name="เครื่องหมายจุลภาค 4 2 2" xfId="4100" xr:uid="{DA7B9B1D-D351-43F2-BFB5-4C3B2EFA02AA}"/>
    <cellStyle name="เครื่องหมายจุลภาค 4 3" xfId="1924" xr:uid="{00000000-0005-0000-0000-0000A70C0000}"/>
    <cellStyle name="เครื่องหมายจุลภาค 4 4" xfId="1925" xr:uid="{00000000-0005-0000-0000-0000A80C0000}"/>
    <cellStyle name="เครื่องหมายจุลภาค 4 5" xfId="1926" xr:uid="{00000000-0005-0000-0000-0000A90C0000}"/>
    <cellStyle name="เครื่องหมายจุลภาค 4 6" xfId="1927" xr:uid="{00000000-0005-0000-0000-0000AA0C0000}"/>
    <cellStyle name="เครื่องหมายจุลภาค 4 7" xfId="1928" xr:uid="{00000000-0005-0000-0000-0000AB0C0000}"/>
    <cellStyle name="เครื่องหมายจุลภาค 4 8" xfId="1929" xr:uid="{00000000-0005-0000-0000-0000AC0C0000}"/>
    <cellStyle name="เครื่องหมายจุลภาค 4 9" xfId="1930" xr:uid="{00000000-0005-0000-0000-0000AD0C0000}"/>
    <cellStyle name="เครื่องหมายจุลภาค 5" xfId="1931" xr:uid="{00000000-0005-0000-0000-0000AE0C0000}"/>
    <cellStyle name="เครื่องหมายจุลภาค 5 2" xfId="1932" xr:uid="{00000000-0005-0000-0000-0000AF0C0000}"/>
    <cellStyle name="เครื่องหมายจุลภาค 5 2 2" xfId="1933" xr:uid="{00000000-0005-0000-0000-0000B00C0000}"/>
    <cellStyle name="เครื่องหมายจุลภาค 5 2 3" xfId="4109" xr:uid="{F9EACBBE-7C3A-4F99-AA4A-C5314B8D1AEB}"/>
    <cellStyle name="เครื่องหมายจุลภาค 5 3" xfId="1934" xr:uid="{00000000-0005-0000-0000-0000B10C0000}"/>
    <cellStyle name="เครื่องหมายจุลภาค 5 3 2" xfId="1935" xr:uid="{00000000-0005-0000-0000-0000B20C0000}"/>
    <cellStyle name="เครื่องหมายจุลภาค 5 3 2 2" xfId="2898" xr:uid="{00000000-0005-0000-0000-0000B30C0000}"/>
    <cellStyle name="เครื่องหมายจุลภาค 5 3 2 2 2" xfId="4715" xr:uid="{9D462549-B92D-4991-BF38-F1936F0D3C0E}"/>
    <cellStyle name="เครื่องหมายจุลภาค 5 3 2 3" xfId="4112" xr:uid="{E2951EE1-C438-4187-A4AD-346FC1A77759}"/>
    <cellStyle name="เครื่องหมายจุลภาค 5 3 3" xfId="4111" xr:uid="{D1A4E255-6725-46D8-B1DF-DCFE925E2646}"/>
    <cellStyle name="เครื่องหมายจุลภาค 5 4" xfId="2258" xr:uid="{00000000-0005-0000-0000-0000B40C0000}"/>
    <cellStyle name="เครื่องหมายจุลภาค 5 4 2" xfId="4353" xr:uid="{3F9E7E54-090C-4B0E-8E7C-8053D9299BAA}"/>
    <cellStyle name="เครื่องหมายจุลภาค 5 5" xfId="4108" xr:uid="{C0F6B4DE-8005-457B-AC5B-AA2559C5EBBF}"/>
    <cellStyle name="เครื่องหมายจุลภาค 6" xfId="1936" xr:uid="{00000000-0005-0000-0000-0000B50C0000}"/>
    <cellStyle name="เครื่องหมายจุลภาค 6 2" xfId="1937" xr:uid="{00000000-0005-0000-0000-0000B60C0000}"/>
    <cellStyle name="เครื่องหมายจุลภาค 7" xfId="1938" xr:uid="{00000000-0005-0000-0000-0000B70C0000}"/>
    <cellStyle name="เครื่องหมายจุลภาค 7 2" xfId="3249" xr:uid="{00000000-0005-0000-0000-0000B80C0000}"/>
    <cellStyle name="เครื่องหมายจุลภาค 7 3" xfId="3250" xr:uid="{00000000-0005-0000-0000-0000B90C0000}"/>
    <cellStyle name="เครื่องหมายจุลภาค 7 3 2" xfId="4882" xr:uid="{8335D49C-D6AD-495E-9166-77643110E302}"/>
    <cellStyle name="เครื่องหมายจุลภาค 7_Lead -  NU 31-3-54" xfId="3251" xr:uid="{00000000-0005-0000-0000-0000BA0C0000}"/>
    <cellStyle name="เครื่องหมายจุลภาค 8" xfId="1939" xr:uid="{00000000-0005-0000-0000-0000BB0C0000}"/>
    <cellStyle name="เครื่องหมายจุลภาค 8 2" xfId="3252" xr:uid="{00000000-0005-0000-0000-0000BC0C0000}"/>
    <cellStyle name="เครื่องหมายจุลภาค 8 2 2" xfId="4884" xr:uid="{DD8F3B27-A9D3-440B-B994-2AFF057E7D59}"/>
    <cellStyle name="เครื่องหมายจุลภาค 8 3" xfId="4116" xr:uid="{72CBA09A-B555-4860-A22E-CDA12AF0D2F9}"/>
    <cellStyle name="เครื่องหมายจุลภาค 9" xfId="1940" xr:uid="{00000000-0005-0000-0000-0000BD0C0000}"/>
    <cellStyle name="เครื่องหมายจุลภาค 9 2" xfId="3253" xr:uid="{00000000-0005-0000-0000-0000BE0C0000}"/>
    <cellStyle name="เครื่องหมายจุลภาค 9 2 2" xfId="4885" xr:uid="{10C3B286-4129-4B19-BB9E-717576CC35D6}"/>
    <cellStyle name="เครื่องหมายจุลภาค 9 3" xfId="4117" xr:uid="{37B34B26-D55C-42CD-9B4C-764D32713786}"/>
    <cellStyle name="เครื่องหมายจุลภาค_topปิยะศิริ Q1_49" xfId="1941" xr:uid="{00000000-0005-0000-0000-0000BF0C0000}"/>
    <cellStyle name="ชื่อเรื่อง 2" xfId="2259" xr:uid="{00000000-0005-0000-0000-0000C00C0000}"/>
    <cellStyle name="ชื่อเรื่อง 2 2" xfId="3254" xr:uid="{00000000-0005-0000-0000-0000C10C0000}"/>
    <cellStyle name="ชื่อเรื่อง 2_WCO" xfId="2889" xr:uid="{00000000-0005-0000-0000-0000C20C0000}"/>
    <cellStyle name="เชื่อมโยงหลายมิติ" xfId="1943" xr:uid="{00000000-0005-0000-0000-0000C30C0000}"/>
    <cellStyle name="เซลล์ตรวจสอบ 2" xfId="2260" xr:uid="{00000000-0005-0000-0000-0000C40C0000}"/>
    <cellStyle name="เซลล์ตรวจสอบ 2 2" xfId="3255" xr:uid="{00000000-0005-0000-0000-0000C50C0000}"/>
    <cellStyle name="เซลล์ตรวจสอบ 2_WCO" xfId="2862" xr:uid="{00000000-0005-0000-0000-0000C60C0000}"/>
    <cellStyle name="เซลล์ที่มีการเชื่อมโยง" xfId="55" xr:uid="{00000000-0005-0000-0000-0000C70C0000}"/>
    <cellStyle name="เซลล์ที่มีการเชื่อมโยง 2" xfId="2261" xr:uid="{00000000-0005-0000-0000-0000C80C0000}"/>
    <cellStyle name="เซลล์ที่มีการเชื่อมโยง 2 2" xfId="3256" xr:uid="{00000000-0005-0000-0000-0000C90C0000}"/>
    <cellStyle name="เซลล์ที่มีการเชื่อมโยง 2_WCO" xfId="2861" xr:uid="{00000000-0005-0000-0000-0000CA0C0000}"/>
    <cellStyle name="เซลล์ที่มีการเชื่อมโยง 3" xfId="2833" xr:uid="{00000000-0005-0000-0000-0000CB0C0000}"/>
    <cellStyle name="เซลล์ที่มีการเชื่อมโยง 4" xfId="3374" xr:uid="{00000000-0005-0000-0000-0000CC0C0000}"/>
    <cellStyle name="เซลล์ที่มีการเชื่อมโยง 5" xfId="2584" xr:uid="{00000000-0005-0000-0000-0000CD0C0000}"/>
    <cellStyle name="เซลล์ที่มีการเชื่อมโยง_WCO" xfId="2621" xr:uid="{00000000-0005-0000-0000-0000CE0C0000}"/>
    <cellStyle name="ดี 2" xfId="2262" xr:uid="{00000000-0005-0000-0000-0000CF0C0000}"/>
    <cellStyle name="ดี 2 2" xfId="3257" xr:uid="{00000000-0005-0000-0000-0000D00C0000}"/>
    <cellStyle name="ดี 2_WCO" xfId="2888" xr:uid="{00000000-0005-0000-0000-0000D10C0000}"/>
    <cellStyle name="ตามการเชื่อมโยงหลายมิติ" xfId="1946" xr:uid="{00000000-0005-0000-0000-0000D20C0000}"/>
    <cellStyle name="น้บะภฒ_95" xfId="56" xr:uid="{00000000-0005-0000-0000-0000D30C0000}"/>
    <cellStyle name="ปกติ 10" xfId="1947" xr:uid="{00000000-0005-0000-0000-0000D40C0000}"/>
    <cellStyle name="ปกติ 10 2" xfId="2263" xr:uid="{00000000-0005-0000-0000-0000D50C0000}"/>
    <cellStyle name="ปกติ 10 2 2" xfId="3258" xr:uid="{00000000-0005-0000-0000-0000D60C0000}"/>
    <cellStyle name="ปกติ 10 2_WCO" xfId="2616" xr:uid="{00000000-0005-0000-0000-0000D70C0000}"/>
    <cellStyle name="ปกติ 10 3" xfId="3259" xr:uid="{00000000-0005-0000-0000-0000D80C0000}"/>
    <cellStyle name="ปกติ 10_WCO" xfId="2860" xr:uid="{00000000-0005-0000-0000-0000D90C0000}"/>
    <cellStyle name="ปกติ 11" xfId="1948" xr:uid="{00000000-0005-0000-0000-0000DA0C0000}"/>
    <cellStyle name="ปกติ 11 2" xfId="3260" xr:uid="{00000000-0005-0000-0000-0000DB0C0000}"/>
    <cellStyle name="ปกติ 11 3" xfId="3261" xr:uid="{00000000-0005-0000-0000-0000DC0C0000}"/>
    <cellStyle name="ปกติ 12" xfId="1949" xr:uid="{00000000-0005-0000-0000-0000DD0C0000}"/>
    <cellStyle name="ปกติ 12 2" xfId="3262" xr:uid="{00000000-0005-0000-0000-0000DE0C0000}"/>
    <cellStyle name="ปกติ 13" xfId="1950" xr:uid="{00000000-0005-0000-0000-0000DF0C0000}"/>
    <cellStyle name="ปกติ 13 2" xfId="2264" xr:uid="{00000000-0005-0000-0000-0000E00C0000}"/>
    <cellStyle name="ปกติ 13 2 2" xfId="3263" xr:uid="{00000000-0005-0000-0000-0000E10C0000}"/>
    <cellStyle name="ปกติ 13 2 3" xfId="4359" xr:uid="{B3282694-390A-44A3-846E-D2019069E2E3}"/>
    <cellStyle name="ปกติ 13 2_WCO" xfId="2859" xr:uid="{00000000-0005-0000-0000-0000E20C0000}"/>
    <cellStyle name="ปกติ 13_WCO" xfId="2615" xr:uid="{00000000-0005-0000-0000-0000E30C0000}"/>
    <cellStyle name="ปกติ 14" xfId="3264" xr:uid="{00000000-0005-0000-0000-0000E40C0000}"/>
    <cellStyle name="ปกติ 15" xfId="3265" xr:uid="{00000000-0005-0000-0000-0000E50C0000}"/>
    <cellStyle name="ปกติ 15 2" xfId="3266" xr:uid="{00000000-0005-0000-0000-0000E60C0000}"/>
    <cellStyle name="ปกติ 15 2 2" xfId="4898" xr:uid="{F6A3FA26-F9D6-4543-9101-CAB6F6E67674}"/>
    <cellStyle name="ปกติ 15 3" xfId="4897" xr:uid="{72BFE9F5-6E2B-4778-AC72-7394DE98BA6C}"/>
    <cellStyle name="ปกติ 15_WCO" xfId="2614" xr:uid="{00000000-0005-0000-0000-0000E70C0000}"/>
    <cellStyle name="ปกติ 16" xfId="3267" xr:uid="{00000000-0005-0000-0000-0000E80C0000}"/>
    <cellStyle name="ปกติ 16 2" xfId="3268" xr:uid="{00000000-0005-0000-0000-0000E90C0000}"/>
    <cellStyle name="ปกติ 16 2 2" xfId="4900" xr:uid="{D176D37F-C75A-455A-BF5D-2E10C7A4A45F}"/>
    <cellStyle name="ปกติ 16 3" xfId="4899" xr:uid="{1E15991D-282F-4372-A61B-87DF7BAAFF7D}"/>
    <cellStyle name="ปกติ 16_WCO" xfId="2613" xr:uid="{00000000-0005-0000-0000-0000EA0C0000}"/>
    <cellStyle name="ปกติ 2" xfId="17" xr:uid="{00000000-0005-0000-0000-0000EB0C0000}"/>
    <cellStyle name="ปกติ 2 2" xfId="58" xr:uid="{00000000-0005-0000-0000-0000EC0C0000}"/>
    <cellStyle name="ปกติ 2 2 2" xfId="2265" xr:uid="{00000000-0005-0000-0000-0000ED0C0000}"/>
    <cellStyle name="ปกติ 2 2 2 2" xfId="3269" xr:uid="{00000000-0005-0000-0000-0000EE0C0000}"/>
    <cellStyle name="ปกติ 2 2 2_WCO" xfId="2611" xr:uid="{00000000-0005-0000-0000-0000EF0C0000}"/>
    <cellStyle name="ปกติ 2 2 3" xfId="3270" xr:uid="{00000000-0005-0000-0000-0000F00C0000}"/>
    <cellStyle name="ปกติ 2 2_WCO" xfId="2612" xr:uid="{00000000-0005-0000-0000-0000F10C0000}"/>
    <cellStyle name="ปกติ 2 3" xfId="1951" xr:uid="{00000000-0005-0000-0000-0000F20C0000}"/>
    <cellStyle name="ปกติ 2 4" xfId="3271" xr:uid="{00000000-0005-0000-0000-0000F30C0000}"/>
    <cellStyle name="ปกติ 2 5" xfId="3272" xr:uid="{00000000-0005-0000-0000-0000F40C0000}"/>
    <cellStyle name="ปกติ 2 6" xfId="3273" xr:uid="{00000000-0005-0000-0000-0000F50C0000}"/>
    <cellStyle name="ปกติ 2 7" xfId="3375" xr:uid="{00000000-0005-0000-0000-0000F60C0000}"/>
    <cellStyle name="ปกติ 2 8" xfId="2585" xr:uid="{00000000-0005-0000-0000-0000F70C0000}"/>
    <cellStyle name="ปกติ 2 9" xfId="57" xr:uid="{00000000-0005-0000-0000-0000F80C0000}"/>
    <cellStyle name="ปกติ 2_40-1 บิลแลนด์" xfId="3274" xr:uid="{00000000-0005-0000-0000-0000F90C0000}"/>
    <cellStyle name="ปกติ 3" xfId="74" xr:uid="{00000000-0005-0000-0000-0000FA0C0000}"/>
    <cellStyle name="ปกติ 3 2" xfId="1952" xr:uid="{00000000-0005-0000-0000-0000FB0C0000}"/>
    <cellStyle name="ปกติ 3 2 2" xfId="1953" xr:uid="{00000000-0005-0000-0000-0000FC0C0000}"/>
    <cellStyle name="ปกติ 3 2 2 2" xfId="4127" xr:uid="{B5F6874B-3199-4F0B-A6B4-5479FB1CD142}"/>
    <cellStyle name="ปกติ 3 2 3" xfId="3275" xr:uid="{00000000-0005-0000-0000-0000FD0C0000}"/>
    <cellStyle name="ปกติ 3 2_WCO" xfId="2610" xr:uid="{00000000-0005-0000-0000-0000FE0C0000}"/>
    <cellStyle name="ปกติ 3 3" xfId="2266" xr:uid="{00000000-0005-0000-0000-0000FF0C0000}"/>
    <cellStyle name="ปกติ 3 3 2" xfId="3277" xr:uid="{00000000-0005-0000-0000-0000000D0000}"/>
    <cellStyle name="ปกติ 3 3 3" xfId="3276" xr:uid="{00000000-0005-0000-0000-0000010D0000}"/>
    <cellStyle name="ปกติ 3 3_WCO" xfId="2609" xr:uid="{00000000-0005-0000-0000-0000020D0000}"/>
    <cellStyle name="ปกติ 3 4" xfId="3278" xr:uid="{00000000-0005-0000-0000-0000030D0000}"/>
    <cellStyle name="ปกติ 3 5" xfId="3376" xr:uid="{00000000-0005-0000-0000-0000040D0000}"/>
    <cellStyle name="ปกติ 3 6" xfId="2586" xr:uid="{00000000-0005-0000-0000-0000050D0000}"/>
    <cellStyle name="ปกติ 3_Index Prebuilt" xfId="3279" xr:uid="{00000000-0005-0000-0000-0000060D0000}"/>
    <cellStyle name="ปกติ 4" xfId="1954" xr:uid="{00000000-0005-0000-0000-0000070D0000}"/>
    <cellStyle name="ปกติ 4 2" xfId="18" xr:uid="{00000000-0005-0000-0000-0000080D0000}"/>
    <cellStyle name="ปกติ 4 2 10" xfId="23" xr:uid="{00000000-0005-0000-0000-0000090D0000}"/>
    <cellStyle name="ปกติ 4 2 2" xfId="3280" xr:uid="{00000000-0005-0000-0000-00000A0D0000}"/>
    <cellStyle name="ปกติ 4 3" xfId="1955" xr:uid="{00000000-0005-0000-0000-00000B0D0000}"/>
    <cellStyle name="ปกติ 4 4" xfId="2267" xr:uid="{00000000-0005-0000-0000-00000C0D0000}"/>
    <cellStyle name="ปกติ 4 4 2" xfId="4362" xr:uid="{7829719D-3846-4601-B09C-6B372F7F695A}"/>
    <cellStyle name="ปกติ 4_Book2" xfId="3281" xr:uid="{00000000-0005-0000-0000-00000D0D0000}"/>
    <cellStyle name="ปกติ 5" xfId="1956" xr:uid="{00000000-0005-0000-0000-00000E0D0000}"/>
    <cellStyle name="ปกติ 5 2" xfId="1957" xr:uid="{00000000-0005-0000-0000-00000F0D0000}"/>
    <cellStyle name="ปกติ 5 2 2" xfId="1958" xr:uid="{00000000-0005-0000-0000-0000100D0000}"/>
    <cellStyle name="ปกติ 5 2 2 2" xfId="2900" xr:uid="{00000000-0005-0000-0000-0000110D0000}"/>
    <cellStyle name="ปกติ 5 2 2_WCO" xfId="2608" xr:uid="{00000000-0005-0000-0000-0000120D0000}"/>
    <cellStyle name="ปกติ 5 2 3" xfId="2269" xr:uid="{00000000-0005-0000-0000-0000130D0000}"/>
    <cellStyle name="ปกติ 5 3" xfId="2268" xr:uid="{00000000-0005-0000-0000-0000140D0000}"/>
    <cellStyle name="ปกติ 5_WCO" xfId="2857" xr:uid="{00000000-0005-0000-0000-0000150D0000}"/>
    <cellStyle name="ปกติ 6" xfId="1959" xr:uid="{00000000-0005-0000-0000-0000160D0000}"/>
    <cellStyle name="ปกติ 6 2" xfId="1960" xr:uid="{00000000-0005-0000-0000-0000170D0000}"/>
    <cellStyle name="ปกติ 6 3" xfId="3282" xr:uid="{00000000-0005-0000-0000-0000180D0000}"/>
    <cellStyle name="ปกติ 6_PRE-BUILTQ1-54" xfId="3283" xr:uid="{00000000-0005-0000-0000-0000190D0000}"/>
    <cellStyle name="ปกติ 7" xfId="1961" xr:uid="{00000000-0005-0000-0000-00001A0D0000}"/>
    <cellStyle name="ปกติ 7 2" xfId="3284" xr:uid="{00000000-0005-0000-0000-00001B0D0000}"/>
    <cellStyle name="ปกติ 8" xfId="1962" xr:uid="{00000000-0005-0000-0000-00001C0D0000}"/>
    <cellStyle name="ปกติ 8 2" xfId="3285" xr:uid="{00000000-0005-0000-0000-00001D0D0000}"/>
    <cellStyle name="ปกติ 9" xfId="1963" xr:uid="{00000000-0005-0000-0000-00001E0D0000}"/>
    <cellStyle name="ปกติ 9 2" xfId="3286" xr:uid="{00000000-0005-0000-0000-00001F0D0000}"/>
    <cellStyle name="ปกติ 9 3" xfId="3287" xr:uid="{00000000-0005-0000-0000-0000200D0000}"/>
    <cellStyle name="ปกติ 9_Lead -  NU 31-3-54" xfId="3288" xr:uid="{00000000-0005-0000-0000-0000210D0000}"/>
    <cellStyle name="ปกติ_Sheet1" xfId="19" xr:uid="{00000000-0005-0000-0000-0000220D0000}"/>
    <cellStyle name="ปกติ_Sheet1 2" xfId="65" xr:uid="{00000000-0005-0000-0000-0000230D0000}"/>
    <cellStyle name="ปกติ_Sheet1 2 2" xfId="3444" xr:uid="{00000000-0005-0000-0000-0000240D0000}"/>
    <cellStyle name="ป้อนค่า 2" xfId="2270" xr:uid="{00000000-0005-0000-0000-0000250D0000}"/>
    <cellStyle name="ป้อนค่า 2 2" xfId="3289" xr:uid="{00000000-0005-0000-0000-0000260D0000}"/>
    <cellStyle name="ป้อนค่า 2 2 2" xfId="4915" xr:uid="{B1415978-B9EC-4717-872E-3D2F2742690E}"/>
    <cellStyle name="ป้อนค่า 2 2 3" xfId="5371" xr:uid="{741E40B3-B77E-4293-97A7-84B1E12185B2}"/>
    <cellStyle name="ป้อนค่า 2 2 4" xfId="5511" xr:uid="{150F5E0C-BC27-4567-B09C-C98C6A093681}"/>
    <cellStyle name="ป้อนค่า 2 3" xfId="3439" xr:uid="{00000000-0005-0000-0000-0000270D0000}"/>
    <cellStyle name="ป้อนค่า 2 3 2" xfId="5037" xr:uid="{9F90D142-BC4B-4FB2-87C5-F3BAEA2224E4}"/>
    <cellStyle name="ป้อนค่า 2 3 3" xfId="5486" xr:uid="{FB461954-2C01-4754-AB38-02D8F053B6EB}"/>
    <cellStyle name="ป้อนค่า 2 3 4" xfId="5552" xr:uid="{4EAFFE31-1392-4B3F-91F6-1059EB48CF48}"/>
    <cellStyle name="ป้อนค่า 2_WCO" xfId="2607" xr:uid="{00000000-0005-0000-0000-0000280D0000}"/>
    <cellStyle name="ปานกลาง 2" xfId="2271" xr:uid="{00000000-0005-0000-0000-0000290D0000}"/>
    <cellStyle name="ปานกลาง 2 2" xfId="3290" xr:uid="{00000000-0005-0000-0000-00002A0D0000}"/>
    <cellStyle name="ปานกลาง 2_WCO" xfId="2856" xr:uid="{00000000-0005-0000-0000-00002B0D0000}"/>
    <cellStyle name="ปานกลาง 3" xfId="3291" xr:uid="{00000000-0005-0000-0000-00002C0D0000}"/>
    <cellStyle name="เปอร์เซ็นต์ 2" xfId="1966" xr:uid="{00000000-0005-0000-0000-00002D0D0000}"/>
    <cellStyle name="เปอร์เซ็นต์ 2 2" xfId="1967" xr:uid="{00000000-0005-0000-0000-00002E0D0000}"/>
    <cellStyle name="เปอร์เซ็นต์ 2 2 2" xfId="2295" xr:uid="{00000000-0005-0000-0000-00002F0D0000}"/>
    <cellStyle name="เปอร์เซ็นต์ 2 3" xfId="2272" xr:uid="{00000000-0005-0000-0000-0000300D0000}"/>
    <cellStyle name="เปอร์เซ็นต์ 2 4" xfId="3293" xr:uid="{00000000-0005-0000-0000-0000310D0000}"/>
    <cellStyle name="เปอร์เซ็นต์ 3" xfId="1968" xr:uid="{00000000-0005-0000-0000-0000320D0000}"/>
    <cellStyle name="เปอร์เซ็นต์ 3 2" xfId="3294" xr:uid="{00000000-0005-0000-0000-0000330D0000}"/>
    <cellStyle name="เปอร์เซ็นต์ 4" xfId="1969" xr:uid="{00000000-0005-0000-0000-0000340D0000}"/>
    <cellStyle name="เปอร์เซ็นต์ 4 2" xfId="3295" xr:uid="{00000000-0005-0000-0000-0000350D0000}"/>
    <cellStyle name="เปอร์เซ็นต์ 5" xfId="3296" xr:uid="{00000000-0005-0000-0000-0000360D0000}"/>
    <cellStyle name="เปอร์เซ็นต์ 5 2" xfId="3297" xr:uid="{00000000-0005-0000-0000-0000370D0000}"/>
    <cellStyle name="เปอร์เซ็นต์ 6" xfId="3298" xr:uid="{00000000-0005-0000-0000-0000380D0000}"/>
    <cellStyle name="เปอร์เซ็นต์ 7" xfId="2298" xr:uid="{00000000-0005-0000-0000-0000390D0000}"/>
    <cellStyle name="ผลรวม 2" xfId="2273" xr:uid="{00000000-0005-0000-0000-00003A0D0000}"/>
    <cellStyle name="ผลรวม 2 2" xfId="3299" xr:uid="{00000000-0005-0000-0000-00003B0D0000}"/>
    <cellStyle name="ผลรวม 2 2 2" xfId="4916" xr:uid="{48D53102-6DEE-4029-AE99-D6AD6574BA72}"/>
    <cellStyle name="ผลรวม 2 2 3" xfId="5373" xr:uid="{1C0F6590-D415-406E-B569-7A3A379A4D71}"/>
    <cellStyle name="ผลรวม 2 3" xfId="3440" xr:uid="{00000000-0005-0000-0000-00003C0D0000}"/>
    <cellStyle name="ผลรวม 2 3 2" xfId="5038" xr:uid="{8A5482F6-680A-41AF-943D-F1FCB564ACCC}"/>
    <cellStyle name="ผลรวม 2 3 3" xfId="5487" xr:uid="{B171242A-6EFB-455A-851D-81D3A34EF768}"/>
    <cellStyle name="ผลรวม 2_WCO" xfId="2606" xr:uid="{00000000-0005-0000-0000-00003D0D0000}"/>
    <cellStyle name="แย่ 2" xfId="2274" xr:uid="{00000000-0005-0000-0000-00003E0D0000}"/>
    <cellStyle name="แย่ 2 2" xfId="3300" xr:uid="{00000000-0005-0000-0000-00003F0D0000}"/>
    <cellStyle name="แย่ 2_WCO" xfId="2620" xr:uid="{00000000-0005-0000-0000-0000400D0000}"/>
    <cellStyle name="ฤธถ [0]_95" xfId="59" xr:uid="{00000000-0005-0000-0000-0000410D0000}"/>
    <cellStyle name="ฤธถ_95" xfId="60" xr:uid="{00000000-0005-0000-0000-0000420D0000}"/>
    <cellStyle name="ล๋ศญ [0]_95" xfId="61" xr:uid="{00000000-0005-0000-0000-0000430D0000}"/>
    <cellStyle name="ล๋ศญ_95" xfId="62" xr:uid="{00000000-0005-0000-0000-0000440D0000}"/>
    <cellStyle name="ลักษณะ 1" xfId="1972" xr:uid="{00000000-0005-0000-0000-0000450D0000}"/>
    <cellStyle name="วฅมุ_4ฟ๙ฝวภ๛" xfId="63" xr:uid="{00000000-0005-0000-0000-0000460D0000}"/>
    <cellStyle name="ส่วนที่ถูกเน้น1 2" xfId="2276" xr:uid="{00000000-0005-0000-0000-0000470D0000}"/>
    <cellStyle name="ส่วนที่ถูกเน้น1 2 2" xfId="3301" xr:uid="{00000000-0005-0000-0000-0000480D0000}"/>
    <cellStyle name="ส่วนที่ถูกเน้น1 2_WCO" xfId="2605" xr:uid="{00000000-0005-0000-0000-0000490D0000}"/>
    <cellStyle name="ส่วนที่ถูกเน้น2 2" xfId="2277" xr:uid="{00000000-0005-0000-0000-00004A0D0000}"/>
    <cellStyle name="ส่วนที่ถูกเน้น2 2 2" xfId="3302" xr:uid="{00000000-0005-0000-0000-00004B0D0000}"/>
    <cellStyle name="ส่วนที่ถูกเน้น2 2_WCO" xfId="2604" xr:uid="{00000000-0005-0000-0000-00004C0D0000}"/>
    <cellStyle name="ส่วนที่ถูกเน้น3 2" xfId="2278" xr:uid="{00000000-0005-0000-0000-00004D0D0000}"/>
    <cellStyle name="ส่วนที่ถูกเน้น3 2 2" xfId="3303" xr:uid="{00000000-0005-0000-0000-00004E0D0000}"/>
    <cellStyle name="ส่วนที่ถูกเน้น3 2_WCO" xfId="2603" xr:uid="{00000000-0005-0000-0000-00004F0D0000}"/>
    <cellStyle name="ส่วนที่ถูกเน้น4 2" xfId="2279" xr:uid="{00000000-0005-0000-0000-0000500D0000}"/>
    <cellStyle name="ส่วนที่ถูกเน้น4 2 2" xfId="3304" xr:uid="{00000000-0005-0000-0000-0000510D0000}"/>
    <cellStyle name="ส่วนที่ถูกเน้น4 2_WCO" xfId="2602" xr:uid="{00000000-0005-0000-0000-0000520D0000}"/>
    <cellStyle name="ส่วนที่ถูกเน้น5 2" xfId="2280" xr:uid="{00000000-0005-0000-0000-0000530D0000}"/>
    <cellStyle name="ส่วนที่ถูกเน้น5 2 2" xfId="3305" xr:uid="{00000000-0005-0000-0000-0000540D0000}"/>
    <cellStyle name="ส่วนที่ถูกเน้น5 2_WCO" xfId="2601" xr:uid="{00000000-0005-0000-0000-0000550D0000}"/>
    <cellStyle name="ส่วนที่ถูกเน้น6 2" xfId="2281" xr:uid="{00000000-0005-0000-0000-0000560D0000}"/>
    <cellStyle name="ส่วนที่ถูกเน้น6 2 2" xfId="3306" xr:uid="{00000000-0005-0000-0000-0000570D0000}"/>
    <cellStyle name="ส่วนที่ถูกเน้น6 2_WCO" xfId="2600" xr:uid="{00000000-0005-0000-0000-0000580D0000}"/>
    <cellStyle name="เส้นขอบขวา" xfId="3307" xr:uid="{00000000-0005-0000-0000-0000590D0000}"/>
    <cellStyle name="เส้นขอบขวา 2" xfId="3308" xr:uid="{00000000-0005-0000-0000-00005A0D0000}"/>
    <cellStyle name="เส้นขอบขวา 3" xfId="3309" xr:uid="{00000000-0005-0000-0000-00005B0D0000}"/>
    <cellStyle name="เส้นขอบขวา 4" xfId="3310" xr:uid="{00000000-0005-0000-0000-00005C0D0000}"/>
    <cellStyle name="เส้นขอบขวา_FA BL" xfId="3311" xr:uid="{00000000-0005-0000-0000-00005D0D0000}"/>
    <cellStyle name="แสดงผล 2" xfId="2282" xr:uid="{00000000-0005-0000-0000-00005E0D0000}"/>
    <cellStyle name="แสดงผล 2 2" xfId="3312" xr:uid="{00000000-0005-0000-0000-00005F0D0000}"/>
    <cellStyle name="แสดงผล 2 2 2" xfId="4919" xr:uid="{DCE86ACD-C5EB-4521-8C5C-819D983155A4}"/>
    <cellStyle name="แสดงผล 2 2 3" xfId="5375" xr:uid="{37552CE6-89F1-48E2-B6CF-FAE5E8768683}"/>
    <cellStyle name="แสดงผล 2 3" xfId="3441" xr:uid="{00000000-0005-0000-0000-0000600D0000}"/>
    <cellStyle name="แสดงผล 2 3 2" xfId="5039" xr:uid="{0D2DD198-BFCE-4DC8-8C91-2B9F88F4ECEE}"/>
    <cellStyle name="แสดงผล 2 3 3" xfId="5488" xr:uid="{5293C68A-A531-416F-B333-FC16CEDB5F55}"/>
    <cellStyle name="แสดงผล 2_WCO" xfId="2901" xr:uid="{00000000-0005-0000-0000-0000610D0000}"/>
    <cellStyle name="หมายเหตุ 2" xfId="1981" xr:uid="{00000000-0005-0000-0000-0000620D0000}"/>
    <cellStyle name="หมายเหตุ 2 2" xfId="2283" xr:uid="{00000000-0005-0000-0000-0000630D0000}"/>
    <cellStyle name="หมายเหตุ 2_WCO" xfId="2599" xr:uid="{00000000-0005-0000-0000-0000640D0000}"/>
    <cellStyle name="หมายเหตุ 3" xfId="2886" xr:uid="{00000000-0005-0000-0000-0000650D0000}"/>
    <cellStyle name="หมายเหตุ 3 2" xfId="4707" xr:uid="{628DE488-7180-40EA-9DF1-029651C2C2C7}"/>
    <cellStyle name="หมายเหตุ 3 3" xfId="5330" xr:uid="{0592A2C4-27FD-4551-B6DD-F10DF499578D}"/>
    <cellStyle name="หมายเหตุ 4" xfId="3395" xr:uid="{00000000-0005-0000-0000-0000660D0000}"/>
    <cellStyle name="หมายเหตุ 4 2" xfId="4995" xr:uid="{A387395D-F881-4EA5-8F5B-BAA653FD397A}"/>
    <cellStyle name="หมายเหตุ 4 3" xfId="5448" xr:uid="{16B629DE-6F99-4C69-9AF2-08F36FAFE8DF}"/>
    <cellStyle name="หมายเหตุ 5" xfId="2590" xr:uid="{00000000-0005-0000-0000-0000670D0000}"/>
    <cellStyle name="หมายเหตุ 5 2" xfId="4657" xr:uid="{A403CFEF-7437-4C50-A2DE-9676B74FB6E6}"/>
    <cellStyle name="หมายเหตุ 5 3" xfId="5316" xr:uid="{B96CDB0F-8956-48EA-AF05-CD8CDFF0F116}"/>
    <cellStyle name="หัวเรื่อง 1 2" xfId="2284" xr:uid="{00000000-0005-0000-0000-0000680D0000}"/>
    <cellStyle name="หัวเรื่อง 1 2 2" xfId="3313" xr:uid="{00000000-0005-0000-0000-0000690D0000}"/>
    <cellStyle name="หัวเรื่อง 1 2_WCO" xfId="2598" xr:uid="{00000000-0005-0000-0000-00006A0D0000}"/>
    <cellStyle name="หัวเรื่อง 2 2" xfId="2285" xr:uid="{00000000-0005-0000-0000-00006B0D0000}"/>
    <cellStyle name="หัวเรื่อง 2 2 2" xfId="3314" xr:uid="{00000000-0005-0000-0000-00006C0D0000}"/>
    <cellStyle name="หัวเรื่อง 2 2_WCO" xfId="2597" xr:uid="{00000000-0005-0000-0000-00006D0D0000}"/>
    <cellStyle name="หัวเรื่อง 3 2" xfId="2286" xr:uid="{00000000-0005-0000-0000-00006E0D0000}"/>
    <cellStyle name="หัวเรื่อง 3 2 2" xfId="3315" xr:uid="{00000000-0005-0000-0000-00006F0D0000}"/>
    <cellStyle name="หัวเรื่อง 3 2 3" xfId="3443" xr:uid="{00000000-0005-0000-0000-0000700D0000}"/>
    <cellStyle name="หัวเรื่อง 3 2_WCO" xfId="2596" xr:uid="{00000000-0005-0000-0000-0000710D0000}"/>
    <cellStyle name="หัวเรื่อง 4 2" xfId="2287" xr:uid="{00000000-0005-0000-0000-0000720D0000}"/>
    <cellStyle name="หัวเรื่อง 4 2 2" xfId="3316" xr:uid="{00000000-0005-0000-0000-0000730D0000}"/>
    <cellStyle name="หัวเรื่อง 4 2_WCO" xfId="2595" xr:uid="{00000000-0005-0000-0000-0000740D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C23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3333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3"/>
  <sheetViews>
    <sheetView tabSelected="1" view="pageBreakPreview" topLeftCell="A37" zoomScale="85" zoomScaleNormal="55" zoomScaleSheetLayoutView="85" workbookViewId="0">
      <selection activeCell="H110" sqref="H110"/>
    </sheetView>
  </sheetViews>
  <sheetFormatPr defaultColWidth="9.125" defaultRowHeight="25.5" customHeight="1"/>
  <cols>
    <col min="1" max="4" width="9.125" style="12" customWidth="1"/>
    <col min="5" max="6" width="9.125" style="21" customWidth="1"/>
    <col min="7" max="7" width="1.75" style="21" customWidth="1"/>
    <col min="8" max="8" width="17" style="25" bestFit="1" customWidth="1"/>
    <col min="9" max="9" width="1.75" style="21" customWidth="1"/>
    <col min="10" max="10" width="17" style="25" bestFit="1" customWidth="1"/>
    <col min="11" max="11" width="1.75" style="12" customWidth="1"/>
    <col min="12" max="12" width="17" style="25" bestFit="1" customWidth="1"/>
    <col min="13" max="13" width="1.75" style="17" customWidth="1"/>
    <col min="14" max="14" width="17" style="25" bestFit="1" customWidth="1"/>
    <col min="15" max="15" width="2.75" style="12" customWidth="1"/>
    <col min="16" max="17" width="9.125" style="12"/>
    <col min="18" max="18" width="16.25" style="12" bestFit="1" customWidth="1"/>
    <col min="19" max="19" width="14.625" style="12" bestFit="1" customWidth="1"/>
    <col min="20" max="16384" width="9.125" style="12"/>
  </cols>
  <sheetData>
    <row r="1" spans="1:14" ht="23.25" customHeight="1">
      <c r="A1" s="179" t="s">
        <v>200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</row>
    <row r="2" spans="1:14" ht="23.25" customHeight="1">
      <c r="A2" s="179" t="s">
        <v>182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4" ht="23.25" customHeight="1">
      <c r="A3" s="179" t="s">
        <v>204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4" ht="23.25" customHeight="1">
      <c r="A4" s="11"/>
      <c r="B4" s="11"/>
      <c r="C4" s="11"/>
      <c r="D4" s="11"/>
      <c r="E4" s="11"/>
      <c r="F4" s="11"/>
      <c r="G4" s="11"/>
      <c r="H4" s="84"/>
      <c r="I4" s="11"/>
      <c r="J4" s="84"/>
      <c r="K4" s="11"/>
      <c r="L4" s="84"/>
      <c r="M4" s="11"/>
      <c r="N4" s="84"/>
    </row>
    <row r="5" spans="1:14" ht="23.25" customHeight="1">
      <c r="A5" s="14"/>
      <c r="B5" s="14"/>
      <c r="C5" s="14"/>
      <c r="D5" s="14"/>
      <c r="E5" s="15"/>
      <c r="F5" s="15"/>
      <c r="G5" s="15"/>
      <c r="H5" s="107"/>
      <c r="I5" s="15"/>
      <c r="J5" s="107"/>
      <c r="L5" s="107"/>
      <c r="M5" s="11"/>
      <c r="N5" s="132" t="s">
        <v>0</v>
      </c>
    </row>
    <row r="6" spans="1:14" ht="23.25" customHeight="1">
      <c r="A6" s="14"/>
      <c r="B6" s="14"/>
      <c r="C6" s="14"/>
      <c r="D6" s="14"/>
      <c r="E6" s="15"/>
      <c r="F6" s="15"/>
      <c r="G6" s="15"/>
      <c r="H6" s="180" t="s">
        <v>151</v>
      </c>
      <c r="I6" s="180"/>
      <c r="J6" s="180"/>
      <c r="L6" s="180" t="s">
        <v>1</v>
      </c>
      <c r="M6" s="180"/>
      <c r="N6" s="180"/>
    </row>
    <row r="7" spans="1:14" s="17" customFormat="1" ht="23.25" customHeight="1">
      <c r="H7" s="129" t="s">
        <v>237</v>
      </c>
      <c r="J7" s="129" t="s">
        <v>247</v>
      </c>
      <c r="L7" s="129" t="s">
        <v>237</v>
      </c>
      <c r="N7" s="129" t="s">
        <v>247</v>
      </c>
    </row>
    <row r="8" spans="1:14" ht="23.25" customHeight="1">
      <c r="A8" s="179" t="s">
        <v>2</v>
      </c>
      <c r="B8" s="179"/>
      <c r="C8" s="179"/>
      <c r="D8" s="179"/>
      <c r="F8" s="22" t="s">
        <v>3</v>
      </c>
      <c r="G8" s="22"/>
      <c r="H8" s="130"/>
      <c r="I8" s="22"/>
      <c r="J8" s="129"/>
      <c r="L8" s="129"/>
      <c r="M8" s="20"/>
      <c r="N8" s="129"/>
    </row>
    <row r="9" spans="1:14" ht="23.25" customHeight="1">
      <c r="A9" s="23" t="s">
        <v>4</v>
      </c>
      <c r="B9" s="14"/>
      <c r="C9" s="14"/>
      <c r="D9" s="14"/>
      <c r="F9" s="15"/>
      <c r="G9" s="15"/>
      <c r="H9" s="107"/>
      <c r="I9" s="15"/>
      <c r="J9" s="107"/>
      <c r="M9" s="11"/>
    </row>
    <row r="10" spans="1:14" ht="23.25" customHeight="1">
      <c r="A10" s="23" t="s">
        <v>5</v>
      </c>
      <c r="B10" s="14"/>
      <c r="C10" s="14"/>
      <c r="D10" s="14"/>
      <c r="F10" s="18" t="s">
        <v>7</v>
      </c>
      <c r="G10" s="18"/>
      <c r="H10" s="107">
        <v>697823721.48000002</v>
      </c>
      <c r="I10" s="16"/>
      <c r="J10" s="107">
        <v>920840576.75999999</v>
      </c>
      <c r="K10" s="16"/>
      <c r="L10" s="107">
        <v>556034580.1099999</v>
      </c>
      <c r="M10" s="16"/>
      <c r="N10" s="107">
        <v>882186938.14999998</v>
      </c>
    </row>
    <row r="11" spans="1:14" ht="23.25" customHeight="1">
      <c r="A11" s="25" t="s">
        <v>6</v>
      </c>
      <c r="B11" s="14"/>
      <c r="C11" s="14"/>
      <c r="D11" s="14"/>
      <c r="F11" s="18" t="s">
        <v>8</v>
      </c>
      <c r="G11" s="18"/>
      <c r="H11" s="107">
        <v>680117271.30000007</v>
      </c>
      <c r="I11" s="16"/>
      <c r="J11" s="107">
        <v>639943996.98000002</v>
      </c>
      <c r="K11" s="16"/>
      <c r="L11" s="107">
        <v>522690618.44999999</v>
      </c>
      <c r="M11" s="16"/>
      <c r="N11" s="107">
        <v>617763227.38999975</v>
      </c>
    </row>
    <row r="12" spans="1:14" ht="23.25" customHeight="1">
      <c r="A12" s="25" t="s">
        <v>209</v>
      </c>
      <c r="B12" s="14"/>
      <c r="C12" s="14"/>
      <c r="D12" s="14"/>
    </row>
    <row r="13" spans="1:14" ht="23.25" customHeight="1">
      <c r="A13" s="25" t="s">
        <v>202</v>
      </c>
      <c r="B13" s="111"/>
      <c r="C13" s="14"/>
      <c r="D13" s="14"/>
      <c r="F13" s="18" t="s">
        <v>10</v>
      </c>
      <c r="G13" s="18"/>
      <c r="H13" s="107">
        <v>14367886.359999999</v>
      </c>
      <c r="I13" s="16"/>
      <c r="J13" s="107">
        <v>7396981.0899999999</v>
      </c>
      <c r="K13" s="16"/>
      <c r="L13" s="107">
        <v>13973321.49</v>
      </c>
      <c r="M13" s="16"/>
      <c r="N13" s="107">
        <v>6366362.0899999999</v>
      </c>
    </row>
    <row r="14" spans="1:14" ht="23.25" customHeight="1">
      <c r="A14" s="25" t="s">
        <v>210</v>
      </c>
      <c r="B14" s="111"/>
      <c r="C14" s="14"/>
      <c r="D14" s="14"/>
      <c r="F14" s="18"/>
      <c r="G14" s="18"/>
      <c r="H14" s="107">
        <v>3828972.5299999993</v>
      </c>
      <c r="I14" s="16"/>
      <c r="J14" s="107">
        <v>0</v>
      </c>
      <c r="K14" s="16"/>
      <c r="L14" s="107">
        <v>3828972.5299999993</v>
      </c>
      <c r="M14" s="16"/>
      <c r="N14" s="107">
        <v>0</v>
      </c>
    </row>
    <row r="15" spans="1:14" ht="23.25" customHeight="1">
      <c r="A15" s="23" t="s">
        <v>11</v>
      </c>
      <c r="B15" s="14"/>
      <c r="C15" s="14"/>
      <c r="D15" s="14"/>
      <c r="F15" s="18" t="s">
        <v>12</v>
      </c>
      <c r="G15" s="18"/>
      <c r="H15" s="107">
        <v>825394893.74000001</v>
      </c>
      <c r="I15" s="16"/>
      <c r="J15" s="107">
        <v>451381555.60000002</v>
      </c>
      <c r="K15" s="16"/>
      <c r="L15" s="107">
        <v>480871751.27000004</v>
      </c>
      <c r="M15" s="16"/>
      <c r="N15" s="107">
        <v>429892730.19</v>
      </c>
    </row>
    <row r="16" spans="1:14" ht="23.25" customHeight="1">
      <c r="A16" s="25" t="s">
        <v>9</v>
      </c>
      <c r="B16" s="14"/>
      <c r="C16" s="14"/>
      <c r="D16" s="14"/>
      <c r="F16" s="18" t="s">
        <v>13</v>
      </c>
      <c r="G16" s="18"/>
      <c r="H16" s="107">
        <v>955924.03</v>
      </c>
      <c r="I16" s="16"/>
      <c r="J16" s="107">
        <v>59938461.189999998</v>
      </c>
      <c r="K16" s="16"/>
      <c r="L16" s="107">
        <v>847866.87</v>
      </c>
      <c r="M16" s="16"/>
      <c r="N16" s="107">
        <v>59938461.189999998</v>
      </c>
    </row>
    <row r="17" spans="1:14" ht="23.25" customHeight="1">
      <c r="A17" s="14"/>
      <c r="B17" s="23" t="s">
        <v>14</v>
      </c>
      <c r="C17" s="14"/>
      <c r="D17" s="14"/>
      <c r="F17" s="26"/>
      <c r="G17" s="26"/>
      <c r="H17" s="131">
        <f>SUM(H10:H16)</f>
        <v>2222488669.4400001</v>
      </c>
      <c r="I17" s="26"/>
      <c r="J17" s="131">
        <f>SUM(J10:J16)</f>
        <v>2079501571.6199999</v>
      </c>
      <c r="L17" s="131">
        <f>SUM(L10:L16)</f>
        <v>1578247110.7199998</v>
      </c>
      <c r="M17" s="13"/>
      <c r="N17" s="131">
        <f>SUM(N10:N16)</f>
        <v>1996147719.0099998</v>
      </c>
    </row>
    <row r="18" spans="1:14" ht="23.25" customHeight="1">
      <c r="A18" s="23" t="s">
        <v>15</v>
      </c>
      <c r="B18" s="23"/>
      <c r="C18" s="14"/>
      <c r="D18" s="14"/>
      <c r="F18" s="26"/>
      <c r="G18" s="26"/>
      <c r="H18" s="132"/>
      <c r="I18" s="26"/>
      <c r="J18" s="132"/>
      <c r="L18" s="107"/>
      <c r="M18" s="13"/>
      <c r="N18" s="107"/>
    </row>
    <row r="19" spans="1:14" ht="23.25" customHeight="1">
      <c r="A19" s="23" t="s">
        <v>165</v>
      </c>
      <c r="B19" s="23"/>
      <c r="C19" s="14"/>
      <c r="D19" s="14"/>
      <c r="F19" s="26"/>
      <c r="G19" s="26"/>
      <c r="H19" s="107">
        <v>3671662.71</v>
      </c>
      <c r="I19" s="26"/>
      <c r="J19" s="107">
        <v>4475114.0999999996</v>
      </c>
      <c r="L19" s="107">
        <v>3671662.71</v>
      </c>
      <c r="M19" s="13"/>
      <c r="N19" s="107">
        <v>4475114.0999999996</v>
      </c>
    </row>
    <row r="20" spans="1:14" ht="23.25" customHeight="1">
      <c r="A20" s="23" t="s">
        <v>153</v>
      </c>
      <c r="B20" s="23"/>
      <c r="C20" s="14"/>
      <c r="D20" s="14"/>
      <c r="F20" s="20" t="s">
        <v>17</v>
      </c>
      <c r="G20" s="20"/>
      <c r="H20" s="133">
        <v>0</v>
      </c>
      <c r="I20" s="20"/>
      <c r="J20" s="107">
        <v>0</v>
      </c>
      <c r="L20" s="107">
        <v>213079587.93000001</v>
      </c>
      <c r="M20" s="13"/>
      <c r="N20" s="107">
        <v>63079587.93</v>
      </c>
    </row>
    <row r="21" spans="1:14" ht="23.25" customHeight="1">
      <c r="A21" s="25" t="s">
        <v>201</v>
      </c>
      <c r="B21" s="14"/>
      <c r="C21" s="14"/>
      <c r="D21" s="14"/>
      <c r="F21" s="18" t="s">
        <v>10</v>
      </c>
      <c r="G21" s="18"/>
      <c r="H21" s="107">
        <v>7351425.1200000001</v>
      </c>
      <c r="I21" s="16"/>
      <c r="J21" s="107">
        <v>13771703.779999999</v>
      </c>
      <c r="K21" s="16"/>
      <c r="L21" s="107">
        <v>7065582.2800000003</v>
      </c>
      <c r="M21" s="16"/>
      <c r="N21" s="107">
        <v>13771703.779999999</v>
      </c>
    </row>
    <row r="22" spans="1:14" ht="23.25" customHeight="1">
      <c r="A22" s="23" t="s">
        <v>16</v>
      </c>
      <c r="B22" s="14"/>
      <c r="C22" s="14"/>
      <c r="D22" s="14"/>
      <c r="F22" s="20" t="s">
        <v>19</v>
      </c>
      <c r="G22" s="20"/>
      <c r="H22" s="107">
        <v>569749599.3599999</v>
      </c>
      <c r="I22" s="20"/>
      <c r="J22" s="107">
        <v>445119927.64999998</v>
      </c>
      <c r="L22" s="107">
        <v>440687405.30000001</v>
      </c>
      <c r="M22" s="13"/>
      <c r="N22" s="107">
        <v>425599449.02000016</v>
      </c>
    </row>
    <row r="23" spans="1:14" ht="23.25" customHeight="1">
      <c r="A23" s="28" t="s">
        <v>18</v>
      </c>
      <c r="B23" s="14"/>
      <c r="C23" s="14"/>
      <c r="D23" s="14"/>
      <c r="F23" s="20" t="s">
        <v>21</v>
      </c>
      <c r="G23" s="20"/>
      <c r="H23" s="107">
        <v>19214459.330000002</v>
      </c>
      <c r="I23" s="20"/>
      <c r="J23" s="107">
        <v>18419417.73</v>
      </c>
      <c r="L23" s="107">
        <v>17628144.23</v>
      </c>
      <c r="M23" s="13"/>
      <c r="N23" s="107">
        <v>17821113.199999999</v>
      </c>
    </row>
    <row r="24" spans="1:14" ht="23.25" customHeight="1">
      <c r="A24" s="23" t="s">
        <v>193</v>
      </c>
      <c r="B24" s="14"/>
      <c r="C24" s="14"/>
      <c r="D24" s="14"/>
      <c r="F24" s="20" t="s">
        <v>23</v>
      </c>
      <c r="G24" s="18"/>
      <c r="H24" s="107">
        <v>63985013.140000001</v>
      </c>
      <c r="I24" s="18"/>
      <c r="J24" s="107">
        <v>17945004.390000001</v>
      </c>
      <c r="L24" s="107">
        <v>0</v>
      </c>
      <c r="M24" s="13"/>
      <c r="N24" s="107">
        <v>0</v>
      </c>
    </row>
    <row r="25" spans="1:14" ht="23.25" customHeight="1">
      <c r="A25" s="23" t="s">
        <v>20</v>
      </c>
      <c r="B25" s="14"/>
      <c r="C25" s="14"/>
      <c r="D25" s="14"/>
      <c r="F25" s="20" t="s">
        <v>24</v>
      </c>
      <c r="G25" s="18"/>
      <c r="H25" s="107">
        <v>25971148.909999996</v>
      </c>
      <c r="I25" s="18"/>
      <c r="J25" s="107">
        <v>28032991.350000001</v>
      </c>
      <c r="L25" s="107">
        <v>20484789.239999998</v>
      </c>
      <c r="M25" s="13"/>
      <c r="N25" s="107">
        <v>22053546.899999999</v>
      </c>
    </row>
    <row r="26" spans="1:14" ht="23.25" customHeight="1">
      <c r="A26" s="23" t="s">
        <v>174</v>
      </c>
      <c r="B26" s="14"/>
      <c r="C26" s="14"/>
      <c r="D26" s="14"/>
      <c r="F26" s="20" t="s">
        <v>26</v>
      </c>
      <c r="G26" s="18"/>
      <c r="H26" s="107">
        <v>73124248.250000015</v>
      </c>
      <c r="I26" s="18"/>
      <c r="J26" s="107">
        <v>57088915.329999998</v>
      </c>
      <c r="L26" s="107">
        <v>73124248.250000015</v>
      </c>
      <c r="M26" s="13"/>
      <c r="N26" s="107">
        <v>57088915.329999998</v>
      </c>
    </row>
    <row r="27" spans="1:14" ht="23.25" customHeight="1">
      <c r="A27" s="23" t="s">
        <v>22</v>
      </c>
      <c r="B27" s="14"/>
      <c r="C27" s="14"/>
      <c r="D27" s="14"/>
      <c r="F27" s="20" t="s">
        <v>36</v>
      </c>
      <c r="G27" s="18"/>
      <c r="H27" s="107">
        <v>14670282.819999998</v>
      </c>
      <c r="I27" s="18"/>
      <c r="J27" s="107">
        <v>5088106.5199999996</v>
      </c>
      <c r="L27" s="107">
        <v>11697378.879999999</v>
      </c>
      <c r="M27" s="13"/>
      <c r="N27" s="107">
        <v>5084188.2300000004</v>
      </c>
    </row>
    <row r="28" spans="1:14" ht="23.25" customHeight="1">
      <c r="A28" s="23" t="s">
        <v>211</v>
      </c>
      <c r="B28" s="14"/>
      <c r="C28" s="14"/>
      <c r="D28" s="14"/>
      <c r="F28" s="20" t="s">
        <v>38</v>
      </c>
      <c r="G28" s="20"/>
      <c r="H28" s="107">
        <v>51300000</v>
      </c>
      <c r="I28" s="20"/>
      <c r="J28" s="107">
        <v>35000000</v>
      </c>
      <c r="L28" s="107">
        <v>36000000</v>
      </c>
      <c r="M28" s="13"/>
      <c r="N28" s="107">
        <v>35000000</v>
      </c>
    </row>
    <row r="29" spans="1:14" ht="23.25" customHeight="1">
      <c r="A29" s="23" t="s">
        <v>25</v>
      </c>
      <c r="B29" s="23"/>
      <c r="C29" s="14"/>
      <c r="D29" s="14"/>
      <c r="F29" s="20"/>
      <c r="G29" s="20"/>
      <c r="H29" s="107">
        <v>446317.08999999997</v>
      </c>
      <c r="I29" s="20"/>
      <c r="J29" s="107">
        <v>4608779.8900000006</v>
      </c>
      <c r="L29" s="107">
        <v>446317.08999999997</v>
      </c>
      <c r="M29" s="13"/>
      <c r="N29" s="107">
        <v>4608779.8900000006</v>
      </c>
    </row>
    <row r="30" spans="1:14" ht="23.25" customHeight="1">
      <c r="A30" s="23"/>
      <c r="B30" s="23" t="s">
        <v>27</v>
      </c>
      <c r="C30" s="14"/>
      <c r="D30" s="14"/>
      <c r="E30" s="26"/>
      <c r="F30" s="116"/>
      <c r="G30" s="26"/>
      <c r="H30" s="131">
        <f>SUM(H19:H29)</f>
        <v>829484156.73000002</v>
      </c>
      <c r="I30" s="26"/>
      <c r="J30" s="131">
        <f>SUM(J19:J29)</f>
        <v>629549960.74000001</v>
      </c>
      <c r="L30" s="131">
        <f>SUM(L19:L29)</f>
        <v>823885115.91000009</v>
      </c>
      <c r="M30" s="13"/>
      <c r="N30" s="131">
        <f>SUM(N19:N29)</f>
        <v>648582398.38000023</v>
      </c>
    </row>
    <row r="31" spans="1:14" ht="23.25" customHeight="1" thickBot="1">
      <c r="B31" s="23" t="s">
        <v>190</v>
      </c>
      <c r="C31" s="14"/>
      <c r="D31" s="14"/>
      <c r="E31" s="26"/>
      <c r="F31" s="116"/>
      <c r="G31" s="26"/>
      <c r="H31" s="134">
        <f>+H17+H30</f>
        <v>3051972826.1700001</v>
      </c>
      <c r="I31" s="26"/>
      <c r="J31" s="134">
        <f>+J17+J30</f>
        <v>2709051532.3599997</v>
      </c>
      <c r="L31" s="134">
        <f>+L17+L30</f>
        <v>2402132226.6300001</v>
      </c>
      <c r="M31" s="13"/>
      <c r="N31" s="134">
        <f>+N17+N30</f>
        <v>2644730117.3899999</v>
      </c>
    </row>
    <row r="32" spans="1:14" ht="23.25" customHeight="1" thickTop="1">
      <c r="A32" s="14"/>
      <c r="B32" s="14"/>
      <c r="C32" s="14"/>
      <c r="D32" s="14"/>
      <c r="E32" s="26"/>
      <c r="F32" s="26"/>
      <c r="G32" s="26"/>
      <c r="H32" s="132"/>
      <c r="I32" s="26"/>
      <c r="J32" s="132"/>
      <c r="L32" s="107"/>
      <c r="M32" s="11"/>
      <c r="N32" s="107"/>
    </row>
    <row r="33" spans="1:14" ht="23.25" customHeight="1">
      <c r="A33" s="14"/>
      <c r="B33" s="14"/>
      <c r="C33" s="14"/>
      <c r="D33" s="14"/>
      <c r="E33" s="26"/>
      <c r="F33" s="26"/>
      <c r="G33" s="26"/>
      <c r="H33" s="132"/>
      <c r="I33" s="26"/>
      <c r="J33" s="132"/>
      <c r="L33" s="107"/>
      <c r="M33" s="11"/>
      <c r="N33" s="107"/>
    </row>
    <row r="34" spans="1:14" ht="23.25" customHeight="1">
      <c r="A34" s="23" t="s">
        <v>28</v>
      </c>
      <c r="B34" s="14"/>
      <c r="C34" s="14"/>
      <c r="D34" s="14"/>
      <c r="E34" s="26"/>
      <c r="F34" s="26"/>
      <c r="G34" s="26"/>
      <c r="H34" s="132"/>
      <c r="I34" s="26"/>
      <c r="J34" s="132"/>
      <c r="L34" s="107"/>
      <c r="M34" s="11"/>
      <c r="N34" s="107"/>
    </row>
    <row r="35" spans="1:14" ht="23.25" customHeight="1">
      <c r="B35" s="14"/>
      <c r="C35" s="14"/>
      <c r="D35" s="14"/>
      <c r="E35" s="15"/>
      <c r="F35" s="15"/>
      <c r="G35" s="15"/>
      <c r="H35" s="107"/>
      <c r="I35" s="15"/>
      <c r="J35" s="107"/>
      <c r="L35" s="107"/>
      <c r="M35" s="11"/>
      <c r="N35" s="107"/>
    </row>
    <row r="36" spans="1:14" ht="23.25" customHeight="1">
      <c r="A36" s="23"/>
      <c r="B36" s="14"/>
      <c r="D36" s="14" t="s">
        <v>233</v>
      </c>
      <c r="E36" s="15"/>
      <c r="F36" s="15"/>
      <c r="G36" s="15"/>
      <c r="H36" s="107"/>
      <c r="I36" s="15"/>
      <c r="J36" s="107"/>
      <c r="K36" s="15"/>
      <c r="M36" s="11"/>
      <c r="N36" s="107"/>
    </row>
    <row r="37" spans="1:14" ht="23.25" customHeight="1">
      <c r="D37" s="15"/>
      <c r="E37" s="15"/>
      <c r="F37" s="12"/>
      <c r="G37" s="12"/>
      <c r="I37" s="12"/>
      <c r="M37" s="14"/>
      <c r="N37" s="107"/>
    </row>
    <row r="38" spans="1:14" ht="23.25" customHeight="1">
      <c r="B38" s="14"/>
      <c r="D38" s="21"/>
      <c r="E38" s="23" t="s">
        <v>29</v>
      </c>
      <c r="F38" s="12"/>
      <c r="G38" s="12"/>
      <c r="I38" s="12"/>
      <c r="M38" s="14"/>
      <c r="N38" s="107"/>
    </row>
    <row r="39" spans="1:14" ht="23.25" customHeight="1">
      <c r="B39" s="14"/>
      <c r="D39" s="21"/>
      <c r="E39" s="23"/>
      <c r="F39" s="12"/>
      <c r="G39" s="12"/>
      <c r="I39" s="12"/>
      <c r="M39" s="14"/>
      <c r="N39" s="107"/>
    </row>
    <row r="40" spans="1:14" ht="23.25" customHeight="1">
      <c r="A40" s="14"/>
      <c r="E40" s="12"/>
      <c r="F40" s="12"/>
      <c r="G40" s="12"/>
      <c r="I40" s="12"/>
      <c r="M40" s="14"/>
      <c r="N40" s="107"/>
    </row>
    <row r="41" spans="1:14" ht="23.25" customHeight="1">
      <c r="A41" s="14"/>
      <c r="D41" s="14" t="s">
        <v>169</v>
      </c>
      <c r="E41" s="23"/>
      <c r="F41" s="15"/>
      <c r="G41" s="15"/>
      <c r="H41" s="107"/>
      <c r="I41" s="15"/>
      <c r="J41" s="107"/>
      <c r="K41" s="15"/>
      <c r="M41" s="14"/>
      <c r="N41" s="107"/>
    </row>
    <row r="42" spans="1:14" ht="23.25" customHeight="1">
      <c r="A42" s="14"/>
      <c r="D42" s="14" t="s">
        <v>170</v>
      </c>
      <c r="E42" s="12"/>
      <c r="F42" s="15"/>
      <c r="G42" s="15"/>
      <c r="H42" s="107"/>
      <c r="I42" s="15"/>
      <c r="J42" s="107"/>
      <c r="K42" s="15"/>
      <c r="M42" s="14"/>
      <c r="N42" s="107"/>
    </row>
    <row r="43" spans="1:14" ht="23.25" customHeight="1">
      <c r="A43" s="14"/>
      <c r="C43" s="23"/>
      <c r="E43" s="15"/>
      <c r="F43" s="15"/>
      <c r="G43" s="15"/>
      <c r="H43" s="107"/>
      <c r="I43" s="15"/>
      <c r="J43" s="107"/>
      <c r="L43" s="107"/>
      <c r="M43" s="14"/>
      <c r="N43" s="107"/>
    </row>
    <row r="44" spans="1:14" ht="23.25" customHeight="1">
      <c r="A44" s="179" t="s">
        <v>31</v>
      </c>
      <c r="B44" s="179"/>
      <c r="C44" s="179"/>
      <c r="D44" s="179"/>
      <c r="E44" s="179"/>
      <c r="F44" s="179"/>
      <c r="G44" s="179"/>
      <c r="H44" s="179"/>
      <c r="I44" s="179"/>
      <c r="J44" s="179"/>
      <c r="K44" s="179"/>
      <c r="L44" s="179"/>
      <c r="M44" s="179"/>
      <c r="N44" s="179"/>
    </row>
    <row r="45" spans="1:14" ht="23.25" customHeight="1">
      <c r="A45" s="179" t="s">
        <v>200</v>
      </c>
      <c r="B45" s="179"/>
      <c r="C45" s="179"/>
      <c r="D45" s="179"/>
      <c r="E45" s="179"/>
      <c r="F45" s="179"/>
      <c r="G45" s="179"/>
      <c r="H45" s="179"/>
      <c r="I45" s="179"/>
      <c r="J45" s="179"/>
      <c r="K45" s="179"/>
      <c r="L45" s="179"/>
      <c r="M45" s="179"/>
      <c r="N45" s="179"/>
    </row>
    <row r="46" spans="1:14" ht="23.25" customHeight="1">
      <c r="A46" s="179" t="s">
        <v>184</v>
      </c>
      <c r="B46" s="179"/>
      <c r="C46" s="179"/>
      <c r="D46" s="179"/>
      <c r="E46" s="179"/>
      <c r="F46" s="179"/>
      <c r="G46" s="179"/>
      <c r="H46" s="179"/>
      <c r="I46" s="179"/>
      <c r="J46" s="179"/>
      <c r="K46" s="179"/>
      <c r="L46" s="179"/>
      <c r="M46" s="179"/>
      <c r="N46" s="179"/>
    </row>
    <row r="47" spans="1:14" ht="23.25" customHeight="1">
      <c r="A47" s="179" t="s">
        <v>204</v>
      </c>
      <c r="B47" s="179"/>
      <c r="C47" s="179"/>
      <c r="D47" s="179"/>
      <c r="E47" s="179"/>
      <c r="F47" s="179"/>
      <c r="G47" s="179"/>
      <c r="H47" s="179"/>
      <c r="I47" s="179"/>
      <c r="J47" s="179"/>
      <c r="K47" s="179"/>
      <c r="L47" s="179"/>
      <c r="M47" s="179"/>
      <c r="N47" s="179"/>
    </row>
    <row r="48" spans="1:14" ht="23.25" customHeight="1">
      <c r="A48" s="11"/>
      <c r="B48" s="11"/>
      <c r="C48" s="11"/>
      <c r="D48" s="11"/>
      <c r="E48" s="11"/>
      <c r="F48" s="11"/>
      <c r="G48" s="11"/>
      <c r="H48" s="84"/>
      <c r="I48" s="11"/>
      <c r="J48" s="84"/>
      <c r="K48" s="11"/>
      <c r="L48" s="84"/>
      <c r="M48" s="11"/>
      <c r="N48" s="84"/>
    </row>
    <row r="49" spans="1:14" ht="23.25" customHeight="1">
      <c r="A49" s="14"/>
      <c r="B49" s="14"/>
      <c r="C49" s="14"/>
      <c r="D49" s="14"/>
      <c r="E49" s="15"/>
      <c r="F49" s="15"/>
      <c r="G49" s="15"/>
      <c r="H49" s="107"/>
      <c r="I49" s="15"/>
      <c r="J49" s="107"/>
      <c r="L49" s="107"/>
      <c r="M49" s="11"/>
      <c r="N49" s="132" t="s">
        <v>0</v>
      </c>
    </row>
    <row r="50" spans="1:14" ht="23.25" customHeight="1">
      <c r="A50" s="14"/>
      <c r="B50" s="14"/>
      <c r="C50" s="14"/>
      <c r="D50" s="14"/>
      <c r="E50" s="15"/>
      <c r="F50" s="15"/>
      <c r="G50" s="15"/>
      <c r="H50" s="180" t="s">
        <v>151</v>
      </c>
      <c r="I50" s="180"/>
      <c r="J50" s="180"/>
      <c r="L50" s="180" t="s">
        <v>1</v>
      </c>
      <c r="M50" s="180"/>
      <c r="N50" s="180"/>
    </row>
    <row r="51" spans="1:14" ht="23.25" customHeight="1">
      <c r="E51" s="12"/>
      <c r="F51" s="12"/>
      <c r="G51" s="12"/>
      <c r="H51" s="129" t="s">
        <v>237</v>
      </c>
      <c r="I51" s="17"/>
      <c r="J51" s="129" t="s">
        <v>247</v>
      </c>
      <c r="K51" s="17"/>
      <c r="L51" s="129" t="s">
        <v>237</v>
      </c>
      <c r="N51" s="129" t="s">
        <v>247</v>
      </c>
    </row>
    <row r="52" spans="1:14" ht="23.25" customHeight="1">
      <c r="A52" s="179" t="s">
        <v>32</v>
      </c>
      <c r="B52" s="179"/>
      <c r="C52" s="179"/>
      <c r="D52" s="179"/>
      <c r="F52" s="22" t="s">
        <v>3</v>
      </c>
      <c r="G52" s="22"/>
      <c r="H52" s="130"/>
      <c r="I52" s="22"/>
      <c r="J52" s="129"/>
      <c r="L52" s="129"/>
      <c r="M52" s="20"/>
      <c r="N52" s="84"/>
    </row>
    <row r="53" spans="1:14" ht="23.25" customHeight="1">
      <c r="A53" s="23" t="s">
        <v>33</v>
      </c>
      <c r="B53" s="14"/>
      <c r="C53" s="14"/>
      <c r="D53" s="14"/>
      <c r="F53" s="15"/>
      <c r="G53" s="15"/>
      <c r="H53" s="107"/>
      <c r="I53" s="15"/>
      <c r="J53" s="107"/>
      <c r="M53" s="11"/>
      <c r="N53" s="107"/>
    </row>
    <row r="54" spans="1:14" ht="23.25" customHeight="1">
      <c r="A54" s="23" t="s">
        <v>34</v>
      </c>
      <c r="B54" s="14"/>
      <c r="C54" s="14"/>
      <c r="D54" s="14"/>
      <c r="F54" s="18"/>
      <c r="G54" s="18"/>
      <c r="H54" s="129"/>
      <c r="I54" s="18"/>
      <c r="J54" s="129"/>
      <c r="L54" s="107"/>
      <c r="M54" s="13"/>
      <c r="N54" s="107"/>
    </row>
    <row r="55" spans="1:14" ht="23.25" customHeight="1">
      <c r="A55" s="23" t="s">
        <v>35</v>
      </c>
      <c r="B55" s="14"/>
      <c r="C55" s="14"/>
      <c r="D55" s="14"/>
      <c r="F55" s="18" t="s">
        <v>41</v>
      </c>
      <c r="G55" s="18"/>
      <c r="H55" s="107">
        <v>300842674.61000001</v>
      </c>
      <c r="I55" s="18"/>
      <c r="J55" s="107">
        <v>270722255.72000003</v>
      </c>
      <c r="L55" s="107">
        <v>108962799.33</v>
      </c>
      <c r="M55" s="13"/>
      <c r="N55" s="107">
        <v>269920809.63999999</v>
      </c>
    </row>
    <row r="56" spans="1:14" ht="23.25" customHeight="1">
      <c r="A56" s="23" t="s">
        <v>37</v>
      </c>
      <c r="B56" s="14"/>
      <c r="C56" s="14"/>
      <c r="D56" s="14"/>
      <c r="F56" s="18" t="s">
        <v>42</v>
      </c>
      <c r="G56" s="18"/>
      <c r="H56" s="107">
        <v>358439743.60999995</v>
      </c>
      <c r="I56" s="18"/>
      <c r="J56" s="107">
        <v>167447474.13999999</v>
      </c>
      <c r="L56" s="107">
        <v>115324791.82999995</v>
      </c>
      <c r="M56" s="13"/>
      <c r="N56" s="107">
        <v>149903348.02669999</v>
      </c>
    </row>
    <row r="57" spans="1:14" ht="23.25" customHeight="1">
      <c r="A57" s="23" t="s">
        <v>39</v>
      </c>
      <c r="B57" s="14"/>
      <c r="C57" s="14"/>
      <c r="D57" s="14"/>
      <c r="F57" s="18"/>
      <c r="G57" s="18"/>
      <c r="H57" s="107"/>
      <c r="I57" s="18"/>
      <c r="J57" s="107"/>
      <c r="L57" s="107"/>
      <c r="M57" s="13"/>
      <c r="N57" s="107"/>
    </row>
    <row r="58" spans="1:14" ht="23.25" customHeight="1">
      <c r="A58" s="23" t="s">
        <v>40</v>
      </c>
      <c r="B58" s="14"/>
      <c r="C58" s="14"/>
      <c r="D58" s="14"/>
      <c r="F58" s="18" t="s">
        <v>44</v>
      </c>
      <c r="G58" s="18"/>
      <c r="H58" s="107">
        <v>29004457.02</v>
      </c>
      <c r="I58" s="18"/>
      <c r="J58" s="107">
        <v>9062058.8300000001</v>
      </c>
      <c r="L58" s="107">
        <v>24138933.84</v>
      </c>
      <c r="M58" s="13"/>
      <c r="N58" s="107">
        <v>8838143.2899999991</v>
      </c>
    </row>
    <row r="59" spans="1:14" ht="23.25" customHeight="1">
      <c r="A59" s="23" t="s">
        <v>213</v>
      </c>
      <c r="B59" s="14"/>
      <c r="C59" s="14"/>
      <c r="D59" s="14"/>
      <c r="F59" s="18"/>
      <c r="G59" s="18"/>
      <c r="H59" s="107"/>
      <c r="I59" s="18"/>
      <c r="J59" s="107"/>
      <c r="L59" s="107"/>
      <c r="M59" s="13"/>
      <c r="N59" s="107"/>
    </row>
    <row r="60" spans="1:14" ht="23.25" customHeight="1">
      <c r="A60" s="23" t="s">
        <v>212</v>
      </c>
      <c r="B60" s="14"/>
      <c r="C60" s="14"/>
      <c r="D60" s="14"/>
      <c r="F60" s="18" t="s">
        <v>52</v>
      </c>
      <c r="G60" s="18"/>
      <c r="H60" s="25">
        <v>22788509.369999997</v>
      </c>
      <c r="I60" s="18"/>
      <c r="J60" s="25">
        <v>8100652.8099999996</v>
      </c>
      <c r="L60" s="25">
        <v>8981396.9499999993</v>
      </c>
      <c r="M60" s="13"/>
      <c r="N60" s="25">
        <v>6787060.3899999997</v>
      </c>
    </row>
    <row r="61" spans="1:14" ht="23.25" customHeight="1">
      <c r="A61" s="23" t="s">
        <v>235</v>
      </c>
      <c r="B61" s="14"/>
      <c r="C61" s="14"/>
      <c r="D61" s="14"/>
      <c r="F61" s="18"/>
      <c r="G61" s="18"/>
      <c r="I61" s="18"/>
      <c r="M61" s="13"/>
    </row>
    <row r="62" spans="1:14" ht="23.25" customHeight="1">
      <c r="A62" s="23" t="s">
        <v>51</v>
      </c>
      <c r="B62" s="14"/>
      <c r="C62" s="14"/>
      <c r="D62" s="14"/>
      <c r="F62" s="18" t="s">
        <v>68</v>
      </c>
      <c r="G62" s="18"/>
      <c r="H62" s="25">
        <v>2290137.2800000003</v>
      </c>
      <c r="I62" s="18"/>
      <c r="J62" s="25">
        <v>0</v>
      </c>
      <c r="L62" s="25">
        <v>1528220.79</v>
      </c>
      <c r="M62" s="13"/>
      <c r="N62" s="25">
        <v>0</v>
      </c>
    </row>
    <row r="63" spans="1:14" ht="23.25" customHeight="1">
      <c r="A63" s="23" t="s">
        <v>43</v>
      </c>
      <c r="B63" s="14"/>
      <c r="C63" s="14"/>
      <c r="D63" s="14"/>
      <c r="F63" s="18" t="s">
        <v>62</v>
      </c>
      <c r="G63" s="18"/>
      <c r="H63" s="107">
        <v>16933256.75</v>
      </c>
      <c r="I63" s="18"/>
      <c r="J63" s="107">
        <v>15326736.710000001</v>
      </c>
      <c r="L63" s="107">
        <v>15846859.59</v>
      </c>
      <c r="M63" s="13"/>
      <c r="N63" s="107">
        <v>15172099.129999999</v>
      </c>
    </row>
    <row r="64" spans="1:14" ht="23.25" customHeight="1">
      <c r="A64" s="23" t="s">
        <v>194</v>
      </c>
      <c r="B64" s="14"/>
      <c r="C64" s="14"/>
      <c r="D64" s="14"/>
      <c r="F64" s="18" t="s">
        <v>7</v>
      </c>
      <c r="G64" s="18"/>
      <c r="H64" s="107">
        <v>6609305.9000000004</v>
      </c>
      <c r="I64" s="18"/>
      <c r="J64" s="107">
        <v>6549062.4000000004</v>
      </c>
      <c r="L64" s="107">
        <v>0</v>
      </c>
      <c r="M64" s="13"/>
      <c r="N64" s="107">
        <v>0</v>
      </c>
    </row>
    <row r="65" spans="1:14" ht="23.25" customHeight="1">
      <c r="A65" s="23" t="s">
        <v>214</v>
      </c>
      <c r="B65" s="14"/>
      <c r="C65" s="14"/>
      <c r="D65" s="14"/>
      <c r="F65" s="18"/>
      <c r="G65" s="18"/>
      <c r="H65" s="107">
        <v>17329708.980000004</v>
      </c>
      <c r="I65" s="18"/>
      <c r="J65" s="107">
        <v>28165341.32</v>
      </c>
      <c r="L65" s="107">
        <v>5023249.5200000033</v>
      </c>
      <c r="M65" s="13"/>
      <c r="N65" s="107">
        <v>26599696.719999999</v>
      </c>
    </row>
    <row r="66" spans="1:14" ht="23.25" customHeight="1">
      <c r="A66" s="23" t="s">
        <v>45</v>
      </c>
      <c r="B66" s="14"/>
      <c r="C66" s="14"/>
      <c r="D66" s="14"/>
      <c r="F66" s="18"/>
      <c r="G66" s="18"/>
      <c r="H66" s="107">
        <v>1310956.6399999999</v>
      </c>
      <c r="I66" s="18"/>
      <c r="J66" s="107">
        <v>1618246.57</v>
      </c>
      <c r="L66" s="107">
        <v>1310956.6399999999</v>
      </c>
      <c r="M66" s="13"/>
      <c r="N66" s="107">
        <v>1618246.57</v>
      </c>
    </row>
    <row r="67" spans="1:14" ht="23.25" customHeight="1">
      <c r="A67" s="14"/>
      <c r="B67" s="23" t="s">
        <v>46</v>
      </c>
      <c r="C67" s="14"/>
      <c r="D67" s="14"/>
      <c r="F67" s="20"/>
      <c r="G67" s="20"/>
      <c r="H67" s="131">
        <f>SUM(H54:H66)</f>
        <v>755548750.15999997</v>
      </c>
      <c r="I67" s="20"/>
      <c r="J67" s="131">
        <f>SUM(J54:J66)</f>
        <v>506991828.49999994</v>
      </c>
      <c r="L67" s="131">
        <f>SUM(L54:L66)</f>
        <v>281117208.48999989</v>
      </c>
      <c r="M67" s="13"/>
      <c r="N67" s="131">
        <f>SUM(N54:N66)</f>
        <v>478839403.76669997</v>
      </c>
    </row>
    <row r="68" spans="1:14" ht="23.25" customHeight="1">
      <c r="A68" s="23" t="s">
        <v>47</v>
      </c>
      <c r="B68" s="23"/>
      <c r="C68" s="14"/>
      <c r="D68" s="14"/>
      <c r="F68" s="20"/>
      <c r="G68" s="20"/>
      <c r="H68" s="84"/>
      <c r="I68" s="20"/>
      <c r="J68" s="84"/>
      <c r="M68" s="13"/>
      <c r="N68" s="107"/>
    </row>
    <row r="69" spans="1:14" ht="23.25" customHeight="1">
      <c r="A69" s="14" t="s">
        <v>48</v>
      </c>
      <c r="B69" s="23"/>
      <c r="C69" s="14"/>
      <c r="D69" s="14"/>
      <c r="F69" s="18" t="s">
        <v>44</v>
      </c>
      <c r="G69" s="18"/>
      <c r="H69" s="107">
        <v>88668153.420000002</v>
      </c>
      <c r="I69" s="18"/>
      <c r="J69" s="107">
        <v>34359084.060000002</v>
      </c>
      <c r="L69" s="107">
        <v>72947488.659999996</v>
      </c>
      <c r="M69" s="13"/>
      <c r="N69" s="107">
        <v>30488896.73</v>
      </c>
    </row>
    <row r="70" spans="1:14" ht="23.25" customHeight="1">
      <c r="A70" s="14" t="s">
        <v>49</v>
      </c>
      <c r="B70" s="23"/>
      <c r="C70" s="14"/>
      <c r="D70" s="14"/>
      <c r="F70" s="18" t="s">
        <v>52</v>
      </c>
      <c r="G70" s="18"/>
      <c r="H70" s="107">
        <v>47400305.180000007</v>
      </c>
      <c r="I70" s="18"/>
      <c r="J70" s="107">
        <v>21006326.399999999</v>
      </c>
      <c r="L70" s="107">
        <v>21959444.140000001</v>
      </c>
      <c r="M70" s="13"/>
      <c r="N70" s="107">
        <v>18186120.449999999</v>
      </c>
    </row>
    <row r="71" spans="1:14" ht="23.25" customHeight="1">
      <c r="A71" s="23" t="s">
        <v>195</v>
      </c>
      <c r="C71" s="14"/>
      <c r="D71" s="14"/>
      <c r="F71" s="18" t="s">
        <v>36</v>
      </c>
      <c r="G71" s="18"/>
      <c r="H71" s="107">
        <v>1833960.6700000004</v>
      </c>
      <c r="I71" s="18"/>
      <c r="J71" s="107">
        <v>1588355.95</v>
      </c>
      <c r="L71" s="107">
        <v>0</v>
      </c>
      <c r="M71" s="13"/>
      <c r="N71" s="107">
        <v>0</v>
      </c>
    </row>
    <row r="72" spans="1:14" ht="23.25" customHeight="1">
      <c r="A72" s="14" t="s">
        <v>50</v>
      </c>
      <c r="C72" s="14"/>
      <c r="D72" s="14"/>
      <c r="F72" s="12"/>
      <c r="G72" s="12"/>
      <c r="H72" s="107"/>
      <c r="I72" s="12"/>
      <c r="J72" s="107"/>
      <c r="L72" s="107"/>
      <c r="M72" s="13"/>
      <c r="N72" s="107"/>
    </row>
    <row r="73" spans="1:14" ht="23.25" customHeight="1">
      <c r="A73" s="23" t="s">
        <v>51</v>
      </c>
      <c r="C73" s="14"/>
      <c r="D73" s="14"/>
      <c r="F73" s="18" t="s">
        <v>68</v>
      </c>
      <c r="G73" s="18"/>
      <c r="H73" s="107">
        <v>47018305.089999996</v>
      </c>
      <c r="I73" s="18"/>
      <c r="J73" s="107">
        <v>38154450.890000001</v>
      </c>
      <c r="L73" s="107">
        <v>38313194.619999997</v>
      </c>
      <c r="M73" s="13"/>
      <c r="N73" s="107">
        <v>38076799.230000004</v>
      </c>
    </row>
    <row r="74" spans="1:14" ht="23.25" customHeight="1">
      <c r="A74" s="23" t="s">
        <v>53</v>
      </c>
      <c r="C74" s="14"/>
      <c r="D74" s="14"/>
      <c r="F74" s="18" t="s">
        <v>62</v>
      </c>
      <c r="G74" s="18"/>
      <c r="H74" s="107">
        <v>8292169.1200000001</v>
      </c>
      <c r="I74" s="18"/>
      <c r="J74" s="107">
        <v>10522679.9</v>
      </c>
      <c r="L74" s="107">
        <v>7202598.4500000002</v>
      </c>
      <c r="M74" s="13"/>
      <c r="N74" s="107">
        <v>10354457.699999999</v>
      </c>
    </row>
    <row r="75" spans="1:14" ht="23.25" customHeight="1">
      <c r="A75" s="23" t="s">
        <v>232</v>
      </c>
      <c r="C75" s="14"/>
      <c r="D75" s="14"/>
      <c r="E75" s="18"/>
      <c r="G75" s="18"/>
      <c r="H75" s="107">
        <v>640332.55999999994</v>
      </c>
      <c r="I75" s="18"/>
      <c r="J75" s="107">
        <v>996687.25</v>
      </c>
      <c r="L75" s="107">
        <v>640332.55999999994</v>
      </c>
      <c r="M75" s="13"/>
      <c r="N75" s="107">
        <v>996687.27</v>
      </c>
    </row>
    <row r="76" spans="1:14" ht="23.25" customHeight="1">
      <c r="A76" s="14"/>
      <c r="B76" s="23" t="s">
        <v>54</v>
      </c>
      <c r="C76" s="14"/>
      <c r="D76" s="14"/>
      <c r="E76" s="26"/>
      <c r="F76" s="26"/>
      <c r="G76" s="26"/>
      <c r="H76" s="131">
        <f>SUM(H69:H75)</f>
        <v>193853226.04000002</v>
      </c>
      <c r="I76" s="26"/>
      <c r="J76" s="131">
        <f>SUM(J69:J75)</f>
        <v>106627584.45000002</v>
      </c>
      <c r="L76" s="131">
        <f>SUM(L69:L75)</f>
        <v>141063058.42999998</v>
      </c>
      <c r="M76" s="13"/>
      <c r="N76" s="131">
        <f>SUM(N69:N75)</f>
        <v>98102961.379999995</v>
      </c>
    </row>
    <row r="77" spans="1:14" ht="23.25" customHeight="1">
      <c r="A77" s="14"/>
      <c r="B77" s="23" t="s">
        <v>55</v>
      </c>
      <c r="C77" s="14"/>
      <c r="D77" s="14"/>
      <c r="E77" s="15"/>
      <c r="F77" s="15"/>
      <c r="G77" s="15"/>
      <c r="H77" s="135">
        <f>+H67+H76</f>
        <v>949401976.20000005</v>
      </c>
      <c r="I77" s="15"/>
      <c r="J77" s="135">
        <f>+J67+J76</f>
        <v>613619412.94999993</v>
      </c>
      <c r="L77" s="135">
        <f>+L67+L76</f>
        <v>422180266.91999984</v>
      </c>
      <c r="M77" s="13"/>
      <c r="N77" s="135">
        <f>+N67+N76</f>
        <v>576942365.14669991</v>
      </c>
    </row>
    <row r="78" spans="1:14" ht="23.25" customHeight="1">
      <c r="A78" s="14"/>
      <c r="B78" s="23"/>
      <c r="C78" s="14"/>
      <c r="D78" s="14"/>
      <c r="E78" s="15"/>
      <c r="F78" s="15"/>
      <c r="G78" s="15"/>
      <c r="H78" s="107"/>
      <c r="I78" s="15"/>
      <c r="J78" s="107"/>
      <c r="L78" s="107"/>
      <c r="M78" s="13"/>
      <c r="N78" s="107"/>
    </row>
    <row r="79" spans="1:14" ht="23.25" customHeight="1">
      <c r="A79" s="14"/>
      <c r="B79" s="23"/>
      <c r="C79" s="14"/>
      <c r="D79" s="14"/>
      <c r="E79" s="15"/>
      <c r="F79" s="15"/>
      <c r="G79" s="15"/>
      <c r="H79" s="107"/>
      <c r="I79" s="15"/>
      <c r="J79" s="107"/>
      <c r="L79" s="107"/>
      <c r="M79" s="13"/>
      <c r="N79" s="107"/>
    </row>
    <row r="80" spans="1:14" ht="23.25" customHeight="1">
      <c r="A80" s="23" t="s">
        <v>28</v>
      </c>
      <c r="B80" s="14"/>
      <c r="C80" s="14"/>
      <c r="D80" s="14"/>
      <c r="E80" s="15"/>
      <c r="F80" s="15"/>
      <c r="G80" s="15"/>
      <c r="H80" s="107"/>
      <c r="I80" s="15"/>
      <c r="J80" s="107"/>
      <c r="L80" s="107"/>
      <c r="M80" s="11"/>
      <c r="N80" s="107"/>
    </row>
    <row r="81" spans="1:14" ht="23.25" customHeight="1">
      <c r="A81" s="23"/>
      <c r="B81" s="14"/>
      <c r="C81" s="14"/>
      <c r="D81" s="14"/>
      <c r="E81" s="15"/>
      <c r="F81" s="15"/>
      <c r="G81" s="15"/>
      <c r="H81" s="107"/>
      <c r="I81" s="15"/>
      <c r="J81" s="107"/>
      <c r="L81" s="107"/>
      <c r="M81" s="11"/>
      <c r="N81" s="107"/>
    </row>
    <row r="82" spans="1:14" ht="23.25" customHeight="1">
      <c r="A82" s="23"/>
      <c r="B82" s="14"/>
      <c r="C82" s="14"/>
      <c r="D82" s="14"/>
      <c r="E82" s="15"/>
      <c r="F82" s="15"/>
      <c r="G82" s="15"/>
      <c r="H82" s="107"/>
      <c r="I82" s="15"/>
      <c r="J82" s="107"/>
      <c r="L82" s="107"/>
      <c r="M82" s="11"/>
      <c r="N82" s="107"/>
    </row>
    <row r="83" spans="1:14" ht="23.25" customHeight="1">
      <c r="A83" s="14"/>
      <c r="B83" s="23"/>
      <c r="D83" s="14" t="s">
        <v>169</v>
      </c>
      <c r="E83" s="23"/>
      <c r="F83" s="15"/>
      <c r="G83" s="15"/>
      <c r="H83" s="107"/>
      <c r="I83" s="15"/>
      <c r="J83" s="107"/>
      <c r="K83" s="15"/>
      <c r="M83" s="13"/>
      <c r="N83" s="107"/>
    </row>
    <row r="84" spans="1:14" ht="23.25" customHeight="1">
      <c r="A84" s="14"/>
      <c r="B84" s="23"/>
      <c r="D84" s="14" t="s">
        <v>170</v>
      </c>
      <c r="E84" s="12"/>
      <c r="F84" s="15"/>
      <c r="G84" s="15"/>
      <c r="H84" s="107"/>
      <c r="I84" s="15"/>
      <c r="J84" s="107"/>
      <c r="K84" s="15"/>
      <c r="M84" s="13"/>
      <c r="N84" s="107"/>
    </row>
    <row r="85" spans="1:14" ht="23.25" customHeight="1">
      <c r="A85" s="14"/>
      <c r="B85" s="23"/>
      <c r="D85" s="14"/>
      <c r="E85" s="15"/>
      <c r="F85" s="15"/>
      <c r="G85" s="15"/>
      <c r="H85" s="107"/>
      <c r="I85" s="15"/>
      <c r="J85" s="107"/>
      <c r="L85" s="107"/>
      <c r="M85" s="13"/>
      <c r="N85" s="107"/>
    </row>
    <row r="86" spans="1:14" ht="24" customHeight="1">
      <c r="A86" s="181" t="s">
        <v>56</v>
      </c>
      <c r="B86" s="181"/>
      <c r="C86" s="181"/>
      <c r="D86" s="181"/>
      <c r="E86" s="181"/>
      <c r="F86" s="181"/>
      <c r="G86" s="181"/>
      <c r="H86" s="181"/>
      <c r="I86" s="181"/>
      <c r="J86" s="181"/>
      <c r="K86" s="181"/>
      <c r="L86" s="181"/>
      <c r="M86" s="181"/>
      <c r="N86" s="181"/>
    </row>
    <row r="87" spans="1:14" ht="24" customHeight="1">
      <c r="A87" s="181" t="s">
        <v>200</v>
      </c>
      <c r="B87" s="181"/>
      <c r="C87" s="181"/>
      <c r="D87" s="181"/>
      <c r="E87" s="181"/>
      <c r="F87" s="181"/>
      <c r="G87" s="181"/>
      <c r="H87" s="181"/>
      <c r="I87" s="181"/>
      <c r="J87" s="181"/>
      <c r="K87" s="181"/>
      <c r="L87" s="181"/>
      <c r="M87" s="181"/>
      <c r="N87" s="181"/>
    </row>
    <row r="88" spans="1:14" ht="24" customHeight="1">
      <c r="A88" s="181" t="s">
        <v>184</v>
      </c>
      <c r="B88" s="181"/>
      <c r="C88" s="181"/>
      <c r="D88" s="181"/>
      <c r="E88" s="181"/>
      <c r="F88" s="181"/>
      <c r="G88" s="181"/>
      <c r="H88" s="181"/>
      <c r="I88" s="181"/>
      <c r="J88" s="181"/>
      <c r="K88" s="181"/>
      <c r="L88" s="181"/>
      <c r="M88" s="181"/>
      <c r="N88" s="181"/>
    </row>
    <row r="89" spans="1:14" ht="24" customHeight="1">
      <c r="A89" s="181" t="s">
        <v>204</v>
      </c>
      <c r="B89" s="181"/>
      <c r="C89" s="181"/>
      <c r="D89" s="181"/>
      <c r="E89" s="181"/>
      <c r="F89" s="181"/>
      <c r="G89" s="181"/>
      <c r="H89" s="181"/>
      <c r="I89" s="181"/>
      <c r="J89" s="181"/>
      <c r="K89" s="181"/>
      <c r="L89" s="181"/>
      <c r="M89" s="181"/>
      <c r="N89" s="181"/>
    </row>
    <row r="90" spans="1:14" ht="24" customHeight="1">
      <c r="A90" s="29"/>
      <c r="B90" s="29"/>
      <c r="C90" s="29"/>
      <c r="D90" s="29"/>
      <c r="E90" s="29"/>
      <c r="F90" s="29"/>
      <c r="G90" s="29"/>
      <c r="H90" s="129"/>
      <c r="I90" s="29"/>
      <c r="J90" s="129"/>
      <c r="K90" s="29"/>
      <c r="L90" s="129"/>
      <c r="M90" s="29"/>
      <c r="N90" s="129"/>
    </row>
    <row r="91" spans="1:14" ht="24" customHeight="1">
      <c r="A91" s="14"/>
      <c r="B91" s="14"/>
      <c r="C91" s="14"/>
      <c r="D91" s="14"/>
      <c r="E91" s="15"/>
      <c r="F91" s="15"/>
      <c r="G91" s="15"/>
      <c r="H91" s="107"/>
      <c r="I91" s="15"/>
      <c r="J91" s="107"/>
      <c r="L91" s="107"/>
      <c r="M91" s="11"/>
      <c r="N91" s="132" t="s">
        <v>0</v>
      </c>
    </row>
    <row r="92" spans="1:14" ht="24" customHeight="1">
      <c r="A92" s="14"/>
      <c r="B92" s="14"/>
      <c r="C92" s="14"/>
      <c r="D92" s="14"/>
      <c r="E92" s="15"/>
      <c r="F92" s="15"/>
      <c r="G92" s="15"/>
      <c r="H92" s="180" t="s">
        <v>151</v>
      </c>
      <c r="I92" s="180"/>
      <c r="J92" s="180"/>
      <c r="L92" s="180" t="s">
        <v>1</v>
      </c>
      <c r="M92" s="180"/>
      <c r="N92" s="180"/>
    </row>
    <row r="93" spans="1:14" s="17" customFormat="1" ht="24" customHeight="1">
      <c r="E93" s="20"/>
      <c r="F93" s="20"/>
      <c r="G93" s="20"/>
      <c r="H93" s="129" t="s">
        <v>237</v>
      </c>
      <c r="J93" s="129" t="s">
        <v>247</v>
      </c>
      <c r="L93" s="129" t="s">
        <v>237</v>
      </c>
      <c r="N93" s="129" t="s">
        <v>247</v>
      </c>
    </row>
    <row r="94" spans="1:14" ht="24" customHeight="1">
      <c r="A94" s="179" t="s">
        <v>57</v>
      </c>
      <c r="B94" s="179"/>
      <c r="C94" s="179"/>
      <c r="D94" s="179"/>
      <c r="F94" s="22" t="s">
        <v>3</v>
      </c>
      <c r="G94" s="20"/>
      <c r="H94" s="84"/>
      <c r="I94" s="20"/>
      <c r="J94" s="129"/>
      <c r="L94" s="129"/>
      <c r="M94" s="20"/>
      <c r="N94" s="84"/>
    </row>
    <row r="95" spans="1:14" ht="24" customHeight="1">
      <c r="A95" s="23" t="s">
        <v>58</v>
      </c>
      <c r="B95" s="14"/>
      <c r="C95" s="14"/>
      <c r="D95" s="14"/>
      <c r="F95" s="15"/>
      <c r="G95" s="15"/>
      <c r="H95" s="107"/>
      <c r="I95" s="15"/>
      <c r="J95" s="107"/>
      <c r="L95" s="142" t="s">
        <v>59</v>
      </c>
      <c r="M95" s="13"/>
      <c r="N95" s="142" t="s">
        <v>59</v>
      </c>
    </row>
    <row r="96" spans="1:14" ht="24" customHeight="1">
      <c r="A96" s="23" t="s">
        <v>60</v>
      </c>
      <c r="B96" s="14"/>
      <c r="C96" s="14"/>
      <c r="D96" s="14"/>
      <c r="F96" s="15"/>
      <c r="G96" s="15"/>
      <c r="H96" s="107"/>
      <c r="I96" s="15"/>
      <c r="J96" s="107"/>
      <c r="L96" s="107"/>
      <c r="M96" s="13"/>
      <c r="N96" s="107"/>
    </row>
    <row r="97" spans="1:14" ht="24" customHeight="1">
      <c r="A97" s="23" t="s">
        <v>61</v>
      </c>
      <c r="B97" s="14"/>
      <c r="C97" s="14"/>
      <c r="D97" s="14"/>
      <c r="F97" s="15"/>
      <c r="G97" s="15"/>
      <c r="H97" s="107"/>
      <c r="I97" s="15"/>
      <c r="J97" s="107"/>
      <c r="L97" s="107"/>
      <c r="M97" s="13"/>
      <c r="N97" s="107"/>
    </row>
    <row r="98" spans="1:14" ht="24" customHeight="1" thickBot="1">
      <c r="A98" s="23"/>
      <c r="B98" s="14" t="s">
        <v>175</v>
      </c>
      <c r="C98" s="14"/>
      <c r="D98" s="14"/>
      <c r="F98" s="20"/>
      <c r="G98" s="20"/>
      <c r="H98" s="136">
        <v>350000000</v>
      </c>
      <c r="I98" s="20"/>
      <c r="J98" s="136">
        <v>350000000</v>
      </c>
      <c r="L98" s="136">
        <v>350000000</v>
      </c>
      <c r="M98" s="13"/>
      <c r="N98" s="136">
        <v>350000000</v>
      </c>
    </row>
    <row r="99" spans="1:14" ht="24" customHeight="1" thickTop="1">
      <c r="A99" s="23" t="s">
        <v>63</v>
      </c>
      <c r="B99" s="14"/>
      <c r="C99" s="14"/>
      <c r="D99" s="14"/>
      <c r="F99" s="15"/>
      <c r="G99" s="15"/>
      <c r="H99" s="107"/>
      <c r="I99" s="15"/>
      <c r="J99" s="107"/>
      <c r="L99" s="107"/>
      <c r="M99" s="13"/>
      <c r="N99" s="107"/>
    </row>
    <row r="100" spans="1:14" ht="24" customHeight="1">
      <c r="A100" s="23"/>
      <c r="B100" s="14" t="s">
        <v>176</v>
      </c>
      <c r="C100" s="14"/>
      <c r="D100" s="14"/>
      <c r="F100" s="20"/>
      <c r="G100" s="20"/>
      <c r="H100" s="107">
        <v>350000000</v>
      </c>
      <c r="I100" s="20"/>
      <c r="J100" s="107">
        <v>350000000</v>
      </c>
      <c r="L100" s="107">
        <v>350000000</v>
      </c>
      <c r="M100" s="13"/>
      <c r="N100" s="107">
        <v>350000000</v>
      </c>
    </row>
    <row r="101" spans="1:14" ht="24" customHeight="1">
      <c r="A101" s="23" t="s">
        <v>64</v>
      </c>
      <c r="B101" s="23"/>
      <c r="C101" s="14"/>
      <c r="D101" s="14"/>
      <c r="F101" s="20"/>
      <c r="G101" s="20"/>
      <c r="H101" s="107">
        <v>1459718667</v>
      </c>
      <c r="I101" s="20"/>
      <c r="J101" s="107">
        <v>1459718667</v>
      </c>
      <c r="L101" s="107">
        <v>1459718667</v>
      </c>
      <c r="M101" s="13"/>
      <c r="N101" s="107">
        <v>1459718667</v>
      </c>
    </row>
    <row r="102" spans="1:14" ht="24" customHeight="1">
      <c r="A102" s="23" t="s">
        <v>65</v>
      </c>
      <c r="B102" s="14"/>
      <c r="C102" s="14"/>
      <c r="D102" s="14"/>
      <c r="F102" s="15"/>
      <c r="G102" s="15"/>
      <c r="H102" s="107"/>
      <c r="I102" s="15"/>
      <c r="J102" s="107"/>
      <c r="M102" s="12"/>
    </row>
    <row r="103" spans="1:14" ht="24" customHeight="1">
      <c r="A103" s="23" t="s">
        <v>66</v>
      </c>
      <c r="B103" s="14"/>
      <c r="C103" s="14"/>
      <c r="D103" s="14"/>
      <c r="F103" s="15"/>
      <c r="G103" s="15"/>
      <c r="H103" s="107"/>
      <c r="I103" s="15"/>
      <c r="J103" s="107"/>
      <c r="M103" s="12"/>
    </row>
    <row r="104" spans="1:14" ht="24" customHeight="1">
      <c r="A104" s="14"/>
      <c r="B104" s="23" t="s">
        <v>67</v>
      </c>
      <c r="C104" s="14"/>
      <c r="D104" s="14"/>
      <c r="F104" s="20"/>
      <c r="G104" s="20"/>
      <c r="H104" s="107">
        <v>35000000</v>
      </c>
      <c r="I104" s="20"/>
      <c r="J104" s="107">
        <v>35000000</v>
      </c>
      <c r="L104" s="107">
        <v>35000000</v>
      </c>
      <c r="M104" s="13"/>
      <c r="N104" s="107">
        <v>35000000</v>
      </c>
    </row>
    <row r="105" spans="1:14" ht="24" customHeight="1">
      <c r="A105" s="23" t="s">
        <v>69</v>
      </c>
      <c r="B105" s="14"/>
      <c r="C105" s="14"/>
      <c r="D105" s="14"/>
      <c r="E105" s="15"/>
      <c r="F105" s="15"/>
      <c r="G105" s="15"/>
      <c r="H105" s="137">
        <f>+งบเปลี่ยนแปลงรวม!M23</f>
        <v>154862058.1600008</v>
      </c>
      <c r="I105" s="15"/>
      <c r="J105" s="137">
        <f>+งบเปลี่ยนแปลงรวม!M17</f>
        <v>226504736.79999989</v>
      </c>
      <c r="L105" s="137">
        <f>+งบแสดงการเปลี่ยนแปลงเฉพาะ!N18</f>
        <v>135233292.70999962</v>
      </c>
      <c r="M105" s="13"/>
      <c r="N105" s="137">
        <f>+งบแสดงการเปลี่ยนแปลงเฉพาะ!N14</f>
        <v>223069085.23999959</v>
      </c>
    </row>
    <row r="106" spans="1:14" ht="24" customHeight="1">
      <c r="A106" s="32" t="s">
        <v>160</v>
      </c>
      <c r="B106" s="14"/>
      <c r="C106" s="14"/>
      <c r="D106" s="14"/>
      <c r="E106" s="15"/>
      <c r="F106" s="15"/>
      <c r="G106" s="15"/>
      <c r="H106" s="107">
        <f>SUM(H99:H105)</f>
        <v>1999580725.1600008</v>
      </c>
      <c r="I106" s="15"/>
      <c r="J106" s="107">
        <f>SUM(J99:J105)</f>
        <v>2071223403.8</v>
      </c>
      <c r="L106" s="107">
        <f>SUM(L99:L105)</f>
        <v>1979951959.7099996</v>
      </c>
      <c r="M106" s="13"/>
      <c r="N106" s="107">
        <f>SUM(N99:N105)</f>
        <v>2067787752.2399995</v>
      </c>
    </row>
    <row r="107" spans="1:14" ht="24" customHeight="1">
      <c r="A107" s="32" t="s">
        <v>161</v>
      </c>
      <c r="B107" s="14"/>
      <c r="C107" s="14"/>
      <c r="D107" s="14"/>
      <c r="E107" s="15"/>
      <c r="F107" s="15"/>
      <c r="G107" s="15"/>
      <c r="H107" s="107">
        <f>+งบเปลี่ยนแปลงรวม!Q23</f>
        <v>102990124.81</v>
      </c>
      <c r="I107" s="15"/>
      <c r="J107" s="107">
        <f>+งบเปลี่ยนแปลงรวม!Q17</f>
        <v>24208715.609999999</v>
      </c>
      <c r="L107" s="107">
        <v>0</v>
      </c>
      <c r="M107" s="13"/>
      <c r="N107" s="107">
        <v>0</v>
      </c>
    </row>
    <row r="108" spans="1:14" ht="24" customHeight="1">
      <c r="B108" s="14" t="s">
        <v>163</v>
      </c>
      <c r="C108" s="14"/>
      <c r="D108" s="14"/>
      <c r="E108" s="15"/>
      <c r="F108" s="15"/>
      <c r="G108" s="15"/>
      <c r="H108" s="138">
        <f>SUM(H106:H107)</f>
        <v>2102570849.9700007</v>
      </c>
      <c r="I108" s="15"/>
      <c r="J108" s="138">
        <f>SUM(J106:J107)</f>
        <v>2095432119.4099998</v>
      </c>
      <c r="L108" s="138">
        <f>SUM(L106:L107)</f>
        <v>1979951959.7099996</v>
      </c>
      <c r="M108" s="13"/>
      <c r="N108" s="138">
        <f>SUM(N106:N107)</f>
        <v>2067787752.2399995</v>
      </c>
    </row>
    <row r="109" spans="1:14" ht="24" customHeight="1" thickBot="1">
      <c r="A109" s="23"/>
      <c r="B109" s="23" t="s">
        <v>162</v>
      </c>
      <c r="C109" s="14"/>
      <c r="D109" s="14"/>
      <c r="E109" s="15"/>
      <c r="F109" s="15"/>
      <c r="G109" s="15"/>
      <c r="H109" s="139">
        <f>+H77+H108</f>
        <v>3051972826.170001</v>
      </c>
      <c r="I109" s="15"/>
      <c r="J109" s="139">
        <f>+J77+J108</f>
        <v>2709051532.3599997</v>
      </c>
      <c r="L109" s="139">
        <f>+L77+L108</f>
        <v>2402132226.6299992</v>
      </c>
      <c r="M109" s="13"/>
      <c r="N109" s="139">
        <f>+N77+N108</f>
        <v>2644730117.3866997</v>
      </c>
    </row>
    <row r="110" spans="1:14" ht="24" customHeight="1" thickTop="1">
      <c r="A110" s="23"/>
      <c r="B110" s="14"/>
      <c r="C110" s="14"/>
      <c r="D110" s="14"/>
      <c r="E110" s="15"/>
      <c r="F110" s="15"/>
      <c r="G110" s="15"/>
    </row>
    <row r="111" spans="1:14" ht="24" customHeight="1">
      <c r="A111" s="23"/>
      <c r="B111" s="14"/>
      <c r="C111" s="14"/>
      <c r="D111" s="14"/>
      <c r="E111" s="15"/>
      <c r="F111" s="15"/>
      <c r="G111" s="15"/>
      <c r="H111" s="107"/>
      <c r="I111" s="15"/>
      <c r="J111" s="140"/>
      <c r="L111" s="140"/>
      <c r="M111" s="1"/>
      <c r="N111" s="140"/>
    </row>
    <row r="112" spans="1:14" ht="24" customHeight="1">
      <c r="A112" s="23" t="s">
        <v>28</v>
      </c>
      <c r="B112" s="14"/>
      <c r="C112" s="14"/>
      <c r="D112" s="14"/>
      <c r="E112" s="15"/>
      <c r="F112" s="15"/>
      <c r="G112" s="15"/>
      <c r="H112" s="107"/>
      <c r="I112" s="15"/>
      <c r="J112" s="107"/>
      <c r="M112" s="1"/>
      <c r="N112" s="143"/>
    </row>
    <row r="113" spans="1:14" ht="24" customHeight="1">
      <c r="A113" s="23"/>
      <c r="B113" s="14"/>
      <c r="C113" s="14"/>
      <c r="D113" s="14"/>
      <c r="E113" s="15"/>
      <c r="F113" s="15"/>
      <c r="G113" s="15"/>
      <c r="H113" s="107"/>
      <c r="I113" s="15"/>
      <c r="J113" s="141"/>
      <c r="L113" s="143"/>
      <c r="M113" s="1"/>
      <c r="N113" s="143"/>
    </row>
    <row r="114" spans="1:14" ht="24" customHeight="1">
      <c r="A114" s="23"/>
      <c r="B114" s="14"/>
      <c r="C114" s="14"/>
      <c r="D114" s="14"/>
      <c r="E114" s="15"/>
      <c r="F114" s="15"/>
      <c r="G114" s="15"/>
      <c r="H114" s="107"/>
      <c r="I114" s="15"/>
      <c r="J114" s="141"/>
      <c r="L114" s="143"/>
      <c r="M114" s="1"/>
      <c r="N114" s="143"/>
    </row>
    <row r="115" spans="1:14" ht="24" customHeight="1">
      <c r="A115" s="23"/>
      <c r="B115" s="14"/>
      <c r="C115" s="14"/>
      <c r="D115" s="14"/>
      <c r="E115" s="15"/>
      <c r="F115" s="15"/>
      <c r="G115" s="15"/>
      <c r="H115" s="107"/>
      <c r="I115" s="15"/>
      <c r="J115" s="141"/>
      <c r="L115" s="143"/>
      <c r="M115" s="1"/>
      <c r="N115" s="143"/>
    </row>
    <row r="116" spans="1:14" ht="24" customHeight="1">
      <c r="A116" s="23"/>
      <c r="B116" s="14"/>
      <c r="C116" s="14"/>
      <c r="D116" s="14"/>
      <c r="E116" s="15"/>
      <c r="F116" s="15"/>
      <c r="G116" s="15"/>
      <c r="H116" s="107"/>
      <c r="I116" s="15"/>
      <c r="J116" s="141"/>
      <c r="L116" s="143"/>
      <c r="M116" s="1"/>
      <c r="N116" s="143"/>
    </row>
    <row r="117" spans="1:14" ht="24" customHeight="1">
      <c r="B117" s="14"/>
      <c r="C117" s="14"/>
      <c r="D117" s="14"/>
      <c r="E117" s="15"/>
      <c r="F117" s="15"/>
      <c r="G117" s="15"/>
      <c r="H117" s="107"/>
      <c r="I117" s="15"/>
      <c r="J117" s="107"/>
      <c r="L117" s="144"/>
      <c r="M117" s="2"/>
      <c r="N117" s="144"/>
    </row>
    <row r="118" spans="1:14" ht="24" customHeight="1">
      <c r="B118" s="14"/>
      <c r="C118" s="14"/>
      <c r="D118" s="14"/>
      <c r="E118" s="15"/>
      <c r="F118" s="15"/>
      <c r="G118" s="15"/>
      <c r="H118" s="107"/>
      <c r="I118" s="15"/>
      <c r="J118" s="107"/>
      <c r="L118" s="144"/>
      <c r="M118" s="2"/>
      <c r="N118" s="144"/>
    </row>
    <row r="119" spans="1:14" ht="24" customHeight="1">
      <c r="A119" s="23"/>
      <c r="B119" s="14"/>
      <c r="C119" s="14"/>
      <c r="D119" s="14"/>
      <c r="E119" s="15"/>
      <c r="F119" s="15"/>
      <c r="G119" s="15"/>
      <c r="H119" s="107"/>
      <c r="I119" s="15"/>
      <c r="J119" s="107"/>
      <c r="L119" s="144"/>
      <c r="M119" s="2"/>
      <c r="N119" s="144"/>
    </row>
    <row r="120" spans="1:14" ht="24" customHeight="1">
      <c r="A120" s="23"/>
      <c r="B120" s="14"/>
      <c r="D120" s="14" t="s">
        <v>169</v>
      </c>
      <c r="E120" s="15"/>
      <c r="F120" s="15"/>
      <c r="G120" s="15"/>
      <c r="H120" s="107"/>
      <c r="I120" s="15"/>
      <c r="J120" s="107"/>
      <c r="L120" s="144"/>
      <c r="M120" s="2"/>
      <c r="N120" s="144"/>
    </row>
    <row r="121" spans="1:14" ht="24" customHeight="1">
      <c r="A121" s="23"/>
      <c r="B121" s="14"/>
      <c r="D121" s="14" t="s">
        <v>170</v>
      </c>
      <c r="E121" s="15"/>
      <c r="F121" s="15"/>
      <c r="G121" s="15"/>
      <c r="H121" s="107"/>
      <c r="I121" s="15"/>
      <c r="J121" s="107"/>
      <c r="L121" s="144"/>
      <c r="M121" s="2"/>
      <c r="N121" s="144"/>
    </row>
    <row r="122" spans="1:14" ht="24" customHeight="1">
      <c r="A122" s="23"/>
      <c r="B122" s="14"/>
      <c r="C122" s="14"/>
      <c r="D122" s="14"/>
      <c r="E122" s="15"/>
      <c r="F122" s="15"/>
      <c r="G122" s="15"/>
      <c r="H122" s="107"/>
      <c r="I122" s="15"/>
      <c r="J122" s="107"/>
      <c r="L122" s="144"/>
      <c r="M122" s="2"/>
      <c r="N122" s="144"/>
    </row>
    <row r="123" spans="1:14" ht="24" customHeight="1">
      <c r="A123" s="23"/>
      <c r="B123" s="14"/>
      <c r="C123" s="14"/>
      <c r="D123" s="14"/>
      <c r="E123" s="15"/>
      <c r="F123" s="15"/>
      <c r="G123" s="15"/>
      <c r="H123" s="107"/>
      <c r="I123" s="15"/>
      <c r="J123" s="107"/>
      <c r="L123" s="144"/>
      <c r="M123" s="10"/>
      <c r="N123" s="144"/>
    </row>
  </sheetData>
  <sheetProtection selectLockedCells="1" selectUnlockedCells="1"/>
  <mergeCells count="20">
    <mergeCell ref="A45:N45"/>
    <mergeCell ref="A46:N46"/>
    <mergeCell ref="A47:N47"/>
    <mergeCell ref="L50:N50"/>
    <mergeCell ref="A52:D52"/>
    <mergeCell ref="H50:J50"/>
    <mergeCell ref="A94:D94"/>
    <mergeCell ref="A86:N86"/>
    <mergeCell ref="A87:N87"/>
    <mergeCell ref="A88:N88"/>
    <mergeCell ref="A89:N89"/>
    <mergeCell ref="L92:N92"/>
    <mergeCell ref="H92:J92"/>
    <mergeCell ref="A1:N1"/>
    <mergeCell ref="A2:N2"/>
    <mergeCell ref="A3:N3"/>
    <mergeCell ref="A44:N44"/>
    <mergeCell ref="L6:N6"/>
    <mergeCell ref="A8:D8"/>
    <mergeCell ref="H6:J6"/>
  </mergeCells>
  <phoneticPr fontId="141" type="noConversion"/>
  <pageMargins left="0.6692913385826772" right="0.27559055118110237" top="0.59055118110236227" bottom="0.51181102362204722" header="0.31496062992125984" footer="0.31496062992125984"/>
  <pageSetup paperSize="9" scale="76" firstPageNumber="0" fitToHeight="0" orientation="portrait" r:id="rId1"/>
  <headerFooter alignWithMargins="0"/>
  <rowBreaks count="2" manualBreakCount="2">
    <brk id="43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4"/>
  <sheetViews>
    <sheetView topLeftCell="A40" zoomScale="92" zoomScaleNormal="92" zoomScaleSheetLayoutView="100" workbookViewId="0">
      <selection activeCell="M62" sqref="M62"/>
    </sheetView>
  </sheetViews>
  <sheetFormatPr defaultColWidth="9.125" defaultRowHeight="27" customHeight="1"/>
  <cols>
    <col min="1" max="2" width="9.125" style="12" customWidth="1"/>
    <col min="3" max="3" width="8.375" style="12" customWidth="1"/>
    <col min="4" max="4" width="11.375" style="12" customWidth="1"/>
    <col min="5" max="5" width="4.125" style="12" customWidth="1"/>
    <col min="6" max="6" width="8.375" style="21" customWidth="1"/>
    <col min="7" max="7" width="17.625" style="121" bestFit="1" customWidth="1"/>
    <col min="8" max="8" width="1.75" style="21" customWidth="1"/>
    <col min="9" max="9" width="16.875" style="24" bestFit="1" customWidth="1"/>
    <col min="10" max="10" width="1.75" style="17" customWidth="1"/>
    <col min="11" max="11" width="16.125" style="24" customWidth="1"/>
    <col min="12" max="12" width="1.75" style="109" customWidth="1"/>
    <col min="13" max="13" width="16.875" style="121" bestFit="1" customWidth="1"/>
    <col min="14" max="14" width="2.75" style="12" customWidth="1"/>
    <col min="15" max="16384" width="9.125" style="12"/>
  </cols>
  <sheetData>
    <row r="1" spans="1:13" ht="26.1" customHeight="1">
      <c r="A1" s="80" t="s">
        <v>200</v>
      </c>
      <c r="B1" s="80"/>
      <c r="C1" s="80"/>
      <c r="D1" s="80"/>
      <c r="E1" s="80"/>
      <c r="F1" s="81"/>
      <c r="G1" s="118"/>
      <c r="H1" s="81"/>
      <c r="I1" s="82"/>
      <c r="J1" s="80"/>
      <c r="K1" s="82"/>
      <c r="L1" s="82"/>
      <c r="M1" s="118"/>
    </row>
    <row r="2" spans="1:13" ht="26.1" customHeight="1">
      <c r="A2" s="80" t="s">
        <v>71</v>
      </c>
      <c r="B2" s="80"/>
      <c r="C2" s="80"/>
      <c r="D2" s="80"/>
      <c r="E2" s="80"/>
      <c r="F2" s="81"/>
      <c r="G2" s="118"/>
      <c r="H2" s="81"/>
      <c r="I2" s="82"/>
      <c r="J2" s="80"/>
      <c r="K2" s="82"/>
      <c r="L2" s="82"/>
      <c r="M2" s="118"/>
    </row>
    <row r="3" spans="1:13" ht="26.1" customHeight="1">
      <c r="A3" s="80" t="s">
        <v>205</v>
      </c>
      <c r="B3" s="80"/>
      <c r="C3" s="80"/>
      <c r="D3" s="80"/>
      <c r="E3" s="80"/>
      <c r="F3" s="81"/>
      <c r="G3" s="118"/>
      <c r="H3" s="81"/>
      <c r="I3" s="82"/>
      <c r="J3" s="80"/>
      <c r="K3" s="82"/>
      <c r="L3" s="82"/>
      <c r="M3" s="118"/>
    </row>
    <row r="4" spans="1:13" ht="26.1" customHeight="1">
      <c r="A4" s="11"/>
      <c r="B4" s="11"/>
      <c r="C4" s="11"/>
      <c r="D4" s="11"/>
      <c r="E4" s="11"/>
      <c r="F4" s="20"/>
      <c r="G4" s="119"/>
      <c r="H4" s="20"/>
      <c r="I4" s="13"/>
      <c r="J4" s="11"/>
      <c r="K4" s="13"/>
      <c r="L4" s="13"/>
      <c r="M4" s="119"/>
    </row>
    <row r="5" spans="1:13" ht="26.1" customHeight="1">
      <c r="A5" s="11"/>
      <c r="B5" s="11"/>
      <c r="C5" s="11"/>
      <c r="D5" s="11"/>
      <c r="E5" s="11"/>
      <c r="F5" s="20"/>
      <c r="G5" s="119"/>
      <c r="H5" s="20"/>
      <c r="I5" s="13"/>
      <c r="J5" s="11"/>
      <c r="K5" s="13"/>
      <c r="L5" s="13"/>
      <c r="M5" s="128" t="s">
        <v>0</v>
      </c>
    </row>
    <row r="6" spans="1:13" ht="26.1" customHeight="1">
      <c r="A6" s="11"/>
      <c r="B6" s="11"/>
      <c r="C6" s="11"/>
      <c r="D6" s="11"/>
      <c r="E6" s="11"/>
      <c r="F6" s="20"/>
      <c r="G6" s="180" t="s">
        <v>151</v>
      </c>
      <c r="H6" s="180"/>
      <c r="I6" s="180"/>
      <c r="J6" s="12"/>
      <c r="K6" s="180" t="s">
        <v>1</v>
      </c>
      <c r="L6" s="180"/>
      <c r="M6" s="180"/>
    </row>
    <row r="7" spans="1:13" s="17" customFormat="1" ht="26.1" customHeight="1">
      <c r="A7" s="11"/>
      <c r="B7" s="11"/>
      <c r="C7" s="11"/>
      <c r="D7" s="11"/>
      <c r="E7" s="11"/>
      <c r="F7" s="20" t="s">
        <v>3</v>
      </c>
      <c r="G7" s="112">
        <v>2568</v>
      </c>
      <c r="H7" s="20"/>
      <c r="I7" s="113">
        <v>2567</v>
      </c>
      <c r="K7" s="113">
        <v>2568</v>
      </c>
      <c r="L7" s="20"/>
      <c r="M7" s="113">
        <v>2567</v>
      </c>
    </row>
    <row r="8" spans="1:13" ht="26.1" customHeight="1">
      <c r="A8" s="14"/>
      <c r="B8" s="14"/>
      <c r="C8" s="14"/>
      <c r="D8" s="14"/>
      <c r="E8" s="14"/>
      <c r="G8" s="119"/>
      <c r="H8" s="20"/>
      <c r="I8" s="19"/>
      <c r="J8" s="20"/>
      <c r="K8" s="19"/>
      <c r="L8" s="13"/>
      <c r="M8" s="120"/>
    </row>
    <row r="9" spans="1:13" s="85" customFormat="1" ht="26.1" customHeight="1">
      <c r="A9" s="83" t="s">
        <v>72</v>
      </c>
      <c r="B9" s="83"/>
      <c r="C9" s="83"/>
      <c r="D9" s="83"/>
      <c r="E9" s="83"/>
      <c r="F9" s="15"/>
      <c r="G9" s="122"/>
      <c r="H9" s="15"/>
      <c r="I9" s="16"/>
      <c r="J9" s="84"/>
      <c r="K9" s="24"/>
      <c r="L9" s="13"/>
      <c r="M9" s="121"/>
    </row>
    <row r="10" spans="1:13" s="85" customFormat="1" ht="26.1" customHeight="1">
      <c r="A10" s="86" t="s">
        <v>73</v>
      </c>
      <c r="F10" s="20"/>
      <c r="G10" s="16">
        <v>1575961979.8100002</v>
      </c>
      <c r="H10" s="20"/>
      <c r="I10" s="16">
        <v>932297506.67999995</v>
      </c>
      <c r="J10" s="16"/>
      <c r="K10" s="16">
        <v>800096713.92000008</v>
      </c>
      <c r="L10" s="16"/>
      <c r="M10" s="16">
        <v>914227899.42999983</v>
      </c>
    </row>
    <row r="11" spans="1:13" s="85" customFormat="1" ht="26.1" customHeight="1">
      <c r="A11" s="86" t="s">
        <v>74</v>
      </c>
      <c r="F11" s="20"/>
      <c r="G11" s="16">
        <v>293806899.72000003</v>
      </c>
      <c r="H11" s="20"/>
      <c r="I11" s="16">
        <v>182081841.99000001</v>
      </c>
      <c r="J11" s="16"/>
      <c r="K11" s="16">
        <v>164880405.69</v>
      </c>
      <c r="L11" s="16"/>
      <c r="M11" s="16">
        <v>167820904.77000001</v>
      </c>
    </row>
    <row r="12" spans="1:13" s="85" customFormat="1" ht="26.1" customHeight="1">
      <c r="A12" s="86" t="s">
        <v>75</v>
      </c>
      <c r="F12" s="18" t="s">
        <v>238</v>
      </c>
      <c r="G12" s="16">
        <v>7637510.4699999979</v>
      </c>
      <c r="H12" s="18"/>
      <c r="I12" s="16">
        <v>16660693.130000001</v>
      </c>
      <c r="J12" s="16"/>
      <c r="K12" s="16">
        <v>22979040.870000001</v>
      </c>
      <c r="L12" s="16"/>
      <c r="M12" s="16">
        <v>17787729.649999999</v>
      </c>
    </row>
    <row r="13" spans="1:13" s="85" customFormat="1" ht="26.1" customHeight="1">
      <c r="A13" s="83" t="s">
        <v>76</v>
      </c>
      <c r="B13" s="83"/>
      <c r="C13" s="83"/>
      <c r="D13" s="83"/>
      <c r="E13" s="83"/>
      <c r="F13" s="15"/>
      <c r="G13" s="27">
        <f>SUM(G10:G12)</f>
        <v>1877406390.0000002</v>
      </c>
      <c r="H13" s="15"/>
      <c r="I13" s="27">
        <f>SUM(I10:I12)</f>
        <v>1131040041.8000002</v>
      </c>
      <c r="J13" s="16"/>
      <c r="K13" s="27">
        <f>SUM(K10:K12)</f>
        <v>987956160.48000014</v>
      </c>
      <c r="L13" s="16"/>
      <c r="M13" s="27">
        <f>SUM(M10:M12)</f>
        <v>1099836533.8499999</v>
      </c>
    </row>
    <row r="14" spans="1:13" s="85" customFormat="1" ht="26.1" customHeight="1">
      <c r="A14" s="83" t="s">
        <v>77</v>
      </c>
      <c r="B14" s="83"/>
      <c r="C14" s="83"/>
      <c r="D14" s="83"/>
      <c r="E14" s="83"/>
      <c r="F14" s="15"/>
      <c r="G14" s="24"/>
      <c r="H14" s="15"/>
      <c r="I14" s="16"/>
      <c r="J14" s="16"/>
      <c r="K14" s="24"/>
      <c r="L14" s="16"/>
      <c r="M14" s="122"/>
    </row>
    <row r="15" spans="1:13" s="85" customFormat="1" ht="26.1" customHeight="1">
      <c r="A15" s="86" t="s">
        <v>78</v>
      </c>
      <c r="F15" s="15"/>
      <c r="G15" s="16">
        <v>-1101600466.4699993</v>
      </c>
      <c r="H15" s="15"/>
      <c r="I15" s="16">
        <v>-508924965.10000002</v>
      </c>
      <c r="J15" s="16"/>
      <c r="K15" s="16">
        <v>-495066260.93000013</v>
      </c>
      <c r="L15" s="16"/>
      <c r="M15" s="16">
        <v>-499250504.71000004</v>
      </c>
    </row>
    <row r="16" spans="1:13" s="85" customFormat="1" ht="26.1" customHeight="1">
      <c r="A16" s="86" t="s">
        <v>79</v>
      </c>
      <c r="F16" s="15"/>
      <c r="G16" s="16">
        <f>-192960801.59-34633880.93</f>
        <v>-227594682.52000001</v>
      </c>
      <c r="H16" s="15"/>
      <c r="I16" s="16">
        <v>-137580544.09</v>
      </c>
      <c r="J16" s="16"/>
      <c r="K16" s="16">
        <f>-120354843.83-6509977.55</f>
        <v>-126864821.38</v>
      </c>
      <c r="L16" s="16"/>
      <c r="M16" s="16">
        <v>-129298370.15000001</v>
      </c>
    </row>
    <row r="17" spans="1:13" s="85" customFormat="1" ht="26.1" customHeight="1">
      <c r="A17" s="86" t="s">
        <v>80</v>
      </c>
      <c r="F17" s="15"/>
      <c r="G17" s="16">
        <v>-188663951.29999998</v>
      </c>
      <c r="H17" s="15"/>
      <c r="I17" s="16">
        <v>-106917029.31</v>
      </c>
      <c r="J17" s="16"/>
      <c r="K17" s="16">
        <v>-121626209.52999999</v>
      </c>
      <c r="L17" s="16"/>
      <c r="M17" s="16">
        <v>-106220273.05999997</v>
      </c>
    </row>
    <row r="18" spans="1:13" s="85" customFormat="1" ht="26.1" customHeight="1">
      <c r="A18" s="86" t="s">
        <v>81</v>
      </c>
      <c r="F18" s="15"/>
      <c r="G18" s="16">
        <v>-196011303.92000002</v>
      </c>
      <c r="H18" s="15"/>
      <c r="I18" s="16">
        <v>-148627916.19</v>
      </c>
      <c r="J18" s="16"/>
      <c r="K18" s="16">
        <v>-139628450.91999999</v>
      </c>
      <c r="L18" s="16"/>
      <c r="M18" s="16">
        <v>-145381669.26000002</v>
      </c>
    </row>
    <row r="19" spans="1:13" s="85" customFormat="1" ht="26.1" customHeight="1">
      <c r="A19" s="85" t="s">
        <v>82</v>
      </c>
      <c r="F19" s="15"/>
      <c r="G19" s="87">
        <f>SUM(G15:G18)</f>
        <v>-1713870404.2099993</v>
      </c>
      <c r="H19" s="15"/>
      <c r="I19" s="87">
        <f>SUM(I15:I18)</f>
        <v>-902050454.69000006</v>
      </c>
      <c r="J19" s="16"/>
      <c r="K19" s="87">
        <f>SUM(K15:K18)</f>
        <v>-883185742.76000011</v>
      </c>
      <c r="L19" s="16"/>
      <c r="M19" s="87">
        <f>SUM(M15:M18)</f>
        <v>-880150817.17999995</v>
      </c>
    </row>
    <row r="20" spans="1:13" s="88" customFormat="1" ht="26.1" customHeight="1">
      <c r="A20" s="88" t="s">
        <v>83</v>
      </c>
      <c r="F20" s="89"/>
      <c r="G20" s="3">
        <f>+G13+G19</f>
        <v>163535985.79000092</v>
      </c>
      <c r="H20" s="89"/>
      <c r="I20" s="3">
        <f>+I13+I19</f>
        <v>228989587.11000013</v>
      </c>
      <c r="J20" s="90"/>
      <c r="K20" s="3">
        <f>+K13+K19</f>
        <v>104770417.72000003</v>
      </c>
      <c r="L20" s="90"/>
      <c r="M20" s="3">
        <f>+M13+M19</f>
        <v>219685716.66999996</v>
      </c>
    </row>
    <row r="21" spans="1:13" s="88" customFormat="1" ht="26.1" customHeight="1">
      <c r="A21" s="86" t="s">
        <v>84</v>
      </c>
      <c r="F21" s="89"/>
      <c r="G21" s="88">
        <v>8977631.1099999994</v>
      </c>
      <c r="H21" s="89"/>
      <c r="I21" s="3">
        <v>15635757.050000001</v>
      </c>
      <c r="J21" s="90"/>
      <c r="K21" s="3">
        <v>8194595.1199999992</v>
      </c>
      <c r="L21" s="90"/>
      <c r="M21" s="3">
        <v>15562732.810000001</v>
      </c>
    </row>
    <row r="22" spans="1:13" s="85" customFormat="1" ht="26.1" customHeight="1">
      <c r="A22" s="86" t="s">
        <v>85</v>
      </c>
      <c r="F22" s="15"/>
      <c r="G22" s="31">
        <v>-23331207.109999999</v>
      </c>
      <c r="H22" s="15"/>
      <c r="I22" s="31">
        <v>-12680433.890000001</v>
      </c>
      <c r="J22" s="16"/>
      <c r="K22" s="31">
        <v>-13668519.099999998</v>
      </c>
      <c r="L22" s="16"/>
      <c r="M22" s="31">
        <v>-12585175.420000002</v>
      </c>
    </row>
    <row r="23" spans="1:13" s="85" customFormat="1" ht="26.1" customHeight="1">
      <c r="A23" s="83" t="s">
        <v>88</v>
      </c>
      <c r="F23" s="15"/>
      <c r="G23" s="16">
        <f>SUM(G20:G22)</f>
        <v>149182409.79000092</v>
      </c>
      <c r="H23" s="15"/>
      <c r="I23" s="16">
        <f>SUM(I20:I22)</f>
        <v>231944910.27000016</v>
      </c>
      <c r="J23" s="16"/>
      <c r="K23" s="16">
        <f>SUM(K20:K22)</f>
        <v>99296493.740000039</v>
      </c>
      <c r="L23" s="16"/>
      <c r="M23" s="16">
        <f>SUM(M20:M22)</f>
        <v>222663274.05999994</v>
      </c>
    </row>
    <row r="24" spans="1:13" s="85" customFormat="1" ht="26.1" customHeight="1">
      <c r="A24" s="83" t="s">
        <v>203</v>
      </c>
      <c r="F24" s="18" t="s">
        <v>239</v>
      </c>
      <c r="G24" s="16">
        <v>-27750801.290000003</v>
      </c>
      <c r="H24" s="18"/>
      <c r="I24" s="16">
        <v>-49118552.5</v>
      </c>
      <c r="J24" s="16"/>
      <c r="K24" s="16">
        <v>-12132286.270000001</v>
      </c>
      <c r="L24" s="16"/>
      <c r="M24" s="16">
        <v>-47250551.530000001</v>
      </c>
    </row>
    <row r="25" spans="1:13" s="85" customFormat="1" ht="26.1" customHeight="1">
      <c r="A25" s="83" t="s">
        <v>89</v>
      </c>
      <c r="F25" s="15"/>
      <c r="G25" s="87">
        <f>SUM(G23:G24)</f>
        <v>121431608.50000091</v>
      </c>
      <c r="H25" s="15"/>
      <c r="I25" s="87">
        <f>SUM(I23:I24)</f>
        <v>182826357.77000016</v>
      </c>
      <c r="J25" s="16"/>
      <c r="K25" s="87">
        <f>SUM(K23:K24)</f>
        <v>87164207.470000044</v>
      </c>
      <c r="L25" s="16"/>
      <c r="M25" s="87">
        <f>SUM(M23:M24)</f>
        <v>175412722.52999994</v>
      </c>
    </row>
    <row r="26" spans="1:13" s="94" customFormat="1" ht="26.1" customHeight="1">
      <c r="A26" s="91"/>
      <c r="B26" s="92"/>
      <c r="C26" s="92"/>
      <c r="D26" s="92"/>
      <c r="E26" s="92"/>
      <c r="F26" s="92"/>
      <c r="G26" s="123"/>
      <c r="H26" s="92"/>
      <c r="I26" s="93"/>
      <c r="K26" s="93"/>
      <c r="L26" s="95"/>
      <c r="M26" s="123"/>
    </row>
    <row r="27" spans="1:13" s="94" customFormat="1" ht="26.1" customHeight="1">
      <c r="A27" s="91"/>
      <c r="B27" s="92"/>
      <c r="C27" s="92"/>
      <c r="D27" s="92"/>
      <c r="E27" s="92"/>
      <c r="F27" s="92"/>
      <c r="G27" s="123"/>
      <c r="H27" s="92"/>
      <c r="I27" s="93"/>
      <c r="K27" s="93"/>
      <c r="L27" s="95"/>
      <c r="M27" s="123"/>
    </row>
    <row r="28" spans="1:13" s="94" customFormat="1" ht="26.1" customHeight="1">
      <c r="A28" s="91" t="s">
        <v>28</v>
      </c>
      <c r="B28" s="92"/>
      <c r="C28" s="92"/>
      <c r="D28" s="92"/>
      <c r="E28" s="92"/>
      <c r="F28" s="92"/>
      <c r="G28" s="123"/>
      <c r="H28" s="92"/>
      <c r="I28" s="93"/>
      <c r="K28" s="93"/>
      <c r="L28" s="95"/>
      <c r="M28" s="123"/>
    </row>
    <row r="29" spans="1:13" s="94" customFormat="1" ht="26.1" customHeight="1">
      <c r="A29" s="91"/>
      <c r="B29" s="92"/>
      <c r="C29" s="92"/>
      <c r="D29" s="92"/>
      <c r="E29" s="92"/>
      <c r="F29" s="92"/>
      <c r="G29" s="123"/>
      <c r="H29" s="92"/>
      <c r="I29" s="93"/>
      <c r="K29" s="93"/>
      <c r="L29" s="95"/>
      <c r="M29" s="123"/>
    </row>
    <row r="30" spans="1:13" s="94" customFormat="1" ht="26.1" customHeight="1">
      <c r="A30" s="91"/>
      <c r="B30" s="92"/>
      <c r="C30" s="92"/>
      <c r="D30" s="92"/>
      <c r="E30" s="92"/>
      <c r="F30" s="92"/>
      <c r="G30" s="123"/>
      <c r="H30" s="92"/>
      <c r="I30" s="93"/>
      <c r="K30" s="93"/>
      <c r="L30" s="95"/>
      <c r="M30" s="123"/>
    </row>
    <row r="31" spans="1:13" ht="26.1" customHeight="1">
      <c r="B31" s="14"/>
      <c r="D31" s="14" t="s">
        <v>30</v>
      </c>
      <c r="E31" s="21"/>
      <c r="F31" s="23"/>
      <c r="G31" s="126"/>
      <c r="H31" s="23"/>
      <c r="J31" s="15"/>
      <c r="K31" s="16"/>
      <c r="L31" s="24"/>
      <c r="M31" s="122"/>
    </row>
    <row r="32" spans="1:13" ht="26.1" customHeight="1">
      <c r="B32" s="14"/>
      <c r="D32" s="14" t="s">
        <v>86</v>
      </c>
      <c r="E32" s="21"/>
      <c r="F32" s="96"/>
      <c r="G32" s="127"/>
      <c r="H32" s="96"/>
      <c r="J32" s="15"/>
      <c r="K32" s="16"/>
      <c r="L32" s="16"/>
      <c r="M32" s="122"/>
    </row>
    <row r="33" spans="1:13" s="94" customFormat="1" ht="24.9" customHeight="1">
      <c r="A33" s="182" t="s">
        <v>31</v>
      </c>
      <c r="B33" s="182"/>
      <c r="C33" s="182"/>
      <c r="D33" s="182"/>
      <c r="E33" s="182"/>
      <c r="F33" s="182"/>
      <c r="G33" s="182"/>
      <c r="H33" s="182"/>
      <c r="I33" s="182"/>
      <c r="J33" s="182"/>
      <c r="K33" s="182"/>
      <c r="L33" s="182"/>
      <c r="M33" s="182"/>
    </row>
    <row r="34" spans="1:13" ht="24.9" customHeight="1">
      <c r="A34" s="80" t="s">
        <v>200</v>
      </c>
      <c r="B34" s="80"/>
      <c r="C34" s="80"/>
      <c r="D34" s="80"/>
      <c r="E34" s="80"/>
      <c r="F34" s="81"/>
      <c r="G34" s="118"/>
      <c r="H34" s="81"/>
      <c r="I34" s="82"/>
      <c r="J34" s="80"/>
      <c r="K34" s="82"/>
      <c r="L34" s="82"/>
      <c r="M34" s="118"/>
    </row>
    <row r="35" spans="1:13" ht="24.9" customHeight="1">
      <c r="A35" s="80" t="s">
        <v>87</v>
      </c>
      <c r="B35" s="80"/>
      <c r="C35" s="80"/>
      <c r="D35" s="80"/>
      <c r="E35" s="80"/>
      <c r="F35" s="81"/>
      <c r="G35" s="118"/>
      <c r="H35" s="81"/>
      <c r="I35" s="82"/>
      <c r="J35" s="80"/>
      <c r="K35" s="82"/>
      <c r="L35" s="82"/>
      <c r="M35" s="118"/>
    </row>
    <row r="36" spans="1:13" ht="24.9" customHeight="1">
      <c r="A36" s="80" t="s">
        <v>205</v>
      </c>
      <c r="B36" s="80"/>
      <c r="C36" s="80"/>
      <c r="D36" s="80"/>
      <c r="E36" s="80"/>
      <c r="F36" s="81"/>
      <c r="G36" s="118"/>
      <c r="H36" s="81"/>
      <c r="I36" s="82"/>
      <c r="J36" s="80"/>
      <c r="K36" s="82"/>
      <c r="L36" s="82"/>
      <c r="M36" s="118"/>
    </row>
    <row r="37" spans="1:13" ht="24.9" customHeight="1">
      <c r="A37" s="11"/>
      <c r="B37" s="11"/>
      <c r="C37" s="11"/>
      <c r="D37" s="11"/>
      <c r="E37" s="11"/>
      <c r="F37" s="20"/>
      <c r="G37" s="119"/>
      <c r="H37" s="20"/>
      <c r="I37" s="13"/>
      <c r="J37" s="11"/>
      <c r="K37" s="13"/>
      <c r="L37" s="13"/>
      <c r="M37" s="119"/>
    </row>
    <row r="38" spans="1:13" ht="24.9" customHeight="1">
      <c r="A38" s="11"/>
      <c r="B38" s="11"/>
      <c r="C38" s="11"/>
      <c r="D38" s="11"/>
      <c r="E38" s="11"/>
      <c r="F38" s="20"/>
      <c r="G38" s="119"/>
      <c r="H38" s="20"/>
      <c r="I38" s="13"/>
      <c r="J38" s="11"/>
      <c r="K38" s="13"/>
      <c r="L38" s="13"/>
      <c r="M38" s="128" t="s">
        <v>0</v>
      </c>
    </row>
    <row r="39" spans="1:13" ht="24.9" customHeight="1">
      <c r="A39" s="11"/>
      <c r="B39" s="11"/>
      <c r="C39" s="11"/>
      <c r="D39" s="11"/>
      <c r="E39" s="11"/>
      <c r="F39" s="20"/>
      <c r="G39" s="180" t="s">
        <v>151</v>
      </c>
      <c r="H39" s="180"/>
      <c r="I39" s="180"/>
      <c r="J39" s="12"/>
      <c r="K39" s="180" t="s">
        <v>1</v>
      </c>
      <c r="L39" s="180"/>
      <c r="M39" s="180"/>
    </row>
    <row r="40" spans="1:13" ht="24.9" customHeight="1">
      <c r="A40" s="14"/>
      <c r="B40" s="14"/>
      <c r="C40" s="14"/>
      <c r="D40" s="14"/>
      <c r="E40" s="14"/>
      <c r="F40" s="20" t="s">
        <v>3</v>
      </c>
      <c r="G40" s="113">
        <v>2568</v>
      </c>
      <c r="H40" s="124"/>
      <c r="I40" s="113">
        <v>2567</v>
      </c>
      <c r="J40" s="124"/>
      <c r="K40" s="113">
        <v>2568</v>
      </c>
      <c r="L40" s="20"/>
      <c r="M40" s="113">
        <v>2568</v>
      </c>
    </row>
    <row r="41" spans="1:13" ht="24.9" customHeight="1">
      <c r="A41" s="14"/>
      <c r="B41" s="14"/>
      <c r="C41" s="14"/>
      <c r="D41" s="14"/>
      <c r="E41" s="14"/>
      <c r="G41" s="119"/>
      <c r="H41" s="20"/>
      <c r="I41" s="19"/>
      <c r="J41" s="20"/>
      <c r="K41" s="19"/>
      <c r="L41" s="13"/>
      <c r="M41" s="120"/>
    </row>
    <row r="42" spans="1:13" s="85" customFormat="1" ht="24.9" customHeight="1">
      <c r="A42" s="83" t="s">
        <v>90</v>
      </c>
      <c r="F42" s="15"/>
      <c r="G42" s="122"/>
      <c r="H42" s="15"/>
      <c r="I42" s="16"/>
      <c r="J42" s="16"/>
      <c r="K42" s="16"/>
      <c r="L42" s="16"/>
      <c r="M42" s="122"/>
    </row>
    <row r="43" spans="1:13" s="85" customFormat="1" ht="24.9" customHeight="1">
      <c r="A43" s="97" t="s">
        <v>91</v>
      </c>
      <c r="F43" s="15"/>
      <c r="G43" s="122"/>
      <c r="H43" s="15"/>
      <c r="I43" s="16"/>
      <c r="J43" s="16"/>
      <c r="K43" s="16"/>
      <c r="L43" s="16"/>
      <c r="M43" s="122"/>
    </row>
    <row r="44" spans="1:13" s="85" customFormat="1" ht="24.9" customHeight="1">
      <c r="A44" s="98" t="s">
        <v>92</v>
      </c>
      <c r="F44" s="15"/>
      <c r="G44" s="122"/>
      <c r="H44" s="15"/>
      <c r="I44" s="16"/>
      <c r="J44" s="16"/>
      <c r="K44" s="16"/>
      <c r="L44" s="16"/>
      <c r="M44" s="122"/>
    </row>
    <row r="45" spans="1:13" s="85" customFormat="1" ht="24.9" customHeight="1">
      <c r="A45" s="99" t="s">
        <v>192</v>
      </c>
      <c r="F45" s="15"/>
      <c r="G45" s="16">
        <v>2944706.0500000007</v>
      </c>
      <c r="H45" s="15"/>
      <c r="I45" s="16">
        <v>-1985361.69</v>
      </c>
      <c r="J45" s="16"/>
      <c r="K45" s="24">
        <v>0</v>
      </c>
      <c r="L45" s="16"/>
      <c r="M45" s="16">
        <v>0</v>
      </c>
    </row>
    <row r="46" spans="1:13" s="85" customFormat="1" ht="24.9" customHeight="1">
      <c r="A46" s="99" t="s">
        <v>93</v>
      </c>
      <c r="F46" s="15"/>
      <c r="G46" s="16"/>
      <c r="H46" s="15"/>
      <c r="I46" s="16"/>
      <c r="J46" s="16"/>
      <c r="K46" s="24"/>
      <c r="L46" s="16"/>
      <c r="M46" s="16"/>
    </row>
    <row r="47" spans="1:13" s="85" customFormat="1" ht="24.9" customHeight="1">
      <c r="A47" s="100" t="s">
        <v>94</v>
      </c>
      <c r="F47" s="20" t="s">
        <v>68</v>
      </c>
      <c r="G47" s="16">
        <v>0</v>
      </c>
      <c r="H47" s="20"/>
      <c r="I47" s="16">
        <v>-9263303.0999999996</v>
      </c>
      <c r="J47" s="16"/>
      <c r="K47" s="16">
        <v>0</v>
      </c>
      <c r="L47" s="16"/>
      <c r="M47" s="16">
        <v>-9263303.0999999996</v>
      </c>
    </row>
    <row r="48" spans="1:13" s="85" customFormat="1" ht="24.9" customHeight="1">
      <c r="A48" s="99" t="s">
        <v>185</v>
      </c>
      <c r="F48" s="20"/>
      <c r="G48" s="16"/>
      <c r="H48" s="20"/>
      <c r="I48" s="16"/>
      <c r="J48" s="16"/>
      <c r="K48" s="16"/>
      <c r="L48" s="16"/>
      <c r="M48" s="16"/>
    </row>
    <row r="49" spans="1:13" s="85" customFormat="1" ht="24.9" customHeight="1">
      <c r="A49" s="100" t="s">
        <v>95</v>
      </c>
      <c r="F49" s="18" t="s">
        <v>239</v>
      </c>
      <c r="G49" s="31">
        <v>0</v>
      </c>
      <c r="H49" s="18"/>
      <c r="I49" s="31">
        <v>1841048.58</v>
      </c>
      <c r="J49" s="16"/>
      <c r="K49" s="31">
        <v>0</v>
      </c>
      <c r="L49" s="16"/>
      <c r="M49" s="31">
        <v>1841048.58</v>
      </c>
    </row>
    <row r="50" spans="1:13" s="85" customFormat="1" ht="24.9" customHeight="1">
      <c r="A50" s="98" t="s">
        <v>96</v>
      </c>
      <c r="F50" s="15"/>
      <c r="G50" s="16">
        <f>SUM(G45:G49)</f>
        <v>2944706.0500000007</v>
      </c>
      <c r="H50" s="15"/>
      <c r="I50" s="16">
        <f>SUM(I45:I49)</f>
        <v>-9407616.209999999</v>
      </c>
      <c r="J50" s="16"/>
      <c r="K50" s="16">
        <f>SUM(K47:K49)</f>
        <v>0</v>
      </c>
      <c r="L50" s="16"/>
      <c r="M50" s="16">
        <f>SUM(M45:M49)</f>
        <v>-7422254.5199999996</v>
      </c>
    </row>
    <row r="51" spans="1:13" s="85" customFormat="1" ht="24.9" customHeight="1" thickBot="1">
      <c r="A51" s="83" t="s">
        <v>97</v>
      </c>
      <c r="F51" s="15"/>
      <c r="G51" s="34">
        <f>SUM(G50,G25)</f>
        <v>124376314.55000091</v>
      </c>
      <c r="H51" s="15"/>
      <c r="I51" s="34">
        <f>SUM(I50,I25)</f>
        <v>173418741.56000015</v>
      </c>
      <c r="J51" s="16"/>
      <c r="K51" s="34">
        <f>SUM(K50,K25)</f>
        <v>87164207.470000044</v>
      </c>
      <c r="L51" s="16"/>
      <c r="M51" s="34">
        <f>SUM(M50,M25)</f>
        <v>167990468.00999993</v>
      </c>
    </row>
    <row r="52" spans="1:13" s="37" customFormat="1" ht="24.9" customHeight="1" thickTop="1">
      <c r="A52" s="99" t="s">
        <v>172</v>
      </c>
      <c r="D52" s="101"/>
      <c r="E52" s="101"/>
      <c r="F52" s="101"/>
      <c r="G52" s="44"/>
      <c r="H52" s="101"/>
      <c r="I52" s="102"/>
      <c r="K52" s="44"/>
      <c r="L52" s="44"/>
      <c r="M52" s="44"/>
    </row>
    <row r="53" spans="1:13" s="37" customFormat="1" ht="24.9" customHeight="1">
      <c r="A53" s="100" t="s">
        <v>154</v>
      </c>
      <c r="D53" s="101"/>
      <c r="E53" s="101"/>
      <c r="F53" s="101"/>
      <c r="G53" s="44">
        <f>+G25-G54</f>
        <v>101590497.7400009</v>
      </c>
      <c r="H53" s="101"/>
      <c r="I53" s="44">
        <f>+I25-I54</f>
        <v>180866817.48000017</v>
      </c>
      <c r="K53" s="44">
        <f>+K25-K54</f>
        <v>87164207.470000044</v>
      </c>
      <c r="L53" s="44"/>
      <c r="M53" s="44">
        <f>+M25-M54</f>
        <v>175412722.52999994</v>
      </c>
    </row>
    <row r="54" spans="1:13" s="37" customFormat="1" ht="24.9" customHeight="1">
      <c r="A54" s="100" t="s">
        <v>155</v>
      </c>
      <c r="D54" s="101"/>
      <c r="E54" s="101"/>
      <c r="F54" s="101"/>
      <c r="G54" s="44">
        <f>21018993.19-1177882.43</f>
        <v>19841110.760000002</v>
      </c>
      <c r="H54" s="101"/>
      <c r="I54" s="44">
        <v>1959540.29</v>
      </c>
      <c r="K54" s="44">
        <v>0</v>
      </c>
      <c r="L54" s="44"/>
      <c r="M54" s="44">
        <v>0</v>
      </c>
    </row>
    <row r="55" spans="1:13" s="37" customFormat="1" ht="24.9" customHeight="1" thickBot="1">
      <c r="A55" s="32"/>
      <c r="C55" s="101"/>
      <c r="D55" s="101"/>
      <c r="E55" s="101"/>
      <c r="F55" s="101"/>
      <c r="G55" s="103">
        <f>SUM(G53:G54)</f>
        <v>121431608.50000091</v>
      </c>
      <c r="H55" s="101"/>
      <c r="I55" s="103">
        <f>SUM(I53:I54)</f>
        <v>182826357.77000016</v>
      </c>
      <c r="K55" s="103">
        <f>SUM(K53:K54)</f>
        <v>87164207.470000044</v>
      </c>
      <c r="L55" s="44"/>
      <c r="M55" s="103">
        <f>SUM(M53:M54)</f>
        <v>175412722.52999994</v>
      </c>
    </row>
    <row r="56" spans="1:13" s="37" customFormat="1" ht="24.9" customHeight="1" thickTop="1">
      <c r="A56" s="99" t="s">
        <v>173</v>
      </c>
      <c r="C56" s="101"/>
      <c r="D56" s="101"/>
      <c r="E56" s="101"/>
      <c r="F56" s="101"/>
      <c r="G56" s="7"/>
      <c r="H56" s="101"/>
      <c r="I56" s="102"/>
      <c r="J56" s="77"/>
      <c r="K56" s="7"/>
      <c r="L56" s="6"/>
      <c r="M56" s="7"/>
    </row>
    <row r="57" spans="1:13" s="37" customFormat="1" ht="24.9" customHeight="1">
      <c r="A57" s="100" t="s">
        <v>154</v>
      </c>
      <c r="C57" s="101"/>
      <c r="D57" s="101"/>
      <c r="E57" s="101"/>
      <c r="F57" s="101"/>
      <c r="G57" s="4">
        <f>+G51-G58</f>
        <v>103357321.36000091</v>
      </c>
      <c r="H57" s="101"/>
      <c r="I57" s="4">
        <f>+I51-I58</f>
        <v>171459201.27000016</v>
      </c>
      <c r="J57" s="77"/>
      <c r="K57" s="4">
        <f>+K51-K58</f>
        <v>87164207.470000044</v>
      </c>
      <c r="L57" s="5"/>
      <c r="M57" s="4">
        <f>+M51-M58</f>
        <v>167990468.00999993</v>
      </c>
    </row>
    <row r="58" spans="1:13" s="37" customFormat="1" ht="24.9" customHeight="1">
      <c r="A58" s="100" t="s">
        <v>156</v>
      </c>
      <c r="C58" s="101"/>
      <c r="D58" s="101"/>
      <c r="E58" s="101"/>
      <c r="F58" s="101"/>
      <c r="G58" s="4">
        <v>21018993.190000001</v>
      </c>
      <c r="H58" s="101"/>
      <c r="I58" s="102">
        <f>+I54</f>
        <v>1959540.29</v>
      </c>
      <c r="J58" s="77"/>
      <c r="K58" s="4">
        <v>0</v>
      </c>
      <c r="L58" s="6"/>
      <c r="M58" s="44">
        <v>0</v>
      </c>
    </row>
    <row r="59" spans="1:13" s="37" customFormat="1" ht="24.9" customHeight="1" thickBot="1">
      <c r="A59" s="101"/>
      <c r="B59" s="32"/>
      <c r="C59" s="101"/>
      <c r="D59" s="101"/>
      <c r="E59" s="101"/>
      <c r="F59" s="101"/>
      <c r="G59" s="8">
        <f>SUM(G57:G58)</f>
        <v>124376314.55000091</v>
      </c>
      <c r="H59" s="101"/>
      <c r="I59" s="103">
        <f>SUM(I57:I58)</f>
        <v>173418741.56000015</v>
      </c>
      <c r="J59" s="77"/>
      <c r="K59" s="8">
        <f>SUM(K57:K58)</f>
        <v>87164207.470000044</v>
      </c>
      <c r="L59" s="6"/>
      <c r="M59" s="8">
        <f>SUM(M57:M58)</f>
        <v>167990468.00999993</v>
      </c>
    </row>
    <row r="60" spans="1:13" s="94" customFormat="1" ht="24.9" customHeight="1" thickTop="1">
      <c r="A60" s="91"/>
      <c r="B60" s="92"/>
      <c r="C60" s="92"/>
      <c r="D60" s="92"/>
      <c r="E60" s="92"/>
      <c r="F60" s="92"/>
      <c r="G60" s="123"/>
      <c r="H60" s="92"/>
      <c r="I60" s="93"/>
      <c r="K60" s="93"/>
      <c r="L60" s="95"/>
      <c r="M60" s="123"/>
    </row>
    <row r="61" spans="1:13" s="85" customFormat="1" ht="24.9" customHeight="1">
      <c r="A61" s="104" t="s">
        <v>98</v>
      </c>
      <c r="B61" s="83"/>
      <c r="C61" s="83"/>
      <c r="D61" s="83"/>
      <c r="E61" s="83"/>
      <c r="F61" s="15"/>
      <c r="G61" s="122"/>
      <c r="H61" s="15"/>
      <c r="I61" s="16"/>
      <c r="J61" s="16"/>
      <c r="K61" s="16"/>
      <c r="L61" s="16"/>
      <c r="M61" s="122"/>
    </row>
    <row r="62" spans="1:13" s="85" customFormat="1" ht="24.9" customHeight="1">
      <c r="A62" s="105" t="s">
        <v>99</v>
      </c>
      <c r="C62" s="104"/>
      <c r="D62" s="104"/>
      <c r="E62" s="104"/>
      <c r="F62" s="15"/>
      <c r="G62" s="9">
        <f>+G53/G63</f>
        <v>0.14512928248571558</v>
      </c>
      <c r="H62" s="15"/>
      <c r="I62" s="9">
        <f>+I53/I63</f>
        <v>0.25838116782857168</v>
      </c>
      <c r="J62" s="1"/>
      <c r="K62" s="9">
        <f>+K53/K63</f>
        <v>0.12452029638571435</v>
      </c>
      <c r="L62" s="9"/>
      <c r="M62" s="9">
        <f>+M53/M63</f>
        <v>0.25058960361428562</v>
      </c>
    </row>
    <row r="63" spans="1:13" s="85" customFormat="1" ht="24.9" customHeight="1">
      <c r="A63" s="104" t="s">
        <v>100</v>
      </c>
      <c r="B63" s="104"/>
      <c r="C63" s="104"/>
      <c r="D63" s="104"/>
      <c r="E63" s="104"/>
      <c r="F63" s="15"/>
      <c r="G63" s="114">
        <v>700000000</v>
      </c>
      <c r="H63" s="106"/>
      <c r="I63" s="114">
        <v>700000000</v>
      </c>
      <c r="J63" s="106"/>
      <c r="K63" s="114">
        <v>700000000</v>
      </c>
      <c r="L63" s="106"/>
      <c r="M63" s="106">
        <v>700000000</v>
      </c>
    </row>
    <row r="64" spans="1:13" s="85" customFormat="1" ht="24.9" customHeight="1">
      <c r="A64" s="104"/>
      <c r="B64" s="104"/>
      <c r="C64" s="104"/>
      <c r="D64" s="104"/>
      <c r="E64" s="104"/>
      <c r="F64" s="15"/>
      <c r="G64" s="122"/>
      <c r="H64" s="15"/>
      <c r="I64" s="16"/>
      <c r="J64" s="107"/>
      <c r="K64" s="16"/>
      <c r="L64" s="16"/>
      <c r="M64" s="122"/>
    </row>
    <row r="65" spans="1:13" s="85" customFormat="1" ht="24.9" customHeight="1">
      <c r="A65" s="91" t="s">
        <v>28</v>
      </c>
      <c r="B65" s="83"/>
      <c r="C65" s="83"/>
      <c r="D65" s="83"/>
      <c r="E65" s="83"/>
      <c r="F65" s="15"/>
      <c r="G65" s="122"/>
      <c r="H65" s="15"/>
      <c r="I65" s="16"/>
      <c r="J65" s="107"/>
      <c r="K65" s="16"/>
      <c r="L65" s="16"/>
      <c r="M65" s="122"/>
    </row>
    <row r="66" spans="1:13" s="85" customFormat="1" ht="24.9" customHeight="1">
      <c r="A66" s="91"/>
      <c r="B66" s="83"/>
      <c r="C66" s="83"/>
      <c r="D66" s="83"/>
      <c r="E66" s="83"/>
      <c r="F66" s="15"/>
      <c r="G66" s="122"/>
      <c r="H66" s="15"/>
      <c r="I66" s="16"/>
      <c r="J66" s="107"/>
      <c r="K66" s="16"/>
      <c r="L66" s="16"/>
      <c r="M66" s="122"/>
    </row>
    <row r="67" spans="1:13" s="85" customFormat="1" ht="24.9" customHeight="1">
      <c r="A67" s="91"/>
      <c r="B67" s="83"/>
      <c r="C67" s="83"/>
      <c r="D67" s="83"/>
      <c r="E67" s="83"/>
      <c r="F67" s="15"/>
      <c r="G67" s="122"/>
      <c r="H67" s="15"/>
      <c r="I67" s="16"/>
      <c r="J67" s="107"/>
      <c r="K67" s="16"/>
      <c r="L67" s="16"/>
      <c r="M67" s="122"/>
    </row>
    <row r="68" spans="1:13" ht="24.9" customHeight="1">
      <c r="B68" s="14"/>
      <c r="D68" s="14" t="s">
        <v>30</v>
      </c>
      <c r="E68" s="21"/>
      <c r="F68" s="23"/>
      <c r="G68" s="126"/>
      <c r="H68" s="23"/>
      <c r="I68" s="30"/>
      <c r="J68" s="15"/>
      <c r="K68" s="16"/>
      <c r="L68" s="24"/>
      <c r="M68" s="122"/>
    </row>
    <row r="69" spans="1:13" ht="24.9" customHeight="1">
      <c r="B69" s="14"/>
      <c r="D69" s="14" t="s">
        <v>86</v>
      </c>
      <c r="E69" s="21"/>
      <c r="F69" s="96"/>
      <c r="G69" s="127"/>
      <c r="H69" s="96"/>
      <c r="I69" s="108"/>
      <c r="J69" s="15"/>
      <c r="K69" s="16"/>
      <c r="L69" s="16"/>
      <c r="M69" s="122"/>
    </row>
    <row r="104" ht="24" customHeight="1"/>
  </sheetData>
  <sheetProtection selectLockedCells="1" selectUnlockedCells="1"/>
  <mergeCells count="5">
    <mergeCell ref="A33:M33"/>
    <mergeCell ref="G6:I6"/>
    <mergeCell ref="K6:M6"/>
    <mergeCell ref="G39:I39"/>
    <mergeCell ref="K39:M39"/>
  </mergeCells>
  <pageMargins left="0.74803149606299213" right="0.19685039370078741" top="0.6692913385826772" bottom="0.31496062992125984" header="0.39370078740157483" footer="0.35433070866141736"/>
  <pageSetup paperSize="9" scale="80" firstPageNumber="0" fitToHeight="0" orientation="portrait" r:id="rId1"/>
  <headerFooter alignWithMargins="0"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04"/>
  <sheetViews>
    <sheetView view="pageBreakPreview" topLeftCell="A10" zoomScale="80" zoomScaleNormal="100" zoomScaleSheetLayoutView="80" workbookViewId="0">
      <selection activeCell="M17" sqref="M17"/>
    </sheetView>
  </sheetViews>
  <sheetFormatPr defaultColWidth="9.125" defaultRowHeight="23.25" customHeight="1"/>
  <cols>
    <col min="1" max="3" width="10.25" style="49" customWidth="1"/>
    <col min="4" max="4" width="6.125" style="49" customWidth="1"/>
    <col min="5" max="5" width="8.625" style="49" customWidth="1"/>
    <col min="6" max="6" width="2.125" style="49" customWidth="1"/>
    <col min="7" max="7" width="16.375" style="161" customWidth="1"/>
    <col min="8" max="8" width="1.375" style="161" customWidth="1"/>
    <col min="9" max="9" width="17" style="161" bestFit="1" customWidth="1"/>
    <col min="10" max="10" width="1.375" style="161" customWidth="1"/>
    <col min="11" max="11" width="16.375" style="161" customWidth="1"/>
    <col min="12" max="12" width="1.375" style="161" customWidth="1"/>
    <col min="13" max="13" width="16.375" style="161" customWidth="1"/>
    <col min="14" max="14" width="1.375" style="161" customWidth="1"/>
    <col min="15" max="15" width="19" style="161" bestFit="1" customWidth="1"/>
    <col min="16" max="16" width="1.375" style="161" customWidth="1"/>
    <col min="17" max="17" width="16.375" style="161" customWidth="1"/>
    <col min="18" max="18" width="1.375" style="161" customWidth="1"/>
    <col min="19" max="19" width="17" style="161" bestFit="1" customWidth="1"/>
    <col min="20" max="20" width="2.25" style="49" customWidth="1"/>
    <col min="21" max="21" width="16.375" style="49" bestFit="1" customWidth="1"/>
    <col min="22" max="23" width="9.125" style="49"/>
    <col min="24" max="24" width="21.375" style="49" customWidth="1"/>
    <col min="25" max="16384" width="9.125" style="49"/>
  </cols>
  <sheetData>
    <row r="1" spans="1:20" ht="23.25" customHeight="1">
      <c r="A1" s="183" t="s">
        <v>200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36"/>
    </row>
    <row r="2" spans="1:20" ht="23.25" customHeight="1">
      <c r="A2" s="183" t="s">
        <v>183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36"/>
    </row>
    <row r="3" spans="1:20" ht="23.25" customHeight="1">
      <c r="A3" s="183" t="s">
        <v>205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36"/>
    </row>
    <row r="4" spans="1:20" ht="23.4" customHeight="1">
      <c r="A4" s="35"/>
      <c r="B4" s="35"/>
      <c r="C4" s="35"/>
      <c r="D4" s="35"/>
      <c r="E4" s="35"/>
      <c r="F4" s="3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36"/>
    </row>
    <row r="5" spans="1:20" ht="23.4" customHeight="1">
      <c r="A5" s="35"/>
      <c r="B5" s="35"/>
      <c r="C5" s="35"/>
      <c r="D5" s="35"/>
      <c r="E5" s="35"/>
      <c r="F5" s="3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 t="s">
        <v>101</v>
      </c>
      <c r="T5" s="36"/>
    </row>
    <row r="6" spans="1:20" ht="23.4" customHeight="1">
      <c r="A6" s="35"/>
      <c r="B6" s="35"/>
      <c r="C6" s="35"/>
      <c r="D6" s="35"/>
      <c r="E6" s="35"/>
      <c r="F6" s="36"/>
      <c r="G6" s="184" t="s">
        <v>152</v>
      </c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36"/>
    </row>
    <row r="7" spans="1:20" ht="23.4" customHeight="1">
      <c r="A7" s="35"/>
      <c r="B7" s="35"/>
      <c r="C7" s="35"/>
      <c r="D7" s="35"/>
      <c r="E7" s="53"/>
      <c r="G7" s="147" t="s">
        <v>102</v>
      </c>
      <c r="H7" s="148">
        <v>2568</v>
      </c>
      <c r="I7" s="149" t="s">
        <v>103</v>
      </c>
      <c r="J7" s="150"/>
      <c r="K7" s="185" t="s">
        <v>104</v>
      </c>
      <c r="L7" s="185"/>
      <c r="M7" s="185"/>
      <c r="N7" s="151"/>
      <c r="O7" s="152" t="s">
        <v>70</v>
      </c>
      <c r="P7" s="153"/>
      <c r="Q7" s="154" t="s">
        <v>158</v>
      </c>
      <c r="R7" s="155"/>
      <c r="S7" s="145" t="s">
        <v>105</v>
      </c>
      <c r="T7" s="36"/>
    </row>
    <row r="8" spans="1:20" ht="23.4" customHeight="1">
      <c r="A8" s="35"/>
      <c r="B8" s="35"/>
      <c r="C8" s="35"/>
      <c r="D8" s="35"/>
      <c r="E8" s="53"/>
      <c r="G8" s="145" t="s">
        <v>106</v>
      </c>
      <c r="H8" s="155"/>
      <c r="I8" s="156" t="s">
        <v>107</v>
      </c>
      <c r="J8" s="155"/>
      <c r="K8" s="156" t="s">
        <v>108</v>
      </c>
      <c r="L8" s="156"/>
      <c r="M8" s="156" t="s">
        <v>109</v>
      </c>
      <c r="N8" s="156"/>
      <c r="O8" s="154" t="s">
        <v>157</v>
      </c>
      <c r="P8" s="156"/>
      <c r="Q8" s="154" t="s">
        <v>159</v>
      </c>
      <c r="R8" s="155"/>
      <c r="S8" s="145" t="s">
        <v>110</v>
      </c>
      <c r="T8" s="36"/>
    </row>
    <row r="9" spans="1:20" ht="34.799999999999997" customHeight="1">
      <c r="A9" s="35"/>
      <c r="B9" s="35"/>
      <c r="C9" s="35"/>
      <c r="D9" s="35"/>
      <c r="E9" s="20" t="s">
        <v>3</v>
      </c>
      <c r="G9" s="157"/>
      <c r="H9" s="158"/>
      <c r="I9" s="157"/>
      <c r="J9" s="158"/>
      <c r="K9" s="159" t="s">
        <v>111</v>
      </c>
      <c r="L9" s="158"/>
      <c r="M9" s="157"/>
      <c r="N9" s="157"/>
      <c r="O9" s="160"/>
      <c r="P9" s="157"/>
      <c r="Q9" s="157"/>
      <c r="R9" s="146"/>
      <c r="S9" s="158"/>
      <c r="T9" s="36"/>
    </row>
    <row r="10" spans="1:20" ht="23.4" customHeight="1">
      <c r="A10" s="67"/>
      <c r="B10" s="36"/>
      <c r="C10" s="36"/>
      <c r="D10" s="36"/>
      <c r="E10" s="36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36"/>
    </row>
    <row r="11" spans="1:20" ht="23.4" customHeight="1">
      <c r="A11" s="67" t="s">
        <v>207</v>
      </c>
      <c r="B11" s="36"/>
      <c r="C11" s="36"/>
      <c r="D11" s="36"/>
      <c r="E11" s="41"/>
      <c r="G11" s="155">
        <v>350000000</v>
      </c>
      <c r="H11" s="155"/>
      <c r="I11" s="155">
        <v>1459718667</v>
      </c>
      <c r="J11" s="155"/>
      <c r="K11" s="155">
        <v>35000000</v>
      </c>
      <c r="L11" s="155"/>
      <c r="M11" s="155">
        <v>118032953.52999973</v>
      </c>
      <c r="N11" s="155"/>
      <c r="O11" s="155">
        <v>1962751620.5299997</v>
      </c>
      <c r="P11" s="155"/>
      <c r="Q11" s="155">
        <v>9.67</v>
      </c>
      <c r="R11" s="155"/>
      <c r="S11" s="155">
        <f>SUM(O11:R11)</f>
        <v>1962751630.1999998</v>
      </c>
      <c r="T11" s="36"/>
    </row>
    <row r="12" spans="1:20" ht="23.4" customHeight="1">
      <c r="A12" s="67" t="s">
        <v>112</v>
      </c>
      <c r="B12" s="36"/>
      <c r="C12" s="36"/>
      <c r="D12" s="36"/>
      <c r="E12" s="69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36"/>
    </row>
    <row r="13" spans="1:20" ht="23.4" customHeight="1">
      <c r="A13" s="67" t="s">
        <v>198</v>
      </c>
      <c r="B13" s="36"/>
      <c r="C13" s="36"/>
      <c r="D13" s="36"/>
      <c r="E13" s="69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5"/>
      <c r="R13" s="155"/>
      <c r="S13" s="155"/>
      <c r="T13" s="36"/>
    </row>
    <row r="14" spans="1:20" ht="23.4" customHeight="1">
      <c r="A14" s="67" t="s">
        <v>215</v>
      </c>
      <c r="B14" s="36"/>
      <c r="C14" s="36"/>
      <c r="D14" s="36"/>
      <c r="E14" s="69"/>
      <c r="G14" s="155">
        <v>0</v>
      </c>
      <c r="H14" s="155"/>
      <c r="I14" s="155">
        <v>0</v>
      </c>
      <c r="J14" s="155"/>
      <c r="K14" s="155">
        <v>0</v>
      </c>
      <c r="L14" s="155"/>
      <c r="M14" s="155">
        <v>0</v>
      </c>
      <c r="N14" s="155"/>
      <c r="O14" s="155">
        <f t="shared" ref="O14" si="0">SUM(G14:M14)</f>
        <v>0</v>
      </c>
      <c r="P14" s="155"/>
      <c r="Q14" s="155">
        <v>22249165.649999999</v>
      </c>
      <c r="R14" s="155"/>
      <c r="S14" s="155">
        <f>SUM(O14:R14)</f>
        <v>22249165.649999999</v>
      </c>
      <c r="T14" s="36"/>
    </row>
    <row r="15" spans="1:20" ht="23.4" customHeight="1">
      <c r="A15" s="67" t="s">
        <v>114</v>
      </c>
      <c r="B15" s="36"/>
      <c r="C15" s="36"/>
      <c r="D15" s="36"/>
      <c r="E15" s="69">
        <v>25</v>
      </c>
      <c r="G15" s="155">
        <v>0</v>
      </c>
      <c r="H15" s="155"/>
      <c r="I15" s="155">
        <v>0</v>
      </c>
      <c r="J15" s="155"/>
      <c r="K15" s="155">
        <v>0</v>
      </c>
      <c r="L15" s="155"/>
      <c r="M15" s="155">
        <v>-62987418</v>
      </c>
      <c r="N15" s="155"/>
      <c r="O15" s="155">
        <v>-62987418</v>
      </c>
      <c r="P15" s="155"/>
      <c r="Q15" s="155">
        <v>0</v>
      </c>
      <c r="R15" s="155"/>
      <c r="S15" s="155">
        <f>SUM(O15:R15)</f>
        <v>-62987418</v>
      </c>
      <c r="T15" s="36"/>
    </row>
    <row r="16" spans="1:20" ht="23.4" customHeight="1">
      <c r="A16" s="47" t="s">
        <v>113</v>
      </c>
      <c r="B16" s="36"/>
      <c r="C16" s="36"/>
      <c r="D16" s="36"/>
      <c r="E16" s="71"/>
      <c r="G16" s="155">
        <v>0</v>
      </c>
      <c r="H16" s="155"/>
      <c r="I16" s="155">
        <v>0</v>
      </c>
      <c r="K16" s="155">
        <v>0</v>
      </c>
      <c r="L16" s="155"/>
      <c r="M16" s="155">
        <f>+งบกำไรขาดทุน!I57</f>
        <v>171459201.27000016</v>
      </c>
      <c r="N16" s="155"/>
      <c r="O16" s="155">
        <v>171459201.27000001</v>
      </c>
      <c r="P16" s="155"/>
      <c r="Q16" s="155">
        <f>+งบกำไรขาดทุน!I58</f>
        <v>1959540.29</v>
      </c>
      <c r="R16" s="155"/>
      <c r="S16" s="155">
        <f>SUM(O16:R16)</f>
        <v>173418741.56</v>
      </c>
      <c r="T16" s="36"/>
    </row>
    <row r="17" spans="1:21" s="79" customFormat="1" ht="23.4" customHeight="1">
      <c r="A17" s="67" t="s">
        <v>186</v>
      </c>
      <c r="B17" s="36"/>
      <c r="C17" s="36"/>
      <c r="D17" s="36"/>
      <c r="E17" s="41"/>
      <c r="F17" s="49"/>
      <c r="G17" s="162">
        <f>SUM(G11:G16)</f>
        <v>350000000</v>
      </c>
      <c r="H17" s="155"/>
      <c r="I17" s="162">
        <f>SUM(I11:I16)</f>
        <v>1459718667</v>
      </c>
      <c r="J17" s="155"/>
      <c r="K17" s="162">
        <f>SUM(K11:K16)</f>
        <v>35000000</v>
      </c>
      <c r="L17" s="155"/>
      <c r="M17" s="162">
        <f>SUM(M11:M16)</f>
        <v>226504736.79999989</v>
      </c>
      <c r="N17" s="155"/>
      <c r="O17" s="162">
        <f>SUM(G17:M17)</f>
        <v>2071223403.8</v>
      </c>
      <c r="P17" s="155"/>
      <c r="Q17" s="162">
        <f>SUM(Q11:Q16)</f>
        <v>24208715.609999999</v>
      </c>
      <c r="R17" s="155"/>
      <c r="S17" s="162">
        <f>SUM(S11:S16)</f>
        <v>2095432119.4099998</v>
      </c>
      <c r="T17" s="78"/>
      <c r="U17" s="110"/>
    </row>
    <row r="18" spans="1:21" ht="23.4" customHeight="1">
      <c r="A18" s="67" t="s">
        <v>112</v>
      </c>
      <c r="B18" s="36"/>
      <c r="C18" s="36"/>
      <c r="D18" s="36"/>
      <c r="E18" s="69"/>
      <c r="G18" s="155"/>
      <c r="H18" s="155"/>
      <c r="I18" s="155"/>
      <c r="J18" s="155"/>
      <c r="K18" s="155"/>
      <c r="L18" s="155"/>
      <c r="M18" s="155"/>
      <c r="N18" s="155"/>
      <c r="O18" s="155"/>
      <c r="P18" s="155"/>
      <c r="Q18" s="155"/>
      <c r="R18" s="155"/>
      <c r="S18" s="155"/>
      <c r="T18" s="36"/>
    </row>
    <row r="19" spans="1:21" ht="23.4" customHeight="1">
      <c r="A19" s="67" t="s">
        <v>198</v>
      </c>
      <c r="B19" s="36"/>
      <c r="C19" s="36"/>
      <c r="D19" s="36"/>
      <c r="E19" s="69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36"/>
    </row>
    <row r="20" spans="1:21" ht="23.4" customHeight="1">
      <c r="A20" s="67" t="s">
        <v>199</v>
      </c>
      <c r="B20" s="36"/>
      <c r="C20" s="36"/>
      <c r="D20" s="36"/>
      <c r="E20" s="69"/>
      <c r="G20" s="155">
        <v>0</v>
      </c>
      <c r="H20" s="155">
        <v>0</v>
      </c>
      <c r="I20" s="155">
        <v>0</v>
      </c>
      <c r="J20" s="155">
        <v>0</v>
      </c>
      <c r="K20" s="155">
        <v>0</v>
      </c>
      <c r="L20" s="155">
        <v>0</v>
      </c>
      <c r="M20" s="155">
        <v>0</v>
      </c>
      <c r="N20" s="155">
        <v>0</v>
      </c>
      <c r="O20" s="155">
        <f t="shared" ref="O20:O22" si="1">SUM(G20:M20)</f>
        <v>0</v>
      </c>
      <c r="P20" s="155">
        <v>0</v>
      </c>
      <c r="Q20" s="155">
        <v>69762656.010000005</v>
      </c>
      <c r="R20" s="155">
        <v>0</v>
      </c>
      <c r="S20" s="155">
        <f>SUM(O20:R20)</f>
        <v>69762656.010000005</v>
      </c>
      <c r="T20" s="36"/>
    </row>
    <row r="21" spans="1:21" ht="23.4" customHeight="1">
      <c r="A21" s="67" t="s">
        <v>114</v>
      </c>
      <c r="B21" s="36"/>
      <c r="C21" s="36"/>
      <c r="D21" s="36"/>
      <c r="E21" s="69">
        <v>25</v>
      </c>
      <c r="G21" s="155">
        <v>0</v>
      </c>
      <c r="H21" s="155">
        <v>0</v>
      </c>
      <c r="I21" s="155">
        <v>0</v>
      </c>
      <c r="J21" s="155">
        <v>0</v>
      </c>
      <c r="K21" s="155">
        <v>0</v>
      </c>
      <c r="L21" s="155">
        <v>0</v>
      </c>
      <c r="M21" s="155">
        <v>-175000000</v>
      </c>
      <c r="N21" s="155">
        <v>0</v>
      </c>
      <c r="O21" s="155">
        <f t="shared" si="1"/>
        <v>-175000000</v>
      </c>
      <c r="P21" s="155">
        <v>0</v>
      </c>
      <c r="Q21" s="155">
        <v>-12000240</v>
      </c>
      <c r="R21" s="155">
        <v>0</v>
      </c>
      <c r="S21" s="155">
        <f t="shared" ref="S21" si="2">SUM(O21:R21)</f>
        <v>-187000240</v>
      </c>
      <c r="T21" s="36"/>
    </row>
    <row r="22" spans="1:21" ht="23.4" customHeight="1">
      <c r="A22" s="47" t="s">
        <v>113</v>
      </c>
      <c r="B22" s="36"/>
      <c r="C22" s="36"/>
      <c r="D22" s="36"/>
      <c r="E22" s="71"/>
      <c r="G22" s="155">
        <v>0</v>
      </c>
      <c r="H22" s="155">
        <v>0</v>
      </c>
      <c r="I22" s="155">
        <v>0</v>
      </c>
      <c r="J22" s="155">
        <v>0</v>
      </c>
      <c r="K22" s="155">
        <v>0</v>
      </c>
      <c r="L22" s="155">
        <v>0</v>
      </c>
      <c r="M22" s="155">
        <f>+งบกำไรขาดทุน!G57</f>
        <v>103357321.36000091</v>
      </c>
      <c r="N22" s="155">
        <v>0</v>
      </c>
      <c r="O22" s="155">
        <f t="shared" si="1"/>
        <v>103357321.36000091</v>
      </c>
      <c r="P22" s="155">
        <v>0</v>
      </c>
      <c r="Q22" s="155">
        <f>+งบกำไรขาดทุน!G58</f>
        <v>21018993.190000001</v>
      </c>
      <c r="R22" s="155">
        <v>0</v>
      </c>
      <c r="S22" s="155">
        <f>+O22+Q22</f>
        <v>124376314.55000091</v>
      </c>
      <c r="T22" s="36"/>
    </row>
    <row r="23" spans="1:21" ht="23.4" customHeight="1" thickBot="1">
      <c r="A23" s="67" t="s">
        <v>206</v>
      </c>
      <c r="B23" s="36"/>
      <c r="C23" s="36"/>
      <c r="D23" s="36"/>
      <c r="E23" s="36"/>
      <c r="G23" s="163">
        <f>SUM(G17:G22)</f>
        <v>350000000</v>
      </c>
      <c r="H23" s="155"/>
      <c r="I23" s="163">
        <f>SUM(I17:I22)</f>
        <v>1459718667</v>
      </c>
      <c r="J23" s="155"/>
      <c r="K23" s="163">
        <f>SUM(K17:K22)</f>
        <v>35000000</v>
      </c>
      <c r="L23" s="155"/>
      <c r="M23" s="163">
        <f>SUM(M17:M22)</f>
        <v>154862058.1600008</v>
      </c>
      <c r="N23" s="155"/>
      <c r="O23" s="163">
        <f>SUM(O17:O22)</f>
        <v>1999580725.1600008</v>
      </c>
      <c r="P23" s="155"/>
      <c r="Q23" s="163">
        <f>SUM(Q17:Q22)</f>
        <v>102990124.81</v>
      </c>
      <c r="R23" s="155"/>
      <c r="S23" s="163">
        <f>SUM(S17:S22)</f>
        <v>2102570849.970001</v>
      </c>
      <c r="T23" s="36"/>
    </row>
    <row r="24" spans="1:21" ht="23.4" customHeight="1" thickTop="1">
      <c r="A24" s="67"/>
      <c r="B24" s="36"/>
      <c r="C24" s="36"/>
      <c r="D24" s="36"/>
      <c r="E24" s="36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64"/>
      <c r="T24" s="36"/>
    </row>
    <row r="25" spans="1:21" ht="23.4" customHeight="1">
      <c r="A25" s="47" t="s">
        <v>28</v>
      </c>
      <c r="B25" s="47"/>
      <c r="C25" s="47"/>
      <c r="D25" s="47"/>
      <c r="E25" s="47"/>
      <c r="F25" s="36"/>
      <c r="G25" s="155"/>
      <c r="H25" s="155"/>
      <c r="I25" s="155"/>
      <c r="J25" s="155"/>
      <c r="K25" s="155"/>
      <c r="L25" s="155"/>
      <c r="M25" s="155"/>
      <c r="N25" s="155"/>
      <c r="O25" s="155"/>
      <c r="P25" s="155"/>
      <c r="Q25" s="155"/>
      <c r="R25" s="155"/>
      <c r="S25" s="155"/>
      <c r="T25" s="36"/>
    </row>
    <row r="26" spans="1:21" ht="23.4" customHeight="1">
      <c r="A26" s="47"/>
      <c r="B26" s="47"/>
      <c r="C26" s="47"/>
      <c r="D26" s="47"/>
      <c r="E26" s="47"/>
      <c r="F26" s="36"/>
      <c r="G26" s="155"/>
      <c r="H26" s="155"/>
      <c r="I26" s="155"/>
      <c r="J26" s="155"/>
      <c r="K26" s="155"/>
      <c r="L26" s="155"/>
      <c r="M26" s="155"/>
      <c r="N26" s="155"/>
      <c r="O26" s="155"/>
      <c r="P26" s="155"/>
      <c r="Q26" s="155"/>
      <c r="R26" s="155"/>
      <c r="S26" s="155"/>
      <c r="T26" s="36"/>
    </row>
    <row r="27" spans="1:21" ht="23.4" customHeight="1">
      <c r="A27" s="36"/>
      <c r="G27" s="165" t="s">
        <v>30</v>
      </c>
      <c r="H27" s="166"/>
      <c r="K27" s="155"/>
      <c r="M27" s="155"/>
      <c r="Q27" s="155"/>
      <c r="S27" s="155"/>
    </row>
    <row r="28" spans="1:21" ht="23.4" customHeight="1">
      <c r="A28" s="36"/>
      <c r="G28" s="165" t="s">
        <v>86</v>
      </c>
      <c r="H28" s="166"/>
      <c r="J28" s="155"/>
      <c r="K28" s="155"/>
      <c r="L28" s="155"/>
      <c r="M28" s="155"/>
      <c r="N28" s="155"/>
      <c r="O28" s="155"/>
      <c r="P28" s="155"/>
      <c r="Q28" s="155"/>
      <c r="S28" s="155"/>
    </row>
    <row r="29" spans="1:21" ht="23.25" customHeight="1">
      <c r="A29" s="36"/>
      <c r="B29" s="36"/>
      <c r="C29" s="36"/>
      <c r="D29" s="36"/>
      <c r="E29" s="36"/>
      <c r="F29" s="36"/>
      <c r="G29" s="155"/>
      <c r="H29" s="155"/>
      <c r="I29" s="155"/>
      <c r="J29" s="155"/>
      <c r="K29" s="155"/>
      <c r="L29" s="155"/>
      <c r="M29" s="155"/>
      <c r="N29" s="155"/>
      <c r="O29" s="155"/>
      <c r="P29" s="155"/>
      <c r="Q29" s="155"/>
      <c r="R29" s="155"/>
      <c r="S29" s="155"/>
      <c r="T29" s="36"/>
    </row>
    <row r="104" ht="24" customHeight="1"/>
  </sheetData>
  <sheetProtection selectLockedCells="1" selectUnlockedCells="1"/>
  <mergeCells count="5">
    <mergeCell ref="A1:S1"/>
    <mergeCell ref="A2:S2"/>
    <mergeCell ref="A3:S3"/>
    <mergeCell ref="G6:S6"/>
    <mergeCell ref="K7:M7"/>
  </mergeCells>
  <pageMargins left="0.74803149606299213" right="0.23622047244094491" top="0.55118110236220474" bottom="0.19685039370078741" header="0.23622047244094491" footer="0.31496062992125984"/>
  <pageSetup paperSize="9" scale="80" firstPageNumber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06"/>
  <sheetViews>
    <sheetView topLeftCell="A7" zoomScaleNormal="100" zoomScaleSheetLayoutView="90" workbookViewId="0">
      <selection activeCell="N17" sqref="N17"/>
    </sheetView>
  </sheetViews>
  <sheetFormatPr defaultColWidth="9.125" defaultRowHeight="23.25" customHeight="1"/>
  <cols>
    <col min="1" max="4" width="10.25" style="49" customWidth="1"/>
    <col min="5" max="5" width="6.875" style="49" customWidth="1"/>
    <col min="6" max="6" width="11.125" style="49" customWidth="1"/>
    <col min="7" max="7" width="1.625" style="49" customWidth="1"/>
    <col min="8" max="8" width="17.75" style="73" customWidth="1"/>
    <col min="9" max="9" width="1.625" style="49" customWidth="1"/>
    <col min="10" max="10" width="17.75" style="73" customWidth="1"/>
    <col min="11" max="11" width="1.625" style="49" customWidth="1"/>
    <col min="12" max="12" width="17.75" style="73" customWidth="1"/>
    <col min="13" max="13" width="1.625" style="49" customWidth="1"/>
    <col min="14" max="14" width="17.75" style="73" customWidth="1"/>
    <col min="15" max="15" width="1.625" style="73" customWidth="1"/>
    <col min="16" max="16" width="17.75" style="73" customWidth="1"/>
    <col min="17" max="17" width="2.25" style="49" customWidth="1"/>
    <col min="18" max="18" width="14.75" style="49" customWidth="1"/>
    <col min="19" max="16384" width="9.125" style="49"/>
  </cols>
  <sheetData>
    <row r="1" spans="1:17" ht="24" customHeight="1">
      <c r="A1" s="183" t="s">
        <v>200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36"/>
    </row>
    <row r="2" spans="1:17" ht="24" customHeight="1">
      <c r="A2" s="183" t="s">
        <v>183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36"/>
    </row>
    <row r="3" spans="1:17" ht="24" customHeight="1">
      <c r="A3" s="183" t="s">
        <v>205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36"/>
    </row>
    <row r="4" spans="1:17" ht="24" customHeight="1">
      <c r="A4" s="35"/>
      <c r="B4" s="35"/>
      <c r="C4" s="35"/>
      <c r="D4" s="35"/>
      <c r="E4" s="35"/>
      <c r="F4" s="35"/>
      <c r="G4" s="35"/>
      <c r="H4" s="38"/>
      <c r="I4" s="35"/>
      <c r="J4" s="38"/>
      <c r="K4" s="35"/>
      <c r="L4" s="38"/>
      <c r="M4" s="35"/>
      <c r="N4" s="38"/>
      <c r="O4" s="38"/>
      <c r="P4" s="38"/>
      <c r="Q4" s="36"/>
    </row>
    <row r="5" spans="1:17" ht="24" customHeight="1">
      <c r="A5" s="35"/>
      <c r="B5" s="35"/>
      <c r="C5" s="35"/>
      <c r="D5" s="35"/>
      <c r="E5" s="35"/>
      <c r="F5" s="35"/>
      <c r="G5" s="35"/>
      <c r="H5" s="38"/>
      <c r="I5" s="35"/>
      <c r="J5" s="38"/>
      <c r="K5" s="35"/>
      <c r="L5" s="38"/>
      <c r="M5" s="35"/>
      <c r="N5" s="38"/>
      <c r="O5" s="38"/>
      <c r="P5" s="52" t="s">
        <v>101</v>
      </c>
      <c r="Q5" s="36"/>
    </row>
    <row r="6" spans="1:17" ht="24" customHeight="1">
      <c r="A6" s="35"/>
      <c r="B6" s="35"/>
      <c r="C6" s="35"/>
      <c r="D6" s="35"/>
      <c r="E6" s="35"/>
      <c r="F6" s="35"/>
      <c r="G6" s="35"/>
      <c r="H6" s="186" t="s">
        <v>115</v>
      </c>
      <c r="I6" s="186"/>
      <c r="J6" s="186"/>
      <c r="K6" s="186"/>
      <c r="L6" s="186"/>
      <c r="M6" s="186"/>
      <c r="N6" s="186"/>
      <c r="O6" s="186"/>
      <c r="P6" s="186"/>
      <c r="Q6" s="36"/>
    </row>
    <row r="7" spans="1:17" ht="24" customHeight="1">
      <c r="A7" s="35"/>
      <c r="B7" s="35"/>
      <c r="C7" s="35"/>
      <c r="D7" s="35"/>
      <c r="E7" s="35"/>
      <c r="F7" s="35"/>
      <c r="G7" s="53"/>
      <c r="H7" s="125" t="s">
        <v>102</v>
      </c>
      <c r="I7" s="55"/>
      <c r="J7" s="56" t="s">
        <v>103</v>
      </c>
      <c r="K7" s="55"/>
      <c r="L7" s="187" t="s">
        <v>104</v>
      </c>
      <c r="M7" s="187"/>
      <c r="N7" s="187"/>
      <c r="O7" s="33"/>
      <c r="P7" s="54" t="s">
        <v>105</v>
      </c>
      <c r="Q7" s="36"/>
    </row>
    <row r="8" spans="1:17" ht="24" customHeight="1">
      <c r="A8" s="35"/>
      <c r="B8" s="35"/>
      <c r="C8" s="35"/>
      <c r="D8" s="35"/>
      <c r="E8" s="35"/>
      <c r="F8" s="35"/>
      <c r="G8" s="53"/>
      <c r="H8" s="38" t="s">
        <v>106</v>
      </c>
      <c r="I8" s="36"/>
      <c r="J8" s="57" t="s">
        <v>107</v>
      </c>
      <c r="K8" s="36"/>
      <c r="L8" s="58" t="s">
        <v>116</v>
      </c>
      <c r="M8" s="59"/>
      <c r="N8" s="58" t="s">
        <v>109</v>
      </c>
      <c r="O8" s="42"/>
      <c r="P8" s="38" t="s">
        <v>110</v>
      </c>
      <c r="Q8" s="36"/>
    </row>
    <row r="9" spans="1:17" s="66" customFormat="1" ht="24" customHeight="1">
      <c r="A9" s="60"/>
      <c r="B9" s="60"/>
      <c r="C9" s="60"/>
      <c r="D9" s="60"/>
      <c r="E9" s="60"/>
      <c r="F9" s="40" t="s">
        <v>3</v>
      </c>
      <c r="G9" s="60"/>
      <c r="H9" s="61"/>
      <c r="I9" s="62"/>
      <c r="J9" s="61"/>
      <c r="K9" s="62"/>
      <c r="L9" s="63" t="s">
        <v>111</v>
      </c>
      <c r="M9" s="62"/>
      <c r="N9" s="61"/>
      <c r="O9" s="64"/>
      <c r="P9" s="64"/>
      <c r="Q9" s="65"/>
    </row>
    <row r="10" spans="1:17" ht="24" customHeight="1">
      <c r="A10" s="67" t="s">
        <v>208</v>
      </c>
      <c r="B10" s="36"/>
      <c r="C10" s="36"/>
      <c r="D10" s="36"/>
      <c r="E10" s="36"/>
      <c r="F10" s="36"/>
      <c r="G10" s="36"/>
      <c r="H10" s="115">
        <v>350000000</v>
      </c>
      <c r="I10" s="70"/>
      <c r="J10" s="115">
        <v>1459718667</v>
      </c>
      <c r="K10" s="70"/>
      <c r="L10" s="115">
        <v>35000000</v>
      </c>
      <c r="M10" s="70"/>
      <c r="N10" s="115">
        <v>118066035.22999966</v>
      </c>
      <c r="O10" s="42"/>
      <c r="P10" s="115">
        <v>1962784702.2299995</v>
      </c>
      <c r="Q10" s="36"/>
    </row>
    <row r="11" spans="1:17" ht="24" customHeight="1">
      <c r="A11" s="67" t="s">
        <v>112</v>
      </c>
      <c r="B11" s="36"/>
      <c r="C11" s="36"/>
      <c r="D11" s="36"/>
      <c r="E11" s="36"/>
      <c r="F11" s="69"/>
      <c r="G11" s="41"/>
      <c r="H11" s="42"/>
      <c r="I11" s="70"/>
      <c r="J11" s="42"/>
      <c r="K11" s="70"/>
      <c r="L11" s="42"/>
      <c r="M11" s="70"/>
      <c r="N11" s="42"/>
      <c r="O11" s="42"/>
      <c r="P11" s="42"/>
      <c r="Q11" s="36"/>
    </row>
    <row r="12" spans="1:17" ht="24" customHeight="1">
      <c r="A12" s="67" t="s">
        <v>114</v>
      </c>
      <c r="B12" s="36"/>
      <c r="C12" s="36"/>
      <c r="D12" s="36"/>
      <c r="E12" s="36"/>
      <c r="F12" s="69">
        <v>25</v>
      </c>
      <c r="G12" s="41"/>
      <c r="H12" s="42">
        <v>0</v>
      </c>
      <c r="I12" s="70"/>
      <c r="J12" s="42">
        <v>0</v>
      </c>
      <c r="K12" s="70"/>
      <c r="L12" s="42">
        <v>0</v>
      </c>
      <c r="M12" s="70"/>
      <c r="N12" s="42">
        <v>-62987418</v>
      </c>
      <c r="O12" s="42"/>
      <c r="P12" s="42">
        <v>-62987418</v>
      </c>
      <c r="Q12" s="36"/>
    </row>
    <row r="13" spans="1:17" ht="24" customHeight="1">
      <c r="A13" s="36" t="s">
        <v>113</v>
      </c>
      <c r="B13" s="36"/>
      <c r="C13" s="36"/>
      <c r="D13" s="36"/>
      <c r="E13" s="36"/>
      <c r="F13" s="36"/>
      <c r="G13" s="41"/>
      <c r="H13" s="42">
        <v>0</v>
      </c>
      <c r="I13" s="70"/>
      <c r="J13" s="42">
        <v>0</v>
      </c>
      <c r="K13" s="72"/>
      <c r="L13" s="42">
        <v>0</v>
      </c>
      <c r="M13" s="72"/>
      <c r="N13" s="42">
        <f>+งบกำไรขาดทุน!M51</f>
        <v>167990468.00999993</v>
      </c>
      <c r="P13" s="68">
        <f t="shared" ref="P13" si="0">SUM(H13:N13)</f>
        <v>167990468.00999993</v>
      </c>
      <c r="Q13" s="36"/>
    </row>
    <row r="14" spans="1:17" ht="24" customHeight="1">
      <c r="A14" s="67" t="s">
        <v>186</v>
      </c>
      <c r="B14" s="36"/>
      <c r="C14" s="36"/>
      <c r="D14" s="36"/>
      <c r="E14" s="36"/>
      <c r="F14" s="36"/>
      <c r="G14" s="41"/>
      <c r="H14" s="74">
        <f>SUM(H10:H13)</f>
        <v>350000000</v>
      </c>
      <c r="I14" s="70"/>
      <c r="J14" s="74">
        <f>SUM(J10:J13)</f>
        <v>1459718667</v>
      </c>
      <c r="K14" s="70"/>
      <c r="L14" s="74">
        <f>SUM(L10:L13)</f>
        <v>35000000</v>
      </c>
      <c r="M14" s="70"/>
      <c r="N14" s="74">
        <f>SUM(N10:N13)</f>
        <v>223069085.23999959</v>
      </c>
      <c r="O14" s="42"/>
      <c r="P14" s="74">
        <f>SUM(P10:P13)</f>
        <v>2067787752.2399995</v>
      </c>
      <c r="Q14" s="36"/>
    </row>
    <row r="15" spans="1:17" ht="24" customHeight="1">
      <c r="A15" s="67" t="s">
        <v>112</v>
      </c>
      <c r="B15" s="36"/>
      <c r="C15" s="36"/>
      <c r="D15" s="36"/>
      <c r="E15" s="36"/>
      <c r="F15" s="69"/>
      <c r="G15" s="69"/>
      <c r="H15" s="42"/>
      <c r="I15" s="70"/>
      <c r="J15" s="42"/>
      <c r="K15" s="70"/>
      <c r="L15" s="42"/>
      <c r="M15" s="70"/>
      <c r="N15" s="42"/>
      <c r="O15" s="42"/>
      <c r="P15" s="42"/>
      <c r="Q15" s="36"/>
    </row>
    <row r="16" spans="1:17" ht="24" customHeight="1">
      <c r="A16" s="67" t="s">
        <v>114</v>
      </c>
      <c r="B16" s="36"/>
      <c r="C16" s="36"/>
      <c r="D16" s="36"/>
      <c r="E16" s="36"/>
      <c r="F16" s="69">
        <v>25</v>
      </c>
      <c r="G16" s="69"/>
      <c r="H16" s="42">
        <v>0</v>
      </c>
      <c r="I16" s="70"/>
      <c r="J16" s="42">
        <v>0</v>
      </c>
      <c r="K16" s="70"/>
      <c r="L16" s="42">
        <v>0</v>
      </c>
      <c r="M16" s="70"/>
      <c r="N16" s="42">
        <v>-175000000</v>
      </c>
      <c r="O16" s="42"/>
      <c r="P16" s="42">
        <f t="shared" ref="P16" si="1">SUM(H16:O16)</f>
        <v>-175000000</v>
      </c>
      <c r="Q16" s="36"/>
    </row>
    <row r="17" spans="1:17" ht="24" customHeight="1">
      <c r="A17" s="36" t="s">
        <v>113</v>
      </c>
      <c r="B17" s="36"/>
      <c r="C17" s="36"/>
      <c r="D17" s="36"/>
      <c r="E17" s="36"/>
      <c r="F17" s="36"/>
      <c r="G17" s="71"/>
      <c r="H17" s="42">
        <v>0</v>
      </c>
      <c r="I17" s="70"/>
      <c r="J17" s="42">
        <v>0</v>
      </c>
      <c r="K17" s="72"/>
      <c r="L17" s="42">
        <v>0</v>
      </c>
      <c r="M17" s="72"/>
      <c r="N17" s="42">
        <f>+งบกำไรขาดทุน!K51</f>
        <v>87164207.470000044</v>
      </c>
      <c r="P17" s="42">
        <f>SUM(H17:O17)</f>
        <v>87164207.470000044</v>
      </c>
      <c r="Q17" s="36"/>
    </row>
    <row r="18" spans="1:17" ht="24" customHeight="1" thickBot="1">
      <c r="A18" s="67" t="s">
        <v>206</v>
      </c>
      <c r="B18" s="36"/>
      <c r="C18" s="36"/>
      <c r="D18" s="36"/>
      <c r="E18" s="36"/>
      <c r="F18" s="36"/>
      <c r="G18" s="36"/>
      <c r="H18" s="51">
        <f>SUM(H14:H17)</f>
        <v>350000000</v>
      </c>
      <c r="I18" s="70"/>
      <c r="J18" s="51">
        <f>SUM(J14:J17)</f>
        <v>1459718667</v>
      </c>
      <c r="K18" s="70"/>
      <c r="L18" s="51">
        <f>SUM(L14:L17)</f>
        <v>35000000</v>
      </c>
      <c r="M18" s="70"/>
      <c r="N18" s="51">
        <f>SUM(N14:N17)</f>
        <v>135233292.70999962</v>
      </c>
      <c r="O18" s="42"/>
      <c r="P18" s="51">
        <f>SUM(P14:P17)</f>
        <v>1979951959.7099996</v>
      </c>
      <c r="Q18" s="36"/>
    </row>
    <row r="19" spans="1:17" ht="24" customHeight="1" thickTop="1">
      <c r="A19" s="67"/>
      <c r="B19" s="36"/>
      <c r="C19" s="36"/>
      <c r="D19" s="36"/>
      <c r="E19" s="36"/>
      <c r="F19" s="36"/>
      <c r="G19" s="36"/>
      <c r="H19" s="42"/>
      <c r="I19" s="70"/>
      <c r="J19" s="42"/>
      <c r="K19" s="70"/>
      <c r="L19" s="42"/>
      <c r="M19" s="70"/>
      <c r="N19" s="42"/>
      <c r="O19" s="42"/>
      <c r="P19" s="42"/>
      <c r="Q19" s="36"/>
    </row>
    <row r="20" spans="1:17" ht="24" customHeight="1">
      <c r="A20" s="47" t="s">
        <v>28</v>
      </c>
      <c r="B20" s="47"/>
      <c r="C20" s="47"/>
      <c r="D20" s="47"/>
      <c r="E20" s="47"/>
      <c r="F20" s="47"/>
      <c r="G20" s="47"/>
      <c r="H20" s="42"/>
      <c r="I20" s="70"/>
      <c r="J20" s="42"/>
      <c r="K20" s="70"/>
      <c r="L20" s="42"/>
      <c r="M20" s="70"/>
      <c r="N20" s="42"/>
      <c r="O20" s="42"/>
      <c r="P20" s="42"/>
      <c r="Q20" s="36"/>
    </row>
    <row r="21" spans="1:17" ht="24" customHeight="1">
      <c r="A21" s="47"/>
      <c r="B21" s="47"/>
      <c r="C21" s="47"/>
      <c r="D21" s="47"/>
      <c r="E21" s="47"/>
      <c r="F21" s="47"/>
      <c r="G21" s="47"/>
      <c r="H21" s="42"/>
      <c r="I21" s="70"/>
      <c r="J21" s="42"/>
      <c r="K21" s="70"/>
      <c r="L21" s="42"/>
      <c r="M21" s="70"/>
      <c r="N21" s="42"/>
      <c r="O21" s="42"/>
      <c r="P21" s="42"/>
      <c r="Q21" s="36"/>
    </row>
    <row r="22" spans="1:17" ht="24" customHeight="1">
      <c r="A22" s="47"/>
      <c r="B22" s="47"/>
      <c r="C22" s="47"/>
      <c r="D22" s="47"/>
      <c r="E22" s="47"/>
      <c r="F22" s="47"/>
      <c r="G22" s="47"/>
      <c r="H22" s="42"/>
      <c r="I22" s="36"/>
      <c r="J22" s="42"/>
      <c r="K22" s="36"/>
      <c r="L22" s="42"/>
      <c r="M22" s="36"/>
      <c r="N22" s="42"/>
      <c r="O22" s="42"/>
      <c r="P22" s="42"/>
      <c r="Q22" s="36"/>
    </row>
    <row r="23" spans="1:17" ht="24" customHeight="1">
      <c r="A23" s="36"/>
      <c r="E23" s="75"/>
      <c r="F23" s="36" t="s">
        <v>30</v>
      </c>
      <c r="G23" s="76"/>
      <c r="I23" s="36"/>
      <c r="K23" s="36"/>
      <c r="M23" s="36"/>
      <c r="O23" s="42"/>
      <c r="P23" s="42"/>
    </row>
    <row r="24" spans="1:17" ht="24" customHeight="1">
      <c r="A24" s="36"/>
      <c r="E24" s="36"/>
      <c r="F24" s="36" t="s">
        <v>86</v>
      </c>
      <c r="G24" s="76"/>
      <c r="I24" s="36"/>
      <c r="J24" s="42"/>
      <c r="K24" s="36"/>
      <c r="L24" s="42"/>
      <c r="M24" s="36"/>
      <c r="N24" s="42"/>
      <c r="O24" s="42"/>
      <c r="P24" s="42"/>
    </row>
    <row r="25" spans="1:17" ht="23.25" customHeight="1">
      <c r="A25" s="36"/>
      <c r="B25" s="36"/>
      <c r="C25" s="36"/>
      <c r="D25" s="36"/>
      <c r="E25" s="36"/>
      <c r="F25" s="36"/>
      <c r="G25" s="36"/>
      <c r="H25" s="42"/>
      <c r="I25" s="36"/>
      <c r="J25" s="42"/>
      <c r="K25" s="36"/>
      <c r="L25" s="42"/>
      <c r="M25" s="36"/>
      <c r="N25" s="42"/>
      <c r="O25" s="42"/>
      <c r="P25" s="42"/>
      <c r="Q25" s="36"/>
    </row>
    <row r="106" ht="24" customHeight="1"/>
  </sheetData>
  <sheetProtection selectLockedCells="1" selectUnlockedCells="1"/>
  <mergeCells count="5">
    <mergeCell ref="A1:P1"/>
    <mergeCell ref="A2:P2"/>
    <mergeCell ref="A3:P3"/>
    <mergeCell ref="H6:P6"/>
    <mergeCell ref="L7:N7"/>
  </mergeCells>
  <pageMargins left="1.07" right="0.35433070866141736" top="0.45" bottom="0.41" header="0.27559055118110237" footer="0.32"/>
  <pageSetup paperSize="9" scale="85" firstPageNumber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18"/>
  <sheetViews>
    <sheetView view="pageBreakPreview" topLeftCell="A106" zoomScale="85" zoomScaleNormal="115" zoomScaleSheetLayoutView="85" workbookViewId="0">
      <selection activeCell="A44" sqref="A44:M44"/>
    </sheetView>
  </sheetViews>
  <sheetFormatPr defaultColWidth="9.125" defaultRowHeight="23.7" customHeight="1"/>
  <cols>
    <col min="1" max="1" width="9.125" style="37"/>
    <col min="2" max="3" width="9.125" style="37" customWidth="1"/>
    <col min="4" max="4" width="13.25" style="37" customWidth="1"/>
    <col min="5" max="5" width="7.125" style="37" customWidth="1"/>
    <col min="6" max="6" width="11.875" style="37" customWidth="1"/>
    <col min="7" max="7" width="16" style="170" bestFit="1" customWidth="1"/>
    <col min="8" max="8" width="1.75" style="170" customWidth="1"/>
    <col min="9" max="9" width="16" style="170" bestFit="1" customWidth="1"/>
    <col min="10" max="10" width="1.75" style="170" customWidth="1"/>
    <col min="11" max="11" width="16" style="170" bestFit="1" customWidth="1"/>
    <col min="12" max="12" width="1.75" style="169" customWidth="1"/>
    <col min="13" max="13" width="16" style="170" bestFit="1" customWidth="1"/>
    <col min="14" max="14" width="2.125" style="37" customWidth="1"/>
    <col min="15" max="16384" width="9.125" style="37"/>
  </cols>
  <sheetData>
    <row r="1" spans="1:14" ht="24" customHeight="1">
      <c r="A1" s="183" t="s">
        <v>200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36"/>
    </row>
    <row r="2" spans="1:14" ht="24" customHeight="1">
      <c r="A2" s="183" t="s">
        <v>117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36"/>
    </row>
    <row r="3" spans="1:14" ht="24" customHeight="1">
      <c r="A3" s="183" t="s">
        <v>205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36"/>
    </row>
    <row r="4" spans="1:14" ht="24" customHeight="1">
      <c r="A4" s="35"/>
      <c r="B4" s="35"/>
      <c r="C4" s="35"/>
      <c r="D4" s="35"/>
      <c r="E4" s="35"/>
      <c r="F4" s="35"/>
      <c r="G4" s="145"/>
      <c r="H4" s="145"/>
      <c r="I4" s="145"/>
      <c r="J4" s="145"/>
      <c r="K4" s="145"/>
      <c r="L4" s="145"/>
      <c r="M4" s="167" t="s">
        <v>0</v>
      </c>
      <c r="N4" s="36"/>
    </row>
    <row r="5" spans="1:14" ht="24" customHeight="1">
      <c r="A5" s="35"/>
      <c r="B5" s="35"/>
      <c r="C5" s="35"/>
      <c r="D5" s="35"/>
      <c r="E5" s="35"/>
      <c r="F5" s="35"/>
      <c r="G5" s="184" t="s">
        <v>151</v>
      </c>
      <c r="H5" s="184"/>
      <c r="I5" s="184"/>
      <c r="J5" s="168"/>
      <c r="K5" s="184" t="s">
        <v>1</v>
      </c>
      <c r="L5" s="184"/>
      <c r="M5" s="184"/>
      <c r="N5" s="36"/>
    </row>
    <row r="6" spans="1:14" ht="24" customHeight="1">
      <c r="A6" s="36"/>
      <c r="B6" s="36"/>
      <c r="C6" s="36"/>
      <c r="D6" s="36"/>
      <c r="E6" s="36"/>
      <c r="F6" s="36"/>
      <c r="G6" s="129" t="s">
        <v>237</v>
      </c>
      <c r="H6" s="17"/>
      <c r="I6" s="129" t="s">
        <v>247</v>
      </c>
      <c r="J6" s="17"/>
      <c r="K6" s="129" t="s">
        <v>237</v>
      </c>
      <c r="L6" s="17"/>
      <c r="M6" s="129" t="s">
        <v>247</v>
      </c>
      <c r="N6" s="36"/>
    </row>
    <row r="7" spans="1:14" ht="24" customHeight="1">
      <c r="A7" s="36" t="s">
        <v>118</v>
      </c>
      <c r="B7" s="36"/>
      <c r="C7" s="36"/>
      <c r="D7" s="36"/>
      <c r="E7" s="36"/>
      <c r="F7" s="36"/>
      <c r="G7" s="155"/>
      <c r="H7" s="155"/>
      <c r="I7" s="155"/>
      <c r="J7" s="155"/>
      <c r="K7" s="169"/>
      <c r="L7" s="155"/>
      <c r="M7" s="155"/>
      <c r="N7" s="36"/>
    </row>
    <row r="8" spans="1:14" ht="24" customHeight="1">
      <c r="A8" s="39" t="s">
        <v>119</v>
      </c>
      <c r="B8" s="36"/>
      <c r="C8" s="36"/>
      <c r="D8" s="36"/>
      <c r="E8" s="36"/>
      <c r="F8" s="36"/>
      <c r="G8" s="155">
        <f>+งบกำไรขาดทุน!G25</f>
        <v>121431608.50000091</v>
      </c>
      <c r="H8" s="155"/>
      <c r="I8" s="155">
        <v>182826357.76681098</v>
      </c>
      <c r="J8" s="155"/>
      <c r="K8" s="155">
        <f>ROUND(+งบกำไรขาดทุน!K25,2)</f>
        <v>87164207.469999999</v>
      </c>
      <c r="L8" s="155"/>
      <c r="M8" s="155">
        <f>ROUND(+งบกำไรขาดทุน!M25,2)</f>
        <v>175412722.53</v>
      </c>
      <c r="N8" s="36"/>
    </row>
    <row r="9" spans="1:14" ht="24" customHeight="1">
      <c r="A9" s="43" t="s">
        <v>120</v>
      </c>
      <c r="B9" s="36"/>
      <c r="C9" s="36"/>
      <c r="D9" s="36"/>
      <c r="E9" s="36"/>
      <c r="F9" s="36"/>
      <c r="G9" s="155"/>
      <c r="H9" s="155"/>
      <c r="I9" s="155"/>
      <c r="J9" s="155"/>
      <c r="L9" s="155"/>
      <c r="M9" s="155"/>
      <c r="N9" s="36"/>
    </row>
    <row r="10" spans="1:14" s="46" customFormat="1" ht="24" customHeight="1">
      <c r="A10" s="45" t="s">
        <v>121</v>
      </c>
      <c r="B10" s="45"/>
      <c r="C10" s="45"/>
      <c r="D10" s="45"/>
      <c r="E10" s="45"/>
      <c r="F10" s="45"/>
      <c r="G10" s="155">
        <f>-งบกำไรขาดทุน!G24</f>
        <v>27750801.290000003</v>
      </c>
      <c r="H10" s="155"/>
      <c r="I10" s="155">
        <v>49118552.505101196</v>
      </c>
      <c r="J10" s="155"/>
      <c r="K10" s="155">
        <v>12132286.270000001</v>
      </c>
      <c r="L10" s="155"/>
      <c r="M10" s="155">
        <v>47250551.530000001</v>
      </c>
      <c r="N10" s="45"/>
    </row>
    <row r="11" spans="1:14" ht="24" customHeight="1">
      <c r="A11" s="36" t="s">
        <v>122</v>
      </c>
      <c r="B11" s="36"/>
      <c r="C11" s="36"/>
      <c r="D11" s="36"/>
      <c r="E11" s="36"/>
      <c r="F11" s="36"/>
      <c r="G11" s="155">
        <v>23331207.109999999</v>
      </c>
      <c r="H11" s="155"/>
      <c r="I11" s="155">
        <v>12680433.891847299</v>
      </c>
      <c r="J11" s="155"/>
      <c r="K11" s="155">
        <v>13668519.099999998</v>
      </c>
      <c r="L11" s="155"/>
      <c r="M11" s="155">
        <v>12585175.42</v>
      </c>
      <c r="N11" s="36"/>
    </row>
    <row r="12" spans="1:14" ht="24" customHeight="1">
      <c r="A12" s="36" t="s">
        <v>123</v>
      </c>
      <c r="B12" s="36"/>
      <c r="C12" s="36"/>
      <c r="D12" s="36"/>
      <c r="E12" s="36"/>
      <c r="F12" s="36"/>
      <c r="G12" s="171">
        <v>-8977631.1099999994</v>
      </c>
      <c r="H12" s="155"/>
      <c r="I12" s="155">
        <v>-15621529.91</v>
      </c>
      <c r="J12" s="155"/>
      <c r="K12" s="155">
        <v>-8194595.1200000001</v>
      </c>
      <c r="L12" s="155"/>
      <c r="M12" s="155">
        <v>-15562732.810000001</v>
      </c>
      <c r="N12" s="36"/>
    </row>
    <row r="13" spans="1:14" ht="24" customHeight="1">
      <c r="A13" s="36" t="s">
        <v>240</v>
      </c>
      <c r="B13" s="36"/>
      <c r="C13" s="36"/>
      <c r="D13" s="36"/>
      <c r="E13" s="36"/>
      <c r="F13" s="36"/>
      <c r="G13" s="171">
        <v>0</v>
      </c>
      <c r="H13" s="155"/>
      <c r="I13" s="155">
        <v>0</v>
      </c>
      <c r="J13" s="155"/>
      <c r="K13" s="155">
        <v>-17999760</v>
      </c>
      <c r="L13" s="155"/>
      <c r="M13" s="155">
        <v>0</v>
      </c>
      <c r="N13" s="36"/>
    </row>
    <row r="14" spans="1:14" ht="24" customHeight="1">
      <c r="A14" s="36" t="s">
        <v>124</v>
      </c>
      <c r="B14" s="36"/>
      <c r="C14" s="36"/>
      <c r="D14" s="36"/>
      <c r="E14" s="36"/>
      <c r="F14" s="36"/>
      <c r="G14" s="155">
        <f>71730355.15-18.02</f>
        <v>71730337.13000001</v>
      </c>
      <c r="H14" s="155"/>
      <c r="I14" s="155">
        <v>37822543.923374288</v>
      </c>
      <c r="J14" s="155"/>
      <c r="K14" s="170">
        <v>45910350.070000008</v>
      </c>
      <c r="L14" s="155"/>
      <c r="M14" s="170">
        <v>37234625.969999999</v>
      </c>
      <c r="N14" s="36"/>
    </row>
    <row r="15" spans="1:14" ht="24" customHeight="1">
      <c r="A15" s="36" t="s">
        <v>177</v>
      </c>
      <c r="B15" s="36"/>
      <c r="C15" s="36"/>
      <c r="D15" s="36"/>
      <c r="E15" s="36"/>
      <c r="F15" s="36"/>
      <c r="G15" s="155">
        <v>-5938643.25</v>
      </c>
      <c r="H15" s="155"/>
      <c r="I15" s="155">
        <v>5846869.7800000003</v>
      </c>
      <c r="J15" s="155"/>
      <c r="K15" s="170">
        <v>-4437296.76</v>
      </c>
      <c r="L15" s="155"/>
      <c r="M15" s="170">
        <v>5846869.7799999975</v>
      </c>
      <c r="N15" s="36"/>
    </row>
    <row r="16" spans="1:14" ht="24" customHeight="1">
      <c r="A16" s="36" t="s">
        <v>241</v>
      </c>
      <c r="B16" s="36"/>
      <c r="C16" s="36"/>
      <c r="D16" s="36"/>
      <c r="E16" s="36"/>
      <c r="F16" s="36"/>
      <c r="G16" s="155">
        <v>6669405.6399999997</v>
      </c>
      <c r="H16" s="155"/>
      <c r="I16" s="155">
        <v>0</v>
      </c>
      <c r="J16" s="155"/>
      <c r="K16" s="170">
        <v>4155406.31</v>
      </c>
      <c r="L16" s="155"/>
      <c r="M16" s="170">
        <v>0</v>
      </c>
      <c r="N16" s="36"/>
    </row>
    <row r="17" spans="1:14" ht="24" customHeight="1">
      <c r="A17" s="36" t="s">
        <v>216</v>
      </c>
      <c r="B17" s="78"/>
      <c r="C17" s="78"/>
      <c r="D17" s="78"/>
      <c r="E17" s="78"/>
      <c r="F17" s="78"/>
      <c r="G17" s="155">
        <v>4039768.84</v>
      </c>
      <c r="H17" s="155"/>
      <c r="I17" s="155">
        <v>4173902.04</v>
      </c>
      <c r="J17" s="155"/>
      <c r="K17" s="155">
        <v>4014685.66</v>
      </c>
      <c r="L17" s="155"/>
      <c r="M17" s="155">
        <v>3458541.3200000003</v>
      </c>
      <c r="N17" s="36"/>
    </row>
    <row r="18" spans="1:14" ht="24" customHeight="1">
      <c r="A18" s="39" t="s">
        <v>178</v>
      </c>
      <c r="B18" s="36"/>
      <c r="C18" s="36"/>
      <c r="D18" s="36"/>
      <c r="E18" s="36"/>
      <c r="F18" s="36"/>
      <c r="G18" s="155">
        <v>8705809.290000001</v>
      </c>
      <c r="H18" s="155"/>
      <c r="I18" s="155">
        <v>5277948.24</v>
      </c>
      <c r="J18" s="155"/>
      <c r="K18" s="155">
        <v>7193223.2400000002</v>
      </c>
      <c r="L18" s="155"/>
      <c r="M18" s="155">
        <v>5258356.8000000007</v>
      </c>
      <c r="N18" s="36"/>
    </row>
    <row r="19" spans="1:14" ht="24" customHeight="1">
      <c r="A19" s="39" t="s">
        <v>125</v>
      </c>
      <c r="B19" s="39"/>
      <c r="C19" s="36"/>
      <c r="D19" s="36"/>
      <c r="E19" s="36"/>
      <c r="F19" s="36"/>
      <c r="G19" s="155">
        <v>-307289.93000000017</v>
      </c>
      <c r="H19" s="155"/>
      <c r="I19" s="155">
        <v>-1540791.57</v>
      </c>
      <c r="J19" s="155"/>
      <c r="K19" s="155">
        <v>-307289.93</v>
      </c>
      <c r="L19" s="155"/>
      <c r="M19" s="155">
        <v>-1540791.57</v>
      </c>
      <c r="N19" s="36"/>
    </row>
    <row r="20" spans="1:14" ht="24" customHeight="1">
      <c r="A20" s="39" t="s">
        <v>189</v>
      </c>
      <c r="B20" s="39"/>
      <c r="C20" s="36"/>
      <c r="D20" s="36"/>
      <c r="E20" s="36"/>
      <c r="F20" s="36"/>
      <c r="G20" s="155">
        <v>-366570.99</v>
      </c>
      <c r="H20" s="155"/>
      <c r="I20" s="155">
        <v>97000</v>
      </c>
      <c r="J20" s="155"/>
      <c r="K20" s="155">
        <v>-366570.99</v>
      </c>
      <c r="L20" s="155"/>
      <c r="M20" s="155">
        <v>97000</v>
      </c>
      <c r="N20" s="36"/>
    </row>
    <row r="21" spans="1:14" ht="24" customHeight="1">
      <c r="A21" s="39" t="s">
        <v>245</v>
      </c>
      <c r="B21" s="39"/>
      <c r="C21" s="36"/>
      <c r="D21" s="36"/>
      <c r="E21" s="36"/>
      <c r="F21" s="36"/>
      <c r="G21" s="155">
        <v>3071649.15</v>
      </c>
      <c r="H21" s="155"/>
      <c r="I21" s="155">
        <v>0</v>
      </c>
      <c r="J21" s="155"/>
      <c r="K21" s="155">
        <v>2110014.7799999998</v>
      </c>
      <c r="L21" s="155"/>
      <c r="M21" s="155">
        <v>355969.2</v>
      </c>
      <c r="N21" s="36"/>
    </row>
    <row r="22" spans="1:14" ht="24" customHeight="1">
      <c r="A22" s="36" t="s">
        <v>126</v>
      </c>
      <c r="B22" s="36"/>
      <c r="C22" s="36"/>
      <c r="D22" s="36"/>
      <c r="E22" s="36"/>
      <c r="F22" s="36"/>
      <c r="G22" s="155">
        <v>-372300.2</v>
      </c>
      <c r="H22" s="155"/>
      <c r="I22" s="155">
        <f>-3953534.25162839+0.24</f>
        <v>-3953534.0116283898</v>
      </c>
      <c r="J22" s="155"/>
      <c r="K22" s="155">
        <v>-2336148.9000000004</v>
      </c>
      <c r="L22" s="155"/>
      <c r="M22" s="155">
        <v>-4241984.8499999996</v>
      </c>
      <c r="N22" s="36"/>
    </row>
    <row r="23" spans="1:14" ht="24" customHeight="1">
      <c r="A23" s="36" t="s">
        <v>127</v>
      </c>
      <c r="B23" s="36"/>
      <c r="C23" s="36"/>
      <c r="D23" s="36"/>
      <c r="E23" s="36"/>
      <c r="F23" s="36"/>
      <c r="G23" s="155">
        <v>2052606.39</v>
      </c>
      <c r="H23" s="155"/>
      <c r="I23" s="155">
        <v>-698149.52</v>
      </c>
      <c r="J23" s="155"/>
      <c r="K23" s="155">
        <v>2052606.39</v>
      </c>
      <c r="L23" s="155"/>
      <c r="M23" s="155">
        <v>-698149.52</v>
      </c>
      <c r="N23" s="36"/>
    </row>
    <row r="24" spans="1:14" ht="24" customHeight="1">
      <c r="A24" s="36" t="s">
        <v>164</v>
      </c>
      <c r="B24" s="36"/>
      <c r="C24" s="36"/>
      <c r="D24" s="36"/>
      <c r="E24" s="36"/>
      <c r="F24" s="36"/>
      <c r="G24" s="155">
        <v>-2852099.23</v>
      </c>
      <c r="H24" s="155"/>
      <c r="I24" s="155">
        <v>-1266382.48</v>
      </c>
      <c r="J24" s="155"/>
      <c r="K24" s="155">
        <v>-2852099.23</v>
      </c>
      <c r="L24" s="155"/>
      <c r="M24" s="155">
        <v>-1266382.48</v>
      </c>
      <c r="N24" s="36"/>
    </row>
    <row r="25" spans="1:14" ht="24" customHeight="1">
      <c r="A25" s="36" t="s">
        <v>236</v>
      </c>
      <c r="B25" s="36"/>
      <c r="C25" s="36"/>
      <c r="D25" s="36"/>
      <c r="E25" s="36"/>
      <c r="F25" s="36"/>
      <c r="G25" s="155">
        <v>3425162.24</v>
      </c>
      <c r="H25" s="155"/>
      <c r="I25" s="155">
        <v>0</v>
      </c>
      <c r="J25" s="155"/>
      <c r="K25" s="155">
        <v>2330022.6</v>
      </c>
      <c r="L25" s="155"/>
      <c r="M25" s="155">
        <v>0</v>
      </c>
      <c r="N25" s="36"/>
    </row>
    <row r="26" spans="1:14" ht="24" customHeight="1">
      <c r="A26" s="39" t="s">
        <v>243</v>
      </c>
      <c r="C26" s="36"/>
      <c r="D26" s="36"/>
      <c r="E26" s="36"/>
      <c r="F26" s="36"/>
      <c r="G26" s="155">
        <v>-193189.62</v>
      </c>
      <c r="H26" s="155"/>
      <c r="I26" s="155">
        <f>-213979.35+355969.2</f>
        <v>141989.85</v>
      </c>
      <c r="J26" s="155"/>
      <c r="K26" s="155">
        <v>-22887.7</v>
      </c>
      <c r="L26" s="155"/>
      <c r="M26" s="155">
        <v>-213979.34999999998</v>
      </c>
      <c r="N26" s="36"/>
    </row>
    <row r="27" spans="1:14" ht="24" customHeight="1">
      <c r="A27" s="39" t="s">
        <v>244</v>
      </c>
      <c r="C27" s="36"/>
      <c r="D27" s="36"/>
      <c r="E27" s="36"/>
      <c r="F27" s="36"/>
      <c r="G27" s="172">
        <v>1700679.86</v>
      </c>
      <c r="H27" s="155"/>
      <c r="I27" s="172">
        <v>0</v>
      </c>
      <c r="J27" s="155"/>
      <c r="K27" s="172">
        <v>1700679.86</v>
      </c>
      <c r="L27" s="155"/>
      <c r="M27" s="172">
        <v>0</v>
      </c>
      <c r="N27" s="36"/>
    </row>
    <row r="28" spans="1:14" ht="24" customHeight="1">
      <c r="A28" s="36" t="s">
        <v>128</v>
      </c>
      <c r="B28" s="36"/>
      <c r="C28" s="36"/>
      <c r="D28" s="36"/>
      <c r="E28" s="36"/>
      <c r="F28" s="36"/>
      <c r="G28" s="155"/>
      <c r="H28" s="155"/>
      <c r="I28" s="155"/>
      <c r="J28" s="155"/>
      <c r="K28" s="155"/>
      <c r="L28" s="155"/>
      <c r="M28" s="155"/>
      <c r="N28" s="36"/>
    </row>
    <row r="29" spans="1:14" ht="24" customHeight="1">
      <c r="A29" s="36" t="s">
        <v>129</v>
      </c>
      <c r="B29" s="36"/>
      <c r="C29" s="36"/>
      <c r="D29" s="36"/>
      <c r="E29" s="36"/>
      <c r="F29" s="36"/>
      <c r="G29" s="155">
        <f>SUM(G8:G27)</f>
        <v>254901311.11000091</v>
      </c>
      <c r="H29" s="155"/>
      <c r="I29" s="155">
        <f>SUM(I8:I27)</f>
        <v>274905210.50550544</v>
      </c>
      <c r="J29" s="155"/>
      <c r="K29" s="155">
        <f>SUM(K8:K27)</f>
        <v>145915353.12</v>
      </c>
      <c r="L29" s="155"/>
      <c r="M29" s="155">
        <f>SUM(M8:M27)</f>
        <v>263975791.96999997</v>
      </c>
      <c r="N29" s="36"/>
    </row>
    <row r="30" spans="1:14" ht="24" customHeight="1">
      <c r="A30" s="36" t="s">
        <v>130</v>
      </c>
      <c r="B30" s="36"/>
      <c r="C30" s="36"/>
      <c r="D30" s="36"/>
      <c r="E30" s="36"/>
      <c r="F30" s="36"/>
      <c r="G30" s="155"/>
      <c r="H30" s="155"/>
      <c r="I30" s="155"/>
      <c r="J30" s="155"/>
      <c r="K30" s="155"/>
      <c r="L30" s="155"/>
      <c r="M30" s="155"/>
      <c r="N30" s="36"/>
    </row>
    <row r="31" spans="1:14" ht="24" customHeight="1">
      <c r="A31" s="43" t="s">
        <v>187</v>
      </c>
      <c r="B31" s="36"/>
      <c r="C31" s="36"/>
      <c r="D31" s="36"/>
      <c r="E31" s="36"/>
      <c r="F31" s="36"/>
      <c r="G31" s="155"/>
      <c r="H31" s="155"/>
      <c r="I31" s="155"/>
      <c r="J31" s="155"/>
      <c r="K31" s="155"/>
      <c r="L31" s="155"/>
      <c r="M31" s="155"/>
      <c r="N31" s="36"/>
    </row>
    <row r="32" spans="1:14" ht="24" customHeight="1">
      <c r="A32" s="36" t="s">
        <v>131</v>
      </c>
      <c r="B32" s="36"/>
      <c r="C32" s="36"/>
      <c r="D32" s="36"/>
      <c r="E32" s="36"/>
      <c r="F32" s="36"/>
      <c r="G32" s="155">
        <v>241280368.12</v>
      </c>
      <c r="H32" s="155"/>
      <c r="I32" s="155">
        <v>-242449888.58282375</v>
      </c>
      <c r="J32" s="155"/>
      <c r="K32" s="155">
        <v>94823150.629999995</v>
      </c>
      <c r="L32" s="155"/>
      <c r="M32" s="155">
        <v>-229970414.8299996</v>
      </c>
      <c r="N32" s="36"/>
    </row>
    <row r="33" spans="1:14" ht="24" customHeight="1">
      <c r="A33" s="36" t="s">
        <v>217</v>
      </c>
      <c r="B33" s="36"/>
      <c r="C33" s="36"/>
      <c r="D33" s="36"/>
      <c r="E33" s="36"/>
      <c r="F33" s="36"/>
      <c r="G33" s="155">
        <v>2822911.35</v>
      </c>
      <c r="H33" s="155"/>
      <c r="I33" s="155">
        <v>-19709487.909999996</v>
      </c>
      <c r="J33" s="155"/>
      <c r="K33" s="155">
        <v>0</v>
      </c>
      <c r="L33" s="155"/>
      <c r="M33" s="155">
        <v>-20138065.869999997</v>
      </c>
      <c r="N33" s="36"/>
    </row>
    <row r="34" spans="1:14" ht="24" customHeight="1">
      <c r="A34" s="36" t="s">
        <v>132</v>
      </c>
      <c r="B34" s="36"/>
      <c r="C34" s="36"/>
      <c r="D34" s="36"/>
      <c r="E34" s="36"/>
      <c r="F34" s="36"/>
      <c r="G34" s="155">
        <v>-212655500.09</v>
      </c>
      <c r="H34" s="155"/>
      <c r="I34" s="155">
        <v>-80691185.473078802</v>
      </c>
      <c r="J34" s="155"/>
      <c r="K34" s="155">
        <f>-53757870.02-2330022.6</f>
        <v>-56087892.620000005</v>
      </c>
      <c r="L34" s="155"/>
      <c r="M34" s="155">
        <v>-79607989.280000031</v>
      </c>
      <c r="N34" s="36"/>
    </row>
    <row r="35" spans="1:14" ht="24" customHeight="1">
      <c r="A35" s="36" t="s">
        <v>218</v>
      </c>
      <c r="B35" s="36"/>
      <c r="C35" s="36"/>
      <c r="D35" s="36"/>
      <c r="E35" s="36"/>
      <c r="F35" s="36"/>
      <c r="G35" s="155">
        <v>-2601377.2999999993</v>
      </c>
      <c r="H35" s="155"/>
      <c r="I35" s="155">
        <v>0</v>
      </c>
      <c r="J35" s="155"/>
      <c r="K35" s="155">
        <v>-3828972.53</v>
      </c>
      <c r="L35" s="155"/>
      <c r="M35" s="155">
        <v>0</v>
      </c>
      <c r="N35" s="36"/>
    </row>
    <row r="36" spans="1:14" ht="24" customHeight="1">
      <c r="A36" s="36" t="s">
        <v>166</v>
      </c>
      <c r="B36" s="36"/>
      <c r="C36" s="36"/>
      <c r="D36" s="36"/>
      <c r="E36" s="36"/>
      <c r="F36" s="36"/>
      <c r="G36" s="155">
        <v>803451.38999999966</v>
      </c>
      <c r="H36" s="155"/>
      <c r="I36" s="155">
        <v>-192995.80999999959</v>
      </c>
      <c r="J36" s="155"/>
      <c r="K36" s="155">
        <v>803451.39</v>
      </c>
      <c r="L36" s="155"/>
      <c r="M36" s="155">
        <v>-192995.81</v>
      </c>
      <c r="N36" s="36"/>
    </row>
    <row r="37" spans="1:14" ht="24" customHeight="1">
      <c r="A37" s="36" t="s">
        <v>134</v>
      </c>
      <c r="B37" s="36"/>
      <c r="C37" s="36"/>
      <c r="D37" s="36"/>
      <c r="E37" s="36"/>
      <c r="F37" s="36"/>
      <c r="G37" s="155">
        <v>2515616.94</v>
      </c>
      <c r="H37" s="155"/>
      <c r="I37" s="155">
        <v>3066779.6599999992</v>
      </c>
      <c r="J37" s="155"/>
      <c r="K37" s="155">
        <f>4195696.8-1700679.86</f>
        <v>2495016.9399999995</v>
      </c>
      <c r="L37" s="155"/>
      <c r="M37" s="155">
        <v>3066779.66</v>
      </c>
      <c r="N37" s="36"/>
    </row>
    <row r="38" spans="1:14" ht="9" customHeight="1"/>
    <row r="39" spans="1:14" ht="24" customHeight="1">
      <c r="A39" s="47" t="s">
        <v>28</v>
      </c>
      <c r="B39" s="36"/>
      <c r="D39" s="36"/>
      <c r="E39" s="36"/>
      <c r="F39" s="36"/>
      <c r="G39" s="155"/>
      <c r="H39" s="155"/>
      <c r="I39" s="155"/>
      <c r="J39" s="155"/>
      <c r="K39" s="155"/>
      <c r="L39" s="155"/>
      <c r="M39" s="155"/>
      <c r="N39" s="36"/>
    </row>
    <row r="40" spans="1:14" ht="15.6" customHeight="1">
      <c r="A40" s="47"/>
      <c r="B40" s="36"/>
      <c r="D40" s="36"/>
      <c r="E40" s="36"/>
      <c r="F40" s="36"/>
      <c r="G40" s="155"/>
      <c r="H40" s="155"/>
      <c r="I40" s="155"/>
      <c r="J40" s="155"/>
      <c r="K40" s="155"/>
      <c r="L40" s="155"/>
      <c r="M40" s="155"/>
      <c r="N40" s="36"/>
    </row>
    <row r="41" spans="1:14" s="39" customFormat="1" ht="24" customHeight="1">
      <c r="A41" s="48"/>
      <c r="B41" s="36"/>
      <c r="D41" s="36" t="s">
        <v>171</v>
      </c>
      <c r="F41" s="49"/>
      <c r="G41" s="161"/>
      <c r="H41" s="161"/>
      <c r="I41" s="161"/>
      <c r="J41" s="155"/>
      <c r="K41" s="168"/>
      <c r="L41" s="155"/>
      <c r="M41" s="168"/>
      <c r="N41" s="36"/>
    </row>
    <row r="42" spans="1:14" s="39" customFormat="1" ht="24" customHeight="1">
      <c r="A42" s="48"/>
      <c r="B42" s="36"/>
      <c r="D42" s="36" t="s">
        <v>86</v>
      </c>
      <c r="F42" s="49"/>
      <c r="G42" s="161"/>
      <c r="H42" s="161"/>
      <c r="I42" s="161"/>
      <c r="J42" s="155"/>
      <c r="K42" s="155"/>
      <c r="L42" s="155"/>
      <c r="M42" s="155"/>
      <c r="N42" s="36"/>
    </row>
    <row r="43" spans="1:14" ht="24.9" customHeight="1">
      <c r="A43" s="188" t="s">
        <v>31</v>
      </c>
      <c r="B43" s="189"/>
      <c r="C43" s="189"/>
      <c r="D43" s="189"/>
      <c r="E43" s="189"/>
      <c r="F43" s="189"/>
      <c r="G43" s="189"/>
      <c r="H43" s="189"/>
      <c r="I43" s="189"/>
      <c r="J43" s="189"/>
      <c r="K43" s="189"/>
      <c r="L43" s="189"/>
      <c r="M43" s="189"/>
      <c r="N43" s="36"/>
    </row>
    <row r="44" spans="1:14" ht="24.9" customHeight="1">
      <c r="A44" s="183" t="s">
        <v>200</v>
      </c>
      <c r="B44" s="183"/>
      <c r="C44" s="183"/>
      <c r="D44" s="183"/>
      <c r="E44" s="183"/>
      <c r="F44" s="183"/>
      <c r="G44" s="183"/>
      <c r="H44" s="183"/>
      <c r="I44" s="183"/>
      <c r="J44" s="183"/>
      <c r="K44" s="183"/>
      <c r="L44" s="183"/>
      <c r="M44" s="183"/>
      <c r="N44" s="36"/>
    </row>
    <row r="45" spans="1:14" ht="24.9" customHeight="1">
      <c r="A45" s="183" t="s">
        <v>135</v>
      </c>
      <c r="B45" s="183"/>
      <c r="C45" s="183"/>
      <c r="D45" s="183"/>
      <c r="E45" s="183"/>
      <c r="F45" s="183"/>
      <c r="G45" s="183"/>
      <c r="H45" s="183"/>
      <c r="I45" s="183"/>
      <c r="J45" s="183"/>
      <c r="K45" s="183"/>
      <c r="L45" s="183"/>
      <c r="M45" s="183"/>
      <c r="N45" s="36"/>
    </row>
    <row r="46" spans="1:14" ht="24.9" customHeight="1">
      <c r="A46" s="183" t="s">
        <v>205</v>
      </c>
      <c r="B46" s="183"/>
      <c r="C46" s="183"/>
      <c r="D46" s="183"/>
      <c r="E46" s="183"/>
      <c r="F46" s="183"/>
      <c r="G46" s="183"/>
      <c r="H46" s="183"/>
      <c r="I46" s="183"/>
      <c r="J46" s="183"/>
      <c r="K46" s="183"/>
      <c r="L46" s="183"/>
      <c r="M46" s="183"/>
      <c r="N46" s="36"/>
    </row>
    <row r="47" spans="1:14" ht="24.9" customHeight="1">
      <c r="A47" s="35"/>
      <c r="B47" s="35"/>
      <c r="C47" s="35"/>
      <c r="D47" s="35"/>
      <c r="E47" s="35"/>
      <c r="F47" s="35"/>
      <c r="G47" s="145"/>
      <c r="H47" s="145"/>
      <c r="I47" s="145"/>
      <c r="J47" s="145"/>
      <c r="K47" s="145"/>
      <c r="L47" s="145"/>
      <c r="M47" s="145"/>
      <c r="N47" s="36"/>
    </row>
    <row r="48" spans="1:14" ht="24.9" customHeight="1">
      <c r="A48" s="36"/>
      <c r="B48" s="36"/>
      <c r="C48" s="36"/>
      <c r="D48" s="36"/>
      <c r="E48" s="36"/>
      <c r="F48" s="36"/>
      <c r="G48" s="155"/>
      <c r="H48" s="155"/>
      <c r="I48" s="155"/>
      <c r="J48" s="155"/>
      <c r="K48" s="145"/>
      <c r="L48" s="145"/>
      <c r="M48" s="167" t="s">
        <v>0</v>
      </c>
      <c r="N48" s="36"/>
    </row>
    <row r="49" spans="1:14" ht="24.9" customHeight="1">
      <c r="A49" s="36"/>
      <c r="B49" s="36"/>
      <c r="C49" s="36"/>
      <c r="D49" s="36"/>
      <c r="E49" s="36"/>
      <c r="F49" s="36"/>
      <c r="G49" s="184" t="s">
        <v>151</v>
      </c>
      <c r="H49" s="184"/>
      <c r="I49" s="184"/>
      <c r="J49" s="168"/>
      <c r="K49" s="184" t="s">
        <v>1</v>
      </c>
      <c r="L49" s="184"/>
      <c r="M49" s="184"/>
      <c r="N49" s="36"/>
    </row>
    <row r="50" spans="1:14" ht="24.9" customHeight="1">
      <c r="A50" s="36" t="s">
        <v>136</v>
      </c>
      <c r="B50" s="36"/>
      <c r="C50" s="36"/>
      <c r="D50" s="36"/>
      <c r="E50" s="36"/>
      <c r="F50" s="35" t="s">
        <v>3</v>
      </c>
      <c r="G50" s="129" t="s">
        <v>237</v>
      </c>
      <c r="H50" s="17"/>
      <c r="I50" s="129" t="s">
        <v>247</v>
      </c>
      <c r="J50" s="17"/>
      <c r="K50" s="129" t="s">
        <v>237</v>
      </c>
      <c r="L50" s="17"/>
      <c r="M50" s="129" t="s">
        <v>247</v>
      </c>
      <c r="N50" s="36"/>
    </row>
    <row r="51" spans="1:14" ht="24.9" customHeight="1">
      <c r="A51" s="36" t="s">
        <v>137</v>
      </c>
      <c r="B51" s="36"/>
      <c r="C51" s="36"/>
      <c r="D51" s="36"/>
      <c r="E51" s="36"/>
      <c r="F51" s="36"/>
      <c r="G51" s="155"/>
      <c r="H51" s="155"/>
      <c r="I51" s="173"/>
      <c r="J51" s="155"/>
      <c r="K51" s="173"/>
      <c r="L51" s="155"/>
      <c r="M51" s="174"/>
      <c r="N51" s="36"/>
    </row>
    <row r="52" spans="1:14" ht="24.9" customHeight="1">
      <c r="A52" s="43" t="s">
        <v>188</v>
      </c>
      <c r="B52" s="36"/>
      <c r="C52" s="36"/>
      <c r="D52" s="36"/>
      <c r="E52" s="36"/>
      <c r="F52" s="36"/>
      <c r="G52" s="155"/>
      <c r="H52" s="155"/>
      <c r="I52" s="173"/>
      <c r="J52" s="155"/>
      <c r="K52" s="173"/>
      <c r="L52" s="155"/>
      <c r="M52" s="174"/>
      <c r="N52" s="36"/>
    </row>
    <row r="53" spans="1:14" ht="24.9" customHeight="1">
      <c r="A53" s="36" t="s">
        <v>138</v>
      </c>
      <c r="B53" s="36"/>
      <c r="C53" s="36"/>
      <c r="D53" s="36"/>
      <c r="E53" s="36"/>
      <c r="F53" s="36"/>
      <c r="G53" s="155">
        <v>-59138454.530000031</v>
      </c>
      <c r="H53" s="155"/>
      <c r="I53" s="155">
        <v>50564294.724351987</v>
      </c>
      <c r="J53" s="155"/>
      <c r="K53" s="155">
        <v>-59138454.530000031</v>
      </c>
      <c r="L53" s="155"/>
      <c r="M53" s="155">
        <v>53648896.819999993</v>
      </c>
      <c r="N53" s="36"/>
    </row>
    <row r="54" spans="1:14" ht="24.9" customHeight="1">
      <c r="A54" s="36" t="s">
        <v>139</v>
      </c>
      <c r="B54" s="36"/>
      <c r="C54" s="36"/>
      <c r="D54" s="36"/>
      <c r="E54" s="36"/>
      <c r="F54" s="36"/>
      <c r="G54" s="155">
        <v>-107997992.98999999</v>
      </c>
      <c r="H54" s="155"/>
      <c r="I54" s="155">
        <v>75391320.927005857</v>
      </c>
      <c r="J54" s="155"/>
      <c r="K54" s="155">
        <v>-31018949.18</v>
      </c>
      <c r="L54" s="155"/>
      <c r="M54" s="155">
        <v>69545009.070000008</v>
      </c>
      <c r="N54" s="36"/>
    </row>
    <row r="55" spans="1:14" ht="24.9" customHeight="1">
      <c r="A55" s="36" t="s">
        <v>140</v>
      </c>
      <c r="B55" s="36"/>
      <c r="C55" s="36"/>
      <c r="D55" s="36"/>
      <c r="E55" s="36"/>
      <c r="F55" s="36"/>
      <c r="G55" s="155">
        <v>-623990.73999999836</v>
      </c>
      <c r="H55" s="155"/>
      <c r="I55" s="155">
        <v>626506.59315200057</v>
      </c>
      <c r="J55" s="155"/>
      <c r="K55" s="155">
        <v>-2477098.79</v>
      </c>
      <c r="L55" s="155"/>
      <c r="M55" s="155">
        <v>303646.8200000003</v>
      </c>
      <c r="N55" s="36"/>
    </row>
    <row r="56" spans="1:14" ht="24.9" customHeight="1">
      <c r="A56" s="36" t="s">
        <v>178</v>
      </c>
      <c r="B56" s="36"/>
      <c r="C56" s="36"/>
      <c r="D56" s="36"/>
      <c r="E56" s="36"/>
      <c r="G56" s="155">
        <v>-5428607.0599999996</v>
      </c>
      <c r="I56" s="155">
        <v>-3008147</v>
      </c>
      <c r="K56" s="155">
        <v>-5428607.0599999996</v>
      </c>
      <c r="L56" s="155"/>
      <c r="M56" s="155">
        <v>-3008147</v>
      </c>
      <c r="N56" s="36"/>
    </row>
    <row r="57" spans="1:14" ht="24.9" customHeight="1">
      <c r="A57" s="36" t="s">
        <v>141</v>
      </c>
      <c r="B57" s="36"/>
      <c r="C57" s="36"/>
      <c r="D57" s="36"/>
      <c r="E57" s="36"/>
      <c r="G57" s="150">
        <f>SUM(G29:G56)</f>
        <v>113877736.20000091</v>
      </c>
      <c r="I57" s="150">
        <f>SUM(I29:I56)</f>
        <v>58502407.634112731</v>
      </c>
      <c r="K57" s="150">
        <f>SUM(K29:K56)</f>
        <v>86056997.36999993</v>
      </c>
      <c r="L57" s="155"/>
      <c r="M57" s="150">
        <f>SUM(M29:M56)-M50</f>
        <v>57619944.550000347</v>
      </c>
      <c r="N57" s="36"/>
    </row>
    <row r="58" spans="1:14" ht="24.9" customHeight="1">
      <c r="A58" s="36" t="s">
        <v>122</v>
      </c>
      <c r="B58" s="36"/>
      <c r="C58" s="36"/>
      <c r="D58" s="36"/>
      <c r="E58" s="36"/>
      <c r="F58" s="36"/>
      <c r="G58" s="155">
        <v>-25423824.039999999</v>
      </c>
      <c r="H58" s="155"/>
      <c r="I58" s="155">
        <v>-12915725.781847302</v>
      </c>
      <c r="J58" s="155"/>
      <c r="K58" s="155">
        <v>-14386398.01</v>
      </c>
      <c r="L58" s="155"/>
      <c r="M58" s="155">
        <v>-12820467.310000001</v>
      </c>
      <c r="N58" s="36"/>
    </row>
    <row r="59" spans="1:14" ht="24.9" customHeight="1">
      <c r="A59" s="36" t="s">
        <v>123</v>
      </c>
      <c r="B59" s="36"/>
      <c r="C59" s="36"/>
      <c r="D59" s="36"/>
      <c r="E59" s="36"/>
      <c r="G59" s="155">
        <v>8092630.6699999999</v>
      </c>
      <c r="I59" s="155">
        <v>16696172.449999999</v>
      </c>
      <c r="K59" s="155">
        <v>7309594.6699999999</v>
      </c>
      <c r="L59" s="155"/>
      <c r="M59" s="155">
        <v>16637375.35</v>
      </c>
      <c r="N59" s="36"/>
    </row>
    <row r="60" spans="1:14" ht="24.9" customHeight="1">
      <c r="A60" s="36" t="s">
        <v>234</v>
      </c>
      <c r="B60" s="36"/>
      <c r="C60" s="36"/>
      <c r="D60" s="36"/>
      <c r="E60" s="36"/>
      <c r="G60" s="155">
        <v>-58687089.859999999</v>
      </c>
      <c r="I60" s="155">
        <v>-39346249.208882399</v>
      </c>
      <c r="K60" s="155">
        <v>-39826665.140000001</v>
      </c>
      <c r="L60" s="155"/>
      <c r="M60" s="155">
        <v>-38809473.106003955</v>
      </c>
      <c r="N60" s="36"/>
    </row>
    <row r="61" spans="1:14" ht="24.9" customHeight="1">
      <c r="A61" s="36" t="s">
        <v>142</v>
      </c>
      <c r="B61" s="36"/>
      <c r="C61" s="36"/>
      <c r="D61" s="36"/>
      <c r="E61" s="36"/>
      <c r="G61" s="175">
        <f>SUM(G57:G60)</f>
        <v>37859452.970000923</v>
      </c>
      <c r="I61" s="175">
        <f>SUM(I57:I60)</f>
        <v>22936605.093383037</v>
      </c>
      <c r="K61" s="176">
        <f>SUM(K57:K60)</f>
        <v>39153528.889999926</v>
      </c>
      <c r="L61" s="155"/>
      <c r="M61" s="176">
        <f>SUM(M57:M60)</f>
        <v>22627379.483996391</v>
      </c>
      <c r="N61" s="36"/>
    </row>
    <row r="62" spans="1:14" ht="24.9" customHeight="1">
      <c r="A62" s="36" t="s">
        <v>143</v>
      </c>
      <c r="B62" s="36"/>
      <c r="C62" s="36"/>
      <c r="D62" s="36"/>
      <c r="E62" s="36"/>
      <c r="F62" s="36"/>
      <c r="G62" s="155"/>
      <c r="H62" s="155"/>
      <c r="I62" s="155"/>
      <c r="J62" s="155"/>
      <c r="L62" s="155"/>
      <c r="M62" s="155"/>
      <c r="N62" s="36"/>
    </row>
    <row r="63" spans="1:14" ht="24.9" customHeight="1">
      <c r="A63" s="36" t="s">
        <v>219</v>
      </c>
      <c r="B63" s="36"/>
      <c r="C63" s="36"/>
      <c r="D63" s="36"/>
      <c r="E63" s="36"/>
      <c r="F63" s="36"/>
      <c r="G63" s="155">
        <v>-217970</v>
      </c>
      <c r="H63" s="155"/>
      <c r="I63" s="155">
        <v>-65429.949999999255</v>
      </c>
      <c r="J63" s="155"/>
      <c r="K63" s="155">
        <v>-109912.84000000001</v>
      </c>
      <c r="L63" s="155"/>
      <c r="M63" s="155">
        <v>-65429.949999999953</v>
      </c>
      <c r="N63" s="36"/>
    </row>
    <row r="64" spans="1:14" ht="24.9" customHeight="1">
      <c r="A64" s="36" t="s">
        <v>133</v>
      </c>
      <c r="B64" s="36"/>
      <c r="C64" s="36"/>
      <c r="D64" s="36"/>
      <c r="E64" s="36"/>
      <c r="F64" s="36"/>
      <c r="G64" s="155">
        <v>-276771.71000000089</v>
      </c>
      <c r="H64" s="155"/>
      <c r="I64" s="155">
        <v>-9984148.5199999996</v>
      </c>
      <c r="J64" s="155"/>
      <c r="K64" s="155">
        <v>-1000000</v>
      </c>
      <c r="L64" s="155"/>
      <c r="M64" s="155">
        <v>-9984148.5199999996</v>
      </c>
      <c r="N64" s="36"/>
    </row>
    <row r="65" spans="1:14" ht="24.9" customHeight="1">
      <c r="A65" s="36" t="s">
        <v>179</v>
      </c>
      <c r="G65" s="170">
        <v>0</v>
      </c>
      <c r="I65" s="170">
        <v>2120505.4500000002</v>
      </c>
      <c r="K65" s="170">
        <v>0</v>
      </c>
      <c r="M65" s="170">
        <v>2120505.4500000002</v>
      </c>
    </row>
    <row r="66" spans="1:14" ht="24.9" customHeight="1">
      <c r="A66" s="36" t="s">
        <v>220</v>
      </c>
      <c r="B66" s="36"/>
      <c r="C66" s="36"/>
      <c r="D66" s="36"/>
      <c r="E66" s="36"/>
      <c r="F66" s="36"/>
      <c r="G66" s="155">
        <v>60000000</v>
      </c>
      <c r="H66" s="155"/>
      <c r="I66" s="155">
        <v>44999999.999464035</v>
      </c>
      <c r="J66" s="155"/>
      <c r="K66" s="155">
        <v>60000000</v>
      </c>
      <c r="L66" s="155"/>
      <c r="M66" s="155">
        <v>45000000</v>
      </c>
      <c r="N66" s="36"/>
    </row>
    <row r="67" spans="1:14" ht="24.9" customHeight="1">
      <c r="A67" s="36" t="s">
        <v>242</v>
      </c>
      <c r="B67" s="36"/>
      <c r="C67" s="36"/>
      <c r="D67" s="36"/>
      <c r="E67" s="36"/>
      <c r="F67" s="36"/>
      <c r="G67" s="155">
        <v>0</v>
      </c>
      <c r="H67" s="155"/>
      <c r="I67" s="155">
        <v>0</v>
      </c>
      <c r="J67" s="155"/>
      <c r="K67" s="155">
        <v>17999760</v>
      </c>
      <c r="L67" s="155"/>
      <c r="M67" s="155">
        <v>0</v>
      </c>
      <c r="N67" s="36"/>
    </row>
    <row r="68" spans="1:14" ht="24.9" customHeight="1">
      <c r="A68" s="36" t="s">
        <v>221</v>
      </c>
      <c r="B68" s="36"/>
      <c r="C68" s="36"/>
      <c r="D68" s="36"/>
      <c r="E68" s="36"/>
      <c r="F68" s="41" t="s">
        <v>19</v>
      </c>
      <c r="G68" s="155">
        <v>-107026324.63</v>
      </c>
      <c r="H68" s="155"/>
      <c r="I68" s="155">
        <v>-33050675.923039999</v>
      </c>
      <c r="J68" s="155"/>
      <c r="K68" s="155">
        <v>0</v>
      </c>
      <c r="L68" s="155"/>
      <c r="M68" s="155">
        <v>0</v>
      </c>
      <c r="N68" s="36"/>
    </row>
    <row r="69" spans="1:14" ht="24.9" customHeight="1">
      <c r="A69" s="36" t="s">
        <v>222</v>
      </c>
      <c r="B69" s="36"/>
      <c r="C69" s="36"/>
      <c r="D69" s="36"/>
      <c r="E69" s="36"/>
      <c r="F69" s="41"/>
      <c r="G69" s="155">
        <v>0</v>
      </c>
      <c r="H69" s="155"/>
      <c r="I69" s="155">
        <v>0</v>
      </c>
      <c r="J69" s="155"/>
      <c r="K69" s="155">
        <v>-150000000</v>
      </c>
      <c r="L69" s="155"/>
      <c r="M69" s="155">
        <v>-62079597.93</v>
      </c>
      <c r="N69" s="36"/>
    </row>
    <row r="70" spans="1:14" ht="24.9" customHeight="1">
      <c r="A70" s="36" t="s">
        <v>223</v>
      </c>
      <c r="B70" s="36"/>
      <c r="C70" s="36"/>
      <c r="D70" s="36"/>
      <c r="E70" s="36"/>
      <c r="F70" s="41"/>
      <c r="G70" s="155">
        <v>25192090.93</v>
      </c>
      <c r="H70" s="155"/>
      <c r="I70" s="155">
        <v>0</v>
      </c>
      <c r="J70" s="155"/>
      <c r="K70" s="155">
        <v>0</v>
      </c>
      <c r="L70" s="155"/>
      <c r="M70" s="155">
        <v>0</v>
      </c>
      <c r="N70" s="36"/>
    </row>
    <row r="71" spans="1:14" ht="24.9" customHeight="1">
      <c r="A71" s="36" t="s">
        <v>144</v>
      </c>
      <c r="B71" s="36"/>
      <c r="C71" s="36"/>
      <c r="D71" s="36"/>
      <c r="E71" s="36"/>
      <c r="F71" s="36"/>
      <c r="G71" s="155">
        <v>269336.45</v>
      </c>
      <c r="H71" s="155"/>
      <c r="I71" s="155">
        <v>413271.02999999997</v>
      </c>
      <c r="J71" s="155"/>
      <c r="K71" s="170">
        <v>16999.999999999985</v>
      </c>
      <c r="L71" s="155"/>
      <c r="M71" s="170">
        <v>413271.02999999997</v>
      </c>
      <c r="N71" s="36"/>
    </row>
    <row r="72" spans="1:14" ht="24.9" customHeight="1">
      <c r="A72" s="36" t="s">
        <v>145</v>
      </c>
      <c r="B72" s="36"/>
      <c r="C72" s="36"/>
      <c r="D72" s="36"/>
      <c r="E72" s="36"/>
      <c r="F72" s="36"/>
      <c r="G72" s="155">
        <v>-42794790.009999998</v>
      </c>
      <c r="H72" s="155"/>
      <c r="I72" s="155">
        <v>-55573983.82242991</v>
      </c>
      <c r="J72" s="155"/>
      <c r="K72" s="155">
        <v>-42742249.659999996</v>
      </c>
      <c r="L72" s="155"/>
      <c r="M72" s="155">
        <v>-51774576.630000003</v>
      </c>
      <c r="N72" s="36"/>
    </row>
    <row r="73" spans="1:14" ht="24.9" customHeight="1">
      <c r="A73" s="36" t="s">
        <v>181</v>
      </c>
      <c r="B73" s="36"/>
      <c r="C73" s="36"/>
      <c r="D73" s="36"/>
      <c r="E73" s="36"/>
      <c r="F73" s="36"/>
      <c r="G73" s="155">
        <v>0</v>
      </c>
      <c r="H73" s="155"/>
      <c r="I73" s="155">
        <v>462616.82</v>
      </c>
      <c r="J73" s="155"/>
      <c r="K73" s="170">
        <v>0</v>
      </c>
      <c r="L73" s="155"/>
      <c r="M73" s="170">
        <v>462616.82</v>
      </c>
      <c r="N73" s="36"/>
    </row>
    <row r="74" spans="1:14" ht="24.9" customHeight="1">
      <c r="A74" s="36" t="s">
        <v>146</v>
      </c>
      <c r="B74" s="36"/>
      <c r="C74" s="36"/>
      <c r="D74" s="36"/>
      <c r="E74" s="36"/>
      <c r="F74" s="36"/>
      <c r="G74" s="155">
        <v>-25884665.16</v>
      </c>
      <c r="H74" s="155"/>
      <c r="I74" s="155">
        <v>-23335712.340000004</v>
      </c>
      <c r="J74" s="155"/>
      <c r="K74" s="155">
        <v>-25871665.160000004</v>
      </c>
      <c r="L74" s="155"/>
      <c r="M74" s="155">
        <v>-23335712.370000001</v>
      </c>
      <c r="N74" s="36"/>
    </row>
    <row r="75" spans="1:14" ht="24.9" customHeight="1">
      <c r="A75" s="36" t="s">
        <v>147</v>
      </c>
      <c r="B75" s="36"/>
      <c r="C75" s="36"/>
      <c r="D75" s="36"/>
      <c r="E75" s="36"/>
      <c r="F75" s="36"/>
      <c r="G75" s="176">
        <f>SUM(G63:G74)</f>
        <v>-90739094.129999995</v>
      </c>
      <c r="H75" s="155"/>
      <c r="I75" s="176">
        <f>SUM(I63:I74)</f>
        <v>-74013557.256005883</v>
      </c>
      <c r="J75" s="155"/>
      <c r="K75" s="176">
        <f>SUM(K63:K74)</f>
        <v>-141707067.66</v>
      </c>
      <c r="L75" s="155"/>
      <c r="M75" s="176">
        <f>SUM(M63:M74)</f>
        <v>-99243072.100000009</v>
      </c>
      <c r="N75" s="36"/>
    </row>
    <row r="76" spans="1:14" ht="24.9" customHeight="1">
      <c r="A76" s="36"/>
      <c r="B76" s="36"/>
      <c r="C76" s="36"/>
      <c r="D76" s="36"/>
      <c r="E76" s="36"/>
      <c r="F76" s="36"/>
      <c r="G76" s="155"/>
      <c r="H76" s="155"/>
      <c r="I76" s="155"/>
      <c r="J76" s="155"/>
      <c r="K76" s="155"/>
      <c r="L76" s="155"/>
      <c r="M76" s="155"/>
      <c r="N76" s="36"/>
    </row>
    <row r="77" spans="1:14" ht="24.9" customHeight="1">
      <c r="A77" s="47" t="s">
        <v>28</v>
      </c>
      <c r="B77" s="36"/>
      <c r="D77" s="36"/>
      <c r="E77" s="36"/>
      <c r="F77" s="36"/>
      <c r="G77" s="155"/>
      <c r="H77" s="155"/>
      <c r="I77" s="155"/>
      <c r="J77" s="155"/>
      <c r="K77" s="155"/>
      <c r="L77" s="155"/>
      <c r="M77" s="155"/>
      <c r="N77" s="36"/>
    </row>
    <row r="78" spans="1:14" ht="24.9" customHeight="1">
      <c r="A78" s="47"/>
      <c r="B78" s="36"/>
      <c r="D78" s="36"/>
      <c r="E78" s="36"/>
      <c r="F78" s="36"/>
      <c r="G78" s="155"/>
      <c r="H78" s="155"/>
      <c r="I78" s="155"/>
      <c r="J78" s="155"/>
      <c r="K78" s="155"/>
      <c r="L78" s="155"/>
      <c r="M78" s="155"/>
      <c r="N78" s="36"/>
    </row>
    <row r="79" spans="1:14" ht="24.9" customHeight="1">
      <c r="A79" s="48"/>
      <c r="B79" s="36"/>
      <c r="C79" s="39"/>
      <c r="D79" s="36" t="s">
        <v>171</v>
      </c>
      <c r="E79" s="39"/>
      <c r="F79" s="49"/>
      <c r="G79" s="155"/>
      <c r="H79" s="155"/>
      <c r="I79" s="155"/>
      <c r="J79" s="155"/>
      <c r="K79" s="155"/>
      <c r="L79" s="155"/>
      <c r="M79" s="155"/>
      <c r="N79" s="36"/>
    </row>
    <row r="80" spans="1:14" ht="24.9" customHeight="1">
      <c r="A80" s="48"/>
      <c r="B80" s="36"/>
      <c r="C80" s="39"/>
      <c r="D80" s="36" t="s">
        <v>86</v>
      </c>
      <c r="E80" s="39"/>
      <c r="F80" s="49"/>
      <c r="G80" s="155"/>
      <c r="H80" s="155"/>
      <c r="I80" s="155"/>
      <c r="J80" s="155"/>
      <c r="K80" s="155"/>
      <c r="L80" s="155"/>
      <c r="M80" s="155"/>
      <c r="N80" s="36"/>
    </row>
    <row r="81" spans="1:14" ht="24.9" customHeight="1">
      <c r="A81" s="188" t="s">
        <v>56</v>
      </c>
      <c r="B81" s="189"/>
      <c r="C81" s="189"/>
      <c r="D81" s="189"/>
      <c r="E81" s="189"/>
      <c r="F81" s="189"/>
      <c r="G81" s="189"/>
      <c r="H81" s="189"/>
      <c r="I81" s="189"/>
      <c r="J81" s="189"/>
      <c r="K81" s="189"/>
      <c r="L81" s="189"/>
      <c r="M81" s="189"/>
      <c r="N81" s="36"/>
    </row>
    <row r="82" spans="1:14" ht="24.9" customHeight="1">
      <c r="A82" s="183" t="s">
        <v>200</v>
      </c>
      <c r="B82" s="183"/>
      <c r="C82" s="183"/>
      <c r="D82" s="183"/>
      <c r="E82" s="183"/>
      <c r="F82" s="183"/>
      <c r="G82" s="183"/>
      <c r="H82" s="183"/>
      <c r="I82" s="183"/>
      <c r="J82" s="183"/>
      <c r="K82" s="183"/>
      <c r="L82" s="183"/>
      <c r="M82" s="183"/>
      <c r="N82" s="36"/>
    </row>
    <row r="83" spans="1:14" ht="24.9" customHeight="1">
      <c r="A83" s="183" t="s">
        <v>135</v>
      </c>
      <c r="B83" s="183"/>
      <c r="C83" s="183"/>
      <c r="D83" s="183"/>
      <c r="E83" s="183"/>
      <c r="F83" s="183"/>
      <c r="G83" s="183"/>
      <c r="H83" s="183"/>
      <c r="I83" s="183"/>
      <c r="J83" s="183"/>
      <c r="K83" s="183"/>
      <c r="L83" s="183"/>
      <c r="M83" s="183"/>
      <c r="N83" s="36"/>
    </row>
    <row r="84" spans="1:14" ht="24.9" customHeight="1">
      <c r="A84" s="183" t="s">
        <v>205</v>
      </c>
      <c r="B84" s="183"/>
      <c r="C84" s="183"/>
      <c r="D84" s="183"/>
      <c r="E84" s="183"/>
      <c r="F84" s="183"/>
      <c r="G84" s="183"/>
      <c r="H84" s="183"/>
      <c r="I84" s="183"/>
      <c r="J84" s="183"/>
      <c r="K84" s="183"/>
      <c r="L84" s="183"/>
      <c r="M84" s="183"/>
      <c r="N84" s="36"/>
    </row>
    <row r="85" spans="1:14" ht="24.9" customHeight="1">
      <c r="A85" s="35"/>
      <c r="B85" s="35"/>
      <c r="C85" s="35"/>
      <c r="D85" s="35"/>
      <c r="E85" s="35"/>
      <c r="F85" s="35"/>
      <c r="G85" s="145"/>
      <c r="H85" s="145"/>
      <c r="I85" s="145"/>
      <c r="J85" s="145"/>
      <c r="K85" s="145"/>
      <c r="L85" s="145"/>
      <c r="M85" s="145"/>
      <c r="N85" s="36"/>
    </row>
    <row r="86" spans="1:14" ht="24.9" customHeight="1">
      <c r="A86" s="35"/>
      <c r="B86" s="35"/>
      <c r="C86" s="35"/>
      <c r="D86" s="35"/>
      <c r="E86" s="35"/>
      <c r="F86" s="35"/>
      <c r="G86" s="155"/>
      <c r="H86" s="155"/>
      <c r="I86" s="155"/>
      <c r="J86" s="155"/>
      <c r="K86" s="145"/>
      <c r="L86" s="145"/>
      <c r="M86" s="167" t="s">
        <v>0</v>
      </c>
      <c r="N86" s="36"/>
    </row>
    <row r="87" spans="1:14" ht="24.9" customHeight="1">
      <c r="A87" s="35"/>
      <c r="B87" s="35"/>
      <c r="C87" s="35"/>
      <c r="D87" s="35"/>
      <c r="E87" s="35"/>
      <c r="F87" s="35"/>
      <c r="G87" s="184" t="s">
        <v>151</v>
      </c>
      <c r="H87" s="184"/>
      <c r="I87" s="184"/>
      <c r="J87" s="168"/>
      <c r="K87" s="184" t="s">
        <v>1</v>
      </c>
      <c r="L87" s="184"/>
      <c r="M87" s="184"/>
      <c r="N87" s="36"/>
    </row>
    <row r="88" spans="1:14" ht="24.9" customHeight="1">
      <c r="A88" s="35"/>
      <c r="B88" s="35"/>
      <c r="C88" s="35"/>
      <c r="D88" s="35"/>
      <c r="E88" s="35"/>
      <c r="F88" s="35"/>
      <c r="G88" s="112">
        <v>2568</v>
      </c>
      <c r="H88" s="112"/>
      <c r="I88" s="113">
        <v>2567</v>
      </c>
      <c r="J88" s="112"/>
      <c r="K88" s="113">
        <v>2568</v>
      </c>
      <c r="L88" s="113"/>
      <c r="M88" s="113">
        <v>2567</v>
      </c>
      <c r="N88" s="36"/>
    </row>
    <row r="89" spans="1:14" ht="24.9" customHeight="1">
      <c r="A89" s="36" t="s">
        <v>148</v>
      </c>
      <c r="B89" s="36"/>
      <c r="C89" s="36"/>
      <c r="D89" s="36"/>
      <c r="E89" s="36"/>
      <c r="F89" s="36"/>
      <c r="G89" s="155"/>
      <c r="H89" s="155"/>
      <c r="I89" s="155"/>
      <c r="J89" s="155"/>
      <c r="L89" s="155"/>
      <c r="M89" s="155"/>
      <c r="N89" s="36"/>
    </row>
    <row r="90" spans="1:14" ht="24.9" customHeight="1">
      <c r="A90" s="50" t="s">
        <v>191</v>
      </c>
      <c r="B90" s="36"/>
      <c r="C90" s="36"/>
      <c r="D90" s="36"/>
      <c r="E90" s="36"/>
      <c r="F90" s="36"/>
      <c r="G90" s="155">
        <v>272935284.24000001</v>
      </c>
      <c r="H90" s="155"/>
      <c r="I90" s="155">
        <v>122500000</v>
      </c>
      <c r="J90" s="155"/>
      <c r="K90" s="155">
        <v>185000000</v>
      </c>
      <c r="L90" s="155"/>
      <c r="M90" s="155">
        <v>122500000</v>
      </c>
      <c r="N90" s="36"/>
    </row>
    <row r="91" spans="1:14" ht="24.9" customHeight="1">
      <c r="A91" s="36" t="s">
        <v>224</v>
      </c>
      <c r="B91" s="36"/>
      <c r="C91" s="36"/>
      <c r="D91" s="36"/>
      <c r="E91" s="36"/>
      <c r="F91" s="36"/>
      <c r="G91" s="155">
        <v>-247661545.31</v>
      </c>
      <c r="H91" s="155"/>
      <c r="I91" s="155">
        <v>-91583514.142796814</v>
      </c>
      <c r="J91" s="155"/>
      <c r="K91" s="155">
        <v>-227240617.52000001</v>
      </c>
      <c r="L91" s="155"/>
      <c r="M91" s="155">
        <v>-88045326.180000007</v>
      </c>
      <c r="N91" s="36"/>
    </row>
    <row r="92" spans="1:14" ht="24.9" customHeight="1">
      <c r="A92" s="50" t="s">
        <v>197</v>
      </c>
      <c r="B92" s="36"/>
      <c r="C92" s="36"/>
      <c r="D92" s="36"/>
      <c r="E92" s="36"/>
      <c r="F92" s="36"/>
      <c r="G92" s="155">
        <v>0</v>
      </c>
      <c r="H92" s="155"/>
      <c r="I92" s="155">
        <v>3893902.2600000002</v>
      </c>
      <c r="J92" s="155"/>
      <c r="K92" s="155">
        <v>0</v>
      </c>
      <c r="L92" s="155"/>
      <c r="M92" s="155">
        <v>0</v>
      </c>
      <c r="N92" s="36"/>
    </row>
    <row r="93" spans="1:14" ht="24.9" customHeight="1">
      <c r="A93" s="50" t="s">
        <v>225</v>
      </c>
      <c r="B93" s="36"/>
      <c r="C93" s="36"/>
      <c r="D93" s="36"/>
      <c r="E93" s="36"/>
      <c r="F93" s="36"/>
      <c r="G93" s="155">
        <v>11943925.23</v>
      </c>
      <c r="H93" s="155"/>
      <c r="I93" s="155">
        <v>0</v>
      </c>
      <c r="J93" s="155"/>
      <c r="K93" s="155">
        <v>0</v>
      </c>
      <c r="L93" s="155"/>
      <c r="M93" s="155">
        <v>0</v>
      </c>
      <c r="N93" s="36"/>
    </row>
    <row r="94" spans="1:14" ht="24.9" customHeight="1">
      <c r="A94" s="36" t="s">
        <v>149</v>
      </c>
      <c r="B94" s="36"/>
      <c r="C94" s="36"/>
      <c r="D94" s="36"/>
      <c r="E94" s="36"/>
      <c r="F94" s="36"/>
      <c r="G94" s="155">
        <v>-20354638.280000001</v>
      </c>
      <c r="H94" s="155"/>
      <c r="I94" s="155">
        <v>-7565937.9792790012</v>
      </c>
      <c r="J94" s="155"/>
      <c r="K94" s="155">
        <v>-6358201.75</v>
      </c>
      <c r="L94" s="155"/>
      <c r="M94" s="155">
        <v>-7327541.8399999999</v>
      </c>
      <c r="N94" s="36"/>
    </row>
    <row r="95" spans="1:14" ht="24.9" customHeight="1">
      <c r="A95" s="36" t="s">
        <v>180</v>
      </c>
      <c r="B95" s="36"/>
      <c r="C95" s="36"/>
      <c r="D95" s="36"/>
      <c r="E95" s="36"/>
      <c r="F95" s="36"/>
      <c r="G95" s="155">
        <v>-187000240</v>
      </c>
      <c r="H95" s="155"/>
      <c r="I95" s="155">
        <v>-62987418</v>
      </c>
      <c r="J95" s="155"/>
      <c r="K95" s="155">
        <v>-175000000</v>
      </c>
      <c r="L95" s="155"/>
      <c r="M95" s="155">
        <v>-62987418</v>
      </c>
      <c r="N95" s="36"/>
    </row>
    <row r="96" spans="1:14" ht="24.9" customHeight="1">
      <c r="A96" s="36" t="s">
        <v>196</v>
      </c>
      <c r="B96" s="36"/>
      <c r="C96" s="36"/>
      <c r="D96" s="36"/>
      <c r="E96" s="36"/>
      <c r="F96" s="36"/>
      <c r="G96" s="155">
        <v>0</v>
      </c>
      <c r="H96" s="155"/>
      <c r="I96" s="155">
        <v>12000100</v>
      </c>
      <c r="J96" s="155"/>
      <c r="K96" s="155">
        <v>0</v>
      </c>
      <c r="L96" s="155"/>
      <c r="M96" s="155">
        <v>0</v>
      </c>
      <c r="N96" s="36"/>
    </row>
    <row r="97" spans="1:14" ht="24.9" customHeight="1">
      <c r="A97" s="36" t="s">
        <v>150</v>
      </c>
      <c r="B97" s="36"/>
      <c r="C97" s="36"/>
      <c r="D97" s="36"/>
      <c r="E97" s="36"/>
      <c r="F97" s="36"/>
      <c r="G97" s="176">
        <f>SUM(G90:G96)</f>
        <v>-170137214.12</v>
      </c>
      <c r="H97" s="155"/>
      <c r="I97" s="176">
        <f>SUM(I90:I96)</f>
        <v>-23742867.862075821</v>
      </c>
      <c r="J97" s="155"/>
      <c r="K97" s="176">
        <f>SUM(K90:K96)</f>
        <v>-223598819.27000001</v>
      </c>
      <c r="L97" s="155"/>
      <c r="M97" s="176">
        <f>SUM(M90:M96)</f>
        <v>-35860286.020000011</v>
      </c>
      <c r="N97" s="36"/>
    </row>
    <row r="98" spans="1:14" ht="24.9" customHeight="1">
      <c r="A98" s="36" t="s">
        <v>226</v>
      </c>
      <c r="B98" s="36"/>
      <c r="C98" s="36"/>
      <c r="D98" s="36"/>
      <c r="E98" s="36"/>
      <c r="F98" s="36"/>
      <c r="G98" s="155">
        <f>+G75+G97+G61</f>
        <v>-223016855.27999908</v>
      </c>
      <c r="H98" s="155"/>
      <c r="I98" s="155">
        <f>+I75+I97+I61</f>
        <v>-74819820.024698675</v>
      </c>
      <c r="J98" s="155"/>
      <c r="K98" s="155">
        <f>+K75+K97+K61</f>
        <v>-326152358.04000008</v>
      </c>
      <c r="L98" s="155"/>
      <c r="M98" s="155">
        <f>+M75+M97+M61</f>
        <v>-112475978.63600361</v>
      </c>
      <c r="N98" s="36"/>
    </row>
    <row r="99" spans="1:14" ht="24.9" customHeight="1">
      <c r="A99" s="36" t="s">
        <v>167</v>
      </c>
      <c r="B99" s="36"/>
      <c r="C99" s="36"/>
      <c r="D99" s="36"/>
      <c r="E99" s="36"/>
      <c r="F99" s="36"/>
      <c r="G99" s="155">
        <f>+งบฐานะการเงิน!J10</f>
        <v>920840576.75999999</v>
      </c>
      <c r="H99" s="155"/>
      <c r="I99" s="155">
        <v>995660396.77999997</v>
      </c>
      <c r="J99" s="155"/>
      <c r="K99" s="155">
        <f>+งบฐานะการเงิน!N10</f>
        <v>882186938.14999998</v>
      </c>
      <c r="L99" s="155"/>
      <c r="M99" s="155">
        <v>994660349.78999996</v>
      </c>
      <c r="N99" s="36"/>
    </row>
    <row r="100" spans="1:14" ht="24.9" customHeight="1" thickBot="1">
      <c r="A100" s="36" t="s">
        <v>168</v>
      </c>
      <c r="B100" s="36"/>
      <c r="C100" s="36"/>
      <c r="D100" s="36"/>
      <c r="E100" s="36"/>
      <c r="F100" s="36"/>
      <c r="G100" s="163">
        <f>SUM(G98:G99)</f>
        <v>697823721.48000097</v>
      </c>
      <c r="H100" s="155"/>
      <c r="I100" s="163">
        <f>SUM(I98:I99)</f>
        <v>920840576.75530124</v>
      </c>
      <c r="J100" s="155"/>
      <c r="K100" s="163">
        <f>SUM(K98:K99)</f>
        <v>556034580.1099999</v>
      </c>
      <c r="L100" s="155"/>
      <c r="M100" s="163">
        <f>SUM(M98:M99)</f>
        <v>882184371.15399635</v>
      </c>
      <c r="N100" s="36"/>
    </row>
    <row r="101" spans="1:14" ht="24.9" customHeight="1" thickTop="1">
      <c r="A101" s="36"/>
      <c r="B101" s="36"/>
      <c r="C101" s="36"/>
      <c r="D101" s="36"/>
      <c r="E101" s="36"/>
      <c r="F101" s="36"/>
      <c r="N101" s="36"/>
    </row>
    <row r="102" spans="1:14" ht="24.9" customHeight="1">
      <c r="A102" s="47" t="s">
        <v>227</v>
      </c>
      <c r="B102" s="36"/>
      <c r="C102" s="36"/>
      <c r="D102" s="36"/>
      <c r="E102" s="36"/>
      <c r="F102" s="36"/>
      <c r="G102" s="155"/>
      <c r="H102" s="155"/>
      <c r="I102" s="155"/>
      <c r="J102" s="155"/>
      <c r="K102" s="177"/>
      <c r="L102" s="155"/>
      <c r="M102" s="155"/>
      <c r="N102" s="36"/>
    </row>
    <row r="103" spans="1:14" ht="24.9" customHeight="1">
      <c r="A103" s="117" t="s">
        <v>228</v>
      </c>
      <c r="B103" s="36"/>
      <c r="C103" s="36"/>
      <c r="D103" s="36"/>
      <c r="E103" s="36"/>
      <c r="F103" s="36"/>
      <c r="G103" s="155">
        <v>30017439.489999998</v>
      </c>
      <c r="H103" s="178"/>
      <c r="I103" s="155">
        <v>0</v>
      </c>
      <c r="J103" s="178"/>
      <c r="K103" s="155">
        <v>1210089.0900000001</v>
      </c>
      <c r="L103" s="178"/>
      <c r="M103" s="155">
        <v>0</v>
      </c>
      <c r="N103" s="36"/>
    </row>
    <row r="104" spans="1:14" ht="24.9" customHeight="1">
      <c r="A104" s="117" t="s">
        <v>229</v>
      </c>
      <c r="B104" s="36"/>
      <c r="C104" s="36"/>
      <c r="D104" s="36"/>
      <c r="E104" s="36"/>
      <c r="F104" s="36"/>
      <c r="G104" s="155">
        <v>1843004.1499999997</v>
      </c>
      <c r="H104" s="178"/>
      <c r="I104" s="155">
        <v>0</v>
      </c>
      <c r="J104" s="178"/>
      <c r="K104" s="155">
        <v>1843004.1499999997</v>
      </c>
      <c r="L104" s="178"/>
      <c r="M104" s="155">
        <v>0</v>
      </c>
      <c r="N104" s="36"/>
    </row>
    <row r="105" spans="1:14" ht="24.9" customHeight="1">
      <c r="A105" s="117" t="s">
        <v>246</v>
      </c>
      <c r="B105" s="36"/>
      <c r="C105" s="36"/>
      <c r="D105" s="36"/>
      <c r="E105" s="36"/>
      <c r="F105" s="36"/>
      <c r="G105" s="155">
        <v>602921.66</v>
      </c>
      <c r="H105" s="178"/>
      <c r="I105" s="155">
        <v>0</v>
      </c>
      <c r="J105" s="178"/>
      <c r="K105" s="155">
        <v>602921.66</v>
      </c>
      <c r="L105" s="178"/>
      <c r="M105" s="155">
        <v>0</v>
      </c>
      <c r="N105" s="36"/>
    </row>
    <row r="106" spans="1:14" ht="24" customHeight="1">
      <c r="A106" s="117" t="s">
        <v>230</v>
      </c>
      <c r="B106" s="36"/>
      <c r="C106" s="36"/>
      <c r="D106" s="36"/>
      <c r="E106" s="36"/>
      <c r="F106" s="36"/>
      <c r="G106" s="155">
        <v>7566701.2699999996</v>
      </c>
      <c r="H106" s="178"/>
      <c r="I106" s="155">
        <v>4000000</v>
      </c>
      <c r="J106" s="178"/>
      <c r="K106" s="155">
        <v>7512500</v>
      </c>
      <c r="L106" s="178"/>
      <c r="M106" s="155">
        <v>4000000</v>
      </c>
      <c r="N106" s="36"/>
    </row>
    <row r="107" spans="1:14" ht="24.9" customHeight="1">
      <c r="A107" s="117" t="s">
        <v>231</v>
      </c>
      <c r="B107" s="36"/>
      <c r="C107" s="36"/>
      <c r="D107" s="36"/>
      <c r="E107" s="36"/>
      <c r="F107" s="36"/>
      <c r="G107" s="155">
        <v>7343209</v>
      </c>
      <c r="H107" s="178"/>
      <c r="I107" s="155">
        <v>14534422</v>
      </c>
      <c r="J107" s="178"/>
      <c r="K107" s="155">
        <v>4813362</v>
      </c>
      <c r="L107" s="178"/>
      <c r="M107" s="155">
        <v>14534422</v>
      </c>
      <c r="N107" s="36"/>
    </row>
    <row r="108" spans="1:14" ht="24.9" customHeight="1">
      <c r="A108" s="47"/>
      <c r="B108" s="36"/>
      <c r="C108" s="36"/>
      <c r="D108" s="36"/>
      <c r="E108" s="36"/>
      <c r="F108" s="36"/>
      <c r="G108" s="155"/>
      <c r="H108" s="155"/>
      <c r="I108" s="155"/>
      <c r="J108" s="155"/>
      <c r="K108" s="177"/>
      <c r="L108" s="155"/>
      <c r="M108" s="155"/>
      <c r="N108" s="36"/>
    </row>
    <row r="109" spans="1:14" ht="24.9" customHeight="1">
      <c r="B109" s="36"/>
      <c r="C109" s="36"/>
      <c r="D109" s="36"/>
      <c r="E109" s="36"/>
      <c r="F109" s="36"/>
      <c r="G109" s="155"/>
      <c r="H109" s="155"/>
      <c r="I109" s="155"/>
      <c r="J109" s="155"/>
      <c r="K109" s="177"/>
      <c r="L109" s="155"/>
      <c r="M109" s="155"/>
      <c r="N109" s="36"/>
    </row>
    <row r="110" spans="1:14" ht="24.9" customHeight="1">
      <c r="A110" s="47"/>
      <c r="B110" s="36"/>
      <c r="C110" s="36"/>
      <c r="D110" s="36"/>
      <c r="E110" s="36"/>
      <c r="F110" s="36"/>
      <c r="G110" s="155"/>
      <c r="H110" s="155"/>
      <c r="I110" s="155"/>
      <c r="J110" s="155"/>
      <c r="K110" s="177"/>
      <c r="L110" s="155"/>
      <c r="M110" s="155"/>
      <c r="N110" s="36"/>
    </row>
    <row r="111" spans="1:14" ht="24.9" customHeight="1">
      <c r="A111" s="47" t="s">
        <v>28</v>
      </c>
      <c r="B111" s="36"/>
      <c r="C111" s="36"/>
      <c r="D111" s="36"/>
      <c r="E111" s="36"/>
      <c r="F111" s="36"/>
      <c r="G111" s="155"/>
      <c r="H111" s="155"/>
      <c r="I111" s="155"/>
      <c r="J111" s="155"/>
      <c r="K111" s="177"/>
      <c r="L111" s="155"/>
      <c r="M111" s="155"/>
      <c r="N111" s="36"/>
    </row>
    <row r="112" spans="1:14" ht="24.9" customHeight="1">
      <c r="A112" s="47"/>
      <c r="B112" s="36"/>
      <c r="C112" s="36"/>
      <c r="D112" s="36"/>
      <c r="E112" s="36"/>
      <c r="F112" s="36"/>
      <c r="G112" s="155"/>
      <c r="H112" s="155"/>
      <c r="I112" s="155"/>
      <c r="J112" s="155"/>
      <c r="K112" s="177"/>
      <c r="L112" s="155"/>
      <c r="M112" s="155"/>
      <c r="N112" s="36"/>
    </row>
    <row r="113" spans="1:14" ht="24.9" customHeight="1">
      <c r="A113" s="47"/>
      <c r="B113" s="36"/>
      <c r="C113" s="36"/>
      <c r="D113" s="36"/>
      <c r="E113" s="36"/>
      <c r="F113" s="36"/>
      <c r="G113" s="155"/>
      <c r="H113" s="155"/>
      <c r="I113" s="155"/>
      <c r="J113" s="155"/>
      <c r="K113" s="177"/>
      <c r="L113" s="155"/>
      <c r="M113" s="155"/>
      <c r="N113" s="36"/>
    </row>
    <row r="114" spans="1:14" s="39" customFormat="1" ht="24.9" customHeight="1">
      <c r="A114" s="48"/>
      <c r="B114" s="36"/>
      <c r="D114" s="36" t="s">
        <v>30</v>
      </c>
      <c r="F114" s="49"/>
      <c r="G114" s="161"/>
      <c r="H114" s="161"/>
      <c r="I114" s="155"/>
      <c r="J114" s="155"/>
      <c r="K114" s="168"/>
      <c r="L114" s="155"/>
      <c r="M114" s="168"/>
      <c r="N114" s="36"/>
    </row>
    <row r="115" spans="1:14" s="39" customFormat="1" ht="24.9" customHeight="1">
      <c r="A115" s="48"/>
      <c r="B115" s="36"/>
      <c r="D115" s="36" t="s">
        <v>86</v>
      </c>
      <c r="F115" s="49"/>
      <c r="G115" s="161"/>
      <c r="H115" s="161"/>
      <c r="I115" s="155"/>
      <c r="J115" s="155"/>
      <c r="K115" s="155"/>
      <c r="L115" s="155"/>
      <c r="M115" s="155"/>
      <c r="N115" s="36"/>
    </row>
    <row r="116" spans="1:14" ht="21.75" customHeight="1"/>
    <row r="118" spans="1:14" ht="23.7" customHeight="1">
      <c r="G118" s="155"/>
      <c r="H118" s="155"/>
      <c r="I118" s="155"/>
      <c r="J118" s="155"/>
      <c r="K118" s="155"/>
      <c r="L118" s="155"/>
      <c r="M118" s="155"/>
    </row>
  </sheetData>
  <sheetProtection selectLockedCells="1" selectUnlockedCells="1"/>
  <mergeCells count="17">
    <mergeCell ref="A81:M81"/>
    <mergeCell ref="A82:M82"/>
    <mergeCell ref="A83:M83"/>
    <mergeCell ref="A84:M84"/>
    <mergeCell ref="G87:I87"/>
    <mergeCell ref="K87:M87"/>
    <mergeCell ref="A45:M45"/>
    <mergeCell ref="A46:M46"/>
    <mergeCell ref="K49:M49"/>
    <mergeCell ref="A1:M1"/>
    <mergeCell ref="A2:M2"/>
    <mergeCell ref="A3:M3"/>
    <mergeCell ref="A43:M43"/>
    <mergeCell ref="A44:M44"/>
    <mergeCell ref="G5:I5"/>
    <mergeCell ref="K5:M5"/>
    <mergeCell ref="G49:I49"/>
  </mergeCells>
  <pageMargins left="0.59055118110236227" right="0.27559055118110237" top="0.59055118110236227" bottom="0.43307086614173229" header="0.35433070866141736" footer="0.27559055118110237"/>
  <pageSetup paperSize="9" scale="80" firstPageNumber="0" fitToHeight="0" orientation="portrait" r:id="rId1"/>
  <headerFooter alignWithMargins="0"/>
  <rowBreaks count="1" manualBreakCount="1">
    <brk id="115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86E5310A07BE48B6FA5327E841CD2A" ma:contentTypeVersion="14" ma:contentTypeDescription="Create a new document." ma:contentTypeScope="" ma:versionID="22b4b3d6a70cfefcf36812d49a24428d">
  <xsd:schema xmlns:xsd="http://www.w3.org/2001/XMLSchema" xmlns:xs="http://www.w3.org/2001/XMLSchema" xmlns:p="http://schemas.microsoft.com/office/2006/metadata/properties" xmlns:ns2="3ae13239-b85c-4374-9eba-b100cf7932fc" xmlns:ns3="4f37221c-e951-43c6-8d98-2746befe8696" targetNamespace="http://schemas.microsoft.com/office/2006/metadata/properties" ma:root="true" ma:fieldsID="64cdd7e1d3b2cd8a708a4b44a7b29bfd" ns2:_="" ns3:_="">
    <xsd:import namespace="3ae13239-b85c-4374-9eba-b100cf7932fc"/>
    <xsd:import namespace="4f37221c-e951-43c6-8d98-2746befe86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PreparerSign_x002d_Off" minOccurs="0"/>
                <xsd:element ref="ns2:ReviewerSign_x002d_Of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e13239-b85c-4374-9eba-b100cf7932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5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PreparerSign_x002d_Off" ma:index="20" nillable="true" ma:displayName="Preparer Sign-Off" ma:description="Preparer Sign-Off" ma:format="Dropdown" ma:internalName="PreparerSign_x002d_Off">
      <xsd:simpleType>
        <xsd:restriction base="dms:Text">
          <xsd:maxLength value="255"/>
        </xsd:restriction>
      </xsd:simpleType>
    </xsd:element>
    <xsd:element name="ReviewerSign_x002d_Off" ma:index="21" nillable="true" ma:displayName="Reviewer Sign-Off" ma:description="Reviewer Sign-Off" ma:format="Dropdown" ma:internalName="ReviewerSign_x002d_Off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7221c-e951-43c6-8d98-2746befe8696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1ea204ac-cf7a-4866-92c7-4c9204bccca8}" ma:internalName="TaxCatchAll" ma:showField="CatchAllData" ma:web="4f37221c-e951-43c6-8d98-2746befe869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e13239-b85c-4374-9eba-b100cf7932fc">
      <Terms xmlns="http://schemas.microsoft.com/office/infopath/2007/PartnerControls"/>
    </lcf76f155ced4ddcb4097134ff3c332f>
    <TaxCatchAll xmlns="4f37221c-e951-43c6-8d98-2746befe8696" xsi:nil="true"/>
    <PreparerSign_x002d_Off xmlns="3ae13239-b85c-4374-9eba-b100cf7932fc" xsi:nil="true"/>
    <ReviewerSign_x002d_Off xmlns="3ae13239-b85c-4374-9eba-b100cf7932f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A0D31C-30B4-4539-920E-ED7A2F9643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ae13239-b85c-4374-9eba-b100cf7932fc"/>
    <ds:schemaRef ds:uri="4f37221c-e951-43c6-8d98-2746befe86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D5A1EC6-B658-446C-BCD5-E401A3CAA3A7}">
  <ds:schemaRefs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4f37221c-e951-43c6-8d98-2746befe8696"/>
    <ds:schemaRef ds:uri="3ae13239-b85c-4374-9eba-b100cf7932f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4F8F5F2-FBED-4E5E-92CB-4B45495C053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งบฐานะการเงิน</vt:lpstr>
      <vt:lpstr>งบกำไรขาดทุน</vt:lpstr>
      <vt:lpstr>งบเปลี่ยนแปลงรวม</vt:lpstr>
      <vt:lpstr>งบแสดงการเปลี่ยนแปลงเฉพาะ</vt:lpstr>
      <vt:lpstr>งบกระแสเงินสด</vt:lpstr>
      <vt:lpstr>งบกระแสเงินสด!Print_Area</vt:lpstr>
      <vt:lpstr>งบเปลี่ยนแปลงรวม!Print_Area</vt:lpstr>
      <vt:lpstr>งบแสดงการเปลี่ยนแปลงเฉพาะ!Print_Area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romeo _api</dc:creator>
  <cp:keywords/>
  <dc:description/>
  <cp:lastModifiedBy>ยุวดี มัญชูวาท</cp:lastModifiedBy>
  <cp:revision/>
  <cp:lastPrinted>2026-02-27T11:04:14Z</cp:lastPrinted>
  <dcterms:created xsi:type="dcterms:W3CDTF">2013-04-09T06:20:49Z</dcterms:created>
  <dcterms:modified xsi:type="dcterms:W3CDTF">2026-03-01T02:57:30Z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0x0101009986E5310A07BE48B6FA5327E841CD2A</vt:lpwstr>
  </property>
  <property fmtid="{D5CDD505-2E9C-101B-9397-08002B2CF9AE}" pid="3" name="MediaServiceImageTags">
    <vt:lpwstr/>
  </property>
  <property fmtid="{D5CDD505-2E9C-101B-9397-08002B2CF9AE}" pid="4" name="Order">
    <vt:r8>2448200</vt:r8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