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NAM_2025_YE_AUDIT/Shared Documents/NAM Phase 4 การรายงาน 2025/งบจากฝ่ายคอมที่น้องรุ้งเช็คแล้ว 27.2.2026 21.18 น/"/>
    </mc:Choice>
  </mc:AlternateContent>
  <xr:revisionPtr revIDLastSave="65" documentId="13_ncr:1_{BC6F32E8-8AB6-49AB-A6B0-54845515A93F}" xr6:coauthVersionLast="47" xr6:coauthVersionMax="47" xr10:uidLastSave="{A2F748D0-C3C2-40BC-8E11-A5EB8758A933}"/>
  <bookViews>
    <workbookView xWindow="-108" yWindow="-108" windowWidth="23256" windowHeight="12456" tabRatio="676" activeTab="4" xr2:uid="{00000000-000D-0000-FFFF-FFFF00000000}"/>
  </bookViews>
  <sheets>
    <sheet name="BS" sheetId="10" r:id="rId1"/>
    <sheet name="PL" sheetId="1" r:id="rId2"/>
    <sheet name="CHE_M" sheetId="15" r:id="rId3"/>
    <sheet name="CHE_S" sheetId="14" r:id="rId4"/>
    <sheet name=" CF " sheetId="12" r:id="rId5"/>
  </sheets>
  <definedNames>
    <definedName name="_xlnm.Print_Area" localSheetId="4">' CF '!$A$1:$O$118</definedName>
    <definedName name="_xlnm.Print_Area" localSheetId="0">BS!$A$1:$N$109</definedName>
    <definedName name="_xlnm.Print_Area" localSheetId="2">CHE_M!$A$1:$T$28</definedName>
    <definedName name="_xlnm.Print_Area" localSheetId="3">CHE_S!$A$1:$P$25</definedName>
    <definedName name="_xlnm.Print_Area" localSheetId="1">PL!$A$1:$M$73</definedName>
    <definedName name="ฟๅ" localSheetId="4">#REF!</definedName>
    <definedName name="ฟๅ" localSheetId="0">#REF!</definedName>
    <definedName name="ฟๅ" localSheetId="2">#REF!</definedName>
    <definedName name="ฟๅ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2" l="1"/>
  <c r="G16" i="10" l="1"/>
  <c r="H102" i="12"/>
  <c r="L102" i="12"/>
  <c r="L76" i="12"/>
  <c r="H76" i="12"/>
  <c r="N76" i="12" l="1"/>
  <c r="J76" i="12"/>
  <c r="H58" i="12"/>
  <c r="J31" i="12"/>
  <c r="J58" i="12" s="1"/>
  <c r="M60" i="1"/>
  <c r="I60" i="1"/>
  <c r="Q16" i="15"/>
  <c r="S16" i="15" s="1"/>
  <c r="O15" i="15"/>
  <c r="O14" i="15"/>
  <c r="O11" i="15"/>
  <c r="I16" i="10"/>
  <c r="K19" i="1" l="1"/>
  <c r="G19" i="1"/>
  <c r="S14" i="15" l="1"/>
  <c r="Q17" i="15"/>
  <c r="M17" i="15" l="1"/>
  <c r="S15" i="15"/>
  <c r="S11" i="15"/>
  <c r="M51" i="1"/>
  <c r="I51" i="1"/>
  <c r="M19" i="1"/>
  <c r="I19" i="1"/>
  <c r="N102" i="12" l="1"/>
  <c r="J102" i="12"/>
  <c r="H104" i="12" l="1"/>
  <c r="G29" i="10"/>
  <c r="G51" i="1" l="1"/>
  <c r="K59" i="10" l="1"/>
  <c r="M29" i="10"/>
  <c r="K29" i="10"/>
  <c r="I29" i="10"/>
  <c r="G30" i="10"/>
  <c r="K14" i="14" l="1"/>
  <c r="K18" i="14" s="1"/>
  <c r="I14" i="14"/>
  <c r="I18" i="14" s="1"/>
  <c r="G14" i="14"/>
  <c r="G18" i="14" s="1"/>
  <c r="G17" i="15" l="1"/>
  <c r="G23" i="15" s="1"/>
  <c r="I17" i="15"/>
  <c r="I23" i="15" s="1"/>
  <c r="K17" i="15"/>
  <c r="K23" i="15" s="1"/>
  <c r="I96" i="10"/>
  <c r="Q23" i="15"/>
  <c r="S17" i="15"/>
  <c r="L104" i="12" l="1"/>
  <c r="O12" i="14"/>
  <c r="O10" i="14"/>
  <c r="O20" i="15"/>
  <c r="S20" i="15" s="1"/>
  <c r="G13" i="1"/>
  <c r="G20" i="1" l="1"/>
  <c r="G23" i="1" s="1"/>
  <c r="G25" i="1" s="1"/>
  <c r="G55" i="1" s="1"/>
  <c r="G67" i="10"/>
  <c r="G59" i="10"/>
  <c r="G52" i="1" l="1"/>
  <c r="G63" i="1"/>
  <c r="G68" i="10"/>
  <c r="G59" i="1" l="1"/>
  <c r="G61" i="1" s="1"/>
  <c r="G57" i="1"/>
  <c r="O21" i="15"/>
  <c r="M22" i="15" l="1"/>
  <c r="O22" i="15" s="1"/>
  <c r="S22" i="15" s="1"/>
  <c r="S21" i="15"/>
  <c r="O17" i="15"/>
  <c r="M23" i="15" l="1"/>
  <c r="G96" i="10" s="1"/>
  <c r="G97" i="10" s="1"/>
  <c r="O23" i="15"/>
  <c r="S23" i="15"/>
  <c r="N57" i="1"/>
  <c r="K16" i="10" l="1"/>
  <c r="I59" i="10" l="1"/>
  <c r="K51" i="1"/>
  <c r="M67" i="10" l="1"/>
  <c r="K67" i="10"/>
  <c r="I67" i="10"/>
  <c r="I68" i="10" l="1"/>
  <c r="M16" i="10" l="1"/>
  <c r="K30" i="10"/>
  <c r="I30" i="10" l="1"/>
  <c r="O16" i="14"/>
  <c r="N12" i="14" l="1"/>
  <c r="N67" i="10" l="1"/>
  <c r="M13" i="1" l="1"/>
  <c r="M20" i="1" s="1"/>
  <c r="M23" i="1" s="1"/>
  <c r="K13" i="1"/>
  <c r="K20" i="1" s="1"/>
  <c r="K23" i="1" s="1"/>
  <c r="K25" i="1" s="1"/>
  <c r="K55" i="1" s="1"/>
  <c r="K63" i="1" s="1"/>
  <c r="I13" i="1"/>
  <c r="I20" i="1" s="1"/>
  <c r="I23" i="1" l="1"/>
  <c r="I25" i="1" s="1"/>
  <c r="L9" i="12"/>
  <c r="L31" i="12" s="1"/>
  <c r="L58" i="12" s="1"/>
  <c r="K57" i="1"/>
  <c r="M59" i="10"/>
  <c r="M68" i="10" s="1"/>
  <c r="I55" i="1" l="1"/>
  <c r="I63" i="1" s="1"/>
  <c r="I52" i="1"/>
  <c r="I59" i="1" s="1"/>
  <c r="I57" i="1"/>
  <c r="M25" i="1"/>
  <c r="N9" i="12" l="1"/>
  <c r="N31" i="12" s="1"/>
  <c r="N58" i="12" s="1"/>
  <c r="M55" i="1"/>
  <c r="M63" i="1"/>
  <c r="M57" i="1"/>
  <c r="K68" i="10"/>
  <c r="M52" i="1" l="1"/>
  <c r="M59" i="1" s="1"/>
  <c r="M13" i="14" l="1"/>
  <c r="M14" i="14" s="1"/>
  <c r="M61" i="1"/>
  <c r="O13" i="14" l="1"/>
  <c r="O14" i="14" s="1"/>
  <c r="M96" i="10"/>
  <c r="I61" i="1" l="1"/>
  <c r="M99" i="10"/>
  <c r="M97" i="10"/>
  <c r="I97" i="10" l="1"/>
  <c r="I99" i="10" s="1"/>
  <c r="G99" i="10"/>
  <c r="G100" i="10" s="1"/>
  <c r="G101" i="10" s="1"/>
  <c r="K52" i="1"/>
  <c r="K59" i="1" s="1"/>
  <c r="M17" i="14" l="1"/>
  <c r="K61" i="1"/>
  <c r="M18" i="14" l="1"/>
  <c r="K96" i="10" s="1"/>
  <c r="O17" i="14"/>
  <c r="O18" i="14" s="1"/>
  <c r="M100" i="10"/>
  <c r="I100" i="10" l="1"/>
  <c r="I101" i="10" s="1"/>
  <c r="K97" i="10"/>
  <c r="K99" i="10" s="1"/>
  <c r="K100" i="10" s="1"/>
  <c r="K101" i="10" s="1"/>
  <c r="M30" i="10" l="1"/>
  <c r="M101" i="10" s="1"/>
  <c r="J62" i="12" l="1"/>
  <c r="J103" i="12" s="1"/>
  <c r="J105" i="12" s="1"/>
  <c r="H62" i="12"/>
  <c r="L62" i="12"/>
  <c r="L103" i="12" s="1"/>
  <c r="L105" i="12" s="1"/>
  <c r="N62" i="12"/>
  <c r="H103" i="12" l="1"/>
  <c r="H105" i="12" s="1"/>
  <c r="N103" i="12"/>
  <c r="N105" i="12" s="1"/>
</calcChain>
</file>

<file path=xl/sharedStrings.xml><?xml version="1.0" encoding="utf-8"?>
<sst xmlns="http://schemas.openxmlformats.org/spreadsheetml/2006/main" count="387" uniqueCount="238">
  <si>
    <t>STATEMENTS OF FINANCIAL POSITION</t>
  </si>
  <si>
    <t xml:space="preserve">(Unit : Baht) </t>
  </si>
  <si>
    <t>Separate financial statements</t>
  </si>
  <si>
    <t>Assets</t>
  </si>
  <si>
    <t>Note</t>
  </si>
  <si>
    <t>Current assets</t>
  </si>
  <si>
    <t xml:space="preserve">         Cash and cash equivalents</t>
  </si>
  <si>
    <t xml:space="preserve">         Trade and other current receivables</t>
  </si>
  <si>
    <t>6</t>
  </si>
  <si>
    <t>7</t>
  </si>
  <si>
    <t xml:space="preserve">         Other current financial assets</t>
  </si>
  <si>
    <t>8</t>
  </si>
  <si>
    <t xml:space="preserve">         Inventories</t>
  </si>
  <si>
    <t xml:space="preserve">         Total current assets</t>
  </si>
  <si>
    <t>Non-current assets</t>
  </si>
  <si>
    <t xml:space="preserve">         Property, plant and equipment</t>
  </si>
  <si>
    <t>11</t>
  </si>
  <si>
    <t xml:space="preserve">         Right-of-use assets</t>
  </si>
  <si>
    <t>12</t>
  </si>
  <si>
    <t xml:space="preserve">         Other intangible assets </t>
  </si>
  <si>
    <t>13</t>
  </si>
  <si>
    <t xml:space="preserve">         Deferred tax assets</t>
  </si>
  <si>
    <t>14</t>
  </si>
  <si>
    <t>15</t>
  </si>
  <si>
    <t xml:space="preserve">         Other non-current assets</t>
  </si>
  <si>
    <t>16</t>
  </si>
  <si>
    <t xml:space="preserve">         Total non-current assets</t>
  </si>
  <si>
    <t>Total assets</t>
  </si>
  <si>
    <t>Notes to financial statements are parts of these financial statements.</t>
  </si>
  <si>
    <t>Signature …………….………………………..…………........……………… Director</t>
  </si>
  <si>
    <t>- 2 -</t>
  </si>
  <si>
    <t>STATEMENTS OF FINANCIAL POSITION (Continued)</t>
  </si>
  <si>
    <t>Liabilities and shareholders' equity</t>
  </si>
  <si>
    <t>Current liabilities</t>
  </si>
  <si>
    <t>17</t>
  </si>
  <si>
    <t xml:space="preserve">        Trade and other current payables </t>
  </si>
  <si>
    <t>18</t>
  </si>
  <si>
    <t xml:space="preserve">        Current portion of long-term liabilities</t>
  </si>
  <si>
    <t>19</t>
  </si>
  <si>
    <t xml:space="preserve">        Current portion of lease liabilities</t>
  </si>
  <si>
    <t>20</t>
  </si>
  <si>
    <t xml:space="preserve">        Current portion of deferred services income </t>
  </si>
  <si>
    <t>21</t>
  </si>
  <si>
    <t xml:space="preserve">        Other current provisions</t>
  </si>
  <si>
    <t xml:space="preserve">         Total current liabilities</t>
  </si>
  <si>
    <t>Non-current liabilities</t>
  </si>
  <si>
    <t xml:space="preserve">        Long-term borrowings</t>
  </si>
  <si>
    <t xml:space="preserve">        Lease liabilities</t>
  </si>
  <si>
    <t xml:space="preserve">        Non-current provisions for employee benefit</t>
  </si>
  <si>
    <t>22</t>
  </si>
  <si>
    <t xml:space="preserve">        Deferred services income  </t>
  </si>
  <si>
    <t xml:space="preserve">         Total non-current liabilities</t>
  </si>
  <si>
    <t xml:space="preserve">         Total liabilities</t>
  </si>
  <si>
    <t>- 3 -</t>
  </si>
  <si>
    <t>Liabilities and shareholders' equity (Cont'd)</t>
  </si>
  <si>
    <t>Shareholders' equity</t>
  </si>
  <si>
    <t xml:space="preserve">    </t>
  </si>
  <si>
    <t xml:space="preserve">        Share capital</t>
  </si>
  <si>
    <t xml:space="preserve">            Authorized share capital </t>
  </si>
  <si>
    <t xml:space="preserve">700,000,000 ordinary shares of Baht 0.50 each  </t>
  </si>
  <si>
    <t xml:space="preserve">            Issued and paid-up share capital </t>
  </si>
  <si>
    <t>23</t>
  </si>
  <si>
    <t xml:space="preserve">        Share premium on ordinary share</t>
  </si>
  <si>
    <t xml:space="preserve">        Retained earnings </t>
  </si>
  <si>
    <t xml:space="preserve">            Appropriated</t>
  </si>
  <si>
    <t xml:space="preserve">            Unappropriated</t>
  </si>
  <si>
    <t>Total shareholders' equity</t>
  </si>
  <si>
    <t>Total liabilities and shareholders' equity</t>
  </si>
  <si>
    <t xml:space="preserve">          </t>
  </si>
  <si>
    <t xml:space="preserve">               </t>
  </si>
  <si>
    <t>STATEMENTS OF COMPREHENSIVE INCOME</t>
  </si>
  <si>
    <t>Revenues</t>
  </si>
  <si>
    <t xml:space="preserve">Other income </t>
  </si>
  <si>
    <t xml:space="preserve">Total revenues </t>
  </si>
  <si>
    <t>Expenses</t>
  </si>
  <si>
    <t>Cost of sales</t>
  </si>
  <si>
    <t>Distribution costs</t>
  </si>
  <si>
    <t>Administrative expenses</t>
  </si>
  <si>
    <t xml:space="preserve">Total expenses </t>
  </si>
  <si>
    <t>Profit from operating activities</t>
  </si>
  <si>
    <t>Finance income</t>
  </si>
  <si>
    <t xml:space="preserve">Finance costs </t>
  </si>
  <si>
    <t>Profit before income tax</t>
  </si>
  <si>
    <t>Tax expense</t>
  </si>
  <si>
    <t>Profit for the year</t>
  </si>
  <si>
    <t>Other comprehensive income for the year :</t>
  </si>
  <si>
    <t xml:space="preserve">Components of other comprehensive income </t>
  </si>
  <si>
    <t xml:space="preserve">       will not be reclassified to profit or loss</t>
  </si>
  <si>
    <t>Other comprehensive income for the year - net of tax</t>
  </si>
  <si>
    <t>Total comprehensive income for the year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</si>
  <si>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</si>
  <si>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</si>
  <si>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</si>
  <si>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</si>
  <si>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(Unit : Baht)</t>
  </si>
  <si>
    <t>Issued and paid-up</t>
  </si>
  <si>
    <t xml:space="preserve">Share premium on </t>
  </si>
  <si>
    <t>Retained earnings</t>
  </si>
  <si>
    <t>Total</t>
  </si>
  <si>
    <t>share capital</t>
  </si>
  <si>
    <t xml:space="preserve">ordinary share </t>
  </si>
  <si>
    <t>Appropriated</t>
  </si>
  <si>
    <t>Unappropriated</t>
  </si>
  <si>
    <t>shareholders' equity</t>
  </si>
  <si>
    <t>legal reserve</t>
  </si>
  <si>
    <t xml:space="preserve">Changes in shareholders' equity </t>
  </si>
  <si>
    <t xml:space="preserve">      Dividend paid</t>
  </si>
  <si>
    <t>STATEMENTS OF CASH FLOWS</t>
  </si>
  <si>
    <t>Cash flows from operating activities</t>
  </si>
  <si>
    <t xml:space="preserve">   Profit for the year</t>
  </si>
  <si>
    <t xml:space="preserve">      Adjustments of profit to cash receipt </t>
  </si>
  <si>
    <t xml:space="preserve">         (disbursement) from operating activities</t>
  </si>
  <si>
    <t xml:space="preserve">             Tax expense</t>
  </si>
  <si>
    <t xml:space="preserve">             Finance costs </t>
  </si>
  <si>
    <t xml:space="preserve">             Finance income</t>
  </si>
  <si>
    <t xml:space="preserve">             Depreciation and amortization</t>
  </si>
  <si>
    <t xml:space="preserve">             Non-current provisions for employee benefit </t>
  </si>
  <si>
    <t xml:space="preserve">             Short-term provisions (reversal)</t>
  </si>
  <si>
    <t xml:space="preserve">             (Gains) losses on sale of assets and write-off assets</t>
  </si>
  <si>
    <t xml:space="preserve">             (Gains) losses on unrealised exchange rate</t>
  </si>
  <si>
    <t xml:space="preserve">        Profit from operations before changes in operating </t>
  </si>
  <si>
    <t xml:space="preserve">          assets and liabilities</t>
  </si>
  <si>
    <t xml:space="preserve">        (Increase) Decrease in changes in operating assets</t>
  </si>
  <si>
    <t xml:space="preserve">             Trade and other current receivables</t>
  </si>
  <si>
    <t xml:space="preserve">             Inventories</t>
  </si>
  <si>
    <t xml:space="preserve">             Deposits at financial institution with obligations</t>
  </si>
  <si>
    <t xml:space="preserve">             Other non-current assets</t>
  </si>
  <si>
    <t>STATEMENTS OF CASH FLOWS (Continued)</t>
  </si>
  <si>
    <t xml:space="preserve"> </t>
  </si>
  <si>
    <t xml:space="preserve">        Increase (Decrease) in changes in operating liabilities</t>
  </si>
  <si>
    <t xml:space="preserve">             Trade and other current payables </t>
  </si>
  <si>
    <t xml:space="preserve">             Deferred services income</t>
  </si>
  <si>
    <t xml:space="preserve">Cash generated from operation </t>
  </si>
  <si>
    <t xml:space="preserve">             Income tax paid </t>
  </si>
  <si>
    <t>Cash flows from investing activities</t>
  </si>
  <si>
    <t xml:space="preserve">             Proceeds from sales of property, plant and equipment</t>
  </si>
  <si>
    <t xml:space="preserve">             Payments for acquire of property, plant and equipment</t>
  </si>
  <si>
    <t xml:space="preserve">             Payments for acquire of other intangible assets</t>
  </si>
  <si>
    <t>Net cash provided by (used in) investing activities</t>
  </si>
  <si>
    <t>Cash flows from financing activities</t>
  </si>
  <si>
    <t xml:space="preserve">             Payments for lease liabilities </t>
  </si>
  <si>
    <t xml:space="preserve">             Dividend paid</t>
  </si>
  <si>
    <t>Net cash provided by (used in) financing activities</t>
  </si>
  <si>
    <t>Net increase (decrease) in cash and cash equivalents</t>
  </si>
  <si>
    <t>Cash and cash equivalents, beginning of the year</t>
  </si>
  <si>
    <t>Cash and cash equivalents, end of the year</t>
  </si>
  <si>
    <t>STATEMENTS OF COMPREHENSIVE INCOME (Continued)</t>
  </si>
  <si>
    <t>Consolidated financial statements</t>
  </si>
  <si>
    <t>2023</t>
  </si>
  <si>
    <t xml:space="preserve">     Total owners of the Company</t>
  </si>
  <si>
    <t xml:space="preserve">     Non-controlling interests</t>
  </si>
  <si>
    <t>employee benefits</t>
  </si>
  <si>
    <t>Profit attributable to :</t>
  </si>
  <si>
    <t xml:space="preserve">     Owners of Parent</t>
  </si>
  <si>
    <t>Total comprehensive income attributable to:</t>
  </si>
  <si>
    <t>Non-controlling</t>
  </si>
  <si>
    <t>interests</t>
  </si>
  <si>
    <t xml:space="preserve">Total equity of </t>
  </si>
  <si>
    <t>the Company</t>
  </si>
  <si>
    <t xml:space="preserve">         Other non-current financial assets</t>
  </si>
  <si>
    <t xml:space="preserve">             Other non-current financial assets</t>
  </si>
  <si>
    <t>24</t>
  </si>
  <si>
    <t xml:space="preserve">         Prototype assets</t>
  </si>
  <si>
    <t>AS AT DECEMBER 31, 2024</t>
  </si>
  <si>
    <t>2024</t>
  </si>
  <si>
    <t xml:space="preserve">             Proceeds from non-current assets held for sale</t>
  </si>
  <si>
    <t>Balance at the end of year 2024</t>
  </si>
  <si>
    <t xml:space="preserve">             Proceeds from sales of prototype assets</t>
  </si>
  <si>
    <t>9</t>
  </si>
  <si>
    <t>10</t>
  </si>
  <si>
    <t>NAMWIWAT MEDICAL CORPORATION PUBLIC COMPANY LIMITED AND SUBSIDIARIES</t>
  </si>
  <si>
    <t xml:space="preserve">        Corporate income tax payable</t>
  </si>
  <si>
    <t>Revenues from sales</t>
  </si>
  <si>
    <t>Revenues from rental and rendering of services</t>
  </si>
  <si>
    <t>Cost of rental and rendering of services</t>
  </si>
  <si>
    <t>Actuarial gains (losses)</t>
  </si>
  <si>
    <t>Tax income (expense) related to</t>
  </si>
  <si>
    <t xml:space="preserve">             Expected credit losses</t>
  </si>
  <si>
    <t xml:space="preserve">             Impairment loss of goods</t>
  </si>
  <si>
    <t xml:space="preserve">             (Gains) losses on sale of securities</t>
  </si>
  <si>
    <t xml:space="preserve">             (Gains) losses on changes in securities value</t>
  </si>
  <si>
    <t xml:space="preserve">         Goodwills</t>
  </si>
  <si>
    <t xml:space="preserve">             Long-term provisions (reversal)</t>
  </si>
  <si>
    <t>Exchange differences on translating financial statement</t>
  </si>
  <si>
    <t xml:space="preserve">        Deferred tax liabilities</t>
  </si>
  <si>
    <t xml:space="preserve">               Legal reserve</t>
  </si>
  <si>
    <t xml:space="preserve">      Increase in non-controlling in terests from</t>
  </si>
  <si>
    <t xml:space="preserve">         investment in subsidiary</t>
  </si>
  <si>
    <t>Net cash provided by (Used in) operating activities</t>
  </si>
  <si>
    <t xml:space="preserve">             Proceeds from loans to related parties</t>
  </si>
  <si>
    <t xml:space="preserve">         Financial lease receivables-current portion</t>
  </si>
  <si>
    <t xml:space="preserve">         Financial lease receivables</t>
  </si>
  <si>
    <t xml:space="preserve">             Payments for acquire to business</t>
  </si>
  <si>
    <t xml:space="preserve">             Payment for investment in subsidiaries</t>
  </si>
  <si>
    <t xml:space="preserve">             Proceeds from non-controlling interests</t>
  </si>
  <si>
    <t xml:space="preserve">                 (     Mr.Viroj Chaiturdkiet ,   Miss Nantira Chaiturdkiet       )</t>
  </si>
  <si>
    <t>2025</t>
  </si>
  <si>
    <t>AS AT DECEMBER 31, 2025</t>
  </si>
  <si>
    <t>FOR THE YEAR ENDED DECEMBER 31, 2025</t>
  </si>
  <si>
    <t>Balance at the beginning of year 2024</t>
  </si>
  <si>
    <t>Balance at the end of year 2025</t>
  </si>
  <si>
    <t>Balance as at the end of year 2024</t>
  </si>
  <si>
    <t xml:space="preserve">         Current contract assets</t>
  </si>
  <si>
    <t xml:space="preserve">         Investments in subsidiaries</t>
  </si>
  <si>
    <t xml:space="preserve">         Other non-current financial assets with obligations</t>
  </si>
  <si>
    <t xml:space="preserve">        Bank overdrafts and short-term borrowings from </t>
  </si>
  <si>
    <t xml:space="preserve">                financial institutions</t>
  </si>
  <si>
    <t xml:space="preserve">        Short-term borrowings from related parties</t>
  </si>
  <si>
    <t xml:space="preserve">        Other non-current provisions</t>
  </si>
  <si>
    <t xml:space="preserve">      Total comprehensive income for the year</t>
  </si>
  <si>
    <t xml:space="preserve">             Trade accounts receivable-installments</t>
  </si>
  <si>
    <t xml:space="preserve">             Proceeds from loans to related persons</t>
  </si>
  <si>
    <t xml:space="preserve">             Proceeds from lease liabilities</t>
  </si>
  <si>
    <t>Supplemental of cash flows information for non-cash transactions</t>
  </si>
  <si>
    <t xml:space="preserve"> Transferred finished goods to equipment</t>
  </si>
  <si>
    <t xml:space="preserve"> Transferred equipment to finished geeds</t>
  </si>
  <si>
    <t xml:space="preserve"> Recoded lease liabilities from equipment</t>
  </si>
  <si>
    <t xml:space="preserve"> Recoded lease liabilities from right-of-use-assets</t>
  </si>
  <si>
    <t xml:space="preserve">             Bank overdrafts and short-term borrowings </t>
  </si>
  <si>
    <t xml:space="preserve">from financial institutions </t>
  </si>
  <si>
    <t xml:space="preserve">             Non-current provisions for employee benefits</t>
  </si>
  <si>
    <t xml:space="preserve">             finance costs </t>
  </si>
  <si>
    <t xml:space="preserve">             finance income</t>
  </si>
  <si>
    <t xml:space="preserve">             Payments for long-term borrowing from financial institution</t>
  </si>
  <si>
    <t xml:space="preserve">             Proceeds from long-term borrowings from financial institutions</t>
  </si>
  <si>
    <t xml:space="preserve">             Proceeds from investment in securities for trading</t>
  </si>
  <si>
    <t xml:space="preserve">             Other current financial assets,(increase) decrease</t>
  </si>
  <si>
    <t xml:space="preserve">             Current contract assets</t>
  </si>
  <si>
    <t>27</t>
  </si>
  <si>
    <t>28</t>
  </si>
  <si>
    <t xml:space="preserve">             Dividend received</t>
  </si>
  <si>
    <t xml:space="preserve">             Loss on termination of assets /donate</t>
  </si>
  <si>
    <t xml:space="preserve">        Current provisions for employee benefit</t>
  </si>
  <si>
    <t xml:space="preserve">             Bad debt</t>
  </si>
  <si>
    <t xml:space="preserve">             Gain (Loss) on inventory count</t>
  </si>
  <si>
    <t xml:space="preserve">             Loss on write-off non-current assets</t>
  </si>
  <si>
    <t xml:space="preserve"> Transferred prototype assets to finished goods</t>
  </si>
  <si>
    <t>-3-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</si>
</sst>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.00_-;\-* #,##0.00_-;_-* \-??_-;_-@_-"/>
    <numFmt numFmtId="192" formatCode="#,##0.00_);[Blue]\(#,##0.00\)"/>
    <numFmt numFmtId="193" formatCode="#,##0.00\ ;\(#,##0.00\)"/>
    <numFmt numFmtId="194" formatCode="[$-1070000]d/m/yy;@"/>
    <numFmt numFmtId="195" formatCode="#,##0\ ;\(#,##0\)"/>
    <numFmt numFmtId="196" formatCode="#,##0.00;\(#,##0.00\)"/>
    <numFmt numFmtId="197" formatCode="#,##0;\(#,##0\)"/>
    <numFmt numFmtId="198" formatCode="#,##0.00__;[Red]\(#,##0.00\)__"/>
    <numFmt numFmtId="199" formatCode="0.0%"/>
    <numFmt numFmtId="200" formatCode="_-* #,##0_-;\-* #,##0_-;_-* &quot;-&quot;??_-;_-@_-"/>
    <numFmt numFmtId="201" formatCode="[$-41E]d\ mmmm\ yyyy"/>
    <numFmt numFmtId="202" formatCode="_(* #,##0.00_);_(* \(#,##0.00\);_(* \-??_);_(@_)"/>
    <numFmt numFmtId="203" formatCode="#,##0.00%;[Red]\(#,##0.00%\)"/>
    <numFmt numFmtId="204" formatCode="_-* #,##0.00_-;[Red]\(#,##0.00_-\);_-* &quot;-&quot;??_-;_-@_-"/>
    <numFmt numFmtId="205" formatCode="_(* #,##0_);_(* \(#,##0\);_(* &quot;-&quot;??_);_(@_)"/>
    <numFmt numFmtId="206" formatCode="0."/>
    <numFmt numFmtId="207" formatCode="0%_);\(0%\)"/>
    <numFmt numFmtId="208" formatCode="General_)"/>
    <numFmt numFmtId="209" formatCode="##\-#"/>
    <numFmt numFmtId="210" formatCode="[$-D07041E]d\ mmm\ yy;@"/>
    <numFmt numFmtId="211" formatCode="0.0000000000"/>
    <numFmt numFmtId="212" formatCode="\t&quot;$&quot;#,##0_);\(\t&quot;$&quot;#,##0\)"/>
    <numFmt numFmtId="213" formatCode="#,##0.0000;\(#,##0.0000\)"/>
    <numFmt numFmtId="214" formatCode="#,##0.00\ &quot;F&quot;;\-#,##0.00\ &quot;F&quot;"/>
    <numFmt numFmtId="215" formatCode="dd\-mmm\-yy_)"/>
    <numFmt numFmtId="216" formatCode="0.00_)"/>
    <numFmt numFmtId="217" formatCode="#,##0\ &quot;F&quot;;[Red]\-#,##0\ &quot;F&quot;"/>
    <numFmt numFmtId="218" formatCode="_(* #,##0.0000_);_(* \(#,##0.0000\);_(* &quot;-&quot;??_);_(@_)"/>
  </numFmts>
  <fonts count="14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5"/>
      <name val="Angsana New"/>
      <family val="1"/>
      <charset val="222"/>
    </font>
    <font>
      <sz val="9"/>
      <name val="Angsana New"/>
      <family val="1"/>
      <charset val="222"/>
    </font>
    <font>
      <sz val="15"/>
      <color rgb="FF000000"/>
      <name val="Angsana New"/>
      <family val="1"/>
    </font>
    <font>
      <sz val="8"/>
      <name val="Cordia New"/>
      <family val="2"/>
    </font>
    <font>
      <sz val="15"/>
      <color rgb="FFFF0000"/>
      <name val="Angsana New"/>
      <family val="1"/>
    </font>
    <font>
      <sz val="15"/>
      <color theme="1"/>
      <name val="Angsana New"/>
      <family val="1"/>
      <charset val="222"/>
    </font>
    <font>
      <sz val="15"/>
      <color theme="0"/>
      <name val="Angsana New"/>
      <family val="1"/>
      <charset val="22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64"/>
      </bottom>
      <diagonal/>
    </border>
  </borders>
  <cellStyleXfs count="3445">
    <xf numFmtId="0" fontId="0" fillId="0" borderId="0"/>
    <xf numFmtId="190" fontId="2" fillId="0" borderId="0" applyFill="0" applyBorder="0" applyAlignment="0" applyProtection="0"/>
    <xf numFmtId="191" fontId="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/>
    <xf numFmtId="0" fontId="3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194" fontId="4" fillId="0" borderId="0"/>
    <xf numFmtId="0" fontId="4" fillId="0" borderId="0"/>
    <xf numFmtId="0" fontId="5" fillId="0" borderId="0"/>
    <xf numFmtId="39" fontId="6" fillId="0" borderId="0"/>
    <xf numFmtId="43" fontId="3" fillId="0" borderId="0" applyFont="0" applyFill="0" applyBorder="0" applyAlignment="0" applyProtection="0"/>
    <xf numFmtId="0" fontId="11" fillId="0" borderId="0" applyNumberFormat="0" applyFill="0" applyBorder="0" applyProtection="0">
      <alignment vertical="center"/>
    </xf>
    <xf numFmtId="0" fontId="15" fillId="0" borderId="0"/>
    <xf numFmtId="0" fontId="5" fillId="0" borderId="0"/>
    <xf numFmtId="43" fontId="5" fillId="0" borderId="0" applyFont="0" applyFill="0" applyBorder="0" applyAlignment="0" applyProtection="0"/>
    <xf numFmtId="0" fontId="16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9" fontId="22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38" fontId="25" fillId="53" borderId="0" applyNumberFormat="0" applyBorder="0" applyAlignment="0" applyProtection="0"/>
    <xf numFmtId="0" fontId="38" fillId="0" borderId="16" applyNumberFormat="0" applyAlignment="0" applyProtection="0">
      <alignment horizontal="left" vertical="center"/>
    </xf>
    <xf numFmtId="0" fontId="38" fillId="0" borderId="4">
      <alignment horizontal="left" vertical="center"/>
    </xf>
    <xf numFmtId="10" fontId="25" fillId="54" borderId="20" applyNumberFormat="0" applyBorder="0" applyAlignment="0" applyProtection="0"/>
    <xf numFmtId="0" fontId="30" fillId="0" borderId="21" applyNumberFormat="0" applyFill="0" applyAlignment="0" applyProtection="0"/>
    <xf numFmtId="37" fontId="32" fillId="0" borderId="0"/>
    <xf numFmtId="0" fontId="33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" fillId="0" borderId="24" applyNumberFormat="0" applyFill="0" applyAlignment="0" applyProtection="0">
      <alignment horizontal="center" vertical="center"/>
    </xf>
    <xf numFmtId="0" fontId="30" fillId="0" borderId="21" applyNumberFormat="0" applyFill="0" applyAlignment="0" applyProtection="0"/>
    <xf numFmtId="9" fontId="39" fillId="0" borderId="0" applyFont="0" applyFill="0" applyBorder="0" applyAlignment="0" applyProtection="0"/>
    <xf numFmtId="0" fontId="2" fillId="0" borderId="0"/>
    <xf numFmtId="0" fontId="4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43" fontId="5" fillId="0" borderId="0" applyFont="0" applyFill="0" applyBorder="0" applyAlignment="0" applyProtection="0"/>
    <xf numFmtId="39" fontId="40" fillId="0" borderId="0"/>
    <xf numFmtId="0" fontId="5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33" borderId="0" applyNumberFormat="0" applyBorder="0" applyAlignment="0" applyProtection="0"/>
    <xf numFmtId="0" fontId="10" fillId="10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34" borderId="0" applyNumberFormat="0" applyBorder="0" applyAlignment="0" applyProtection="0"/>
    <xf numFmtId="0" fontId="10" fillId="1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35" borderId="0" applyNumberFormat="0" applyBorder="0" applyAlignment="0" applyProtection="0"/>
    <xf numFmtId="0" fontId="10" fillId="1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36" borderId="0" applyNumberFormat="0" applyBorder="0" applyAlignment="0" applyProtection="0"/>
    <xf numFmtId="0" fontId="10" fillId="22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37" borderId="0" applyNumberFormat="0" applyBorder="0" applyAlignment="0" applyProtection="0"/>
    <xf numFmtId="0" fontId="10" fillId="2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38" borderId="0" applyNumberFormat="0" applyBorder="0" applyAlignment="0" applyProtection="0"/>
    <xf numFmtId="0" fontId="10" fillId="30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26" borderId="0" applyNumberFormat="0" applyBorder="0" applyAlignment="0" applyProtection="0"/>
    <xf numFmtId="0" fontId="41" fillId="30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39" borderId="0" applyNumberFormat="0" applyBorder="0" applyAlignment="0" applyProtection="0"/>
    <xf numFmtId="0" fontId="10" fillId="11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40" borderId="0" applyNumberFormat="0" applyBorder="0" applyAlignment="0" applyProtection="0"/>
    <xf numFmtId="0" fontId="10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41" borderId="0" applyNumberFormat="0" applyBorder="0" applyAlignment="0" applyProtection="0"/>
    <xf numFmtId="0" fontId="10" fillId="19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36" borderId="0" applyNumberFormat="0" applyBorder="0" applyAlignment="0" applyProtection="0"/>
    <xf numFmtId="0" fontId="10" fillId="23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39" borderId="0" applyNumberFormat="0" applyBorder="0" applyAlignment="0" applyProtection="0"/>
    <xf numFmtId="0" fontId="10" fillId="27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42" borderId="0" applyNumberFormat="0" applyBorder="0" applyAlignment="0" applyProtection="0"/>
    <xf numFmtId="0" fontId="10" fillId="31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41" fillId="11" borderId="0" applyNumberFormat="0" applyBorder="0" applyAlignment="0" applyProtection="0"/>
    <xf numFmtId="0" fontId="41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31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43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40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41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44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45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46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4" borderId="0" applyNumberFormat="0" applyBorder="0" applyAlignment="0" applyProtection="0"/>
    <xf numFmtId="0" fontId="42" fillId="28" borderId="0" applyNumberFormat="0" applyBorder="0" applyAlignment="0" applyProtection="0"/>
    <xf numFmtId="0" fontId="42" fillId="46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47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48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49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44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45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50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34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51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52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43" fillId="0" borderId="0"/>
    <xf numFmtId="190" fontId="2" fillId="0" borderId="0" applyFont="0" applyFill="0" applyBorder="0" applyAlignment="0" applyProtection="0"/>
    <xf numFmtId="198" fontId="5" fillId="0" borderId="0" applyFill="0" applyBorder="0" applyAlignment="0" applyProtection="0"/>
    <xf numFmtId="199" fontId="4" fillId="0" borderId="0" applyFont="0" applyFill="0" applyBorder="0" applyAlignment="0" applyProtection="0"/>
    <xf numFmtId="198" fontId="5" fillId="0" borderId="0" applyFill="0" applyBorder="0" applyAlignment="0" applyProtection="0"/>
    <xf numFmtId="199" fontId="4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1" fontId="5" fillId="0" borderId="0" applyFill="0" applyBorder="0" applyAlignment="0" applyProtection="0"/>
    <xf numFmtId="191" fontId="5" fillId="0" borderId="0" applyFill="0" applyBorder="0" applyAlignment="0" applyProtection="0"/>
    <xf numFmtId="191" fontId="5" fillId="0" borderId="0" applyFill="0" applyBorder="0" applyAlignment="0" applyProtection="0"/>
    <xf numFmtId="197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202" fontId="15" fillId="0" borderId="0" applyFill="0" applyBorder="0" applyAlignment="0" applyProtection="0"/>
    <xf numFmtId="200" fontId="5" fillId="0" borderId="0" applyFill="0" applyBorder="0" applyAlignment="0" applyProtection="0"/>
    <xf numFmtId="202" fontId="22" fillId="0" borderId="0" applyFill="0" applyBorder="0" applyAlignment="0" applyProtection="0"/>
    <xf numFmtId="198" fontId="5" fillId="0" borderId="0" applyFill="0" applyBorder="0" applyAlignment="0" applyProtection="0"/>
    <xf numFmtId="203" fontId="5" fillId="0" borderId="0" applyFill="0" applyBorder="0" applyAlignment="0" applyProtection="0"/>
    <xf numFmtId="202" fontId="5" fillId="0" borderId="0" applyFill="0" applyBorder="0" applyAlignment="0" applyProtection="0"/>
    <xf numFmtId="0" fontId="44" fillId="0" borderId="0" applyFont="0" applyFill="0" applyBorder="0" applyAlignment="0" applyProtection="0"/>
    <xf numFmtId="198" fontId="5" fillId="0" borderId="0" applyFill="0" applyBorder="0" applyAlignment="0" applyProtection="0"/>
    <xf numFmtId="200" fontId="5" fillId="0" borderId="0" applyFill="0" applyBorder="0" applyAlignment="0" applyProtection="0"/>
    <xf numFmtId="204" fontId="5" fillId="0" borderId="0" applyFill="0" applyBorder="0" applyAlignment="0" applyProtection="0"/>
    <xf numFmtId="200" fontId="5" fillId="0" borderId="0" applyFill="0" applyBorder="0" applyAlignment="0" applyProtection="0"/>
    <xf numFmtId="43" fontId="2" fillId="0" borderId="0" applyFont="0" applyFill="0" applyBorder="0" applyAlignment="0" applyProtection="0"/>
    <xf numFmtId="197" fontId="15" fillId="0" borderId="0" applyFont="0" applyFill="0" applyBorder="0" applyAlignment="0" applyProtection="0"/>
    <xf numFmtId="190" fontId="44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5" fillId="0" borderId="0" applyFill="0" applyBorder="0" applyAlignment="0" applyProtection="0"/>
    <xf numFmtId="198" fontId="5" fillId="0" borderId="0" applyFill="0" applyBorder="0" applyAlignment="0" applyProtection="0"/>
    <xf numFmtId="196" fontId="5" fillId="0" borderId="0" applyFill="0" applyBorder="0" applyAlignment="0" applyProtection="0"/>
    <xf numFmtId="196" fontId="5" fillId="0" borderId="0" applyFill="0" applyBorder="0" applyAlignment="0" applyProtection="0"/>
    <xf numFmtId="198" fontId="5" fillId="0" borderId="0" applyFill="0" applyBorder="0" applyAlignment="0" applyProtection="0"/>
    <xf numFmtId="191" fontId="5" fillId="0" borderId="0" applyFill="0" applyBorder="0" applyAlignment="0" applyProtection="0"/>
    <xf numFmtId="19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5" fillId="0" borderId="0" applyFill="0" applyBorder="0" applyAlignment="0" applyProtection="0"/>
    <xf numFmtId="191" fontId="5" fillId="0" borderId="0" applyFill="0" applyBorder="0" applyAlignment="0" applyProtection="0"/>
    <xf numFmtId="2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5" fillId="0" borderId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5" fillId="0" borderId="0" applyFill="0" applyBorder="0" applyAlignment="0" applyProtection="0"/>
    <xf numFmtId="20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ill="0" applyBorder="0" applyAlignment="0" applyProtection="0"/>
    <xf numFmtId="20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6" fillId="0" borderId="0" applyFont="0" applyFill="0" applyBorder="0" applyAlignment="0" applyProtection="0"/>
    <xf numFmtId="198" fontId="5" fillId="0" borderId="0" applyFill="0" applyBorder="0" applyAlignment="0" applyProtection="0"/>
    <xf numFmtId="190" fontId="46" fillId="0" borderId="0" applyFont="0" applyFill="0" applyBorder="0" applyAlignment="0" applyProtection="0"/>
    <xf numFmtId="0" fontId="2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35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5" fillId="75" borderId="0" applyNumberFormat="0" applyBorder="0" applyAlignment="0" applyProtection="0"/>
    <xf numFmtId="14" fontId="47" fillId="77" borderId="28">
      <alignment horizontal="center" vertical="center" wrapText="1"/>
    </xf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" fontId="48" fillId="0" borderId="0" applyFont="0" applyFill="0" applyBorder="0" applyAlignment="0" applyProtection="0"/>
    <xf numFmtId="0" fontId="25" fillId="78" borderId="0" applyNumberFormat="0" applyBorder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38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1" fontId="2" fillId="0" borderId="0" applyFont="0" applyFill="0" applyBorder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38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55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50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4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10" fillId="0" borderId="0"/>
    <xf numFmtId="0" fontId="46" fillId="0" borderId="0"/>
    <xf numFmtId="0" fontId="46" fillId="0" borderId="0"/>
    <xf numFmtId="0" fontId="46" fillId="0" borderId="0"/>
    <xf numFmtId="0" fontId="15" fillId="0" borderId="0"/>
    <xf numFmtId="0" fontId="4" fillId="0" borderId="0"/>
    <xf numFmtId="0" fontId="52" fillId="0" borderId="0"/>
    <xf numFmtId="0" fontId="2" fillId="0" borderId="0"/>
    <xf numFmtId="0" fontId="51" fillId="0" borderId="0"/>
    <xf numFmtId="0" fontId="4" fillId="0" borderId="0"/>
    <xf numFmtId="0" fontId="5" fillId="0" borderId="0"/>
    <xf numFmtId="0" fontId="15" fillId="0" borderId="0"/>
    <xf numFmtId="0" fontId="10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4" fillId="0" borderId="0"/>
    <xf numFmtId="0" fontId="44" fillId="0" borderId="0"/>
    <xf numFmtId="0" fontId="41" fillId="0" borderId="0"/>
    <xf numFmtId="0" fontId="41" fillId="0" borderId="0"/>
    <xf numFmtId="0" fontId="44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2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5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44" fillId="0" borderId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10" fillId="8" borderId="12" applyNumberFormat="0" applyFont="0" applyAlignment="0" applyProtection="0"/>
    <xf numFmtId="0" fontId="10" fillId="8" borderId="12" applyNumberFormat="0" applyFon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206" fontId="48" fillId="0" borderId="27" applyFont="0" applyFill="0" applyBorder="0" applyAlignment="0" applyProtection="0"/>
    <xf numFmtId="41" fontId="2" fillId="0" borderId="0" applyFont="0" applyFill="0" applyBorder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51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207" fontId="2" fillId="0" borderId="0" applyFont="0" applyFill="0" applyBorder="0" applyAlignment="0" applyProtection="0"/>
    <xf numFmtId="10" fontId="5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2" fillId="0" borderId="0" applyFont="0" applyFill="0" applyBorder="0" applyAlignment="0" applyProtection="0"/>
    <xf numFmtId="9" fontId="5" fillId="0" borderId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29" applyNumberFormat="0" applyBorder="0"/>
    <xf numFmtId="0" fontId="2" fillId="0" borderId="30" applyNumberFormat="0" applyFill="0" applyAlignment="0" applyProtection="0"/>
    <xf numFmtId="208" fontId="40" fillId="0" borderId="0"/>
    <xf numFmtId="0" fontId="53" fillId="0" borderId="0" applyFill="0" applyBorder="0" applyProtection="0">
      <alignment horizontal="left" vertical="top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6" fillId="0" borderId="25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7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4" fillId="6" borderId="8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 applyNumberFormat="0" applyFill="0" applyBorder="0" applyProtection="0">
      <alignment vertical="center"/>
    </xf>
    <xf numFmtId="0" fontId="11" fillId="0" borderId="0" applyNumberFormat="0" applyFill="0" applyBorder="0" applyProtection="0">
      <alignment vertical="center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211" fontId="2" fillId="0" borderId="0" applyFont="0" applyFill="0" applyBorder="0" applyAlignment="0" applyProtection="0"/>
    <xf numFmtId="212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7" borderId="11" applyNumberFormat="0" applyAlignment="0" applyProtection="0"/>
    <xf numFmtId="0" fontId="60" fillId="2" borderId="0" applyNumberFormat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5" fillId="0" borderId="0"/>
    <xf numFmtId="0" fontId="4" fillId="0" borderId="0"/>
    <xf numFmtId="0" fontId="41" fillId="0" borderId="0"/>
    <xf numFmtId="0" fontId="5" fillId="0" borderId="0"/>
    <xf numFmtId="0" fontId="41" fillId="0" borderId="0"/>
    <xf numFmtId="0" fontId="10" fillId="0" borderId="0"/>
    <xf numFmtId="0" fontId="41" fillId="0" borderId="0"/>
    <xf numFmtId="0" fontId="2" fillId="0" borderId="0"/>
    <xf numFmtId="0" fontId="52" fillId="0" borderId="0"/>
    <xf numFmtId="0" fontId="2" fillId="0" borderId="0"/>
    <xf numFmtId="0" fontId="1" fillId="0" borderId="0"/>
    <xf numFmtId="0" fontId="5" fillId="0" borderId="0"/>
    <xf numFmtId="0" fontId="2" fillId="0" borderId="0"/>
    <xf numFmtId="213" fontId="2" fillId="0" borderId="0"/>
    <xf numFmtId="0" fontId="62" fillId="0" borderId="0"/>
    <xf numFmtId="0" fontId="4" fillId="0" borderId="0"/>
    <xf numFmtId="0" fontId="63" fillId="5" borderId="8" applyNumberFormat="0" applyAlignment="0" applyProtection="0"/>
    <xf numFmtId="0" fontId="64" fillId="4" borderId="0" applyNumberFormat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65" fillId="0" borderId="13" applyNumberFormat="0" applyFill="0" applyAlignment="0" applyProtection="0"/>
    <xf numFmtId="0" fontId="66" fillId="3" borderId="0" applyNumberFormat="0" applyBorder="0" applyAlignment="0" applyProtection="0"/>
    <xf numFmtId="208" fontId="40" fillId="0" borderId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67" fillId="6" borderId="9" applyNumberFormat="0" applyAlignment="0" applyProtection="0"/>
    <xf numFmtId="0" fontId="3" fillId="56" borderId="22" applyNumberFormat="0" applyFont="0" applyAlignment="0" applyProtection="0"/>
    <xf numFmtId="0" fontId="44" fillId="8" borderId="12" applyNumberFormat="0" applyFont="0" applyAlignment="0" applyProtection="0"/>
    <xf numFmtId="0" fontId="68" fillId="0" borderId="5" applyNumberFormat="0" applyFill="0" applyAlignment="0" applyProtection="0"/>
    <xf numFmtId="0" fontId="69" fillId="0" borderId="6" applyNumberFormat="0" applyFill="0" applyAlignment="0" applyProtection="0"/>
    <xf numFmtId="0" fontId="70" fillId="0" borderId="7" applyNumberFormat="0" applyFill="0" applyAlignment="0" applyProtection="0"/>
    <xf numFmtId="0" fontId="70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" fillId="0" borderId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56" borderId="22" applyNumberFormat="0" applyFont="0" applyAlignment="0" applyProtection="0"/>
    <xf numFmtId="10" fontId="25" fillId="54" borderId="31" applyNumberFormat="0" applyBorder="0" applyAlignment="0" applyProtection="0"/>
    <xf numFmtId="0" fontId="29" fillId="38" borderId="14" applyNumberFormat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43" fontId="3" fillId="0" borderId="0" applyFont="0" applyFill="0" applyBorder="0" applyAlignment="0" applyProtection="0"/>
    <xf numFmtId="0" fontId="71" fillId="12" borderId="0" applyNumberFormat="0" applyBorder="0" applyAlignment="0" applyProtection="0"/>
    <xf numFmtId="0" fontId="71" fillId="16" borderId="0" applyNumberFormat="0" applyBorder="0" applyAlignment="0" applyProtection="0"/>
    <xf numFmtId="0" fontId="71" fillId="20" borderId="0" applyNumberFormat="0" applyBorder="0" applyAlignment="0" applyProtection="0"/>
    <xf numFmtId="0" fontId="71" fillId="24" borderId="0" applyNumberFormat="0" applyBorder="0" applyAlignment="0" applyProtection="0"/>
    <xf numFmtId="0" fontId="71" fillId="28" borderId="0" applyNumberFormat="0" applyBorder="0" applyAlignment="0" applyProtection="0"/>
    <xf numFmtId="0" fontId="71" fillId="32" borderId="0" applyNumberFormat="0" applyBorder="0" applyAlignment="0" applyProtection="0"/>
    <xf numFmtId="0" fontId="20" fillId="51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6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29" fillId="38" borderId="14" applyNumberFormat="0" applyAlignment="0" applyProtection="0"/>
    <xf numFmtId="10" fontId="25" fillId="54" borderId="31" applyNumberFormat="0" applyBorder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1" fillId="0" borderId="0"/>
    <xf numFmtId="0" fontId="46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5" fillId="56" borderId="22" applyNumberFormat="0" applyFon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34" fillId="51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1" fontId="2" fillId="0" borderId="32" applyNumberFormat="0" applyFill="0" applyAlignment="0" applyProtection="0">
      <alignment horizontal="center" vertical="center"/>
    </xf>
    <xf numFmtId="0" fontId="36" fillId="0" borderId="25" applyNumberFormat="0" applyFill="0" applyAlignment="0" applyProtection="0"/>
    <xf numFmtId="0" fontId="72" fillId="6" borderId="8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7" borderId="11" applyNumberFormat="0" applyAlignment="0" applyProtection="0"/>
    <xf numFmtId="0" fontId="77" fillId="0" borderId="10" applyNumberFormat="0" applyFill="0" applyAlignment="0" applyProtection="0"/>
    <xf numFmtId="0" fontId="78" fillId="2" borderId="0" applyNumberFormat="0" applyBorder="0" applyAlignment="0" applyProtection="0"/>
    <xf numFmtId="0" fontId="1" fillId="0" borderId="0"/>
    <xf numFmtId="0" fontId="10" fillId="0" borderId="0"/>
    <xf numFmtId="0" fontId="2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79" fillId="5" borderId="8" applyNumberFormat="0" applyAlignment="0" applyProtection="0"/>
    <xf numFmtId="0" fontId="80" fillId="4" borderId="0" applyNumberFormat="0" applyBorder="0" applyAlignment="0" applyProtection="0"/>
    <xf numFmtId="9" fontId="45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3" fillId="0" borderId="0"/>
    <xf numFmtId="0" fontId="71" fillId="9" borderId="0" applyNumberFormat="0" applyBorder="0" applyAlignment="0" applyProtection="0"/>
    <xf numFmtId="0" fontId="71" fillId="13" borderId="0" applyNumberFormat="0" applyBorder="0" applyAlignment="0" applyProtection="0"/>
    <xf numFmtId="0" fontId="71" fillId="17" borderId="0" applyNumberFormat="0" applyBorder="0" applyAlignment="0" applyProtection="0"/>
    <xf numFmtId="0" fontId="71" fillId="21" borderId="0" applyNumberFormat="0" applyBorder="0" applyAlignment="0" applyProtection="0"/>
    <xf numFmtId="0" fontId="71" fillId="25" borderId="0" applyNumberFormat="0" applyBorder="0" applyAlignment="0" applyProtection="0"/>
    <xf numFmtId="0" fontId="71" fillId="29" borderId="0" applyNumberFormat="0" applyBorder="0" applyAlignment="0" applyProtection="0"/>
    <xf numFmtId="0" fontId="83" fillId="6" borderId="9" applyNumberFormat="0" applyAlignment="0" applyProtection="0"/>
    <xf numFmtId="0" fontId="3" fillId="8" borderId="12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206" fontId="48" fillId="0" borderId="33" applyFont="0" applyFill="0" applyBorder="0" applyAlignment="0" applyProtection="0"/>
    <xf numFmtId="0" fontId="34" fillId="51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6" fillId="0" borderId="25" applyNumberFormat="0" applyFill="0" applyAlignment="0" applyProtection="0"/>
    <xf numFmtId="0" fontId="3" fillId="0" borderId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56" borderId="22" applyNumberFormat="0" applyFont="0" applyAlignment="0" applyProtection="0"/>
    <xf numFmtId="0" fontId="41" fillId="0" borderId="0"/>
    <xf numFmtId="0" fontId="52" fillId="0" borderId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10" fontId="25" fillId="54" borderId="31" applyNumberFormat="0" applyBorder="0" applyAlignment="0" applyProtection="0"/>
    <xf numFmtId="0" fontId="29" fillId="38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43" fontId="3" fillId="0" borderId="0" applyFont="0" applyFill="0" applyBorder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51" borderId="14" applyNumberFormat="0" applyAlignment="0" applyProtection="0"/>
    <xf numFmtId="0" fontId="29" fillId="38" borderId="14" applyNumberFormat="0" applyAlignment="0" applyProtection="0"/>
    <xf numFmtId="10" fontId="25" fillId="54" borderId="31" applyNumberFormat="0" applyBorder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4" fillId="0" borderId="0"/>
    <xf numFmtId="0" fontId="41" fillId="0" borderId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206" fontId="48" fillId="0" borderId="33" applyFont="0" applyFill="0" applyBorder="0" applyAlignment="0" applyProtection="0"/>
    <xf numFmtId="0" fontId="34" fillId="51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1" fontId="2" fillId="0" borderId="3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0" fontId="88" fillId="0" borderId="10" applyNumberFormat="0" applyFill="0" applyAlignment="0" applyProtection="0"/>
    <xf numFmtId="0" fontId="5" fillId="0" borderId="0"/>
    <xf numFmtId="0" fontId="11" fillId="0" borderId="0"/>
    <xf numFmtId="0" fontId="20" fillId="51" borderId="14" applyNumberFormat="0" applyAlignment="0" applyProtection="0"/>
    <xf numFmtId="0" fontId="29" fillId="38" borderId="14" applyNumberFormat="0" applyAlignment="0" applyProtection="0"/>
    <xf numFmtId="0" fontId="34" fillId="51" borderId="23" applyNumberFormat="0" applyAlignment="0" applyProtection="0"/>
    <xf numFmtId="0" fontId="3" fillId="56" borderId="22" applyNumberFormat="0" applyFont="0" applyAlignment="0" applyProtection="0"/>
    <xf numFmtId="0" fontId="29" fillId="38" borderId="14" applyNumberFormat="0" applyAlignment="0" applyProtection="0"/>
    <xf numFmtId="0" fontId="108" fillId="0" borderId="19" applyNumberFormat="0" applyFill="0" applyAlignment="0" applyProtection="0"/>
    <xf numFmtId="0" fontId="109" fillId="0" borderId="19" applyNumberFormat="0" applyFill="0" applyAlignment="0" applyProtection="0"/>
    <xf numFmtId="0" fontId="3" fillId="0" borderId="0"/>
    <xf numFmtId="0" fontId="28" fillId="0" borderId="0" applyNumberFormat="0" applyFill="0" applyBorder="0" applyAlignment="0" applyProtection="0"/>
    <xf numFmtId="0" fontId="28" fillId="0" borderId="19" applyNumberFormat="0" applyFill="0" applyAlignment="0" applyProtection="0"/>
    <xf numFmtId="0" fontId="27" fillId="0" borderId="18" applyNumberFormat="0" applyFill="0" applyAlignment="0" applyProtection="0"/>
    <xf numFmtId="0" fontId="26" fillId="0" borderId="17" applyNumberFormat="0" applyFill="0" applyAlignment="0" applyProtection="0"/>
    <xf numFmtId="0" fontId="44" fillId="56" borderId="22" applyNumberFormat="0" applyFont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9" borderId="0" applyNumberFormat="0" applyBorder="0" applyAlignment="0" applyProtection="0"/>
    <xf numFmtId="0" fontId="18" fillId="48" borderId="0" applyNumberFormat="0" applyBorder="0" applyAlignment="0" applyProtection="0"/>
    <xf numFmtId="0" fontId="18" fillId="47" borderId="0" applyNumberFormat="0" applyBorder="0" applyAlignment="0" applyProtection="0"/>
    <xf numFmtId="0" fontId="36" fillId="0" borderId="25" applyNumberFormat="0" applyFill="0" applyAlignment="0" applyProtection="0"/>
    <xf numFmtId="0" fontId="29" fillId="38" borderId="14" applyNumberFormat="0" applyAlignment="0" applyProtection="0"/>
    <xf numFmtId="0" fontId="46" fillId="0" borderId="0"/>
    <xf numFmtId="0" fontId="2" fillId="0" borderId="0"/>
    <xf numFmtId="0" fontId="44" fillId="0" borderId="0"/>
    <xf numFmtId="0" fontId="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37" fillId="0" borderId="0" applyNumberFormat="0" applyFill="0" applyBorder="0" applyAlignment="0" applyProtection="0"/>
    <xf numFmtId="0" fontId="52" fillId="0" borderId="0"/>
    <xf numFmtId="0" fontId="20" fillId="51" borderId="14" applyNumberFormat="0" applyAlignment="0" applyProtection="0"/>
    <xf numFmtId="0" fontId="19" fillId="34" borderId="0" applyNumberFormat="0" applyBorder="0" applyAlignment="0" applyProtection="0"/>
    <xf numFmtId="0" fontId="133" fillId="0" borderId="21" applyNumberFormat="0" applyFill="0" applyAlignment="0" applyProtection="0"/>
    <xf numFmtId="0" fontId="41" fillId="0" borderId="0"/>
    <xf numFmtId="1" fontId="2" fillId="0" borderId="32" applyNumberFormat="0" applyFill="0" applyAlignment="0" applyProtection="0">
      <alignment horizontal="center" vertical="center"/>
    </xf>
    <xf numFmtId="0" fontId="2" fillId="0" borderId="30" applyNumberFormat="0" applyFill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51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121" fillId="51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4" fillId="56" borderId="22" applyNumberFormat="0" applyFon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6" fillId="0" borderId="0"/>
    <xf numFmtId="0" fontId="46" fillId="0" borderId="0"/>
    <xf numFmtId="0" fontId="44" fillId="0" borderId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115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114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38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113" fillId="38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112" fillId="38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43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75" borderId="14" applyNumberFormat="0" applyAlignment="0" applyProtection="0"/>
    <xf numFmtId="0" fontId="132" fillId="46" borderId="0" applyNumberFormat="0" applyBorder="0" applyAlignment="0" applyProtection="0"/>
    <xf numFmtId="190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95" fillId="51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94" fillId="51" borderId="14" applyNumberFormat="0" applyAlignment="0" applyProtection="0"/>
    <xf numFmtId="0" fontId="18" fillId="45" borderId="0" applyNumberFormat="0" applyBorder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88" fillId="0" borderId="10" applyNumberFormat="0" applyFill="0" applyAlignment="0" applyProtection="0"/>
    <xf numFmtId="0" fontId="132" fillId="44" borderId="0" applyNumberFormat="0" applyBorder="0" applyAlignment="0" applyProtection="0"/>
    <xf numFmtId="0" fontId="132" fillId="41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3" fillId="42" borderId="0" applyNumberFormat="0" applyBorder="0" applyAlignment="0" applyProtection="0"/>
    <xf numFmtId="0" fontId="3" fillId="39" borderId="0" applyNumberFormat="0" applyBorder="0" applyAlignment="0" applyProtection="0"/>
    <xf numFmtId="0" fontId="44" fillId="41" borderId="0" applyNumberFormat="0" applyBorder="0" applyAlignment="0" applyProtection="0"/>
    <xf numFmtId="0" fontId="3" fillId="38" borderId="0" applyNumberFormat="0" applyBorder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3" fillId="37" borderId="0" applyNumberFormat="0" applyBorder="0" applyAlignment="0" applyProtection="0"/>
    <xf numFmtId="0" fontId="44" fillId="36" borderId="0" applyNumberFormat="0" applyBorder="0" applyAlignment="0" applyProtection="0"/>
    <xf numFmtId="0" fontId="44" fillId="35" borderId="0" applyNumberFormat="0" applyBorder="0" applyAlignment="0" applyProtection="0"/>
    <xf numFmtId="0" fontId="44" fillId="34" borderId="0" applyNumberFormat="0" applyBorder="0" applyAlignment="0" applyProtection="0"/>
    <xf numFmtId="0" fontId="44" fillId="33" borderId="0" applyNumberFormat="0" applyBorder="0" applyAlignment="0" applyProtection="0"/>
    <xf numFmtId="0" fontId="20" fillId="75" borderId="14" applyNumberFormat="0" applyAlignment="0" applyProtection="0"/>
    <xf numFmtId="0" fontId="4" fillId="0" borderId="0"/>
    <xf numFmtId="0" fontId="29" fillId="62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31" fillId="55" borderId="0" applyNumberFormat="0" applyBorder="0" applyAlignment="0" applyProtection="0"/>
    <xf numFmtId="0" fontId="46" fillId="0" borderId="0"/>
    <xf numFmtId="0" fontId="1" fillId="0" borderId="0"/>
    <xf numFmtId="0" fontId="87" fillId="0" borderId="0">
      <alignment vertical="top"/>
    </xf>
    <xf numFmtId="0" fontId="46" fillId="0" borderId="0"/>
    <xf numFmtId="0" fontId="30" fillId="0" borderId="21" applyNumberFormat="0" applyFill="0" applyAlignment="0" applyProtection="0"/>
    <xf numFmtId="0" fontId="21" fillId="52" borderId="15" applyNumberFormat="0" applyAlignment="0" applyProtection="0"/>
    <xf numFmtId="43" fontId="2" fillId="0" borderId="0" applyFont="0" applyFill="0" applyBorder="0" applyAlignment="0" applyProtection="0"/>
    <xf numFmtId="0" fontId="36" fillId="0" borderId="25" applyNumberFormat="0" applyFill="0" applyAlignment="0" applyProtection="0"/>
    <xf numFmtId="0" fontId="5" fillId="78" borderId="22" applyNumberFormat="0" applyAlignment="0" applyProtection="0"/>
    <xf numFmtId="0" fontId="44" fillId="0" borderId="0"/>
    <xf numFmtId="0" fontId="44" fillId="0" borderId="0"/>
    <xf numFmtId="0" fontId="45" fillId="0" borderId="0"/>
    <xf numFmtId="0" fontId="20" fillId="51" borderId="14" applyNumberFormat="0" applyAlignment="0" applyProtection="0"/>
    <xf numFmtId="0" fontId="20" fillId="51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30" fillId="0" borderId="21" applyNumberFormat="0" applyFill="0" applyAlignment="0" applyProtection="0"/>
    <xf numFmtId="0" fontId="36" fillId="0" borderId="25" applyNumberFormat="0" applyFill="0" applyAlignment="0" applyProtection="0"/>
    <xf numFmtId="0" fontId="30" fillId="0" borderId="21" applyNumberFormat="0" applyFill="0" applyAlignment="0" applyProtection="0"/>
    <xf numFmtId="0" fontId="3" fillId="36" borderId="0" applyNumberFormat="0" applyBorder="0" applyAlignment="0" applyProtection="0"/>
    <xf numFmtId="0" fontId="3" fillId="40" borderId="0" applyNumberFormat="0" applyBorder="0" applyAlignment="0" applyProtection="0"/>
    <xf numFmtId="0" fontId="3" fillId="39" borderId="0" applyNumberFormat="0" applyBorder="0" applyAlignment="0" applyProtection="0"/>
    <xf numFmtId="0" fontId="29" fillId="38" borderId="14" applyNumberFormat="0" applyAlignment="0" applyProtection="0"/>
    <xf numFmtId="0" fontId="20" fillId="75" borderId="14" applyNumberFormat="0" applyAlignment="0" applyProtection="0"/>
    <xf numFmtId="0" fontId="36" fillId="0" borderId="25" applyNumberFormat="0" applyFill="0" applyAlignment="0" applyProtection="0"/>
    <xf numFmtId="0" fontId="34" fillId="75" borderId="23" applyNumberFormat="0" applyAlignment="0" applyProtection="0"/>
    <xf numFmtId="0" fontId="29" fillId="62" borderId="14" applyNumberFormat="0" applyAlignment="0" applyProtection="0"/>
    <xf numFmtId="0" fontId="5" fillId="78" borderId="22" applyNumberFormat="0" applyAlignment="0" applyProtection="0"/>
    <xf numFmtId="0" fontId="34" fillId="51" borderId="23" applyNumberFormat="0" applyAlignment="0" applyProtection="0"/>
    <xf numFmtId="0" fontId="3" fillId="56" borderId="22" applyNumberFormat="0" applyFont="0" applyAlignment="0" applyProtection="0"/>
    <xf numFmtId="43" fontId="1" fillId="0" borderId="0" applyFont="0" applyFill="0" applyBorder="0" applyAlignment="0" applyProtection="0"/>
    <xf numFmtId="0" fontId="24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4" fillId="75" borderId="23" applyNumberFormat="0" applyAlignment="0" applyProtection="0"/>
    <xf numFmtId="0" fontId="125" fillId="0" borderId="25" applyNumberFormat="0" applyFill="0" applyAlignment="0" applyProtection="0"/>
    <xf numFmtId="0" fontId="126" fillId="0" borderId="25" applyNumberFormat="0" applyFill="0" applyAlignment="0" applyProtection="0"/>
    <xf numFmtId="0" fontId="120" fillId="51" borderId="23" applyNumberFormat="0" applyAlignment="0" applyProtection="0"/>
    <xf numFmtId="0" fontId="29" fillId="62" borderId="14" applyNumberFormat="0" applyAlignment="0" applyProtection="0"/>
    <xf numFmtId="0" fontId="20" fillId="75" borderId="14" applyNumberFormat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51" borderId="23" applyNumberFormat="0" applyAlignment="0" applyProtection="0"/>
    <xf numFmtId="9" fontId="3" fillId="0" borderId="0" applyFont="0" applyFill="0" applyBorder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10" fillId="0" borderId="0"/>
    <xf numFmtId="0" fontId="20" fillId="75" borderId="14" applyNumberFormat="0" applyAlignment="0" applyProtection="0"/>
    <xf numFmtId="43" fontId="10" fillId="0" borderId="0" applyFont="0" applyFill="0" applyBorder="0" applyAlignment="0" applyProtection="0"/>
    <xf numFmtId="0" fontId="46" fillId="33" borderId="0" applyNumberFormat="0" applyBorder="0" applyAlignment="0" applyProtection="0"/>
    <xf numFmtId="0" fontId="45" fillId="33" borderId="0" applyNumberFormat="0" applyBorder="0" applyAlignment="0" applyProtection="0"/>
    <xf numFmtId="0" fontId="46" fillId="34" borderId="0" applyNumberFormat="0" applyBorder="0" applyAlignment="0" applyProtection="0"/>
    <xf numFmtId="0" fontId="45" fillId="34" borderId="0" applyNumberFormat="0" applyBorder="0" applyAlignment="0" applyProtection="0"/>
    <xf numFmtId="0" fontId="46" fillId="35" borderId="0" applyNumberFormat="0" applyBorder="0" applyAlignment="0" applyProtection="0"/>
    <xf numFmtId="0" fontId="45" fillId="35" borderId="0" applyNumberFormat="0" applyBorder="0" applyAlignment="0" applyProtection="0"/>
    <xf numFmtId="0" fontId="46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6" fillId="39" borderId="0" applyNumberFormat="0" applyBorder="0" applyAlignment="0" applyProtection="0"/>
    <xf numFmtId="0" fontId="45" fillId="39" borderId="0" applyNumberFormat="0" applyBorder="0" applyAlignment="0" applyProtection="0"/>
    <xf numFmtId="0" fontId="46" fillId="40" borderId="0" applyNumberFormat="0" applyBorder="0" applyAlignment="0" applyProtection="0"/>
    <xf numFmtId="0" fontId="45" fillId="40" borderId="0" applyNumberFormat="0" applyBorder="0" applyAlignment="0" applyProtection="0"/>
    <xf numFmtId="0" fontId="46" fillId="41" borderId="0" applyNumberFormat="0" applyBorder="0" applyAlignment="0" applyProtection="0"/>
    <xf numFmtId="0" fontId="45" fillId="41" borderId="0" applyNumberFormat="0" applyBorder="0" applyAlignment="0" applyProtection="0"/>
    <xf numFmtId="0" fontId="46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39" borderId="0" applyNumberFormat="0" applyBorder="0" applyAlignment="0" applyProtection="0"/>
    <xf numFmtId="0" fontId="45" fillId="39" borderId="0" applyNumberFormat="0" applyBorder="0" applyAlignment="0" applyProtection="0"/>
    <xf numFmtId="0" fontId="46" fillId="42" borderId="0" applyNumberFormat="0" applyBorder="0" applyAlignment="0" applyProtection="0"/>
    <xf numFmtId="0" fontId="45" fillId="4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90" fillId="43" borderId="0" applyNumberFormat="0" applyBorder="0" applyAlignment="0" applyProtection="0"/>
    <xf numFmtId="0" fontId="91" fillId="43" borderId="0" applyNumberFormat="0" applyBorder="0" applyAlignment="0" applyProtection="0"/>
    <xf numFmtId="0" fontId="90" fillId="40" borderId="0" applyNumberFormat="0" applyBorder="0" applyAlignment="0" applyProtection="0"/>
    <xf numFmtId="0" fontId="91" fillId="40" borderId="0" applyNumberFormat="0" applyBorder="0" applyAlignment="0" applyProtection="0"/>
    <xf numFmtId="0" fontId="90" fillId="41" borderId="0" applyNumberFormat="0" applyBorder="0" applyAlignment="0" applyProtection="0"/>
    <xf numFmtId="0" fontId="91" fillId="41" borderId="0" applyNumberFormat="0" applyBorder="0" applyAlignment="0" applyProtection="0"/>
    <xf numFmtId="0" fontId="90" fillId="44" borderId="0" applyNumberFormat="0" applyBorder="0" applyAlignment="0" applyProtection="0"/>
    <xf numFmtId="0" fontId="91" fillId="44" borderId="0" applyNumberFormat="0" applyBorder="0" applyAlignment="0" applyProtection="0"/>
    <xf numFmtId="0" fontId="90" fillId="45" borderId="0" applyNumberFormat="0" applyBorder="0" applyAlignment="0" applyProtection="0"/>
    <xf numFmtId="0" fontId="91" fillId="45" borderId="0" applyNumberFormat="0" applyBorder="0" applyAlignment="0" applyProtection="0"/>
    <xf numFmtId="0" fontId="90" fillId="46" borderId="0" applyNumberFormat="0" applyBorder="0" applyAlignment="0" applyProtection="0"/>
    <xf numFmtId="0" fontId="91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5" borderId="0" applyNumberFormat="0" applyBorder="0" applyAlignment="0" applyProtection="0"/>
    <xf numFmtId="0" fontId="90" fillId="47" borderId="0" applyNumberFormat="0" applyBorder="0" applyAlignment="0" applyProtection="0"/>
    <xf numFmtId="0" fontId="91" fillId="47" borderId="0" applyNumberFormat="0" applyBorder="0" applyAlignment="0" applyProtection="0"/>
    <xf numFmtId="0" fontId="90" fillId="48" borderId="0" applyNumberFormat="0" applyBorder="0" applyAlignment="0" applyProtection="0"/>
    <xf numFmtId="0" fontId="91" fillId="48" borderId="0" applyNumberFormat="0" applyBorder="0" applyAlignment="0" applyProtection="0"/>
    <xf numFmtId="0" fontId="90" fillId="49" borderId="0" applyNumberFormat="0" applyBorder="0" applyAlignment="0" applyProtection="0"/>
    <xf numFmtId="0" fontId="91" fillId="49" borderId="0" applyNumberFormat="0" applyBorder="0" applyAlignment="0" applyProtection="0"/>
    <xf numFmtId="0" fontId="90" fillId="44" borderId="0" applyNumberFormat="0" applyBorder="0" applyAlignment="0" applyProtection="0"/>
    <xf numFmtId="0" fontId="91" fillId="44" borderId="0" applyNumberFormat="0" applyBorder="0" applyAlignment="0" applyProtection="0"/>
    <xf numFmtId="0" fontId="90" fillId="45" borderId="0" applyNumberFormat="0" applyBorder="0" applyAlignment="0" applyProtection="0"/>
    <xf numFmtId="0" fontId="91" fillId="45" borderId="0" applyNumberFormat="0" applyBorder="0" applyAlignment="0" applyProtection="0"/>
    <xf numFmtId="0" fontId="90" fillId="50" borderId="0" applyNumberFormat="0" applyBorder="0" applyAlignment="0" applyProtection="0"/>
    <xf numFmtId="0" fontId="91" fillId="50" borderId="0" applyNumberFormat="0" applyBorder="0" applyAlignment="0" applyProtection="0"/>
    <xf numFmtId="0" fontId="92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4" applyNumberFormat="0" applyAlignment="0" applyProtection="0"/>
    <xf numFmtId="0" fontId="95" fillId="51" borderId="14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96" fillId="52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97" fillId="52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43" fontId="3" fillId="0" borderId="0" applyFont="0" applyFill="0" applyBorder="0" applyAlignment="0" applyProtection="0"/>
    <xf numFmtId="188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22" fillId="0" borderId="0" applyFill="0" applyBorder="0" applyAlignment="0" applyProtection="0"/>
    <xf numFmtId="43" fontId="98" fillId="0" borderId="0" applyFont="0" applyFill="0" applyBorder="0" applyAlignment="0" applyProtection="0"/>
    <xf numFmtId="37" fontId="46" fillId="0" borderId="0" applyFont="0" applyFill="0" applyBorder="0" applyAlignment="0" applyProtection="0"/>
    <xf numFmtId="37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1" fillId="0" borderId="0" applyFont="0" applyFill="0" applyBorder="0" applyAlignment="0" applyProtection="0"/>
    <xf numFmtId="37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99" fillId="0" borderId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22" fillId="0" borderId="0" applyFill="0" applyBorder="0" applyAlignment="0" applyProtection="0"/>
    <xf numFmtId="214" fontId="22" fillId="0" borderId="0"/>
    <xf numFmtId="214" fontId="22" fillId="0" borderId="0"/>
    <xf numFmtId="214" fontId="22" fillId="0" borderId="0"/>
    <xf numFmtId="214" fontId="22" fillId="0" borderId="0"/>
    <xf numFmtId="214" fontId="22" fillId="0" borderId="0"/>
    <xf numFmtId="44" fontId="44" fillId="0" borderId="0" applyFont="0" applyFill="0" applyBorder="0" applyAlignment="0" applyProtection="0"/>
    <xf numFmtId="215" fontId="22" fillId="0" borderId="0"/>
    <xf numFmtId="194" fontId="4" fillId="0" borderId="0"/>
    <xf numFmtId="215" fontId="22" fillId="0" borderId="0"/>
    <xf numFmtId="215" fontId="22" fillId="0" borderId="0"/>
    <xf numFmtId="215" fontId="22" fillId="0" borderId="0"/>
    <xf numFmtId="216" fontId="22" fillId="0" borderId="0"/>
    <xf numFmtId="199" fontId="22" fillId="0" borderId="0"/>
    <xf numFmtId="199" fontId="22" fillId="0" borderId="0"/>
    <xf numFmtId="199" fontId="22" fillId="0" borderId="0"/>
    <xf numFmtId="199" fontId="22" fillId="0" borderId="0"/>
    <xf numFmtId="217" fontId="22" fillId="0" borderId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35" borderId="0" applyNumberFormat="0" applyBorder="0" applyAlignment="0" applyProtection="0"/>
    <xf numFmtId="0" fontId="103" fillId="35" borderId="0" applyNumberFormat="0" applyBorder="0" applyAlignment="0" applyProtection="0"/>
    <xf numFmtId="0" fontId="104" fillId="0" borderId="17" applyNumberFormat="0" applyFill="0" applyAlignment="0" applyProtection="0"/>
    <xf numFmtId="0" fontId="105" fillId="0" borderId="17" applyNumberFormat="0" applyFill="0" applyAlignment="0" applyProtection="0"/>
    <xf numFmtId="0" fontId="106" fillId="0" borderId="18" applyNumberFormat="0" applyFill="0" applyAlignment="0" applyProtection="0"/>
    <xf numFmtId="0" fontId="107" fillId="0" borderId="18" applyNumberFormat="0" applyFill="0" applyAlignment="0" applyProtection="0"/>
    <xf numFmtId="0" fontId="108" fillId="0" borderId="19" applyNumberFormat="0" applyFill="0" applyAlignment="0" applyProtection="0"/>
    <xf numFmtId="0" fontId="109" fillId="0" borderId="19" applyNumberFormat="0" applyFill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>
      <alignment horizontal="center"/>
    </xf>
    <xf numFmtId="0" fontId="110" fillId="0" borderId="0">
      <alignment horizontal="center"/>
    </xf>
    <xf numFmtId="0" fontId="110" fillId="0" borderId="0">
      <alignment horizontal="center" textRotation="90"/>
    </xf>
    <xf numFmtId="0" fontId="111" fillId="0" borderId="0" applyNumberFormat="0" applyFill="0" applyBorder="0" applyAlignment="0" applyProtection="0">
      <alignment vertical="top"/>
      <protection locked="0"/>
    </xf>
    <xf numFmtId="10" fontId="25" fillId="54" borderId="31" applyNumberFormat="0" applyBorder="0" applyAlignment="0" applyProtection="0"/>
    <xf numFmtId="0" fontId="112" fillId="38" borderId="14" applyNumberFormat="0" applyAlignment="0" applyProtection="0"/>
    <xf numFmtId="0" fontId="113" fillId="38" borderId="14" applyNumberFormat="0" applyAlignment="0" applyProtection="0"/>
    <xf numFmtId="0" fontId="114" fillId="0" borderId="21" applyNumberFormat="0" applyFill="0" applyAlignment="0" applyProtection="0"/>
    <xf numFmtId="0" fontId="115" fillId="0" borderId="21" applyNumberFormat="0" applyFill="0" applyAlignment="0" applyProtection="0"/>
    <xf numFmtId="0" fontId="116" fillId="55" borderId="0" applyNumberFormat="0" applyBorder="0" applyAlignment="0" applyProtection="0"/>
    <xf numFmtId="0" fontId="117" fillId="55" borderId="0" applyNumberFormat="0" applyBorder="0" applyAlignment="0" applyProtection="0"/>
    <xf numFmtId="216" fontId="33" fillId="0" borderId="0"/>
    <xf numFmtId="0" fontId="22" fillId="0" borderId="0"/>
    <xf numFmtId="0" fontId="22" fillId="0" borderId="0"/>
    <xf numFmtId="0" fontId="45" fillId="0" borderId="0"/>
    <xf numFmtId="0" fontId="2" fillId="0" borderId="0"/>
    <xf numFmtId="0" fontId="98" fillId="0" borderId="0"/>
    <xf numFmtId="0" fontId="98" fillId="0" borderId="0"/>
    <xf numFmtId="0" fontId="41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4" fillId="0" borderId="0"/>
    <xf numFmtId="0" fontId="15" fillId="0" borderId="0"/>
    <xf numFmtId="0" fontId="15" fillId="0" borderId="0"/>
    <xf numFmtId="0" fontId="52" fillId="0" borderId="0"/>
    <xf numFmtId="0" fontId="4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2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41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46" fillId="0" borderId="0"/>
    <xf numFmtId="0" fontId="4" fillId="0" borderId="0"/>
    <xf numFmtId="0" fontId="46" fillId="0" borderId="0"/>
    <xf numFmtId="0" fontId="89" fillId="0" borderId="0"/>
    <xf numFmtId="0" fontId="118" fillId="0" borderId="0"/>
    <xf numFmtId="0" fontId="41" fillId="0" borderId="0"/>
    <xf numFmtId="0" fontId="4" fillId="0" borderId="0"/>
    <xf numFmtId="0" fontId="4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2" fillId="0" borderId="0"/>
    <xf numFmtId="0" fontId="119" fillId="0" borderId="0"/>
    <xf numFmtId="0" fontId="45" fillId="0" borderId="0"/>
    <xf numFmtId="0" fontId="45" fillId="0" borderId="0"/>
    <xf numFmtId="0" fontId="1" fillId="0" borderId="0"/>
    <xf numFmtId="0" fontId="22" fillId="0" borderId="0"/>
    <xf numFmtId="0" fontId="2" fillId="0" borderId="0"/>
    <xf numFmtId="0" fontId="15" fillId="0" borderId="0"/>
    <xf numFmtId="0" fontId="15" fillId="0" borderId="0"/>
    <xf numFmtId="0" fontId="4" fillId="56" borderId="22" applyNumberFormat="0" applyFont="0" applyAlignment="0" applyProtection="0"/>
    <xf numFmtId="0" fontId="120" fillId="51" borderId="23" applyNumberFormat="0" applyAlignment="0" applyProtection="0"/>
    <xf numFmtId="0" fontId="121" fillId="51" borderId="23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9" fontId="4" fillId="0" borderId="0" applyFont="0" applyFill="0" applyBorder="0" applyAlignment="0" applyProtection="0"/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0" fontId="122" fillId="0" borderId="0"/>
    <xf numFmtId="0" fontId="122" fillId="0" borderId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26" fillId="0" borderId="25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0" fillId="51" borderId="14" applyNumberFormat="0" applyAlignment="0" applyProtection="0"/>
    <xf numFmtId="0" fontId="3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1" fillId="52" borderId="15" applyNumberFormat="0" applyAlignment="0" applyProtection="0"/>
    <xf numFmtId="0" fontId="30" fillId="0" borderId="21" applyNumberFormat="0" applyFill="0" applyAlignment="0" applyProtection="0"/>
    <xf numFmtId="0" fontId="24" fillId="35" borderId="0" applyNumberFormat="0" applyBorder="0" applyAlignment="0" applyProtection="0"/>
    <xf numFmtId="0" fontId="45" fillId="0" borderId="0"/>
    <xf numFmtId="0" fontId="22" fillId="0" borderId="0"/>
    <xf numFmtId="0" fontId="2" fillId="0" borderId="0"/>
    <xf numFmtId="0" fontId="22" fillId="0" borderId="0" applyProtection="0"/>
    <xf numFmtId="0" fontId="11" fillId="0" borderId="0"/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4" fillId="0" borderId="0"/>
    <xf numFmtId="0" fontId="41" fillId="0" borderId="0"/>
    <xf numFmtId="0" fontId="22" fillId="0" borderId="0"/>
    <xf numFmtId="0" fontId="2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5" fillId="0" borderId="0"/>
    <xf numFmtId="0" fontId="2" fillId="0" borderId="0"/>
    <xf numFmtId="0" fontId="3" fillId="0" borderId="0"/>
    <xf numFmtId="0" fontId="130" fillId="0" borderId="0"/>
    <xf numFmtId="0" fontId="2" fillId="0" borderId="0"/>
    <xf numFmtId="0" fontId="46" fillId="0" borderId="0"/>
    <xf numFmtId="0" fontId="29" fillId="38" borderId="14" applyNumberFormat="0" applyAlignment="0" applyProtection="0"/>
    <xf numFmtId="0" fontId="131" fillId="4" borderId="0" applyNumberFormat="0" applyBorder="0" applyAlignment="0" applyProtection="0"/>
    <xf numFmtId="0" fontId="31" fillId="55" borderId="0" applyNumberFormat="0" applyBorder="0" applyAlignment="0" applyProtection="0"/>
    <xf numFmtId="0" fontId="20" fillId="75" borderId="14" applyNumberFormat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" fillId="0" borderId="25" applyNumberFormat="0" applyFill="0" applyAlignment="0" applyProtection="0"/>
    <xf numFmtId="0" fontId="19" fillId="34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50" borderId="0" applyNumberFormat="0" applyBorder="0" applyAlignment="0" applyProtection="0"/>
    <xf numFmtId="0" fontId="2" fillId="0" borderId="26"/>
    <xf numFmtId="0" fontId="2" fillId="0" borderId="26"/>
    <xf numFmtId="0" fontId="2" fillId="0" borderId="26"/>
    <xf numFmtId="0" fontId="2" fillId="0" borderId="26"/>
    <xf numFmtId="0" fontId="2" fillId="0" borderId="26"/>
    <xf numFmtId="0" fontId="34" fillId="51" borderId="23" applyNumberFormat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206" fontId="48" fillId="0" borderId="33" applyFont="0" applyFill="0" applyBorder="0" applyAlignment="0" applyProtection="0"/>
    <xf numFmtId="0" fontId="34" fillId="51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1" fontId="2" fillId="0" borderId="32" applyNumberFormat="0" applyFill="0" applyAlignment="0" applyProtection="0">
      <alignment horizontal="center" vertical="center"/>
    </xf>
    <xf numFmtId="0" fontId="2" fillId="0" borderId="30" applyNumberFormat="0" applyFill="0" applyAlignment="0" applyProtection="0"/>
    <xf numFmtId="0" fontId="36" fillId="0" borderId="25" applyNumberFormat="0" applyFill="0" applyAlignment="0" applyProtection="0"/>
    <xf numFmtId="0" fontId="88" fillId="0" borderId="10" applyNumberFormat="0" applyFill="0" applyAlignment="0" applyProtection="0"/>
    <xf numFmtId="0" fontId="5" fillId="0" borderId="0"/>
    <xf numFmtId="0" fontId="11" fillId="0" borderId="0"/>
    <xf numFmtId="9" fontId="3" fillId="0" borderId="0" applyFont="0" applyFill="0" applyBorder="0" applyAlignment="0" applyProtection="0"/>
    <xf numFmtId="0" fontId="34" fillId="75" borderId="23" applyNumberFormat="0" applyAlignment="0" applyProtection="0"/>
    <xf numFmtId="0" fontId="5" fillId="78" borderId="22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51" borderId="14" applyNumberFormat="0" applyAlignment="0" applyProtection="0"/>
    <xf numFmtId="0" fontId="29" fillId="38" borderId="14" applyNumberFormat="0" applyAlignment="0" applyProtection="0"/>
    <xf numFmtId="0" fontId="36" fillId="0" borderId="25" applyNumberFormat="0" applyFill="0" applyAlignment="0" applyProtection="0"/>
    <xf numFmtId="0" fontId="29" fillId="62" borderId="14" applyNumberFormat="0" applyAlignment="0" applyProtection="0"/>
    <xf numFmtId="0" fontId="34" fillId="51" borderId="23" applyNumberFormat="0" applyAlignment="0" applyProtection="0"/>
    <xf numFmtId="0" fontId="3" fillId="56" borderId="22" applyNumberFormat="0" applyFont="0" applyAlignment="0" applyProtection="0"/>
    <xf numFmtId="0" fontId="20" fillId="75" borderId="14" applyNumberFormat="0" applyAlignment="0" applyProtection="0"/>
    <xf numFmtId="0" fontId="20" fillId="51" borderId="14" applyNumberFormat="0" applyAlignment="0" applyProtection="0"/>
    <xf numFmtId="0" fontId="36" fillId="0" borderId="25" applyNumberFormat="0" applyFill="0" applyAlignment="0" applyProtection="0"/>
    <xf numFmtId="0" fontId="20" fillId="75" borderId="14" applyNumberFormat="0" applyAlignment="0" applyProtection="0"/>
    <xf numFmtId="9" fontId="3" fillId="0" borderId="0" applyFont="0" applyFill="0" applyBorder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56" borderId="22" applyNumberFormat="0" applyFont="0" applyAlignment="0" applyProtection="0"/>
    <xf numFmtId="0" fontId="52" fillId="0" borderId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94" fillId="51" borderId="14" applyNumberFormat="0" applyAlignment="0" applyProtection="0"/>
    <xf numFmtId="0" fontId="95" fillId="51" borderId="14" applyNumberFormat="0" applyAlignment="0" applyProtection="0"/>
    <xf numFmtId="43" fontId="3" fillId="0" borderId="0" applyFont="0" applyFill="0" applyBorder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10" fontId="25" fillId="54" borderId="20" applyNumberFormat="0" applyBorder="0" applyAlignment="0" applyProtection="0"/>
    <xf numFmtId="0" fontId="112" fillId="38" borderId="14" applyNumberFormat="0" applyAlignment="0" applyProtection="0"/>
    <xf numFmtId="0" fontId="113" fillId="38" borderId="14" applyNumberFormat="0" applyAlignment="0" applyProtection="0"/>
    <xf numFmtId="0" fontId="4" fillId="56" borderId="22" applyNumberFormat="0" applyFont="0" applyAlignment="0" applyProtection="0"/>
    <xf numFmtId="0" fontId="120" fillId="51" borderId="23" applyNumberFormat="0" applyAlignment="0" applyProtection="0"/>
    <xf numFmtId="0" fontId="121" fillId="51" borderId="23" applyNumberFormat="0" applyAlignment="0" applyProtection="0"/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0" fontId="125" fillId="0" borderId="25" applyNumberFormat="0" applyFill="0" applyAlignment="0" applyProtection="0"/>
    <xf numFmtId="0" fontId="126" fillId="0" borderId="25" applyNumberFormat="0" applyFill="0" applyAlignment="0" applyProtection="0"/>
    <xf numFmtId="0" fontId="20" fillId="51" borderId="14" applyNumberFormat="0" applyAlignment="0" applyProtection="0"/>
    <xf numFmtId="0" fontId="29" fillId="38" borderId="14" applyNumberFormat="0" applyAlignment="0" applyProtection="0"/>
    <xf numFmtId="0" fontId="36" fillId="0" borderId="25" applyNumberFormat="0" applyFill="0" applyAlignment="0" applyProtection="0"/>
    <xf numFmtId="0" fontId="34" fillId="51" borderId="23" applyNumberFormat="0" applyAlignment="0" applyProtection="0"/>
    <xf numFmtId="0" fontId="3" fillId="0" borderId="0"/>
    <xf numFmtId="0" fontId="28" fillId="0" borderId="19" applyNumberFormat="0" applyFill="0" applyAlignment="0" applyProtection="0"/>
    <xf numFmtId="39" fontId="40" fillId="0" borderId="0"/>
  </cellStyleXfs>
  <cellXfs count="164">
    <xf numFmtId="0" fontId="0" fillId="0" borderId="0" xfId="0"/>
    <xf numFmtId="39" fontId="12" fillId="0" borderId="0" xfId="0" applyNumberFormat="1" applyFont="1"/>
    <xf numFmtId="39" fontId="12" fillId="0" borderId="0" xfId="19" applyFont="1"/>
    <xf numFmtId="193" fontId="12" fillId="0" borderId="0" xfId="19" applyNumberFormat="1" applyFont="1"/>
    <xf numFmtId="193" fontId="12" fillId="0" borderId="35" xfId="19" applyNumberFormat="1" applyFont="1" applyBorder="1"/>
    <xf numFmtId="190" fontId="135" fillId="0" borderId="0" xfId="1" applyFont="1" applyFill="1"/>
    <xf numFmtId="39" fontId="12" fillId="0" borderId="2" xfId="19" applyFont="1" applyBorder="1" applyAlignment="1">
      <alignment horizontal="center"/>
    </xf>
    <xf numFmtId="39" fontId="12" fillId="0" borderId="0" xfId="19" applyFont="1" applyAlignment="1">
      <alignment horizontal="left"/>
    </xf>
    <xf numFmtId="39" fontId="12" fillId="0" borderId="0" xfId="19" applyFont="1" applyAlignment="1">
      <alignment horizontal="left" indent="13"/>
    </xf>
    <xf numFmtId="192" fontId="12" fillId="0" borderId="0" xfId="10" applyNumberFormat="1" applyFont="1"/>
    <xf numFmtId="39" fontId="12" fillId="0" borderId="0" xfId="19" applyFont="1" applyAlignment="1">
      <alignment horizontal="center"/>
    </xf>
    <xf numFmtId="39" fontId="12" fillId="0" borderId="0" xfId="19" quotePrefix="1" applyFont="1" applyAlignment="1">
      <alignment horizontal="center"/>
    </xf>
    <xf numFmtId="39" fontId="12" fillId="0" borderId="0" xfId="0" applyNumberFormat="1" applyFont="1" applyAlignment="1">
      <alignment horizontal="right"/>
    </xf>
    <xf numFmtId="39" fontId="12" fillId="0" borderId="2" xfId="0" applyNumberFormat="1" applyFont="1" applyBorder="1" applyAlignment="1">
      <alignment horizontal="center"/>
    </xf>
    <xf numFmtId="0" fontId="12" fillId="0" borderId="0" xfId="19" quotePrefix="1" applyNumberFormat="1" applyFont="1" applyAlignment="1">
      <alignment horizontal="center"/>
    </xf>
    <xf numFmtId="37" fontId="12" fillId="0" borderId="0" xfId="19" applyNumberFormat="1" applyFont="1" applyAlignment="1">
      <alignment horizontal="center" vertical="center"/>
    </xf>
    <xf numFmtId="193" fontId="13" fillId="0" borderId="0" xfId="19" applyNumberFormat="1" applyFont="1"/>
    <xf numFmtId="193" fontId="13" fillId="0" borderId="2" xfId="19" applyNumberFormat="1" applyFont="1" applyBorder="1"/>
    <xf numFmtId="192" fontId="12" fillId="0" borderId="39" xfId="65" applyNumberFormat="1" applyFont="1" applyBorder="1" applyAlignment="1">
      <alignment horizontal="center"/>
    </xf>
    <xf numFmtId="192" fontId="12" fillId="0" borderId="2" xfId="65" applyNumberFormat="1" applyFont="1" applyBorder="1" applyAlignment="1">
      <alignment horizontal="center"/>
    </xf>
    <xf numFmtId="39" fontId="12" fillId="0" borderId="0" xfId="0" applyNumberFormat="1" applyFont="1" applyAlignment="1">
      <alignment horizontal="center" vertical="center"/>
    </xf>
    <xf numFmtId="39" fontId="12" fillId="0" borderId="2" xfId="0" applyNumberFormat="1" applyFont="1" applyBorder="1" applyAlignment="1">
      <alignment horizontal="center" vertical="center"/>
    </xf>
    <xf numFmtId="40" fontId="12" fillId="0" borderId="0" xfId="65" applyNumberFormat="1" applyFont="1" applyAlignment="1">
      <alignment horizontal="left"/>
    </xf>
    <xf numFmtId="0" fontId="12" fillId="0" borderId="0" xfId="19" applyNumberFormat="1" applyFont="1" applyAlignment="1">
      <alignment horizontal="center"/>
    </xf>
    <xf numFmtId="39" fontId="12" fillId="0" borderId="0" xfId="3122" applyNumberFormat="1" applyFont="1"/>
    <xf numFmtId="39" fontId="12" fillId="0" borderId="0" xfId="3122" applyNumberFormat="1" applyFont="1" applyAlignment="1">
      <alignment horizontal="right"/>
    </xf>
    <xf numFmtId="39" fontId="12" fillId="0" borderId="0" xfId="3122" applyNumberFormat="1" applyFont="1" applyAlignment="1">
      <alignment horizontal="center" vertical="center"/>
    </xf>
    <xf numFmtId="39" fontId="12" fillId="0" borderId="2" xfId="3122" applyNumberFormat="1" applyFont="1" applyBorder="1" applyAlignment="1">
      <alignment horizontal="center"/>
    </xf>
    <xf numFmtId="39" fontId="12" fillId="0" borderId="2" xfId="3122" applyNumberFormat="1" applyFont="1" applyBorder="1" applyAlignment="1">
      <alignment horizontal="center" vertical="center"/>
    </xf>
    <xf numFmtId="193" fontId="12" fillId="0" borderId="40" xfId="19" applyNumberFormat="1" applyFont="1" applyBorder="1"/>
    <xf numFmtId="190" fontId="135" fillId="0" borderId="0" xfId="1" applyFont="1" applyFill="1" applyBorder="1"/>
    <xf numFmtId="192" fontId="12" fillId="0" borderId="0" xfId="65" applyNumberFormat="1" applyFont="1" applyAlignment="1">
      <alignment horizontal="center"/>
    </xf>
    <xf numFmtId="39" fontId="12" fillId="0" borderId="0" xfId="3122" applyNumberFormat="1" applyFont="1" applyAlignment="1">
      <alignment horizontal="center"/>
    </xf>
    <xf numFmtId="196" fontId="135" fillId="0" borderId="0" xfId="1" applyNumberFormat="1" applyFont="1" applyFill="1"/>
    <xf numFmtId="196" fontId="135" fillId="0" borderId="0" xfId="1" applyNumberFormat="1" applyFont="1" applyFill="1" applyBorder="1"/>
    <xf numFmtId="39" fontId="12" fillId="0" borderId="2" xfId="0" applyNumberFormat="1" applyFont="1" applyBorder="1"/>
    <xf numFmtId="49" fontId="12" fillId="0" borderId="0" xfId="19" applyNumberFormat="1" applyFont="1" applyAlignment="1">
      <alignment horizontal="center" wrapText="1"/>
    </xf>
    <xf numFmtId="193" fontId="12" fillId="0" borderId="0" xfId="24" applyNumberFormat="1" applyFont="1" applyFill="1" applyBorder="1"/>
    <xf numFmtId="218" fontId="12" fillId="0" borderId="0" xfId="1" applyNumberFormat="1" applyFont="1" applyFill="1"/>
    <xf numFmtId="39" fontId="12" fillId="0" borderId="0" xfId="1" applyNumberFormat="1" applyFont="1" applyFill="1"/>
    <xf numFmtId="193" fontId="12" fillId="0" borderId="0" xfId="1" applyNumberFormat="1" applyFont="1" applyFill="1"/>
    <xf numFmtId="49" fontId="12" fillId="0" borderId="0" xfId="19" applyNumberFormat="1" applyFont="1" applyAlignment="1">
      <alignment horizontal="center"/>
    </xf>
    <xf numFmtId="49" fontId="12" fillId="0" borderId="0" xfId="19" applyNumberFormat="1" applyFont="1"/>
    <xf numFmtId="39" fontId="12" fillId="0" borderId="0" xfId="19" applyFont="1" applyAlignment="1">
      <alignment horizontal="right"/>
    </xf>
    <xf numFmtId="49" fontId="12" fillId="0" borderId="0" xfId="19" quotePrefix="1" applyNumberFormat="1" applyFont="1" applyAlignment="1">
      <alignment horizontal="center"/>
    </xf>
    <xf numFmtId="49" fontId="12" fillId="0" borderId="39" xfId="19" quotePrefix="1" applyNumberFormat="1" applyFont="1" applyBorder="1" applyAlignment="1">
      <alignment horizontal="center"/>
    </xf>
    <xf numFmtId="39" fontId="12" fillId="0" borderId="0" xfId="0" applyNumberFormat="1" applyFont="1" applyAlignment="1">
      <alignment horizontal="center"/>
    </xf>
    <xf numFmtId="39" fontId="13" fillId="0" borderId="0" xfId="19" applyFont="1" applyAlignment="1">
      <alignment horizontal="left"/>
    </xf>
    <xf numFmtId="193" fontId="12" fillId="0" borderId="0" xfId="19" applyNumberFormat="1" applyFont="1" applyAlignment="1">
      <alignment horizontal="center"/>
    </xf>
    <xf numFmtId="39" fontId="12" fillId="0" borderId="0" xfId="65" applyFont="1" applyAlignment="1">
      <alignment horizontal="left"/>
    </xf>
    <xf numFmtId="192" fontId="12" fillId="0" borderId="0" xfId="65" applyNumberFormat="1" applyFont="1" applyAlignment="1">
      <alignment horizontal="left"/>
    </xf>
    <xf numFmtId="49" fontId="12" fillId="0" borderId="0" xfId="19" applyNumberFormat="1" applyFont="1" applyAlignment="1">
      <alignment horizontal="right"/>
    </xf>
    <xf numFmtId="193" fontId="12" fillId="0" borderId="37" xfId="19" applyNumberFormat="1" applyFont="1" applyBorder="1"/>
    <xf numFmtId="49" fontId="12" fillId="0" borderId="0" xfId="0" applyNumberFormat="1" applyFont="1"/>
    <xf numFmtId="39" fontId="138" fillId="0" borderId="0" xfId="19" applyFont="1" applyAlignment="1">
      <alignment horizontal="left"/>
    </xf>
    <xf numFmtId="39" fontId="12" fillId="0" borderId="0" xfId="3132" applyNumberFormat="1" applyFont="1"/>
    <xf numFmtId="193" fontId="12" fillId="0" borderId="38" xfId="19" applyNumberFormat="1" applyFont="1" applyBorder="1"/>
    <xf numFmtId="39" fontId="12" fillId="0" borderId="0" xfId="19" applyFont="1" applyAlignment="1">
      <alignment horizontal="left" indent="5"/>
    </xf>
    <xf numFmtId="196" fontId="12" fillId="0" borderId="0" xfId="19" applyNumberFormat="1" applyFont="1"/>
    <xf numFmtId="196" fontId="12" fillId="0" borderId="0" xfId="19" applyNumberFormat="1" applyFont="1" applyAlignment="1">
      <alignment horizontal="center"/>
    </xf>
    <xf numFmtId="39" fontId="12" fillId="0" borderId="0" xfId="19" applyFont="1" applyAlignment="1">
      <alignment horizontal="left" indent="2"/>
    </xf>
    <xf numFmtId="39" fontId="134" fillId="0" borderId="0" xfId="0" applyNumberFormat="1" applyFont="1"/>
    <xf numFmtId="39" fontId="134" fillId="0" borderId="0" xfId="19" applyFont="1" applyAlignment="1">
      <alignment horizontal="left"/>
    </xf>
    <xf numFmtId="39" fontId="134" fillId="0" borderId="0" xfId="19" applyFont="1"/>
    <xf numFmtId="49" fontId="134" fillId="0" borderId="0" xfId="19" quotePrefix="1" applyNumberFormat="1" applyFont="1" applyAlignment="1">
      <alignment horizontal="center"/>
    </xf>
    <xf numFmtId="193" fontId="134" fillId="0" borderId="0" xfId="19" applyNumberFormat="1" applyFont="1"/>
    <xf numFmtId="193" fontId="134" fillId="0" borderId="0" xfId="19" applyNumberFormat="1" applyFont="1" applyAlignment="1">
      <alignment horizontal="center"/>
    </xf>
    <xf numFmtId="49" fontId="134" fillId="0" borderId="0" xfId="19" applyNumberFormat="1" applyFont="1" applyAlignment="1">
      <alignment horizontal="right"/>
    </xf>
    <xf numFmtId="193" fontId="134" fillId="0" borderId="37" xfId="19" applyNumberFormat="1" applyFont="1" applyBorder="1"/>
    <xf numFmtId="49" fontId="134" fillId="0" borderId="0" xfId="19" applyNumberFormat="1" applyFont="1"/>
    <xf numFmtId="193" fontId="134" fillId="0" borderId="1" xfId="19" applyNumberFormat="1" applyFont="1" applyBorder="1"/>
    <xf numFmtId="39" fontId="134" fillId="0" borderId="0" xfId="19" applyFont="1" applyAlignment="1">
      <alignment horizontal="center"/>
    </xf>
    <xf numFmtId="39" fontId="134" fillId="0" borderId="0" xfId="19" quotePrefix="1" applyFont="1"/>
    <xf numFmtId="49" fontId="134" fillId="0" borderId="0" xfId="19" applyNumberFormat="1" applyFont="1" applyAlignment="1">
      <alignment horizontal="center"/>
    </xf>
    <xf numFmtId="39" fontId="134" fillId="0" borderId="0" xfId="19" applyFont="1" applyAlignment="1">
      <alignment horizontal="right"/>
    </xf>
    <xf numFmtId="49" fontId="134" fillId="0" borderId="0" xfId="19" applyNumberFormat="1" applyFont="1" applyAlignment="1">
      <alignment horizontal="center" wrapText="1"/>
    </xf>
    <xf numFmtId="196" fontId="134" fillId="0" borderId="0" xfId="19" quotePrefix="1" applyNumberFormat="1" applyFont="1" applyAlignment="1">
      <alignment horizontal="center"/>
    </xf>
    <xf numFmtId="196" fontId="134" fillId="0" borderId="0" xfId="19" applyNumberFormat="1" applyFont="1" applyAlignment="1">
      <alignment horizontal="center"/>
    </xf>
    <xf numFmtId="196" fontId="134" fillId="0" borderId="0" xfId="19" applyNumberFormat="1" applyFont="1"/>
    <xf numFmtId="196" fontId="134" fillId="0" borderId="0" xfId="19" applyNumberFormat="1" applyFont="1" applyAlignment="1">
      <alignment horizontal="left"/>
    </xf>
    <xf numFmtId="0" fontId="134" fillId="0" borderId="0" xfId="19" applyNumberFormat="1" applyFont="1" applyAlignment="1">
      <alignment horizontal="center"/>
    </xf>
    <xf numFmtId="193" fontId="134" fillId="0" borderId="3" xfId="19" applyNumberFormat="1" applyFont="1" applyBorder="1"/>
    <xf numFmtId="193" fontId="134" fillId="0" borderId="0" xfId="0" applyNumberFormat="1" applyFont="1"/>
    <xf numFmtId="193" fontId="134" fillId="0" borderId="0" xfId="0" applyNumberFormat="1" applyFont="1" applyAlignment="1">
      <alignment horizontal="center"/>
    </xf>
    <xf numFmtId="193" fontId="134" fillId="0" borderId="2" xfId="0" applyNumberFormat="1" applyFont="1" applyBorder="1"/>
    <xf numFmtId="193" fontId="134" fillId="0" borderId="2" xfId="19" applyNumberFormat="1" applyFont="1" applyBorder="1"/>
    <xf numFmtId="190" fontId="2" fillId="0" borderId="0" xfId="1" applyFill="1"/>
    <xf numFmtId="193" fontId="134" fillId="0" borderId="34" xfId="19" applyNumberFormat="1" applyFont="1" applyBorder="1"/>
    <xf numFmtId="193" fontId="134" fillId="0" borderId="35" xfId="19" applyNumberFormat="1" applyFont="1" applyBorder="1"/>
    <xf numFmtId="196" fontId="134" fillId="0" borderId="0" xfId="0" applyNumberFormat="1" applyFont="1"/>
    <xf numFmtId="49" fontId="134" fillId="0" borderId="0" xfId="0" applyNumberFormat="1" applyFont="1"/>
    <xf numFmtId="39" fontId="12" fillId="0" borderId="0" xfId="19" applyFont="1" applyAlignment="1">
      <alignment horizontal="centerContinuous"/>
    </xf>
    <xf numFmtId="193" fontId="12" fillId="0" borderId="0" xfId="19" quotePrefix="1" applyNumberFormat="1" applyFont="1" applyAlignment="1">
      <alignment horizontal="center"/>
    </xf>
    <xf numFmtId="193" fontId="12" fillId="0" borderId="0" xfId="19" applyNumberFormat="1" applyFont="1" applyAlignment="1">
      <alignment horizontal="center" wrapText="1"/>
    </xf>
    <xf numFmtId="40" fontId="12" fillId="0" borderId="0" xfId="19" applyNumberFormat="1" applyFont="1"/>
    <xf numFmtId="192" fontId="12" fillId="0" borderId="0" xfId="19" applyNumberFormat="1" applyFont="1" applyAlignment="1">
      <alignment horizontal="center"/>
    </xf>
    <xf numFmtId="193" fontId="12" fillId="0" borderId="0" xfId="0" applyNumberFormat="1" applyFont="1"/>
    <xf numFmtId="40" fontId="12" fillId="0" borderId="0" xfId="0" applyNumberFormat="1" applyFont="1"/>
    <xf numFmtId="40" fontId="12" fillId="0" borderId="0" xfId="19" applyNumberFormat="1" applyFont="1" applyAlignment="1">
      <alignment horizontal="left" indent="2"/>
    </xf>
    <xf numFmtId="193" fontId="12" fillId="0" borderId="36" xfId="19" applyNumberFormat="1" applyFont="1" applyBorder="1"/>
    <xf numFmtId="39" fontId="12" fillId="0" borderId="0" xfId="22" applyNumberFormat="1" applyFont="1"/>
    <xf numFmtId="0" fontId="12" fillId="0" borderId="0" xfId="0" applyFont="1"/>
    <xf numFmtId="193" fontId="12" fillId="0" borderId="0" xfId="22" applyNumberFormat="1" applyFont="1"/>
    <xf numFmtId="193" fontId="12" fillId="0" borderId="2" xfId="19" applyNumberFormat="1" applyFont="1" applyBorder="1"/>
    <xf numFmtId="39" fontId="12" fillId="0" borderId="0" xfId="19" quotePrefix="1" applyFont="1" applyAlignment="1">
      <alignment horizontal="centerContinuous"/>
    </xf>
    <xf numFmtId="49" fontId="12" fillId="0" borderId="0" xfId="19" applyNumberFormat="1" applyFont="1" applyAlignment="1">
      <alignment horizontal="centerContinuous"/>
    </xf>
    <xf numFmtId="193" fontId="12" fillId="0" borderId="0" xfId="19" applyNumberFormat="1" applyFont="1" applyAlignment="1">
      <alignment horizontal="centerContinuous"/>
    </xf>
    <xf numFmtId="193" fontId="12" fillId="0" borderId="0" xfId="19" applyNumberFormat="1" applyFont="1" applyAlignment="1">
      <alignment horizontal="right"/>
    </xf>
    <xf numFmtId="192" fontId="12" fillId="0" borderId="0" xfId="3444" applyNumberFormat="1" applyFont="1"/>
    <xf numFmtId="39" fontId="12" fillId="0" borderId="0" xfId="3444" applyFont="1" applyAlignment="1">
      <alignment horizontal="left"/>
    </xf>
    <xf numFmtId="39" fontId="12" fillId="0" borderId="0" xfId="3444" applyFont="1" applyAlignment="1">
      <alignment horizontal="left" indent="2"/>
    </xf>
    <xf numFmtId="39" fontId="12" fillId="0" borderId="0" xfId="3444" applyFont="1" applyAlignment="1">
      <alignment horizontal="left" indent="4"/>
    </xf>
    <xf numFmtId="193" fontId="12" fillId="0" borderId="34" xfId="19" applyNumberFormat="1" applyFont="1" applyBorder="1"/>
    <xf numFmtId="39" fontId="12" fillId="0" borderId="0" xfId="65" applyFont="1"/>
    <xf numFmtId="193" fontId="12" fillId="0" borderId="0" xfId="65" applyNumberFormat="1" applyFont="1"/>
    <xf numFmtId="193" fontId="12" fillId="0" borderId="0" xfId="11" applyNumberFormat="1" applyFont="1"/>
    <xf numFmtId="39" fontId="12" fillId="0" borderId="0" xfId="11" applyNumberFormat="1" applyFont="1"/>
    <xf numFmtId="192" fontId="13" fillId="0" borderId="0" xfId="65" applyNumberFormat="1" applyFont="1" applyAlignment="1">
      <alignment horizontal="left"/>
    </xf>
    <xf numFmtId="192" fontId="13" fillId="0" borderId="0" xfId="65" applyNumberFormat="1" applyFont="1"/>
    <xf numFmtId="193" fontId="12" fillId="0" borderId="2" xfId="65" applyNumberFormat="1" applyFont="1" applyBorder="1"/>
    <xf numFmtId="193" fontId="12" fillId="0" borderId="41" xfId="65" applyNumberFormat="1" applyFont="1" applyBorder="1"/>
    <xf numFmtId="40" fontId="12" fillId="0" borderId="0" xfId="19" applyNumberFormat="1" applyFont="1" applyAlignment="1">
      <alignment horizontal="left"/>
    </xf>
    <xf numFmtId="39" fontId="12" fillId="0" borderId="0" xfId="65" applyFont="1" applyAlignment="1">
      <alignment horizontal="left" indent="2"/>
    </xf>
    <xf numFmtId="192" fontId="12" fillId="0" borderId="0" xfId="19" applyNumberFormat="1" applyFont="1"/>
    <xf numFmtId="195" fontId="12" fillId="0" borderId="0" xfId="19" applyNumberFormat="1" applyFont="1"/>
    <xf numFmtId="39" fontId="12" fillId="0" borderId="0" xfId="11" applyNumberFormat="1" applyFont="1" applyAlignment="1">
      <alignment horizontal="center"/>
    </xf>
    <xf numFmtId="193" fontId="12" fillId="0" borderId="0" xfId="11" quotePrefix="1" applyNumberFormat="1" applyFont="1" applyAlignment="1">
      <alignment horizontal="center"/>
    </xf>
    <xf numFmtId="39" fontId="12" fillId="0" borderId="0" xfId="11" quotePrefix="1" applyNumberFormat="1" applyFont="1" applyAlignment="1">
      <alignment horizontal="center"/>
    </xf>
    <xf numFmtId="39" fontId="136" fillId="0" borderId="0" xfId="0" applyNumberFormat="1" applyFont="1"/>
    <xf numFmtId="39" fontId="12" fillId="0" borderId="0" xfId="0" applyNumberFormat="1" applyFont="1" applyAlignment="1">
      <alignment horizontal="left"/>
    </xf>
    <xf numFmtId="193" fontId="12" fillId="0" borderId="2" xfId="11" applyNumberFormat="1" applyFont="1" applyBorder="1"/>
    <xf numFmtId="195" fontId="12" fillId="0" borderId="0" xfId="0" applyNumberFormat="1" applyFont="1"/>
    <xf numFmtId="193" fontId="12" fillId="0" borderId="3" xfId="19" applyNumberFormat="1" applyFont="1" applyBorder="1"/>
    <xf numFmtId="193" fontId="12" fillId="0" borderId="41" xfId="19" applyNumberFormat="1" applyFont="1" applyBorder="1"/>
    <xf numFmtId="193" fontId="12" fillId="0" borderId="0" xfId="0" applyNumberFormat="1" applyFont="1" applyAlignment="1">
      <alignment horizontal="center"/>
    </xf>
    <xf numFmtId="193" fontId="9" fillId="0" borderId="0" xfId="19" applyNumberFormat="1" applyFont="1"/>
    <xf numFmtId="193" fontId="134" fillId="0" borderId="0" xfId="19" quotePrefix="1" applyNumberFormat="1" applyFont="1" applyAlignment="1">
      <alignment horizontal="center"/>
    </xf>
    <xf numFmtId="193" fontId="134" fillId="0" borderId="0" xfId="19" applyNumberFormat="1" applyFont="1" applyAlignment="1">
      <alignment horizontal="right"/>
    </xf>
    <xf numFmtId="39" fontId="12" fillId="0" borderId="2" xfId="11" applyNumberFormat="1" applyFont="1" applyBorder="1"/>
    <xf numFmtId="193" fontId="12" fillId="0" borderId="0" xfId="1173" applyNumberFormat="1" applyFont="1" applyFill="1" applyAlignment="1">
      <alignment horizontal="right"/>
    </xf>
    <xf numFmtId="39" fontId="12" fillId="0" borderId="0" xfId="19" applyFont="1" applyAlignment="1">
      <alignment horizontal="left" indent="4"/>
    </xf>
    <xf numFmtId="192" fontId="12" fillId="0" borderId="0" xfId="1616" applyNumberFormat="1" applyFont="1" applyAlignment="1">
      <alignment horizontal="left" indent="4"/>
    </xf>
    <xf numFmtId="193" fontId="138" fillId="0" borderId="0" xfId="19" applyNumberFormat="1" applyFont="1"/>
    <xf numFmtId="49" fontId="139" fillId="0" borderId="0" xfId="19" quotePrefix="1" applyNumberFormat="1" applyFont="1" applyAlignment="1">
      <alignment horizontal="center"/>
    </xf>
    <xf numFmtId="49" fontId="13" fillId="0" borderId="0" xfId="19" applyNumberFormat="1" applyFont="1" applyAlignment="1">
      <alignment horizontal="center"/>
    </xf>
    <xf numFmtId="49" fontId="13" fillId="0" borderId="0" xfId="19" quotePrefix="1" applyNumberFormat="1" applyFont="1" applyAlignment="1">
      <alignment horizontal="center"/>
    </xf>
    <xf numFmtId="49" fontId="13" fillId="0" borderId="0" xfId="19" applyNumberFormat="1" applyFont="1" applyAlignment="1">
      <alignment horizontal="right"/>
    </xf>
    <xf numFmtId="196" fontId="140" fillId="0" borderId="0" xfId="19" applyNumberFormat="1" applyFont="1"/>
    <xf numFmtId="49" fontId="140" fillId="0" borderId="0" xfId="19" applyNumberFormat="1" applyFont="1"/>
    <xf numFmtId="196" fontId="140" fillId="0" borderId="0" xfId="0" applyNumberFormat="1" applyFont="1" applyAlignment="1">
      <alignment horizontal="center"/>
    </xf>
    <xf numFmtId="39" fontId="13" fillId="0" borderId="0" xfId="19" applyFont="1"/>
    <xf numFmtId="39" fontId="134" fillId="0" borderId="0" xfId="19" quotePrefix="1" applyFont="1" applyAlignment="1">
      <alignment horizontal="center"/>
    </xf>
    <xf numFmtId="39" fontId="12" fillId="0" borderId="0" xfId="19" applyFont="1" applyAlignment="1">
      <alignment horizontal="center"/>
    </xf>
    <xf numFmtId="39" fontId="12" fillId="0" borderId="2" xfId="19" applyFont="1" applyBorder="1" applyAlignment="1">
      <alignment horizontal="center"/>
    </xf>
    <xf numFmtId="39" fontId="134" fillId="0" borderId="0" xfId="19" applyFont="1" applyAlignment="1">
      <alignment horizontal="left"/>
    </xf>
    <xf numFmtId="39" fontId="134" fillId="0" borderId="0" xfId="19" applyFont="1" applyAlignment="1">
      <alignment horizontal="center"/>
    </xf>
    <xf numFmtId="49" fontId="134" fillId="0" borderId="2" xfId="19" applyNumberFormat="1" applyFont="1" applyBorder="1" applyAlignment="1">
      <alignment horizontal="center"/>
    </xf>
    <xf numFmtId="39" fontId="134" fillId="0" borderId="2" xfId="19" applyFont="1" applyBorder="1" applyAlignment="1">
      <alignment horizontal="center"/>
    </xf>
    <xf numFmtId="49" fontId="12" fillId="0" borderId="2" xfId="19" applyNumberFormat="1" applyFont="1" applyBorder="1" applyAlignment="1">
      <alignment horizontal="center"/>
    </xf>
    <xf numFmtId="39" fontId="12" fillId="0" borderId="0" xfId="19" quotePrefix="1" applyFont="1" applyAlignment="1">
      <alignment horizontal="center"/>
    </xf>
    <xf numFmtId="39" fontId="12" fillId="0" borderId="0" xfId="3122" applyNumberFormat="1" applyFont="1" applyAlignment="1">
      <alignment horizontal="center" vertical="center"/>
    </xf>
    <xf numFmtId="39" fontId="12" fillId="0" borderId="39" xfId="0" applyNumberFormat="1" applyFont="1" applyBorder="1" applyAlignment="1">
      <alignment horizontal="center" vertical="center"/>
    </xf>
    <xf numFmtId="39" fontId="12" fillId="0" borderId="0" xfId="11" quotePrefix="1" applyNumberFormat="1" applyFont="1" applyAlignment="1">
      <alignment horizontal="center"/>
    </xf>
    <xf numFmtId="39" fontId="12" fillId="0" borderId="0" xfId="11" applyNumberFormat="1" applyFont="1" applyAlignment="1">
      <alignment horizontal="center"/>
    </xf>
  </cellXfs>
  <cellStyles count="3445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3" xfId="2473" xr:uid="{00000000-0005-0000-0000-00005F040000}"/>
    <cellStyle name="Calculation 10 4" xfId="2424" xr:uid="{00000000-0005-0000-0000-000060040000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3" xfId="2472" xr:uid="{00000000-0005-0000-0000-000064040000}"/>
    <cellStyle name="Calculation 11 4" xfId="3396" xr:uid="{00000000-0005-0000-0000-000065040000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3" xfId="2471" xr:uid="{00000000-0005-0000-0000-000069040000}"/>
    <cellStyle name="Calculation 12 4" xfId="2854" xr:uid="{00000000-0005-0000-0000-00006A040000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3" xfId="2470" xr:uid="{00000000-0005-0000-0000-00006E040000}"/>
    <cellStyle name="Calculation 13 4" xfId="3389" xr:uid="{00000000-0005-0000-0000-00006F040000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3" xfId="2469" xr:uid="{00000000-0005-0000-0000-000073040000}"/>
    <cellStyle name="Calculation 14 4" xfId="2896" xr:uid="{00000000-0005-0000-0000-000074040000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3" xfId="2468" xr:uid="{00000000-0005-0000-0000-000078040000}"/>
    <cellStyle name="Calculation 15 4" xfId="3388" xr:uid="{00000000-0005-0000-0000-000079040000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3" xfId="2467" xr:uid="{00000000-0005-0000-0000-00007D040000}"/>
    <cellStyle name="Calculation 16 4" xfId="2425" xr:uid="{00000000-0005-0000-0000-00007E040000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3" xfId="2466" xr:uid="{00000000-0005-0000-0000-000082040000}"/>
    <cellStyle name="Calculation 17 4" xfId="3387" xr:uid="{00000000-0005-0000-0000-000083040000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3" xfId="2465" xr:uid="{00000000-0005-0000-0000-000087040000}"/>
    <cellStyle name="Calculation 18 4" xfId="2426" xr:uid="{00000000-0005-0000-0000-000088040000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3" xfId="2464" xr:uid="{00000000-0005-0000-0000-00008C040000}"/>
    <cellStyle name="Calculation 19 4" xfId="3425" xr:uid="{00000000-0005-0000-0000-00008D040000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3" xfId="3411" xr:uid="{00000000-0005-0000-0000-000092040000}"/>
    <cellStyle name="Calculation 2 2_WCO" xfId="2829" xr:uid="{00000000-0005-0000-0000-000093040000}"/>
    <cellStyle name="Calculation 2 3" xfId="2463" xr:uid="{00000000-0005-0000-0000-000094040000}"/>
    <cellStyle name="Calculation 2 4" xfId="2427" xr:uid="{00000000-0005-0000-0000-000095040000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3" xfId="2462" xr:uid="{00000000-0005-0000-0000-000099040000}"/>
    <cellStyle name="Calculation 20 4" xfId="2428" xr:uid="{00000000-0005-0000-0000-00009A040000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3" xfId="2461" xr:uid="{00000000-0005-0000-0000-00009E040000}"/>
    <cellStyle name="Calculation 21 4" xfId="3386" xr:uid="{00000000-0005-0000-0000-00009F040000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3" xfId="2460" xr:uid="{00000000-0005-0000-0000-0000A3040000}"/>
    <cellStyle name="Calculation 22 4" xfId="3385" xr:uid="{00000000-0005-0000-0000-0000A4040000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3" xfId="2459" xr:uid="{00000000-0005-0000-0000-0000A8040000}"/>
    <cellStyle name="Calculation 23 4" xfId="2429" xr:uid="{00000000-0005-0000-0000-0000A9040000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3" xfId="2458" xr:uid="{00000000-0005-0000-0000-0000AD040000}"/>
    <cellStyle name="Calculation 24 4" xfId="3384" xr:uid="{00000000-0005-0000-0000-0000AE040000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3" xfId="2855" xr:uid="{00000000-0005-0000-0000-0000B2040000}"/>
    <cellStyle name="Calculation 25 4" xfId="2430" xr:uid="{00000000-0005-0000-0000-0000B3040000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3" xfId="2457" xr:uid="{00000000-0005-0000-0000-0000B7040000}"/>
    <cellStyle name="Calculation 26 4" xfId="3383" xr:uid="{00000000-0005-0000-0000-0000B8040000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3" xfId="2456" xr:uid="{00000000-0005-0000-0000-0000BC040000}"/>
    <cellStyle name="Calculation 27 4" xfId="2431" xr:uid="{00000000-0005-0000-0000-0000BD040000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3" xfId="2455" xr:uid="{00000000-0005-0000-0000-0000C1040000}"/>
    <cellStyle name="Calculation 28 4" xfId="3424" xr:uid="{00000000-0005-0000-0000-0000C2040000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3" xfId="2454" xr:uid="{00000000-0005-0000-0000-0000C6040000}"/>
    <cellStyle name="Calculation 29 4" xfId="3423" xr:uid="{00000000-0005-0000-0000-0000C7040000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3" xfId="3412" xr:uid="{00000000-0005-0000-0000-0000CC040000}"/>
    <cellStyle name="Calculation 3 2_WCO" xfId="2818" xr:uid="{00000000-0005-0000-0000-0000CD040000}"/>
    <cellStyle name="Calculation 3 3" xfId="2453" xr:uid="{00000000-0005-0000-0000-0000CE040000}"/>
    <cellStyle name="Calculation 3 4" xfId="3422" xr:uid="{00000000-0005-0000-0000-0000CF040000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3" xfId="2452" xr:uid="{00000000-0005-0000-0000-0000D3040000}"/>
    <cellStyle name="Calculation 30 4" xfId="2432" xr:uid="{00000000-0005-0000-0000-0000D4040000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3" xfId="2451" xr:uid="{00000000-0005-0000-0000-0000D8040000}"/>
    <cellStyle name="Calculation 31 4" xfId="3382" xr:uid="{00000000-0005-0000-0000-0000D9040000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3" xfId="2450" xr:uid="{00000000-0005-0000-0000-0000DD040000}"/>
    <cellStyle name="Calculation 32 4" xfId="2433" xr:uid="{00000000-0005-0000-0000-0000DE040000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3" xfId="2449" xr:uid="{00000000-0005-0000-0000-0000E2040000}"/>
    <cellStyle name="Calculation 33 4" xfId="3421" xr:uid="{00000000-0005-0000-0000-0000E3040000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3" xfId="2448" xr:uid="{00000000-0005-0000-0000-0000E7040000}"/>
    <cellStyle name="Calculation 34 4" xfId="3420" xr:uid="{00000000-0005-0000-0000-0000E8040000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3" xfId="2447" xr:uid="{00000000-0005-0000-0000-0000EC040000}"/>
    <cellStyle name="Calculation 35 4" xfId="3381" xr:uid="{00000000-0005-0000-0000-0000ED040000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3" xfId="2446" xr:uid="{00000000-0005-0000-0000-0000F1040000}"/>
    <cellStyle name="Calculation 36 4" xfId="3399" xr:uid="{00000000-0005-0000-0000-0000F2040000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3" xfId="2445" xr:uid="{00000000-0005-0000-0000-0000F6040000}"/>
    <cellStyle name="Calculation 37 4" xfId="2434" xr:uid="{00000000-0005-0000-0000-0000F7040000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3" xfId="2444" xr:uid="{00000000-0005-0000-0000-0000FB040000}"/>
    <cellStyle name="Calculation 38 4" xfId="3419" xr:uid="{00000000-0005-0000-0000-0000FC040000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3" xfId="2443" xr:uid="{00000000-0005-0000-0000-000000050000}"/>
    <cellStyle name="Calculation 39 4" xfId="3418" xr:uid="{00000000-0005-0000-0000-000001050000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3" xfId="2442" xr:uid="{00000000-0005-0000-0000-000005050000}"/>
    <cellStyle name="Calculation 4 4" xfId="3417" xr:uid="{00000000-0005-0000-0000-000006050000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3" xfId="3390" xr:uid="{00000000-0005-0000-0000-00000A050000}"/>
    <cellStyle name="Calculation 40 4" xfId="2587" xr:uid="{00000000-0005-0000-0000-00000B050000}"/>
    <cellStyle name="Calculation 40_WCO" xfId="2870" xr:uid="{00000000-0005-0000-0000-00000C050000}"/>
    <cellStyle name="Calculation 41" xfId="2036" xr:uid="{00000000-0005-0000-0000-00000D050000}"/>
    <cellStyle name="Calculation 42" xfId="2474" xr:uid="{00000000-0005-0000-0000-00000E050000}"/>
    <cellStyle name="Calculation 43" xfId="3397" xr:uid="{00000000-0005-0000-0000-00000F050000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3" xfId="2441" xr:uid="{00000000-0005-0000-0000-000013050000}"/>
    <cellStyle name="Calculation 5 4" xfId="3416" xr:uid="{00000000-0005-0000-0000-000014050000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3" xfId="2440" xr:uid="{00000000-0005-0000-0000-000018050000}"/>
    <cellStyle name="Calculation 6 4" xfId="3415" xr:uid="{00000000-0005-0000-0000-000019050000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3" xfId="2439" xr:uid="{00000000-0005-0000-0000-00001D050000}"/>
    <cellStyle name="Calculation 7 4" xfId="3380" xr:uid="{00000000-0005-0000-0000-00001E050000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3" xfId="2438" xr:uid="{00000000-0005-0000-0000-000022050000}"/>
    <cellStyle name="Calculation 8 4" xfId="3414" xr:uid="{00000000-0005-0000-0000-000023050000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3" xfId="2437" xr:uid="{00000000-0005-0000-0000-000027050000}"/>
    <cellStyle name="Calculation 9 4" xfId="2435" xr:uid="{00000000-0005-0000-0000-000028050000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" xfId="1" builtinId="3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2" xfId="1989" xr:uid="{00000000-0005-0000-0000-000084050000}"/>
    <cellStyle name="Comma 13 2 2" xfId="3011" xr:uid="{00000000-0005-0000-0000-000085050000}"/>
    <cellStyle name="Comma 13 2_WCO" xfId="2804" xr:uid="{00000000-0005-0000-0000-000086050000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7" xfId="1174" xr:uid="{00000000-0005-0000-0000-00008F050000}"/>
    <cellStyle name="Comma 17 2" xfId="3015" xr:uid="{00000000-0005-0000-0000-000090050000}"/>
    <cellStyle name="Comma 18" xfId="1175" xr:uid="{00000000-0005-0000-0000-000091050000}"/>
    <cellStyle name="Comma 18 2" xfId="3016" xr:uid="{00000000-0005-0000-0000-000092050000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2" xfId="3" xr:uid="{00000000-0005-0000-0000-000098050000}"/>
    <cellStyle name="Comma 2 2 10" xfId="3018" xr:uid="{00000000-0005-0000-0000-000099050000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3" xfId="3020" xr:uid="{00000000-0005-0000-0000-00009D050000}"/>
    <cellStyle name="Comma 2 2 3" xfId="3021" xr:uid="{00000000-0005-0000-0000-00009E050000}"/>
    <cellStyle name="Comma 2 2 4" xfId="3022" xr:uid="{00000000-0005-0000-0000-00009F050000}"/>
    <cellStyle name="Comma 2 2 5" xfId="1179" xr:uid="{00000000-0005-0000-0000-0000A0050000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2" xfId="1182" xr:uid="{00000000-0005-0000-0000-0000A4050000}"/>
    <cellStyle name="Comma 2 3 3" xfId="3024" xr:uid="{00000000-0005-0000-0000-0000A5050000}"/>
    <cellStyle name="Comma 2 3 4" xfId="3025" xr:uid="{00000000-0005-0000-0000-0000A6050000}"/>
    <cellStyle name="Comma 2 3 5" xfId="1181" xr:uid="{00000000-0005-0000-0000-0000A7050000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3" xfId="3028" xr:uid="{00000000-0005-0000-0000-0000AD050000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4" xfId="1197" xr:uid="{00000000-0005-0000-0000-0000C0050000}"/>
    <cellStyle name="Comma 22 5" xfId="2290" xr:uid="{00000000-0005-0000-0000-0000C1050000}"/>
    <cellStyle name="Comma 23" xfId="1199" xr:uid="{00000000-0005-0000-0000-0000C2050000}"/>
    <cellStyle name="Comma 23 2" xfId="1200" xr:uid="{00000000-0005-0000-0000-0000C3050000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6" xfId="1204" xr:uid="{00000000-0005-0000-0000-0000CA050000}"/>
    <cellStyle name="Comma 26 2" xfId="1205" xr:uid="{00000000-0005-0000-0000-0000CB050000}"/>
    <cellStyle name="Comma 26 3" xfId="2079" xr:uid="{00000000-0005-0000-0000-0000CC050000}"/>
    <cellStyle name="Comma 27" xfId="1206" xr:uid="{00000000-0005-0000-0000-0000CD050000}"/>
    <cellStyle name="Comma 27 2" xfId="1207" xr:uid="{00000000-0005-0000-0000-0000CE050000}"/>
    <cellStyle name="Comma 27 3" xfId="2080" xr:uid="{00000000-0005-0000-0000-0000CF050000}"/>
    <cellStyle name="Comma 28" xfId="1208" xr:uid="{00000000-0005-0000-0000-0000D0050000}"/>
    <cellStyle name="Comma 28 2" xfId="2081" xr:uid="{00000000-0005-0000-0000-0000D1050000}"/>
    <cellStyle name="Comma 29" xfId="1209" xr:uid="{00000000-0005-0000-0000-0000D2050000}"/>
    <cellStyle name="Comma 3" xfId="6" xr:uid="{00000000-0005-0000-0000-0000D3050000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3" xfId="1211" xr:uid="{00000000-0005-0000-0000-0000D7050000}"/>
    <cellStyle name="Comma 3 2 3" xfId="3030" xr:uid="{00000000-0005-0000-0000-0000D8050000}"/>
    <cellStyle name="Comma 3 3" xfId="1212" xr:uid="{00000000-0005-0000-0000-0000D9050000}"/>
    <cellStyle name="Comma 3 3 2" xfId="3031" xr:uid="{00000000-0005-0000-0000-0000DA050000}"/>
    <cellStyle name="Comma 3 4" xfId="1213" xr:uid="{00000000-0005-0000-0000-0000DB050000}"/>
    <cellStyle name="Comma 3 4 2" xfId="3032" xr:uid="{00000000-0005-0000-0000-0000DC050000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3" xfId="2897" xr:uid="{00000000-0005-0000-0000-0000E5050000}"/>
    <cellStyle name="Comma 31" xfId="1217" xr:uid="{00000000-0005-0000-0000-0000E6050000}"/>
    <cellStyle name="Comma 31 2" xfId="3035" xr:uid="{00000000-0005-0000-0000-0000E7050000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3" xfId="2029" xr:uid="{00000000-0005-0000-0000-0000EB050000}"/>
    <cellStyle name="Comma 33 2" xfId="3037" xr:uid="{00000000-0005-0000-0000-0000EC050000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5" xfId="3041" xr:uid="{00000000-0005-0000-0000-0000F0050000}"/>
    <cellStyle name="Comma 35 2" xfId="3042" xr:uid="{00000000-0005-0000-0000-0000F1050000}"/>
    <cellStyle name="Comma 36" xfId="3043" xr:uid="{00000000-0005-0000-0000-0000F2050000}"/>
    <cellStyle name="Comma 36 2" xfId="3044" xr:uid="{00000000-0005-0000-0000-0000F3050000}"/>
    <cellStyle name="Comma 37" xfId="3045" xr:uid="{00000000-0005-0000-0000-0000F4050000}"/>
    <cellStyle name="Comma 38" xfId="3046" xr:uid="{00000000-0005-0000-0000-0000F5050000}"/>
    <cellStyle name="Comma 39" xfId="3047" xr:uid="{00000000-0005-0000-0000-0000F6050000}"/>
    <cellStyle name="Comma 4" xfId="8" xr:uid="{00000000-0005-0000-0000-0000F7050000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5" xfId="3049" xr:uid="{00000000-0005-0000-0000-0000FC050000}"/>
    <cellStyle name="Comma 4 6" xfId="37" xr:uid="{00000000-0005-0000-0000-0000FD050000}"/>
    <cellStyle name="Comma 40" xfId="1991" xr:uid="{00000000-0005-0000-0000-0000FE050000}"/>
    <cellStyle name="Comma 40 2" xfId="3050" xr:uid="{00000000-0005-0000-0000-0000FF050000}"/>
    <cellStyle name="Comma 41" xfId="3051" xr:uid="{00000000-0005-0000-0000-000000060000}"/>
    <cellStyle name="Comma 42" xfId="3052" xr:uid="{00000000-0005-0000-0000-000001060000}"/>
    <cellStyle name="Comma 43" xfId="2582" xr:uid="{00000000-0005-0000-0000-000002060000}"/>
    <cellStyle name="Comma 44" xfId="2436" xr:uid="{00000000-0005-0000-0000-000003060000}"/>
    <cellStyle name="Comma 45" xfId="3413" xr:uid="{00000000-0005-0000-0000-000004060000}"/>
    <cellStyle name="Comma 46" xfId="3053" xr:uid="{00000000-0005-0000-0000-000005060000}"/>
    <cellStyle name="Comma 47" xfId="35" xr:uid="{00000000-0005-0000-0000-000006060000}"/>
    <cellStyle name="Comma 5" xfId="38" xr:uid="{00000000-0005-0000-0000-000007060000}"/>
    <cellStyle name="Comma 5 2" xfId="78" xr:uid="{00000000-0005-0000-0000-000008060000}"/>
    <cellStyle name="Comma 5 2 2" xfId="1221" xr:uid="{00000000-0005-0000-0000-000009060000}"/>
    <cellStyle name="Comma 5 2 3" xfId="1222" xr:uid="{00000000-0005-0000-0000-00000A060000}"/>
    <cellStyle name="Comma 5 3" xfId="2082" xr:uid="{00000000-0005-0000-0000-00000B060000}"/>
    <cellStyle name="Comma 5 3 2" xfId="3054" xr:uid="{00000000-0005-0000-0000-00000C060000}"/>
    <cellStyle name="Comma 5 3_WCO" xfId="2799" xr:uid="{00000000-0005-0000-0000-00000D060000}"/>
    <cellStyle name="Comma 5 4" xfId="3055" xr:uid="{00000000-0005-0000-0000-00000E060000}"/>
    <cellStyle name="Comma 5 5" xfId="3056" xr:uid="{00000000-0005-0000-0000-00000F060000}"/>
    <cellStyle name="Comma 5_WCO" xfId="2802" xr:uid="{00000000-0005-0000-0000-000010060000}"/>
    <cellStyle name="Comma 53" xfId="3057" xr:uid="{00000000-0005-0000-0000-000011060000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4" xfId="1227" xr:uid="{00000000-0005-0000-0000-000018060000}"/>
    <cellStyle name="Comma 6 5" xfId="2083" xr:uid="{00000000-0005-0000-0000-000019060000}"/>
    <cellStyle name="Comma 6_WCO" xfId="2798" xr:uid="{00000000-0005-0000-0000-00001A060000}"/>
    <cellStyle name="Comma 7" xfId="64" xr:uid="{00000000-0005-0000-0000-00001B060000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3" xfId="3060" xr:uid="{00000000-0005-0000-0000-00001F060000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4" xfId="1230" xr:uid="{00000000-0005-0000-0000-000023060000}"/>
    <cellStyle name="Comma 7 5" xfId="3063" xr:uid="{00000000-0005-0000-0000-000024060000}"/>
    <cellStyle name="Comma 7 6" xfId="3064" xr:uid="{00000000-0005-0000-0000-000025060000}"/>
    <cellStyle name="Comma 7 7" xfId="3065" xr:uid="{00000000-0005-0000-0000-000026060000}"/>
    <cellStyle name="Comma 7_PRE-BUILTQ1-54" xfId="3066" xr:uid="{00000000-0005-0000-0000-000027060000}"/>
    <cellStyle name="Comma 8" xfId="70" xr:uid="{00000000-0005-0000-0000-000028060000}"/>
    <cellStyle name="Comma 8 10" xfId="24" xr:uid="{00000000-0005-0000-0000-000029060000}"/>
    <cellStyle name="Comma 8 2" xfId="1231" xr:uid="{00000000-0005-0000-0000-00002A060000}"/>
    <cellStyle name="Comma 8 2 2" xfId="3067" xr:uid="{00000000-0005-0000-0000-00002B060000}"/>
    <cellStyle name="Comma 8 3" xfId="1232" xr:uid="{00000000-0005-0000-0000-00002C060000}"/>
    <cellStyle name="Comma 8 4" xfId="2084" xr:uid="{00000000-0005-0000-0000-00002D060000}"/>
    <cellStyle name="Comma 8 4 2" xfId="3068" xr:uid="{00000000-0005-0000-0000-00002E060000}"/>
    <cellStyle name="Comma 8 4_WCO" xfId="2796" xr:uid="{00000000-0005-0000-0000-00002F060000}"/>
    <cellStyle name="Comma 8_WCO" xfId="2797" xr:uid="{00000000-0005-0000-0000-000030060000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3" xfId="1235" xr:uid="{00000000-0005-0000-0000-000034060000}"/>
    <cellStyle name="Comma 9 3 2" xfId="1236" xr:uid="{00000000-0005-0000-0000-000035060000}"/>
    <cellStyle name="Comma 9 4" xfId="2085" xr:uid="{00000000-0005-0000-0000-000036060000}"/>
    <cellStyle name="Comma 9 5" xfId="2583" xr:uid="{00000000-0005-0000-0000-000037060000}"/>
    <cellStyle name="Comma 9_Q2-54+บิล แลนด์-นุ่น(1)" xfId="3069" xr:uid="{00000000-0005-0000-0000-000038060000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3" xfId="3426" xr:uid="{00000000-0005-0000-0000-00005F070000}"/>
    <cellStyle name="Input [yellow] 4" xfId="2015" xr:uid="{00000000-0005-0000-0000-000060070000}"/>
    <cellStyle name="Input [yellow] 5" xfId="2422" xr:uid="{00000000-0005-0000-0000-000061070000}"/>
    <cellStyle name="Input [yellow] 6" xfId="2476" xr:uid="{00000000-0005-0000-0000-000062070000}"/>
    <cellStyle name="Input 10" xfId="1480" xr:uid="{00000000-0005-0000-0000-000063070000}"/>
    <cellStyle name="Input 10 2" xfId="2088" xr:uid="{00000000-0005-0000-0000-000064070000}"/>
    <cellStyle name="Input 10 3" xfId="2421" xr:uid="{00000000-0005-0000-0000-000065070000}"/>
    <cellStyle name="Input 10 4" xfId="2477" xr:uid="{00000000-0005-0000-0000-000066070000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3" xfId="2420" xr:uid="{00000000-0005-0000-0000-00006A070000}"/>
    <cellStyle name="Input 11 4" xfId="3410" xr:uid="{00000000-0005-0000-0000-00006B070000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3" xfId="2419" xr:uid="{00000000-0005-0000-0000-00006F070000}"/>
    <cellStyle name="Input 12 4" xfId="2478" xr:uid="{00000000-0005-0000-0000-000070070000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3" xfId="2418" xr:uid="{00000000-0005-0000-0000-000074070000}"/>
    <cellStyle name="Input 13 4" xfId="2479" xr:uid="{00000000-0005-0000-0000-000075070000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3" xfId="2417" xr:uid="{00000000-0005-0000-0000-000079070000}"/>
    <cellStyle name="Input 14 4" xfId="2480" xr:uid="{00000000-0005-0000-0000-00007A070000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3" xfId="2416" xr:uid="{00000000-0005-0000-0000-00007E070000}"/>
    <cellStyle name="Input 15 4" xfId="2481" xr:uid="{00000000-0005-0000-0000-00007F070000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3" xfId="2415" xr:uid="{00000000-0005-0000-0000-000083070000}"/>
    <cellStyle name="Input 16 4" xfId="2482" xr:uid="{00000000-0005-0000-0000-000084070000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3" xfId="2414" xr:uid="{00000000-0005-0000-0000-000088070000}"/>
    <cellStyle name="Input 17 4" xfId="2483" xr:uid="{00000000-0005-0000-0000-000089070000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3" xfId="2413" xr:uid="{00000000-0005-0000-0000-00008D070000}"/>
    <cellStyle name="Input 18 4" xfId="2484" xr:uid="{00000000-0005-0000-0000-00008E070000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3" xfId="2412" xr:uid="{00000000-0005-0000-0000-000092070000}"/>
    <cellStyle name="Input 19 4" xfId="2485" xr:uid="{00000000-0005-0000-0000-000093070000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3" xfId="3427" xr:uid="{00000000-0005-0000-0000-000098070000}"/>
    <cellStyle name="Input 2 2_WCO" xfId="2784" xr:uid="{00000000-0005-0000-0000-000099070000}"/>
    <cellStyle name="Input 2 3" xfId="2411" xr:uid="{00000000-0005-0000-0000-00009A070000}"/>
    <cellStyle name="Input 2 4" xfId="2486" xr:uid="{00000000-0005-0000-0000-00009B070000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3" xfId="2410" xr:uid="{00000000-0005-0000-0000-00009F070000}"/>
    <cellStyle name="Input 20 4" xfId="2487" xr:uid="{00000000-0005-0000-0000-0000A0070000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3" xfId="2409" xr:uid="{00000000-0005-0000-0000-0000A4070000}"/>
    <cellStyle name="Input 21 4" xfId="2488" xr:uid="{00000000-0005-0000-0000-0000A5070000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3" xfId="2408" xr:uid="{00000000-0005-0000-0000-0000A9070000}"/>
    <cellStyle name="Input 22 4" xfId="3409" xr:uid="{00000000-0005-0000-0000-0000AA070000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3" xfId="2407" xr:uid="{00000000-0005-0000-0000-0000AE070000}"/>
    <cellStyle name="Input 23 4" xfId="2489" xr:uid="{00000000-0005-0000-0000-0000AF070000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3" xfId="2406" xr:uid="{00000000-0005-0000-0000-0000B3070000}"/>
    <cellStyle name="Input 24 4" xfId="2490" xr:uid="{00000000-0005-0000-0000-0000B4070000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3" xfId="2405" xr:uid="{00000000-0005-0000-0000-0000B8070000}"/>
    <cellStyle name="Input 25 4" xfId="2491" xr:uid="{00000000-0005-0000-0000-0000B9070000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3" xfId="2404" xr:uid="{00000000-0005-0000-0000-0000BD070000}"/>
    <cellStyle name="Input 26 4" xfId="2492" xr:uid="{00000000-0005-0000-0000-0000BE070000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3" xfId="2403" xr:uid="{00000000-0005-0000-0000-0000C2070000}"/>
    <cellStyle name="Input 27 4" xfId="2493" xr:uid="{00000000-0005-0000-0000-0000C3070000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3" xfId="2895" xr:uid="{00000000-0005-0000-0000-0000C7070000}"/>
    <cellStyle name="Input 28 4" xfId="2494" xr:uid="{00000000-0005-0000-0000-0000C8070000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3" xfId="2853" xr:uid="{00000000-0005-0000-0000-0000CC070000}"/>
    <cellStyle name="Input 29 4" xfId="2883" xr:uid="{00000000-0005-0000-0000-0000CD070000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3" xfId="3428" xr:uid="{00000000-0005-0000-0000-0000D2070000}"/>
    <cellStyle name="Input 3 2_WCO" xfId="2772" xr:uid="{00000000-0005-0000-0000-0000D3070000}"/>
    <cellStyle name="Input 3 3" xfId="2402" xr:uid="{00000000-0005-0000-0000-0000D4070000}"/>
    <cellStyle name="Input 3 4" xfId="2495" xr:uid="{00000000-0005-0000-0000-0000D5070000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3" xfId="2401" xr:uid="{00000000-0005-0000-0000-0000D9070000}"/>
    <cellStyle name="Input 30 4" xfId="2496" xr:uid="{00000000-0005-0000-0000-0000DA070000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3" xfId="2400" xr:uid="{00000000-0005-0000-0000-0000DE070000}"/>
    <cellStyle name="Input 31 4" xfId="2497" xr:uid="{00000000-0005-0000-0000-0000DF070000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3" xfId="2399" xr:uid="{00000000-0005-0000-0000-0000E3070000}"/>
    <cellStyle name="Input 32 4" xfId="2498" xr:uid="{00000000-0005-0000-0000-0000E4070000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3" xfId="2398" xr:uid="{00000000-0005-0000-0000-0000E8070000}"/>
    <cellStyle name="Input 33 4" xfId="2499" xr:uid="{00000000-0005-0000-0000-0000E9070000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3" xfId="2397" xr:uid="{00000000-0005-0000-0000-0000ED070000}"/>
    <cellStyle name="Input 34 4" xfId="3408" xr:uid="{00000000-0005-0000-0000-0000EE070000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3" xfId="2396" xr:uid="{00000000-0005-0000-0000-0000F2070000}"/>
    <cellStyle name="Input 35 4" xfId="2500" xr:uid="{00000000-0005-0000-0000-0000F3070000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3" xfId="2395" xr:uid="{00000000-0005-0000-0000-0000F7070000}"/>
    <cellStyle name="Input 36 4" xfId="2501" xr:uid="{00000000-0005-0000-0000-0000F8070000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3" xfId="2394" xr:uid="{00000000-0005-0000-0000-0000FC070000}"/>
    <cellStyle name="Input 37 4" xfId="2502" xr:uid="{00000000-0005-0000-0000-0000FD070000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3" xfId="2393" xr:uid="{00000000-0005-0000-0000-000001080000}"/>
    <cellStyle name="Input 38 4" xfId="2503" xr:uid="{00000000-0005-0000-0000-000002080000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3" xfId="2392" xr:uid="{00000000-0005-0000-0000-000006080000}"/>
    <cellStyle name="Input 39 4" xfId="2504" xr:uid="{00000000-0005-0000-0000-000007080000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3" xfId="2391" xr:uid="{00000000-0005-0000-0000-00000B080000}"/>
    <cellStyle name="Input 4 4" xfId="3393" xr:uid="{00000000-0005-0000-0000-00000C080000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3" xfId="3391" xr:uid="{00000000-0005-0000-0000-000010080000}"/>
    <cellStyle name="Input 40 4" xfId="2588" xr:uid="{00000000-0005-0000-0000-000011080000}"/>
    <cellStyle name="Input 40_WCO" xfId="2760" xr:uid="{00000000-0005-0000-0000-000012080000}"/>
    <cellStyle name="Input 41" xfId="2086" xr:uid="{00000000-0005-0000-0000-000013080000}"/>
    <cellStyle name="Input 42" xfId="2016" xr:uid="{00000000-0005-0000-0000-000014080000}"/>
    <cellStyle name="Input 43" xfId="2591" xr:uid="{00000000-0005-0000-0000-000015080000}"/>
    <cellStyle name="Input 44" xfId="2423" xr:uid="{00000000-0005-0000-0000-000016080000}"/>
    <cellStyle name="Input 45" xfId="2475" xr:uid="{00000000-0005-0000-0000-000017080000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3" xfId="2390" xr:uid="{00000000-0005-0000-0000-00001B080000}"/>
    <cellStyle name="Input 5 4" xfId="2505" xr:uid="{00000000-0005-0000-0000-00001C080000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3" xfId="2389" xr:uid="{00000000-0005-0000-0000-000020080000}"/>
    <cellStyle name="Input 6 4" xfId="2506" xr:uid="{00000000-0005-0000-0000-000021080000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3" xfId="2388" xr:uid="{00000000-0005-0000-0000-000025080000}"/>
    <cellStyle name="Input 7 4" xfId="2507" xr:uid="{00000000-0005-0000-0000-000026080000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3" xfId="2387" xr:uid="{00000000-0005-0000-0000-00002A080000}"/>
    <cellStyle name="Input 8 4" xfId="2508" xr:uid="{00000000-0005-0000-0000-00002B080000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3" xfId="2386" xr:uid="{00000000-0005-0000-0000-00002F080000}"/>
    <cellStyle name="Input 9 4" xfId="2509" xr:uid="{00000000-0005-0000-0000-000030080000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" xfId="0" builtinId="0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3" xfId="3164" xr:uid="{00000000-0005-0000-0000-000042090000}"/>
    <cellStyle name="Normal 4 3_WCO" xfId="2714" xr:uid="{00000000-0005-0000-0000-000043090000}"/>
    <cellStyle name="Normal 4 4" xfId="3166" xr:uid="{00000000-0005-0000-0000-000044090000}"/>
    <cellStyle name="Normal 4 5" xfId="3167" xr:uid="{00000000-0005-0000-0000-000045090000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_WCO" xfId="2709" xr:uid="{00000000-0005-0000-0000-000072090000}"/>
    <cellStyle name="Normal 50 2 3" xfId="2167" xr:uid="{00000000-0005-0000-0000-000073090000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_WCO" xfId="2705" xr:uid="{00000000-0005-0000-0000-000085090000}"/>
    <cellStyle name="Normal 57" xfId="1670" xr:uid="{00000000-0005-0000-0000-000086090000}"/>
    <cellStyle name="Normal 58" xfId="1671" xr:uid="{00000000-0005-0000-0000-000087090000}"/>
    <cellStyle name="Normal 59" xfId="1672" xr:uid="{00000000-0005-0000-0000-000088090000}"/>
    <cellStyle name="Normal 59 2" xfId="1673" xr:uid="{00000000-0005-0000-0000-000089090000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1" xfId="1677" xr:uid="{00000000-0005-0000-0000-000099090000}"/>
    <cellStyle name="Normal 61 2" xfId="1988" xr:uid="{00000000-0005-0000-0000-00009A090000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7" xfId="71" xr:uid="{00000000-0005-0000-0000-0000A4090000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3" xfId="2013" xr:uid="{00000000-0005-0000-0000-0000C0090000}"/>
    <cellStyle name="Note 10 4" xfId="2382" xr:uid="{00000000-0005-0000-0000-0000C1090000}"/>
    <cellStyle name="Note 10 5" xfId="2512" xr:uid="{00000000-0005-0000-0000-0000C2090000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3" xfId="2012" xr:uid="{00000000-0005-0000-0000-0000C6090000}"/>
    <cellStyle name="Note 11 4" xfId="2381" xr:uid="{00000000-0005-0000-0000-0000C7090000}"/>
    <cellStyle name="Note 11 5" xfId="2513" xr:uid="{00000000-0005-0000-0000-0000C8090000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3" xfId="2011" xr:uid="{00000000-0005-0000-0000-0000CC090000}"/>
    <cellStyle name="Note 12 4" xfId="2380" xr:uid="{00000000-0005-0000-0000-0000CD090000}"/>
    <cellStyle name="Note 12 5" xfId="2514" xr:uid="{00000000-0005-0000-0000-0000CE090000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3" xfId="2010" xr:uid="{00000000-0005-0000-0000-0000D2090000}"/>
    <cellStyle name="Note 13 4" xfId="2379" xr:uid="{00000000-0005-0000-0000-0000D3090000}"/>
    <cellStyle name="Note 13 5" xfId="2515" xr:uid="{00000000-0005-0000-0000-0000D4090000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3" xfId="2009" xr:uid="{00000000-0005-0000-0000-0000D8090000}"/>
    <cellStyle name="Note 14 4" xfId="2378" xr:uid="{00000000-0005-0000-0000-0000D9090000}"/>
    <cellStyle name="Note 14 5" xfId="2884" xr:uid="{00000000-0005-0000-0000-0000DA090000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3" xfId="2008" xr:uid="{00000000-0005-0000-0000-0000DE090000}"/>
    <cellStyle name="Note 15 4" xfId="2377" xr:uid="{00000000-0005-0000-0000-0000DF090000}"/>
    <cellStyle name="Note 15 5" xfId="2516" xr:uid="{00000000-0005-0000-0000-0000E0090000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3" xfId="2007" xr:uid="{00000000-0005-0000-0000-0000E4090000}"/>
    <cellStyle name="Note 16 4" xfId="2376" xr:uid="{00000000-0005-0000-0000-0000E5090000}"/>
    <cellStyle name="Note 16 5" xfId="2517" xr:uid="{00000000-0005-0000-0000-0000E6090000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3" xfId="2006" xr:uid="{00000000-0005-0000-0000-0000EA090000}"/>
    <cellStyle name="Note 17 4" xfId="2375" xr:uid="{00000000-0005-0000-0000-0000EB090000}"/>
    <cellStyle name="Note 17 5" xfId="2518" xr:uid="{00000000-0005-0000-0000-0000EC090000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3" xfId="2005" xr:uid="{00000000-0005-0000-0000-0000F0090000}"/>
    <cellStyle name="Note 18 4" xfId="2374" xr:uid="{00000000-0005-0000-0000-0000F1090000}"/>
    <cellStyle name="Note 18 5" xfId="2519" xr:uid="{00000000-0005-0000-0000-0000F2090000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3" xfId="2004" xr:uid="{00000000-0005-0000-0000-0000F6090000}"/>
    <cellStyle name="Note 19 4" xfId="2373" xr:uid="{00000000-0005-0000-0000-0000F7090000}"/>
    <cellStyle name="Note 19 5" xfId="2520" xr:uid="{00000000-0005-0000-0000-0000F8090000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3" xfId="3429" xr:uid="{00000000-0005-0000-0000-0000FD090000}"/>
    <cellStyle name="Note 2 2_WCO" xfId="2691" xr:uid="{00000000-0005-0000-0000-0000FE090000}"/>
    <cellStyle name="Note 2 3" xfId="2003" xr:uid="{00000000-0005-0000-0000-0000FF090000}"/>
    <cellStyle name="Note 2 4" xfId="2372" xr:uid="{00000000-0005-0000-0000-0000000A0000}"/>
    <cellStyle name="Note 2 5" xfId="2521" xr:uid="{00000000-0005-0000-0000-0000010A0000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3" xfId="2002" xr:uid="{00000000-0005-0000-0000-0000050A0000}"/>
    <cellStyle name="Note 20 4" xfId="2371" xr:uid="{00000000-0005-0000-0000-0000060A0000}"/>
    <cellStyle name="Note 20 5" xfId="2522" xr:uid="{00000000-0005-0000-0000-0000070A0000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3" xfId="2001" xr:uid="{00000000-0005-0000-0000-00000B0A0000}"/>
    <cellStyle name="Note 21 4" xfId="2370" xr:uid="{00000000-0005-0000-0000-00000C0A0000}"/>
    <cellStyle name="Note 21 5" xfId="3405" xr:uid="{00000000-0005-0000-0000-00000D0A0000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3" xfId="2000" xr:uid="{00000000-0005-0000-0000-0000110A0000}"/>
    <cellStyle name="Note 22 4" xfId="2369" xr:uid="{00000000-0005-0000-0000-0000120A0000}"/>
    <cellStyle name="Note 22 5" xfId="2523" xr:uid="{00000000-0005-0000-0000-0000130A0000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3" xfId="1999" xr:uid="{00000000-0005-0000-0000-0000170A0000}"/>
    <cellStyle name="Note 23 4" xfId="2368" xr:uid="{00000000-0005-0000-0000-0000180A0000}"/>
    <cellStyle name="Note 23 5" xfId="2524" xr:uid="{00000000-0005-0000-0000-0000190A0000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3" xfId="1998" xr:uid="{00000000-0005-0000-0000-00001D0A0000}"/>
    <cellStyle name="Note 24 4" xfId="2367" xr:uid="{00000000-0005-0000-0000-00001E0A0000}"/>
    <cellStyle name="Note 24 5" xfId="2525" xr:uid="{00000000-0005-0000-0000-00001F0A0000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3" xfId="1997" xr:uid="{00000000-0005-0000-0000-0000230A0000}"/>
    <cellStyle name="Note 25 4" xfId="2366" xr:uid="{00000000-0005-0000-0000-0000240A0000}"/>
    <cellStyle name="Note 25 5" xfId="2526" xr:uid="{00000000-0005-0000-0000-0000250A0000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3" xfId="1996" xr:uid="{00000000-0005-0000-0000-0000290A0000}"/>
    <cellStyle name="Note 26 4" xfId="2365" xr:uid="{00000000-0005-0000-0000-00002A0A0000}"/>
    <cellStyle name="Note 26 5" xfId="2527" xr:uid="{00000000-0005-0000-0000-00002B0A0000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3" xfId="1995" xr:uid="{00000000-0005-0000-0000-00002F0A0000}"/>
    <cellStyle name="Note 27 4" xfId="2364" xr:uid="{00000000-0005-0000-0000-0000300A0000}"/>
    <cellStyle name="Note 27 5" xfId="3379" xr:uid="{00000000-0005-0000-0000-0000310A0000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3" xfId="1994" xr:uid="{00000000-0005-0000-0000-0000350A0000}"/>
    <cellStyle name="Note 28 4" xfId="2363" xr:uid="{00000000-0005-0000-0000-0000360A0000}"/>
    <cellStyle name="Note 28 5" xfId="2528" xr:uid="{00000000-0005-0000-0000-0000370A0000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3" xfId="2299" xr:uid="{00000000-0005-0000-0000-00003B0A0000}"/>
    <cellStyle name="Note 29 4" xfId="2362" xr:uid="{00000000-0005-0000-0000-00003C0A0000}"/>
    <cellStyle name="Note 29 5" xfId="2529" xr:uid="{00000000-0005-0000-0000-00003D0A0000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3" xfId="2300" xr:uid="{00000000-0005-0000-0000-0000410A0000}"/>
    <cellStyle name="Note 3 4" xfId="2361" xr:uid="{00000000-0005-0000-0000-0000420A0000}"/>
    <cellStyle name="Note 3 5" xfId="2530" xr:uid="{00000000-0005-0000-0000-0000430A0000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3" xfId="2301" xr:uid="{00000000-0005-0000-0000-0000470A0000}"/>
    <cellStyle name="Note 30 4" xfId="2360" xr:uid="{00000000-0005-0000-0000-0000480A0000}"/>
    <cellStyle name="Note 30 5" xfId="2531" xr:uid="{00000000-0005-0000-0000-0000490A0000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3" xfId="2302" xr:uid="{00000000-0005-0000-0000-00004D0A0000}"/>
    <cellStyle name="Note 31 4" xfId="2359" xr:uid="{00000000-0005-0000-0000-00004E0A0000}"/>
    <cellStyle name="Note 31 5" xfId="2532" xr:uid="{00000000-0005-0000-0000-00004F0A0000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3" xfId="2303" xr:uid="{00000000-0005-0000-0000-0000530A0000}"/>
    <cellStyle name="Note 32 4" xfId="3317" xr:uid="{00000000-0005-0000-0000-0000540A0000}"/>
    <cellStyle name="Note 32 5" xfId="2533" xr:uid="{00000000-0005-0000-0000-0000550A0000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3" xfId="2304" xr:uid="{00000000-0005-0000-0000-0000590A0000}"/>
    <cellStyle name="Note 33 4" xfId="3318" xr:uid="{00000000-0005-0000-0000-00005A0A0000}"/>
    <cellStyle name="Note 33 5" xfId="2534" xr:uid="{00000000-0005-0000-0000-00005B0A0000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3" xfId="2305" xr:uid="{00000000-0005-0000-0000-00005F0A0000}"/>
    <cellStyle name="Note 34 4" xfId="3319" xr:uid="{00000000-0005-0000-0000-0000600A0000}"/>
    <cellStyle name="Note 34 5" xfId="2535" xr:uid="{00000000-0005-0000-0000-0000610A0000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3" xfId="2306" xr:uid="{00000000-0005-0000-0000-0000650A0000}"/>
    <cellStyle name="Note 35 4" xfId="3320" xr:uid="{00000000-0005-0000-0000-0000660A0000}"/>
    <cellStyle name="Note 35 5" xfId="2536" xr:uid="{00000000-0005-0000-0000-0000670A0000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3" xfId="2307" xr:uid="{00000000-0005-0000-0000-00006B0A0000}"/>
    <cellStyle name="Note 36 4" xfId="3321" xr:uid="{00000000-0005-0000-0000-00006C0A0000}"/>
    <cellStyle name="Note 36 5" xfId="2537" xr:uid="{00000000-0005-0000-0000-00006D0A0000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3" xfId="2308" xr:uid="{00000000-0005-0000-0000-0000710A0000}"/>
    <cellStyle name="Note 37 4" xfId="3322" xr:uid="{00000000-0005-0000-0000-0000720A0000}"/>
    <cellStyle name="Note 37 5" xfId="2538" xr:uid="{00000000-0005-0000-0000-0000730A0000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3" xfId="2309" xr:uid="{00000000-0005-0000-0000-0000770A0000}"/>
    <cellStyle name="Note 38 4" xfId="3323" xr:uid="{00000000-0005-0000-0000-0000780A0000}"/>
    <cellStyle name="Note 38 5" xfId="3404" xr:uid="{00000000-0005-0000-0000-0000790A0000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3" xfId="2310" xr:uid="{00000000-0005-0000-0000-00007D0A0000}"/>
    <cellStyle name="Note 39 4" xfId="3324" xr:uid="{00000000-0005-0000-0000-00007E0A0000}"/>
    <cellStyle name="Note 39 5" xfId="2539" xr:uid="{00000000-0005-0000-0000-00007F0A0000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3" xfId="2311" xr:uid="{00000000-0005-0000-0000-0000830A0000}"/>
    <cellStyle name="Note 4 4" xfId="3325" xr:uid="{00000000-0005-0000-0000-0000840A0000}"/>
    <cellStyle name="Note 4 5" xfId="2540" xr:uid="{00000000-0005-0000-0000-0000850A0000}"/>
    <cellStyle name="Note 4_WCO" xfId="2669" xr:uid="{00000000-0005-0000-0000-0000860A0000}"/>
    <cellStyle name="Note 40" xfId="1720" xr:uid="{00000000-0005-0000-0000-0000870A0000}"/>
    <cellStyle name="Note 41" xfId="1721" xr:uid="{00000000-0005-0000-0000-0000880A0000}"/>
    <cellStyle name="Note 42" xfId="2174" xr:uid="{00000000-0005-0000-0000-0000890A0000}"/>
    <cellStyle name="Note 43" xfId="2014" xr:uid="{00000000-0005-0000-0000-00008A0A0000}"/>
    <cellStyle name="Note 44" xfId="2383" xr:uid="{00000000-0005-0000-0000-00008B0A0000}"/>
    <cellStyle name="Note 45" xfId="3406" xr:uid="{00000000-0005-0000-0000-00008C0A0000}"/>
    <cellStyle name="Note 46" xfId="1980" xr:uid="{00000000-0005-0000-0000-00008D0A0000}"/>
    <cellStyle name="Note 5" xfId="1722" xr:uid="{00000000-0005-0000-0000-00008E0A0000}"/>
    <cellStyle name="Note 5 2" xfId="2208" xr:uid="{00000000-0005-0000-0000-00008F0A0000}"/>
    <cellStyle name="Note 5 3" xfId="2312" xr:uid="{00000000-0005-0000-0000-0000900A0000}"/>
    <cellStyle name="Note 5 4" xfId="3326" xr:uid="{00000000-0005-0000-0000-0000910A0000}"/>
    <cellStyle name="Note 5 5" xfId="2541" xr:uid="{00000000-0005-0000-0000-0000920A0000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3" xfId="2313" xr:uid="{00000000-0005-0000-0000-0000960A0000}"/>
    <cellStyle name="Note 6 4" xfId="3327" xr:uid="{00000000-0005-0000-0000-0000970A0000}"/>
    <cellStyle name="Note 6 5" xfId="2542" xr:uid="{00000000-0005-0000-0000-0000980A0000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3" xfId="2314" xr:uid="{00000000-0005-0000-0000-00009C0A0000}"/>
    <cellStyle name="Note 7 4" xfId="3328" xr:uid="{00000000-0005-0000-0000-00009D0A0000}"/>
    <cellStyle name="Note 7 5" xfId="2543" xr:uid="{00000000-0005-0000-0000-00009E0A0000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3" xfId="2315" xr:uid="{00000000-0005-0000-0000-0000A20A0000}"/>
    <cellStyle name="Note 8 4" xfId="3329" xr:uid="{00000000-0005-0000-0000-0000A30A0000}"/>
    <cellStyle name="Note 8 5" xfId="2544" xr:uid="{00000000-0005-0000-0000-0000A40A0000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3" xfId="2316" xr:uid="{00000000-0005-0000-0000-0000A80A0000}"/>
    <cellStyle name="Note 9 4" xfId="3330" xr:uid="{00000000-0005-0000-0000-0000A90A0000}"/>
    <cellStyle name="Note 9 5" xfId="2545" xr:uid="{00000000-0005-0000-0000-0000AA0A0000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3" xfId="3331" xr:uid="{00000000-0005-0000-0000-0000AE0A0000}"/>
    <cellStyle name="Number 1 4" xfId="2546" xr:uid="{00000000-0005-0000-0000-0000AF0A0000}"/>
    <cellStyle name="oft Excel]_x000d__x000a_Comment=The open=/f lines load custom functions into the Paste Function list._x000d__x000a_Maximized=3_x000d__x000a_Basics=1_x000d__x000a_A" xfId="1728" xr:uid="{00000000-0005-0000-0000-0000B00A0000}"/>
    <cellStyle name="Output 10" xfId="1729" xr:uid="{00000000-0005-0000-0000-0000B10A0000}"/>
    <cellStyle name="Output 10 2" xfId="2214" xr:uid="{00000000-0005-0000-0000-0000B20A0000}"/>
    <cellStyle name="Output 10 3" xfId="2319" xr:uid="{00000000-0005-0000-0000-0000B30A0000}"/>
    <cellStyle name="Output 10 4" xfId="3333" xr:uid="{00000000-0005-0000-0000-0000B40A0000}"/>
    <cellStyle name="Output 10 5" xfId="2548" xr:uid="{00000000-0005-0000-0000-0000B50A0000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3" xfId="2320" xr:uid="{00000000-0005-0000-0000-0000B90A0000}"/>
    <cellStyle name="Output 11 4" xfId="3334" xr:uid="{00000000-0005-0000-0000-0000BA0A0000}"/>
    <cellStyle name="Output 11 5" xfId="3403" xr:uid="{00000000-0005-0000-0000-0000BB0A0000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3" xfId="2321" xr:uid="{00000000-0005-0000-0000-0000BF0A0000}"/>
    <cellStyle name="Output 12 4" xfId="3335" xr:uid="{00000000-0005-0000-0000-0000C00A0000}"/>
    <cellStyle name="Output 12 5" xfId="2549" xr:uid="{00000000-0005-0000-0000-0000C10A0000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3" xfId="2322" xr:uid="{00000000-0005-0000-0000-0000C50A0000}"/>
    <cellStyle name="Output 13 4" xfId="3336" xr:uid="{00000000-0005-0000-0000-0000C60A0000}"/>
    <cellStyle name="Output 13 5" xfId="2550" xr:uid="{00000000-0005-0000-0000-0000C70A0000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3" xfId="2323" xr:uid="{00000000-0005-0000-0000-0000CB0A0000}"/>
    <cellStyle name="Output 14 4" xfId="3337" xr:uid="{00000000-0005-0000-0000-0000CC0A0000}"/>
    <cellStyle name="Output 14 5" xfId="2551" xr:uid="{00000000-0005-0000-0000-0000CD0A0000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3" xfId="2324" xr:uid="{00000000-0005-0000-0000-0000D10A0000}"/>
    <cellStyle name="Output 15 4" xfId="3338" xr:uid="{00000000-0005-0000-0000-0000D20A0000}"/>
    <cellStyle name="Output 15 5" xfId="2552" xr:uid="{00000000-0005-0000-0000-0000D30A0000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3" xfId="2325" xr:uid="{00000000-0005-0000-0000-0000D70A0000}"/>
    <cellStyle name="Output 16 4" xfId="3339" xr:uid="{00000000-0005-0000-0000-0000D80A0000}"/>
    <cellStyle name="Output 16 5" xfId="2553" xr:uid="{00000000-0005-0000-0000-0000D90A0000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3" xfId="2326" xr:uid="{00000000-0005-0000-0000-0000DD0A0000}"/>
    <cellStyle name="Output 17 4" xfId="3340" xr:uid="{00000000-0005-0000-0000-0000DE0A0000}"/>
    <cellStyle name="Output 17 5" xfId="2882" xr:uid="{00000000-0005-0000-0000-0000DF0A0000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3" xfId="2327" xr:uid="{00000000-0005-0000-0000-0000E30A0000}"/>
    <cellStyle name="Output 18 4" xfId="3341" xr:uid="{00000000-0005-0000-0000-0000E40A0000}"/>
    <cellStyle name="Output 18 5" xfId="2554" xr:uid="{00000000-0005-0000-0000-0000E50A0000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3" xfId="2328" xr:uid="{00000000-0005-0000-0000-0000E90A0000}"/>
    <cellStyle name="Output 19 4" xfId="3342" xr:uid="{00000000-0005-0000-0000-0000EA0A0000}"/>
    <cellStyle name="Output 19 5" xfId="2555" xr:uid="{00000000-0005-0000-0000-0000EB0A0000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3" xfId="3430" xr:uid="{00000000-0005-0000-0000-0000F00A0000}"/>
    <cellStyle name="Output 2 2_WCO" xfId="2894" xr:uid="{00000000-0005-0000-0000-0000F10A0000}"/>
    <cellStyle name="Output 2 3" xfId="2329" xr:uid="{00000000-0005-0000-0000-0000F20A0000}"/>
    <cellStyle name="Output 2 4" xfId="3343" xr:uid="{00000000-0005-0000-0000-0000F30A0000}"/>
    <cellStyle name="Output 2 5" xfId="2556" xr:uid="{00000000-0005-0000-0000-0000F40A0000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3" xfId="2330" xr:uid="{00000000-0005-0000-0000-0000F80A0000}"/>
    <cellStyle name="Output 20 4" xfId="3344" xr:uid="{00000000-0005-0000-0000-0000F90A0000}"/>
    <cellStyle name="Output 20 5" xfId="2557" xr:uid="{00000000-0005-0000-0000-0000FA0A0000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3" xfId="2331" xr:uid="{00000000-0005-0000-0000-0000FE0A0000}"/>
    <cellStyle name="Output 21 4" xfId="3345" xr:uid="{00000000-0005-0000-0000-0000FF0A0000}"/>
    <cellStyle name="Output 21 5" xfId="2558" xr:uid="{00000000-0005-0000-0000-0000000B0000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3" xfId="2332" xr:uid="{00000000-0005-0000-0000-0000040B0000}"/>
    <cellStyle name="Output 22 4" xfId="3346" xr:uid="{00000000-0005-0000-0000-0000050B0000}"/>
    <cellStyle name="Output 22 5" xfId="2559" xr:uid="{00000000-0005-0000-0000-0000060B0000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3" xfId="2333" xr:uid="{00000000-0005-0000-0000-00000A0B0000}"/>
    <cellStyle name="Output 23 4" xfId="3347" xr:uid="{00000000-0005-0000-0000-00000B0B0000}"/>
    <cellStyle name="Output 23 5" xfId="3402" xr:uid="{00000000-0005-0000-0000-00000C0B0000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3" xfId="2334" xr:uid="{00000000-0005-0000-0000-0000100B0000}"/>
    <cellStyle name="Output 24 4" xfId="3348" xr:uid="{00000000-0005-0000-0000-0000110B0000}"/>
    <cellStyle name="Output 24 5" xfId="2560" xr:uid="{00000000-0005-0000-0000-0000120B0000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3" xfId="2335" xr:uid="{00000000-0005-0000-0000-0000160B0000}"/>
    <cellStyle name="Output 25 4" xfId="3349" xr:uid="{00000000-0005-0000-0000-0000170B0000}"/>
    <cellStyle name="Output 25 5" xfId="2561" xr:uid="{00000000-0005-0000-0000-0000180B0000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3" xfId="2336" xr:uid="{00000000-0005-0000-0000-00001C0B0000}"/>
    <cellStyle name="Output 26 4" xfId="3350" xr:uid="{00000000-0005-0000-0000-00001D0B0000}"/>
    <cellStyle name="Output 26 5" xfId="2562" xr:uid="{00000000-0005-0000-0000-00001E0B0000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3" xfId="2337" xr:uid="{00000000-0005-0000-0000-0000220B0000}"/>
    <cellStyle name="Output 27 4" xfId="3351" xr:uid="{00000000-0005-0000-0000-0000230B0000}"/>
    <cellStyle name="Output 27 5" xfId="2563" xr:uid="{00000000-0005-0000-0000-0000240B0000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3" xfId="2338" xr:uid="{00000000-0005-0000-0000-0000280B0000}"/>
    <cellStyle name="Output 28 4" xfId="3352" xr:uid="{00000000-0005-0000-0000-0000290B0000}"/>
    <cellStyle name="Output 28 5" xfId="2564" xr:uid="{00000000-0005-0000-0000-00002A0B0000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3" xfId="2339" xr:uid="{00000000-0005-0000-0000-00002E0B0000}"/>
    <cellStyle name="Output 29 4" xfId="3353" xr:uid="{00000000-0005-0000-0000-00002F0B0000}"/>
    <cellStyle name="Output 29 5" xfId="3378" xr:uid="{00000000-0005-0000-0000-0000300B0000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3" xfId="3431" xr:uid="{00000000-0005-0000-0000-0000350B0000}"/>
    <cellStyle name="Output 3 2_WCO" xfId="2642" xr:uid="{00000000-0005-0000-0000-0000360B0000}"/>
    <cellStyle name="Output 3 3" xfId="2340" xr:uid="{00000000-0005-0000-0000-0000370B0000}"/>
    <cellStyle name="Output 3 4" xfId="3354" xr:uid="{00000000-0005-0000-0000-0000380B0000}"/>
    <cellStyle name="Output 3 5" xfId="2565" xr:uid="{00000000-0005-0000-0000-0000390B0000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3" xfId="2341" xr:uid="{00000000-0005-0000-0000-00003D0B0000}"/>
    <cellStyle name="Output 30 4" xfId="3355" xr:uid="{00000000-0005-0000-0000-00003E0B0000}"/>
    <cellStyle name="Output 30 5" xfId="2566" xr:uid="{00000000-0005-0000-0000-00003F0B0000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3" xfId="2342" xr:uid="{00000000-0005-0000-0000-0000430B0000}"/>
    <cellStyle name="Output 31 4" xfId="3356" xr:uid="{00000000-0005-0000-0000-0000440B0000}"/>
    <cellStyle name="Output 31 5" xfId="2567" xr:uid="{00000000-0005-0000-0000-0000450B0000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3" xfId="2343" xr:uid="{00000000-0005-0000-0000-0000490B0000}"/>
    <cellStyle name="Output 32 4" xfId="3357" xr:uid="{00000000-0005-0000-0000-00004A0B0000}"/>
    <cellStyle name="Output 32 5" xfId="2568" xr:uid="{00000000-0005-0000-0000-00004B0B0000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3" xfId="2344" xr:uid="{00000000-0005-0000-0000-00004F0B0000}"/>
    <cellStyle name="Output 33 4" xfId="3358" xr:uid="{00000000-0005-0000-0000-0000500B0000}"/>
    <cellStyle name="Output 33 5" xfId="2569" xr:uid="{00000000-0005-0000-0000-0000510B0000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3" xfId="2345" xr:uid="{00000000-0005-0000-0000-0000550B0000}"/>
    <cellStyle name="Output 34 4" xfId="3359" xr:uid="{00000000-0005-0000-0000-0000560B0000}"/>
    <cellStyle name="Output 34 5" xfId="2570" xr:uid="{00000000-0005-0000-0000-0000570B0000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3" xfId="2346" xr:uid="{00000000-0005-0000-0000-00005B0B0000}"/>
    <cellStyle name="Output 35 4" xfId="3360" xr:uid="{00000000-0005-0000-0000-00005C0B0000}"/>
    <cellStyle name="Output 35 5" xfId="2571" xr:uid="{00000000-0005-0000-0000-00005D0B0000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3" xfId="2347" xr:uid="{00000000-0005-0000-0000-0000610B0000}"/>
    <cellStyle name="Output 36 4" xfId="3361" xr:uid="{00000000-0005-0000-0000-0000620B0000}"/>
    <cellStyle name="Output 36 5" xfId="2572" xr:uid="{00000000-0005-0000-0000-0000630B0000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3" xfId="2348" xr:uid="{00000000-0005-0000-0000-0000670B0000}"/>
    <cellStyle name="Output 37 4" xfId="3362" xr:uid="{00000000-0005-0000-0000-0000680B0000}"/>
    <cellStyle name="Output 37 5" xfId="2573" xr:uid="{00000000-0005-0000-0000-0000690B0000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3" xfId="2349" xr:uid="{00000000-0005-0000-0000-00006D0B0000}"/>
    <cellStyle name="Output 38 4" xfId="3363" xr:uid="{00000000-0005-0000-0000-00006E0B0000}"/>
    <cellStyle name="Output 38 5" xfId="2574" xr:uid="{00000000-0005-0000-0000-00006F0B0000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3" xfId="2350" xr:uid="{00000000-0005-0000-0000-0000730B0000}"/>
    <cellStyle name="Output 39 4" xfId="3364" xr:uid="{00000000-0005-0000-0000-0000740B0000}"/>
    <cellStyle name="Output 39 5" xfId="2575" xr:uid="{00000000-0005-0000-0000-0000750B0000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3" xfId="2351" xr:uid="{00000000-0005-0000-0000-0000790B0000}"/>
    <cellStyle name="Output 4 4" xfId="3365" xr:uid="{00000000-0005-0000-0000-00007A0B0000}"/>
    <cellStyle name="Output 4 5" xfId="3401" xr:uid="{00000000-0005-0000-0000-00007B0B0000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3" xfId="3394" xr:uid="{00000000-0005-0000-0000-00007F0B0000}"/>
    <cellStyle name="Output 40 4" xfId="2589" xr:uid="{00000000-0005-0000-0000-0000800B0000}"/>
    <cellStyle name="Output 40_WCO" xfId="2630" xr:uid="{00000000-0005-0000-0000-0000810B0000}"/>
    <cellStyle name="Output 41" xfId="2213" xr:uid="{00000000-0005-0000-0000-0000820B0000}"/>
    <cellStyle name="Output 42" xfId="2318" xr:uid="{00000000-0005-0000-0000-0000830B0000}"/>
    <cellStyle name="Output 43" xfId="3332" xr:uid="{00000000-0005-0000-0000-0000840B0000}"/>
    <cellStyle name="Output 44" xfId="2547" xr:uid="{00000000-0005-0000-0000-0000850B0000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3" xfId="2352" xr:uid="{00000000-0005-0000-0000-0000890B0000}"/>
    <cellStyle name="Output 5 4" xfId="3366" xr:uid="{00000000-0005-0000-0000-00008A0B0000}"/>
    <cellStyle name="Output 5 5" xfId="2576" xr:uid="{00000000-0005-0000-0000-00008B0B0000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3" xfId="2353" xr:uid="{00000000-0005-0000-0000-00008F0B0000}"/>
    <cellStyle name="Output 6 4" xfId="3367" xr:uid="{00000000-0005-0000-0000-0000900B0000}"/>
    <cellStyle name="Output 6 5" xfId="2577" xr:uid="{00000000-0005-0000-0000-0000910B0000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3" xfId="2354" xr:uid="{00000000-0005-0000-0000-0000950B0000}"/>
    <cellStyle name="Output 7 4" xfId="3368" xr:uid="{00000000-0005-0000-0000-0000960B0000}"/>
    <cellStyle name="Output 7 5" xfId="2578" xr:uid="{00000000-0005-0000-0000-0000970B0000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3" xfId="2355" xr:uid="{00000000-0005-0000-0000-00009B0B0000}"/>
    <cellStyle name="Output 8 4" xfId="3369" xr:uid="{00000000-0005-0000-0000-00009C0B0000}"/>
    <cellStyle name="Output 8 5" xfId="2579" xr:uid="{00000000-0005-0000-0000-00009D0B0000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3" xfId="2356" xr:uid="{00000000-0005-0000-0000-0000A10B0000}"/>
    <cellStyle name="Output 9 4" xfId="3370" xr:uid="{00000000-0005-0000-0000-0000A20B0000}"/>
    <cellStyle name="Output 9 5" xfId="2580" xr:uid="{00000000-0005-0000-0000-0000A30B0000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5" xfId="3208" xr:uid="{00000000-0005-0000-0000-0000DA0B0000}"/>
    <cellStyle name="Quantity 5 2" xfId="3435" xr:uid="{00000000-0005-0000-0000-0000DB0B0000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3" xfId="3392" xr:uid="{00000000-0005-0000-0000-0000360C0000}"/>
    <cellStyle name="Total 40 4" xfId="3398" xr:uid="{00000000-0005-0000-0000-0000370C0000}"/>
    <cellStyle name="Total 40_WCO" xfId="2864" xr:uid="{00000000-0005-0000-0000-0000380C0000}"/>
    <cellStyle name="Total 41" xfId="2253" xr:uid="{00000000-0005-0000-0000-0000390C0000}"/>
    <cellStyle name="Total 42" xfId="2357" xr:uid="{00000000-0005-0000-0000-00003A0C0000}"/>
    <cellStyle name="Total 43" xfId="3373" xr:uid="{00000000-0005-0000-0000-00003B0C0000}"/>
    <cellStyle name="Total 44" xfId="2874" xr:uid="{00000000-0005-0000-0000-00003C0C0000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3" xfId="3438" xr:uid="{00000000-0005-0000-0000-00006F0C0000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3" xfId="3222" xr:uid="{00000000-0005-0000-0000-0000790C0000}"/>
    <cellStyle name="เครื่องหมายจุลภาค 10 4" xfId="3223" xr:uid="{00000000-0005-0000-0000-00007A0C0000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3" xfId="3231" xr:uid="{00000000-0005-0000-0000-0000870C0000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5" xfId="3233" xr:uid="{00000000-0005-0000-0000-00008A0C0000}"/>
    <cellStyle name="เครื่องหมายจุลภาค 16" xfId="3234" xr:uid="{00000000-0005-0000-0000-00008B0C0000}"/>
    <cellStyle name="เครื่องหมายจุลภาค 17" xfId="3235" xr:uid="{00000000-0005-0000-0000-00008C0C0000}"/>
    <cellStyle name="เครื่องหมายจุลภาค 18" xfId="3236" xr:uid="{00000000-0005-0000-0000-00008D0C0000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2" xfId="73" xr:uid="{00000000-0005-0000-0000-0000900C0000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3" xfId="3240" xr:uid="{00000000-0005-0000-0000-0000930C0000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4" xfId="1916" xr:uid="{00000000-0005-0000-0000-0000960C0000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6" xfId="1918" xr:uid="{00000000-0005-0000-0000-0000990C0000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1" xfId="3245" xr:uid="{00000000-0005-0000-0000-00009D0C0000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2" xfId="1923" xr:uid="{00000000-0005-0000-0000-0000A60C0000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4" xfId="2258" xr:uid="{00000000-0005-0000-0000-0000B40C0000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_topปิยะศิริ Q1_49" xfId="1941" xr:uid="{00000000-0005-0000-0000-0000BF0C0000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กติ_Sheet1 2 2" xfId="3444" xr:uid="{00000000-0005-0000-0000-0000240D0000}"/>
    <cellStyle name="ป้อนค่า 2" xfId="2270" xr:uid="{00000000-0005-0000-0000-0000250D0000}"/>
    <cellStyle name="ป้อนค่า 2 2" xfId="3289" xr:uid="{00000000-0005-0000-0000-0000260D0000}"/>
    <cellStyle name="ป้อนค่า 2 3" xfId="3439" xr:uid="{00000000-0005-0000-0000-0000270D0000}"/>
    <cellStyle name="ป้อนค่า 2_WCO" xfId="2607" xr:uid="{00000000-0005-0000-0000-0000280D0000}"/>
    <cellStyle name="ปานกลาง 2" xfId="2271" xr:uid="{00000000-0005-0000-0000-0000290D0000}"/>
    <cellStyle name="ปานกลาง 2 2" xfId="3290" xr:uid="{00000000-0005-0000-0000-00002A0D0000}"/>
    <cellStyle name="ปานกลาง 2_WCO" xfId="2856" xr:uid="{00000000-0005-0000-0000-00002B0D0000}"/>
    <cellStyle name="ปานกลาง 3" xfId="3291" xr:uid="{00000000-0005-0000-0000-00002C0D0000}"/>
    <cellStyle name="เปอร์เซ็นต์ 2" xfId="1966" xr:uid="{00000000-0005-0000-0000-00002D0D0000}"/>
    <cellStyle name="เปอร์เซ็นต์ 2 2" xfId="1967" xr:uid="{00000000-0005-0000-0000-00002E0D0000}"/>
    <cellStyle name="เปอร์เซ็นต์ 2 2 2" xfId="2295" xr:uid="{00000000-0005-0000-0000-00002F0D0000}"/>
    <cellStyle name="เปอร์เซ็นต์ 2 3" xfId="2272" xr:uid="{00000000-0005-0000-0000-0000300D0000}"/>
    <cellStyle name="เปอร์เซ็นต์ 2 4" xfId="3293" xr:uid="{00000000-0005-0000-0000-0000310D0000}"/>
    <cellStyle name="เปอร์เซ็นต์ 3" xfId="1968" xr:uid="{00000000-0005-0000-0000-0000320D0000}"/>
    <cellStyle name="เปอร์เซ็นต์ 3 2" xfId="3294" xr:uid="{00000000-0005-0000-0000-0000330D0000}"/>
    <cellStyle name="เปอร์เซ็นต์ 4" xfId="1969" xr:uid="{00000000-0005-0000-0000-0000340D0000}"/>
    <cellStyle name="เปอร์เซ็นต์ 4 2" xfId="3295" xr:uid="{00000000-0005-0000-0000-0000350D0000}"/>
    <cellStyle name="เปอร์เซ็นต์ 5" xfId="3296" xr:uid="{00000000-0005-0000-0000-0000360D0000}"/>
    <cellStyle name="เปอร์เซ็นต์ 5 2" xfId="3297" xr:uid="{00000000-0005-0000-0000-0000370D0000}"/>
    <cellStyle name="เปอร์เซ็นต์ 6" xfId="3298" xr:uid="{00000000-0005-0000-0000-0000380D0000}"/>
    <cellStyle name="เปอร์เซ็นต์ 7" xfId="2298" xr:uid="{00000000-0005-0000-0000-0000390D0000}"/>
    <cellStyle name="ผลรวม 2" xfId="2273" xr:uid="{00000000-0005-0000-0000-00003A0D0000}"/>
    <cellStyle name="ผลรวม 2 2" xfId="3299" xr:uid="{00000000-0005-0000-0000-00003B0D0000}"/>
    <cellStyle name="ผลรวม 2 3" xfId="3440" xr:uid="{00000000-0005-0000-0000-00003C0D0000}"/>
    <cellStyle name="ผลรวม 2_WCO" xfId="2606" xr:uid="{00000000-0005-0000-0000-00003D0D0000}"/>
    <cellStyle name="แย่ 2" xfId="2274" xr:uid="{00000000-0005-0000-0000-00003E0D0000}"/>
    <cellStyle name="แย่ 2 2" xfId="3300" xr:uid="{00000000-0005-0000-0000-00003F0D0000}"/>
    <cellStyle name="แย่ 2_WCO" xfId="2620" xr:uid="{00000000-0005-0000-0000-0000400D0000}"/>
    <cellStyle name="ฤธถ [0]_95" xfId="59" xr:uid="{00000000-0005-0000-0000-0000410D0000}"/>
    <cellStyle name="ฤธถ_95" xfId="60" xr:uid="{00000000-0005-0000-0000-0000420D0000}"/>
    <cellStyle name="ล๋ศญ [0]_95" xfId="61" xr:uid="{00000000-0005-0000-0000-0000430D0000}"/>
    <cellStyle name="ล๋ศญ_95" xfId="62" xr:uid="{00000000-0005-0000-0000-0000440D0000}"/>
    <cellStyle name="ลักษณะ 1" xfId="1972" xr:uid="{00000000-0005-0000-0000-0000450D0000}"/>
    <cellStyle name="วฅมุ_4ฟ๙ฝวภ๛" xfId="63" xr:uid="{00000000-0005-0000-0000-0000460D0000}"/>
    <cellStyle name="ส่วนที่ถูกเน้น1 2" xfId="2276" xr:uid="{00000000-0005-0000-0000-0000470D0000}"/>
    <cellStyle name="ส่วนที่ถูกเน้น1 2 2" xfId="3301" xr:uid="{00000000-0005-0000-0000-0000480D0000}"/>
    <cellStyle name="ส่วนที่ถูกเน้น1 2_WCO" xfId="2605" xr:uid="{00000000-0005-0000-0000-0000490D0000}"/>
    <cellStyle name="ส่วนที่ถูกเน้น2 2" xfId="2277" xr:uid="{00000000-0005-0000-0000-00004A0D0000}"/>
    <cellStyle name="ส่วนที่ถูกเน้น2 2 2" xfId="3302" xr:uid="{00000000-0005-0000-0000-00004B0D0000}"/>
    <cellStyle name="ส่วนที่ถูกเน้น2 2_WCO" xfId="2604" xr:uid="{00000000-0005-0000-0000-00004C0D0000}"/>
    <cellStyle name="ส่วนที่ถูกเน้น3 2" xfId="2278" xr:uid="{00000000-0005-0000-0000-00004D0D0000}"/>
    <cellStyle name="ส่วนที่ถูกเน้น3 2 2" xfId="3303" xr:uid="{00000000-0005-0000-0000-00004E0D0000}"/>
    <cellStyle name="ส่วนที่ถูกเน้น3 2_WCO" xfId="2603" xr:uid="{00000000-0005-0000-0000-00004F0D0000}"/>
    <cellStyle name="ส่วนที่ถูกเน้น4 2" xfId="2279" xr:uid="{00000000-0005-0000-0000-0000500D0000}"/>
    <cellStyle name="ส่วนที่ถูกเน้น4 2 2" xfId="3304" xr:uid="{00000000-0005-0000-0000-0000510D0000}"/>
    <cellStyle name="ส่วนที่ถูกเน้น4 2_WCO" xfId="2602" xr:uid="{00000000-0005-0000-0000-0000520D0000}"/>
    <cellStyle name="ส่วนที่ถูกเน้น5 2" xfId="2280" xr:uid="{00000000-0005-0000-0000-0000530D0000}"/>
    <cellStyle name="ส่วนที่ถูกเน้น5 2 2" xfId="3305" xr:uid="{00000000-0005-0000-0000-0000540D0000}"/>
    <cellStyle name="ส่วนที่ถูกเน้น5 2_WCO" xfId="2601" xr:uid="{00000000-0005-0000-0000-0000550D0000}"/>
    <cellStyle name="ส่วนที่ถูกเน้น6 2" xfId="2281" xr:uid="{00000000-0005-0000-0000-0000560D0000}"/>
    <cellStyle name="ส่วนที่ถูกเน้น6 2 2" xfId="3306" xr:uid="{00000000-0005-0000-0000-0000570D0000}"/>
    <cellStyle name="ส่วนที่ถูกเน้น6 2_WCO" xfId="2600" xr:uid="{00000000-0005-0000-0000-0000580D0000}"/>
    <cellStyle name="เส้นขอบขวา" xfId="3307" xr:uid="{00000000-0005-0000-0000-0000590D0000}"/>
    <cellStyle name="เส้นขอบขวา 2" xfId="3308" xr:uid="{00000000-0005-0000-0000-00005A0D0000}"/>
    <cellStyle name="เส้นขอบขวา 3" xfId="3309" xr:uid="{00000000-0005-0000-0000-00005B0D0000}"/>
    <cellStyle name="เส้นขอบขวา 4" xfId="3310" xr:uid="{00000000-0005-0000-0000-00005C0D0000}"/>
    <cellStyle name="เส้นขอบขวา_FA BL" xfId="3311" xr:uid="{00000000-0005-0000-0000-00005D0D0000}"/>
    <cellStyle name="แสดงผล 2" xfId="2282" xr:uid="{00000000-0005-0000-0000-00005E0D0000}"/>
    <cellStyle name="แสดงผล 2 2" xfId="3312" xr:uid="{00000000-0005-0000-0000-00005F0D0000}"/>
    <cellStyle name="แสดงผล 2 3" xfId="3441" xr:uid="{00000000-0005-0000-0000-0000600D0000}"/>
    <cellStyle name="แสดงผล 2_WCO" xfId="2901" xr:uid="{00000000-0005-0000-0000-0000610D0000}"/>
    <cellStyle name="หมายเหตุ 2" xfId="1981" xr:uid="{00000000-0005-0000-0000-0000620D0000}"/>
    <cellStyle name="หมายเหตุ 2 2" xfId="2283" xr:uid="{00000000-0005-0000-0000-0000630D0000}"/>
    <cellStyle name="หมายเหตุ 2_WCO" xfId="2599" xr:uid="{00000000-0005-0000-0000-0000640D0000}"/>
    <cellStyle name="หมายเหตุ 3" xfId="2886" xr:uid="{00000000-0005-0000-0000-0000650D0000}"/>
    <cellStyle name="หมายเหตุ 4" xfId="3395" xr:uid="{00000000-0005-0000-0000-0000660D0000}"/>
    <cellStyle name="หมายเหตุ 5" xfId="2590" xr:uid="{00000000-0005-0000-0000-0000670D0000}"/>
    <cellStyle name="หัวเรื่อง 1 2" xfId="2284" xr:uid="{00000000-0005-0000-0000-0000680D0000}"/>
    <cellStyle name="หัวเรื่อง 1 2 2" xfId="3313" xr:uid="{00000000-0005-0000-0000-0000690D0000}"/>
    <cellStyle name="หัวเรื่อง 1 2_WCO" xfId="2598" xr:uid="{00000000-0005-0000-0000-00006A0D0000}"/>
    <cellStyle name="หัวเรื่อง 2 2" xfId="2285" xr:uid="{00000000-0005-0000-0000-00006B0D0000}"/>
    <cellStyle name="หัวเรื่อง 2 2 2" xfId="3314" xr:uid="{00000000-0005-0000-0000-00006C0D0000}"/>
    <cellStyle name="หัวเรื่อง 2 2_WCO" xfId="2597" xr:uid="{00000000-0005-0000-0000-00006D0D0000}"/>
    <cellStyle name="หัวเรื่อง 3 2" xfId="2286" xr:uid="{00000000-0005-0000-0000-00006E0D0000}"/>
    <cellStyle name="หัวเรื่อง 3 2 2" xfId="3315" xr:uid="{00000000-0005-0000-0000-00006F0D0000}"/>
    <cellStyle name="หัวเรื่อง 3 2 3" xfId="3443" xr:uid="{00000000-0005-0000-0000-0000700D0000}"/>
    <cellStyle name="หัวเรื่อง 3 2_WCO" xfId="2596" xr:uid="{00000000-0005-0000-0000-0000710D0000}"/>
    <cellStyle name="หัวเรื่อง 4 2" xfId="2287" xr:uid="{00000000-0005-0000-0000-0000720D0000}"/>
    <cellStyle name="หัวเรื่อง 4 2 2" xfId="3316" xr:uid="{00000000-0005-0000-0000-0000730D0000}"/>
    <cellStyle name="หัวเรื่อง 4 2_WCO" xfId="2595" xr:uid="{00000000-0005-0000-0000-000074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3"/>
  <sheetViews>
    <sheetView tabSelected="1" view="pageBreakPreview" topLeftCell="A106" zoomScale="85" zoomScaleNormal="80" zoomScaleSheetLayoutView="85" workbookViewId="0">
      <selection activeCell="G109" sqref="G109"/>
    </sheetView>
  </sheetViews>
  <sheetFormatPr defaultColWidth="9.125" defaultRowHeight="27" customHeight="1"/>
  <cols>
    <col min="1" max="1" width="12.375" style="61" customWidth="1"/>
    <col min="2" max="4" width="9.125" style="61" customWidth="1"/>
    <col min="5" max="5" width="6.25" style="61" customWidth="1"/>
    <col min="6" max="6" width="9.125" style="90" customWidth="1"/>
    <col min="7" max="7" width="16.875" style="90" customWidth="1"/>
    <col min="8" max="8" width="1.75" style="90" customWidth="1"/>
    <col min="9" max="9" width="16.875" style="90" customWidth="1"/>
    <col min="10" max="10" width="1.75" style="90" customWidth="1"/>
    <col min="11" max="11" width="16.875" style="61" customWidth="1"/>
    <col min="12" max="12" width="1.75" style="61" customWidth="1"/>
    <col min="13" max="13" width="16.875" style="61" customWidth="1"/>
    <col min="14" max="14" width="1.25" style="61" customWidth="1"/>
    <col min="15" max="15" width="12.25" style="61" bestFit="1" customWidth="1"/>
    <col min="16" max="17" width="12" style="61" bestFit="1" customWidth="1"/>
    <col min="18" max="16384" width="9.125" style="61"/>
  </cols>
  <sheetData>
    <row r="1" spans="1:14" s="1" customFormat="1" ht="26.1" customHeight="1">
      <c r="A1" s="152" t="s">
        <v>170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2"/>
    </row>
    <row r="2" spans="1:14" s="1" customFormat="1" ht="26.1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2"/>
    </row>
    <row r="3" spans="1:14" s="1" customFormat="1" ht="26.1" customHeight="1">
      <c r="A3" s="152" t="s">
        <v>197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2"/>
    </row>
    <row r="4" spans="1:14" s="1" customFormat="1" ht="26.1" customHeight="1">
      <c r="A4" s="10"/>
      <c r="B4" s="10"/>
      <c r="C4" s="10"/>
      <c r="D4" s="10"/>
      <c r="E4" s="10"/>
      <c r="F4" s="41"/>
      <c r="G4" s="41"/>
      <c r="H4" s="41"/>
      <c r="I4" s="41"/>
      <c r="J4" s="41"/>
      <c r="K4" s="10"/>
      <c r="L4" s="10"/>
      <c r="M4" s="10"/>
    </row>
    <row r="5" spans="1:14" s="1" customFormat="1" ht="26.1" customHeight="1">
      <c r="A5" s="2"/>
      <c r="B5" s="2"/>
      <c r="C5" s="2"/>
      <c r="D5" s="2"/>
      <c r="E5" s="2"/>
      <c r="F5" s="42"/>
      <c r="G5" s="42"/>
      <c r="H5" s="42"/>
      <c r="I5" s="42"/>
      <c r="J5" s="42"/>
      <c r="K5" s="2"/>
      <c r="L5" s="2"/>
      <c r="M5" s="43" t="s">
        <v>1</v>
      </c>
    </row>
    <row r="6" spans="1:14" s="1" customFormat="1" ht="26.1" customHeight="1">
      <c r="A6" s="2"/>
      <c r="B6" s="2"/>
      <c r="C6" s="2"/>
      <c r="D6" s="2"/>
      <c r="E6" s="2"/>
      <c r="F6" s="42"/>
      <c r="G6" s="158" t="s">
        <v>147</v>
      </c>
      <c r="H6" s="158"/>
      <c r="I6" s="158"/>
      <c r="J6" s="42"/>
      <c r="K6" s="153" t="s">
        <v>2</v>
      </c>
      <c r="L6" s="153"/>
      <c r="M6" s="153"/>
    </row>
    <row r="7" spans="1:14" s="1" customFormat="1" ht="26.1" customHeight="1">
      <c r="G7" s="44" t="s">
        <v>196</v>
      </c>
      <c r="I7" s="45" t="s">
        <v>164</v>
      </c>
      <c r="J7" s="44"/>
      <c r="K7" s="44" t="s">
        <v>196</v>
      </c>
      <c r="M7" s="45" t="s">
        <v>164</v>
      </c>
    </row>
    <row r="8" spans="1:14" s="1" customFormat="1" ht="26.1" customHeight="1">
      <c r="A8" s="152" t="s">
        <v>3</v>
      </c>
      <c r="B8" s="152"/>
      <c r="C8" s="152"/>
      <c r="D8" s="152"/>
      <c r="E8" s="10"/>
      <c r="F8" s="36" t="s">
        <v>4</v>
      </c>
      <c r="G8" s="36"/>
      <c r="H8" s="36"/>
      <c r="I8" s="44"/>
      <c r="J8" s="44"/>
      <c r="K8" s="44"/>
      <c r="L8" s="41"/>
      <c r="M8" s="41"/>
    </row>
    <row r="9" spans="1:14" s="1" customFormat="1" ht="26.1" customHeight="1">
      <c r="A9" s="7" t="s">
        <v>5</v>
      </c>
      <c r="B9" s="2"/>
      <c r="C9" s="2"/>
      <c r="D9" s="2"/>
      <c r="E9" s="2"/>
      <c r="F9" s="42"/>
      <c r="G9" s="42"/>
      <c r="H9" s="42"/>
      <c r="I9" s="42"/>
      <c r="J9" s="42"/>
      <c r="L9" s="10"/>
      <c r="M9" s="2"/>
    </row>
    <row r="10" spans="1:14" s="1" customFormat="1" ht="26.1" customHeight="1">
      <c r="A10" s="47" t="s">
        <v>6</v>
      </c>
      <c r="B10" s="2"/>
      <c r="C10" s="2"/>
      <c r="D10" s="2"/>
      <c r="E10" s="2"/>
      <c r="F10" s="143" t="s">
        <v>8</v>
      </c>
      <c r="G10" s="3">
        <v>697823721.48000002</v>
      </c>
      <c r="H10" s="92"/>
      <c r="I10" s="3">
        <v>920840576.75999999</v>
      </c>
      <c r="J10" s="3"/>
      <c r="K10" s="3">
        <v>556034580.1099999</v>
      </c>
      <c r="L10" s="48"/>
      <c r="M10" s="3">
        <v>882186938.14999998</v>
      </c>
    </row>
    <row r="11" spans="1:14" s="1" customFormat="1" ht="26.1" customHeight="1">
      <c r="A11" s="49" t="s">
        <v>7</v>
      </c>
      <c r="B11" s="2"/>
      <c r="C11" s="2"/>
      <c r="D11" s="2"/>
      <c r="E11" s="2"/>
      <c r="F11" s="143" t="s">
        <v>9</v>
      </c>
      <c r="G11" s="3">
        <v>680117271.30000007</v>
      </c>
      <c r="H11" s="92"/>
      <c r="I11" s="3">
        <v>639943996.98000002</v>
      </c>
      <c r="J11" s="3"/>
      <c r="K11" s="3">
        <v>522690618.44999999</v>
      </c>
      <c r="L11" s="48"/>
      <c r="M11" s="3">
        <v>617763227.38999975</v>
      </c>
    </row>
    <row r="12" spans="1:14" s="1" customFormat="1" ht="26.1" customHeight="1">
      <c r="A12" s="113" t="s">
        <v>190</v>
      </c>
      <c r="B12" s="2"/>
      <c r="C12" s="2"/>
      <c r="D12" s="2"/>
      <c r="E12" s="2"/>
      <c r="F12" s="143" t="s">
        <v>11</v>
      </c>
      <c r="G12" s="3">
        <v>14367886.359999999</v>
      </c>
      <c r="H12" s="92"/>
      <c r="I12" s="3">
        <v>7396981.0899999999</v>
      </c>
      <c r="J12" s="3"/>
      <c r="K12" s="3">
        <v>13973321.49</v>
      </c>
      <c r="L12" s="48"/>
      <c r="M12" s="3">
        <v>6366362.0899999999</v>
      </c>
    </row>
    <row r="13" spans="1:14" s="1" customFormat="1" ht="26.1" customHeight="1">
      <c r="A13" s="113" t="s">
        <v>202</v>
      </c>
      <c r="B13" s="2"/>
      <c r="C13" s="2"/>
      <c r="D13" s="2"/>
      <c r="E13" s="2"/>
      <c r="F13" s="143"/>
      <c r="G13" s="3">
        <v>3828972.5299999993</v>
      </c>
      <c r="H13" s="92"/>
      <c r="I13" s="3">
        <v>0</v>
      </c>
      <c r="J13" s="3"/>
      <c r="K13" s="3">
        <v>3828972.5299999993</v>
      </c>
      <c r="L13" s="48"/>
      <c r="M13" s="3">
        <v>0</v>
      </c>
    </row>
    <row r="14" spans="1:14" s="1" customFormat="1" ht="26.1" customHeight="1">
      <c r="A14" s="50" t="s">
        <v>12</v>
      </c>
      <c r="B14" s="2"/>
      <c r="C14" s="2"/>
      <c r="D14" s="2"/>
      <c r="E14" s="2"/>
      <c r="F14" s="143" t="s">
        <v>168</v>
      </c>
      <c r="G14" s="3">
        <v>825394893.74000001</v>
      </c>
      <c r="H14" s="92"/>
      <c r="I14" s="3">
        <v>451381555.60000002</v>
      </c>
      <c r="J14" s="3"/>
      <c r="K14" s="3">
        <v>480871751.27000004</v>
      </c>
      <c r="L14" s="48"/>
      <c r="M14" s="3">
        <v>429892730.19</v>
      </c>
    </row>
    <row r="15" spans="1:14" s="1" customFormat="1" ht="26.1" customHeight="1">
      <c r="A15" s="49" t="s">
        <v>10</v>
      </c>
      <c r="B15" s="2"/>
      <c r="C15" s="2"/>
      <c r="D15" s="2"/>
      <c r="E15" s="2"/>
      <c r="F15" s="143" t="s">
        <v>169</v>
      </c>
      <c r="G15" s="3">
        <v>955924.03</v>
      </c>
      <c r="H15" s="92"/>
      <c r="I15" s="3">
        <v>59938461.189999998</v>
      </c>
      <c r="J15" s="3"/>
      <c r="K15" s="3">
        <v>847866.87</v>
      </c>
      <c r="L15" s="48"/>
      <c r="M15" s="3">
        <v>59938461.189999998</v>
      </c>
    </row>
    <row r="16" spans="1:14" s="1" customFormat="1" ht="26.1" customHeight="1">
      <c r="A16" s="2"/>
      <c r="B16" s="7" t="s">
        <v>13</v>
      </c>
      <c r="C16" s="2"/>
      <c r="D16" s="2"/>
      <c r="E16" s="2"/>
      <c r="F16" s="51"/>
      <c r="G16" s="52">
        <f>SUM(G10:G15)</f>
        <v>2222488669.4400001</v>
      </c>
      <c r="H16" s="107"/>
      <c r="I16" s="52">
        <f>SUM(I10:I15)</f>
        <v>2079501571.6199999</v>
      </c>
      <c r="J16" s="3"/>
      <c r="K16" s="52">
        <f>SUM(K10:K15)</f>
        <v>1578247110.7199998</v>
      </c>
      <c r="L16" s="3"/>
      <c r="M16" s="52">
        <f>SUM(M10:M15)</f>
        <v>1996147719.0099998</v>
      </c>
    </row>
    <row r="17" spans="1:13" s="1" customFormat="1" ht="26.1" customHeight="1">
      <c r="A17" s="7" t="s">
        <v>14</v>
      </c>
      <c r="B17" s="7"/>
      <c r="C17" s="2"/>
      <c r="D17" s="2"/>
      <c r="E17" s="2"/>
      <c r="F17" s="51"/>
      <c r="G17" s="107"/>
      <c r="H17" s="107"/>
      <c r="I17" s="96"/>
      <c r="J17" s="96"/>
      <c r="K17" s="96"/>
      <c r="L17" s="134"/>
      <c r="M17" s="3"/>
    </row>
    <row r="18" spans="1:13" s="1" customFormat="1" ht="26.1" customHeight="1">
      <c r="A18" s="50" t="s">
        <v>159</v>
      </c>
      <c r="B18" s="54"/>
      <c r="C18" s="2"/>
      <c r="D18" s="2"/>
      <c r="E18" s="2"/>
      <c r="F18" s="41"/>
      <c r="G18" s="3">
        <v>3671662.71</v>
      </c>
      <c r="H18" s="3"/>
      <c r="I18" s="3">
        <v>4475114.0999999996</v>
      </c>
      <c r="J18" s="3"/>
      <c r="K18" s="3">
        <v>3671662.71</v>
      </c>
      <c r="L18" s="3"/>
      <c r="M18" s="3">
        <v>4475114.0999999996</v>
      </c>
    </row>
    <row r="19" spans="1:13" s="1" customFormat="1" ht="26.1" customHeight="1">
      <c r="A19" s="49" t="s">
        <v>203</v>
      </c>
      <c r="B19" s="7"/>
      <c r="C19" s="2"/>
      <c r="D19" s="2"/>
      <c r="E19" s="2"/>
      <c r="F19" s="144" t="s">
        <v>16</v>
      </c>
      <c r="G19" s="3">
        <v>0</v>
      </c>
      <c r="H19" s="107"/>
      <c r="I19" s="3">
        <v>0</v>
      </c>
      <c r="J19" s="3"/>
      <c r="K19" s="3">
        <v>213079587.93000001</v>
      </c>
      <c r="L19" s="48"/>
      <c r="M19" s="3">
        <v>63079587.93</v>
      </c>
    </row>
    <row r="20" spans="1:13" s="1" customFormat="1" ht="26.1" customHeight="1">
      <c r="A20" s="49" t="s">
        <v>191</v>
      </c>
      <c r="B20" s="7"/>
      <c r="C20" s="2"/>
      <c r="D20" s="2"/>
      <c r="E20" s="2"/>
      <c r="F20" s="144" t="s">
        <v>11</v>
      </c>
      <c r="G20" s="135">
        <v>7351425.1200000001</v>
      </c>
      <c r="H20" s="48"/>
      <c r="I20" s="135">
        <v>13771703.779999999</v>
      </c>
      <c r="J20" s="3"/>
      <c r="K20" s="3">
        <v>7065582.2800000003</v>
      </c>
      <c r="L20" s="48"/>
      <c r="M20" s="3">
        <v>13771703.779999999</v>
      </c>
    </row>
    <row r="21" spans="1:13" s="1" customFormat="1" ht="26.1" customHeight="1">
      <c r="A21" s="49" t="s">
        <v>15</v>
      </c>
      <c r="B21" s="2"/>
      <c r="C21" s="2"/>
      <c r="D21" s="2"/>
      <c r="E21" s="2"/>
      <c r="F21" s="144" t="s">
        <v>18</v>
      </c>
      <c r="G21" s="3">
        <v>569749599.3599999</v>
      </c>
      <c r="H21" s="48"/>
      <c r="I21" s="3">
        <v>445119927.64999998</v>
      </c>
      <c r="J21" s="3"/>
      <c r="K21" s="3">
        <v>440687405.30000001</v>
      </c>
      <c r="L21" s="48"/>
      <c r="M21" s="3">
        <v>425599449.01999998</v>
      </c>
    </row>
    <row r="22" spans="1:13" s="1" customFormat="1" ht="26.1" customHeight="1">
      <c r="A22" s="49" t="s">
        <v>17</v>
      </c>
      <c r="B22" s="2"/>
      <c r="C22" s="2"/>
      <c r="D22" s="2"/>
      <c r="E22" s="2"/>
      <c r="F22" s="145" t="s">
        <v>20</v>
      </c>
      <c r="G22" s="3">
        <v>19214459.330000002</v>
      </c>
      <c r="H22" s="92"/>
      <c r="I22" s="3">
        <v>18419417.73</v>
      </c>
      <c r="J22" s="3"/>
      <c r="K22" s="3">
        <v>17628144.23</v>
      </c>
      <c r="L22" s="48"/>
      <c r="M22" s="3">
        <v>17821113.199999999</v>
      </c>
    </row>
    <row r="23" spans="1:13" s="1" customFormat="1" ht="26.1" customHeight="1">
      <c r="A23" s="49" t="s">
        <v>181</v>
      </c>
      <c r="B23" s="2"/>
      <c r="C23" s="2"/>
      <c r="D23" s="2"/>
      <c r="E23" s="2"/>
      <c r="F23" s="144" t="s">
        <v>22</v>
      </c>
      <c r="G23" s="3">
        <v>63985013.140000001</v>
      </c>
      <c r="H23" s="48"/>
      <c r="I23" s="3">
        <v>17945004.390000001</v>
      </c>
      <c r="J23" s="3"/>
      <c r="K23" s="3">
        <v>0</v>
      </c>
      <c r="L23" s="48"/>
      <c r="M23" s="3">
        <v>0</v>
      </c>
    </row>
    <row r="24" spans="1:13" s="1" customFormat="1" ht="26.1" customHeight="1">
      <c r="A24" s="55" t="s">
        <v>19</v>
      </c>
      <c r="B24" s="2"/>
      <c r="C24" s="2"/>
      <c r="D24" s="2"/>
      <c r="E24" s="2"/>
      <c r="F24" s="144" t="s">
        <v>23</v>
      </c>
      <c r="G24" s="3">
        <v>25971148.909999996</v>
      </c>
      <c r="H24" s="48"/>
      <c r="I24" s="3">
        <v>28032991.350000001</v>
      </c>
      <c r="J24" s="3"/>
      <c r="K24" s="3">
        <v>20484789.239999998</v>
      </c>
      <c r="L24" s="48"/>
      <c r="M24" s="3">
        <v>22053546.899999999</v>
      </c>
    </row>
    <row r="25" spans="1:13" s="1" customFormat="1" ht="26.1" customHeight="1">
      <c r="A25" s="55" t="s">
        <v>162</v>
      </c>
      <c r="B25" s="2"/>
      <c r="C25" s="2"/>
      <c r="D25" s="2"/>
      <c r="E25" s="2"/>
      <c r="F25" s="144" t="s">
        <v>25</v>
      </c>
      <c r="G25" s="3">
        <v>73124248.250000015</v>
      </c>
      <c r="H25" s="48"/>
      <c r="I25" s="3">
        <v>57088915.329999998</v>
      </c>
      <c r="J25" s="3"/>
      <c r="K25" s="3">
        <v>73124248.250000015</v>
      </c>
      <c r="L25" s="48"/>
      <c r="M25" s="3">
        <v>57088915.329999998</v>
      </c>
    </row>
    <row r="26" spans="1:13" s="1" customFormat="1" ht="26.1" customHeight="1">
      <c r="A26" s="55" t="s">
        <v>21</v>
      </c>
      <c r="B26" s="2"/>
      <c r="C26" s="2"/>
      <c r="D26" s="2"/>
      <c r="E26" s="2"/>
      <c r="F26" s="145" t="s">
        <v>34</v>
      </c>
      <c r="G26" s="3">
        <v>14670282.819999998</v>
      </c>
      <c r="H26" s="92"/>
      <c r="I26" s="3">
        <v>5088106.5199999996</v>
      </c>
      <c r="J26" s="3"/>
      <c r="K26" s="3">
        <v>11697378.879999999</v>
      </c>
      <c r="L26" s="48"/>
      <c r="M26" s="3">
        <v>5084188.2300000004</v>
      </c>
    </row>
    <row r="27" spans="1:13" s="1" customFormat="1" ht="26.1" customHeight="1">
      <c r="A27" s="7" t="s">
        <v>204</v>
      </c>
      <c r="B27" s="2"/>
      <c r="C27" s="2"/>
      <c r="D27" s="2"/>
      <c r="E27" s="2"/>
      <c r="F27" s="145" t="s">
        <v>36</v>
      </c>
      <c r="G27" s="3">
        <v>51300000</v>
      </c>
      <c r="H27" s="92"/>
      <c r="I27" s="3">
        <v>35000000</v>
      </c>
      <c r="J27" s="3"/>
      <c r="K27" s="3">
        <v>36000000</v>
      </c>
      <c r="L27" s="48"/>
      <c r="M27" s="3">
        <v>35000000</v>
      </c>
    </row>
    <row r="28" spans="1:13" s="1" customFormat="1" ht="26.1" customHeight="1">
      <c r="A28" s="55" t="s">
        <v>24</v>
      </c>
      <c r="B28" s="7"/>
      <c r="C28" s="2"/>
      <c r="D28" s="2"/>
      <c r="E28" s="2"/>
      <c r="F28" s="144"/>
      <c r="G28" s="3">
        <v>446317.08999999997</v>
      </c>
      <c r="H28" s="48"/>
      <c r="I28" s="3">
        <v>4608779.8900000006</v>
      </c>
      <c r="J28" s="3"/>
      <c r="K28" s="3">
        <v>446317.08999999997</v>
      </c>
      <c r="L28" s="48"/>
      <c r="M28" s="3">
        <v>4608779.8899999997</v>
      </c>
    </row>
    <row r="29" spans="1:13" s="1" customFormat="1" ht="26.1" customHeight="1">
      <c r="A29" s="7"/>
      <c r="B29" s="7" t="s">
        <v>26</v>
      </c>
      <c r="C29" s="2"/>
      <c r="D29" s="2"/>
      <c r="E29" s="2"/>
      <c r="F29" s="146"/>
      <c r="G29" s="52">
        <f>SUM(G18:G28)</f>
        <v>829484156.73000002</v>
      </c>
      <c r="H29" s="107"/>
      <c r="I29" s="52">
        <f>SUM(I18:I28)</f>
        <v>629549960.74000001</v>
      </c>
      <c r="J29" s="3"/>
      <c r="K29" s="52">
        <f>SUM(K18:K28)</f>
        <v>823885115.91000009</v>
      </c>
      <c r="L29" s="3"/>
      <c r="M29" s="52">
        <f>SUM(M18:M28)</f>
        <v>648582398.38</v>
      </c>
    </row>
    <row r="30" spans="1:13" s="1" customFormat="1" ht="26.1" customHeight="1" thickBot="1">
      <c r="A30" s="7" t="s">
        <v>27</v>
      </c>
      <c r="B30" s="2"/>
      <c r="C30" s="2"/>
      <c r="D30" s="2"/>
      <c r="E30" s="2"/>
      <c r="F30" s="146"/>
      <c r="G30" s="56">
        <f>+G29+G16</f>
        <v>3051972826.1700001</v>
      </c>
      <c r="H30" s="107"/>
      <c r="I30" s="56">
        <f>+I29+I16</f>
        <v>2709051532.3599997</v>
      </c>
      <c r="J30" s="3"/>
      <c r="K30" s="56">
        <f>+K16+K29</f>
        <v>2402132226.6300001</v>
      </c>
      <c r="L30" s="3"/>
      <c r="M30" s="56">
        <f>+M16+M29</f>
        <v>2644730117.3899999</v>
      </c>
    </row>
    <row r="31" spans="1:13" s="1" customFormat="1" ht="26.1" customHeight="1" thickTop="1">
      <c r="A31" s="2"/>
      <c r="B31" s="2"/>
      <c r="C31" s="2"/>
      <c r="D31" s="2"/>
      <c r="E31" s="2"/>
      <c r="F31" s="51"/>
      <c r="G31" s="51"/>
      <c r="H31" s="51"/>
      <c r="I31" s="51"/>
      <c r="J31" s="51"/>
      <c r="K31" s="2"/>
      <c r="L31" s="2"/>
      <c r="M31" s="2"/>
    </row>
    <row r="32" spans="1:13" s="1" customFormat="1" ht="26.1" customHeight="1">
      <c r="A32" s="7" t="s">
        <v>28</v>
      </c>
      <c r="B32" s="2"/>
      <c r="C32" s="2"/>
      <c r="D32" s="2"/>
      <c r="E32" s="2"/>
      <c r="F32" s="51"/>
      <c r="G32" s="51"/>
      <c r="H32" s="51"/>
      <c r="I32" s="51"/>
      <c r="J32" s="51"/>
      <c r="K32" s="2"/>
      <c r="L32" s="2"/>
      <c r="M32" s="2"/>
    </row>
    <row r="33" spans="1:14" s="1" customFormat="1" ht="26.1" customHeight="1">
      <c r="A33" s="7"/>
      <c r="B33" s="2"/>
      <c r="C33" s="2"/>
      <c r="D33" s="2"/>
      <c r="E33" s="2"/>
      <c r="F33" s="51"/>
      <c r="G33" s="51"/>
      <c r="H33" s="51"/>
      <c r="I33" s="51"/>
      <c r="J33" s="51"/>
      <c r="K33" s="2"/>
      <c r="L33" s="2"/>
      <c r="M33" s="2"/>
    </row>
    <row r="34" spans="1:14" s="1" customFormat="1" ht="26.1" customHeight="1">
      <c r="B34" s="2"/>
      <c r="C34" s="2"/>
      <c r="D34" s="2"/>
      <c r="E34" s="2"/>
      <c r="F34" s="42"/>
      <c r="G34" s="42"/>
      <c r="H34" s="42"/>
      <c r="I34" s="42"/>
      <c r="J34" s="42"/>
      <c r="K34" s="2"/>
      <c r="L34" s="2"/>
      <c r="M34" s="2"/>
    </row>
    <row r="35" spans="1:14" s="1" customFormat="1" ht="26.1" customHeight="1">
      <c r="B35" s="2"/>
      <c r="D35" s="2" t="s">
        <v>29</v>
      </c>
      <c r="F35" s="2"/>
      <c r="G35" s="2"/>
      <c r="H35" s="2"/>
      <c r="I35" s="2"/>
      <c r="J35" s="2"/>
      <c r="K35" s="2"/>
      <c r="L35" s="2"/>
    </row>
    <row r="36" spans="1:14" s="1" customFormat="1" ht="26.1" customHeight="1">
      <c r="B36" s="2"/>
      <c r="D36" s="2" t="s">
        <v>195</v>
      </c>
      <c r="F36" s="2"/>
      <c r="G36" s="2"/>
      <c r="H36" s="2"/>
      <c r="I36" s="2"/>
      <c r="J36" s="2"/>
      <c r="K36" s="2"/>
      <c r="L36" s="2"/>
    </row>
    <row r="37" spans="1:14" s="1" customFormat="1" ht="26.1" customHeight="1">
      <c r="B37" s="2"/>
      <c r="D37" s="2"/>
      <c r="F37" s="2"/>
      <c r="G37" s="2"/>
      <c r="H37" s="2"/>
      <c r="I37" s="2"/>
      <c r="J37" s="2"/>
      <c r="K37" s="2"/>
      <c r="L37" s="2"/>
    </row>
    <row r="38" spans="1:14" s="1" customFormat="1" ht="27" customHeight="1">
      <c r="B38" s="2"/>
      <c r="D38" s="2"/>
      <c r="E38" s="2"/>
      <c r="F38" s="53"/>
      <c r="G38" s="53"/>
      <c r="H38" s="53"/>
      <c r="I38" s="57"/>
      <c r="J38" s="57"/>
      <c r="K38" s="2"/>
      <c r="L38" s="2"/>
      <c r="M38" s="2"/>
    </row>
    <row r="39" spans="1:14" s="1" customFormat="1" ht="26.1" customHeight="1">
      <c r="A39" s="152" t="s">
        <v>30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2"/>
    </row>
    <row r="40" spans="1:14" s="1" customFormat="1" ht="26.1" customHeight="1">
      <c r="A40" s="152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2"/>
    </row>
    <row r="41" spans="1:14" s="1" customFormat="1" ht="26.1" customHeight="1">
      <c r="A41" s="152" t="s">
        <v>31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2"/>
    </row>
    <row r="42" spans="1:14" s="1" customFormat="1" ht="26.1" customHeight="1">
      <c r="A42" s="152" t="s">
        <v>163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2"/>
    </row>
    <row r="43" spans="1:14" s="1" customFormat="1" ht="26.1" customHeight="1">
      <c r="A43" s="10"/>
      <c r="B43" s="10"/>
      <c r="C43" s="10"/>
      <c r="D43" s="10"/>
      <c r="E43" s="10"/>
      <c r="F43" s="41"/>
      <c r="G43" s="41"/>
      <c r="H43" s="41"/>
      <c r="I43" s="41"/>
      <c r="J43" s="41"/>
      <c r="K43" s="10"/>
      <c r="L43" s="10"/>
      <c r="M43" s="10"/>
    </row>
    <row r="44" spans="1:14" s="1" customFormat="1" ht="26.1" customHeight="1">
      <c r="A44" s="2"/>
      <c r="B44" s="2"/>
      <c r="C44" s="2"/>
      <c r="D44" s="2"/>
      <c r="E44" s="2"/>
      <c r="F44" s="42"/>
      <c r="G44" s="42"/>
      <c r="H44" s="42"/>
      <c r="I44" s="42"/>
      <c r="J44" s="42"/>
      <c r="K44" s="2"/>
      <c r="L44" s="2"/>
      <c r="M44" s="43" t="s">
        <v>1</v>
      </c>
    </row>
    <row r="45" spans="1:14" s="1" customFormat="1" ht="26.1" customHeight="1">
      <c r="A45" s="2"/>
      <c r="B45" s="2"/>
      <c r="C45" s="2"/>
      <c r="D45" s="2"/>
      <c r="E45" s="2"/>
      <c r="F45" s="42"/>
      <c r="G45" s="158" t="s">
        <v>147</v>
      </c>
      <c r="H45" s="158"/>
      <c r="I45" s="158"/>
      <c r="J45" s="42"/>
      <c r="K45" s="153" t="s">
        <v>2</v>
      </c>
      <c r="L45" s="153"/>
      <c r="M45" s="153"/>
    </row>
    <row r="46" spans="1:14" s="1" customFormat="1" ht="26.1" customHeight="1">
      <c r="A46" s="2"/>
      <c r="B46" s="2"/>
      <c r="C46" s="2"/>
      <c r="D46" s="2"/>
      <c r="E46" s="2"/>
      <c r="F46" s="42"/>
      <c r="G46" s="44" t="s">
        <v>196</v>
      </c>
      <c r="I46" s="45" t="s">
        <v>164</v>
      </c>
      <c r="J46" s="44"/>
      <c r="K46" s="44" t="s">
        <v>196</v>
      </c>
      <c r="M46" s="45" t="s">
        <v>164</v>
      </c>
    </row>
    <row r="47" spans="1:14" s="1" customFormat="1" ht="26.1" customHeight="1">
      <c r="A47" s="152" t="s">
        <v>32</v>
      </c>
      <c r="B47" s="152"/>
      <c r="C47" s="152"/>
      <c r="D47" s="152"/>
      <c r="E47" s="10"/>
      <c r="F47" s="36" t="s">
        <v>4</v>
      </c>
      <c r="G47" s="36"/>
      <c r="H47" s="36"/>
      <c r="I47" s="44"/>
      <c r="J47" s="44"/>
      <c r="K47" s="44"/>
      <c r="L47" s="41"/>
      <c r="M47" s="41"/>
    </row>
    <row r="48" spans="1:14" s="1" customFormat="1" ht="26.1" customHeight="1">
      <c r="A48" s="49" t="s">
        <v>33</v>
      </c>
      <c r="B48" s="2"/>
      <c r="C48" s="2"/>
      <c r="D48" s="2"/>
      <c r="E48" s="2"/>
      <c r="F48" s="42"/>
      <c r="G48" s="42"/>
      <c r="H48" s="42"/>
      <c r="I48" s="42"/>
      <c r="J48" s="42"/>
      <c r="L48" s="10"/>
      <c r="M48" s="2"/>
    </row>
    <row r="49" spans="1:13" s="1" customFormat="1" ht="26.1" customHeight="1">
      <c r="A49" s="7" t="s">
        <v>205</v>
      </c>
      <c r="B49" s="2"/>
      <c r="C49" s="2"/>
      <c r="D49" s="2"/>
      <c r="E49" s="2"/>
      <c r="F49" s="44"/>
      <c r="G49" s="44"/>
      <c r="H49" s="44"/>
      <c r="I49" s="58"/>
      <c r="J49" s="58"/>
      <c r="K49" s="58"/>
      <c r="L49" s="59"/>
      <c r="M49" s="58"/>
    </row>
    <row r="50" spans="1:13" s="1" customFormat="1" ht="26.1" customHeight="1">
      <c r="A50" s="7" t="s">
        <v>206</v>
      </c>
      <c r="B50" s="2"/>
      <c r="C50" s="2"/>
      <c r="D50" s="2"/>
      <c r="E50" s="2"/>
      <c r="F50" s="64" t="s">
        <v>38</v>
      </c>
      <c r="G50" s="3">
        <v>300842674.61000001</v>
      </c>
      <c r="H50" s="92"/>
      <c r="I50" s="3">
        <v>270722255.72000003</v>
      </c>
      <c r="J50" s="96"/>
      <c r="K50" s="3">
        <v>108962799.33</v>
      </c>
      <c r="L50" s="48"/>
      <c r="M50" s="3">
        <v>269920809.63999999</v>
      </c>
    </row>
    <row r="51" spans="1:13" s="1" customFormat="1" ht="26.1" customHeight="1">
      <c r="A51" s="7" t="s">
        <v>35</v>
      </c>
      <c r="B51" s="2"/>
      <c r="C51" s="2"/>
      <c r="D51" s="2"/>
      <c r="E51" s="2"/>
      <c r="F51" s="64" t="s">
        <v>40</v>
      </c>
      <c r="G51" s="3">
        <v>358439743.60999995</v>
      </c>
      <c r="H51" s="92"/>
      <c r="I51" s="3">
        <v>167447474.13999999</v>
      </c>
      <c r="J51" s="96"/>
      <c r="K51" s="3">
        <v>115324791.82999995</v>
      </c>
      <c r="L51" s="48"/>
      <c r="M51" s="3">
        <v>149903348.02669999</v>
      </c>
    </row>
    <row r="52" spans="1:13" s="1" customFormat="1" ht="26.1" customHeight="1">
      <c r="A52" s="7" t="s">
        <v>37</v>
      </c>
      <c r="B52" s="2"/>
      <c r="C52" s="2"/>
      <c r="D52" s="2"/>
      <c r="E52" s="2"/>
      <c r="F52" s="44" t="s">
        <v>42</v>
      </c>
      <c r="G52" s="3">
        <v>29004457.02</v>
      </c>
      <c r="H52" s="92"/>
      <c r="I52" s="3">
        <v>9062058.8300000001</v>
      </c>
      <c r="J52" s="96"/>
      <c r="K52" s="3">
        <v>24138933.84</v>
      </c>
      <c r="L52" s="48"/>
      <c r="M52" s="3">
        <v>8838143.2899999991</v>
      </c>
    </row>
    <row r="53" spans="1:13" s="1" customFormat="1" ht="26.1" customHeight="1">
      <c r="A53" s="7" t="s">
        <v>39</v>
      </c>
      <c r="B53" s="2"/>
      <c r="C53" s="2"/>
      <c r="D53" s="2"/>
      <c r="E53" s="2"/>
      <c r="F53" s="64" t="s">
        <v>49</v>
      </c>
      <c r="G53" s="3">
        <v>22788509.369999997</v>
      </c>
      <c r="H53" s="92"/>
      <c r="I53" s="3">
        <v>8100652.8099999996</v>
      </c>
      <c r="J53" s="3"/>
      <c r="K53" s="3">
        <v>8981396.9499999993</v>
      </c>
      <c r="L53" s="48"/>
      <c r="M53" s="3">
        <v>6787060.3899999997</v>
      </c>
    </row>
    <row r="54" spans="1:13" s="1" customFormat="1" ht="26.1" customHeight="1">
      <c r="A54" s="7" t="s">
        <v>232</v>
      </c>
      <c r="B54" s="2"/>
      <c r="C54" s="2"/>
      <c r="D54" s="2"/>
      <c r="E54" s="2"/>
      <c r="F54" s="64" t="s">
        <v>161</v>
      </c>
      <c r="G54" s="3">
        <v>2290137.2800000003</v>
      </c>
      <c r="H54" s="92"/>
      <c r="I54" s="3">
        <v>0</v>
      </c>
      <c r="J54" s="3"/>
      <c r="K54" s="3">
        <v>1528220.79</v>
      </c>
      <c r="L54" s="48"/>
      <c r="M54" s="3">
        <v>0</v>
      </c>
    </row>
    <row r="55" spans="1:13" s="1" customFormat="1" ht="26.1" customHeight="1">
      <c r="A55" s="7" t="s">
        <v>41</v>
      </c>
      <c r="B55" s="2"/>
      <c r="C55" s="2"/>
      <c r="D55" s="2"/>
      <c r="E55" s="2"/>
      <c r="F55" s="64" t="s">
        <v>61</v>
      </c>
      <c r="G55" s="3">
        <v>16933256.75</v>
      </c>
      <c r="H55" s="92"/>
      <c r="I55" s="3">
        <v>15326736.710000001</v>
      </c>
      <c r="J55" s="3"/>
      <c r="K55" s="3">
        <v>15846859.59</v>
      </c>
      <c r="L55" s="48"/>
      <c r="M55" s="3">
        <v>15172099.129999999</v>
      </c>
    </row>
    <row r="56" spans="1:13" s="1" customFormat="1" ht="26.1" customHeight="1">
      <c r="A56" s="7" t="s">
        <v>207</v>
      </c>
      <c r="B56" s="2"/>
      <c r="C56" s="2"/>
      <c r="D56" s="2"/>
      <c r="E56" s="2"/>
      <c r="F56" s="64" t="s">
        <v>8</v>
      </c>
      <c r="G56" s="3">
        <v>6609305.9000000004</v>
      </c>
      <c r="H56" s="92"/>
      <c r="I56" s="3">
        <v>6549062.4000000004</v>
      </c>
      <c r="J56" s="3"/>
      <c r="K56" s="3">
        <v>0</v>
      </c>
      <c r="L56" s="48"/>
      <c r="M56" s="3">
        <v>0</v>
      </c>
    </row>
    <row r="57" spans="1:13" s="1" customFormat="1" ht="26.1" customHeight="1">
      <c r="A57" s="7" t="s">
        <v>171</v>
      </c>
      <c r="B57" s="2"/>
      <c r="C57" s="2"/>
      <c r="D57" s="2"/>
      <c r="E57" s="2"/>
      <c r="F57" s="44"/>
      <c r="G57" s="3">
        <v>17329708.980000004</v>
      </c>
      <c r="H57" s="92"/>
      <c r="I57" s="3">
        <v>28165341.32</v>
      </c>
      <c r="J57" s="3"/>
      <c r="K57" s="3">
        <v>5023249.5200000033</v>
      </c>
      <c r="L57" s="48"/>
      <c r="M57" s="3">
        <v>26599696.719999999</v>
      </c>
    </row>
    <row r="58" spans="1:13" s="1" customFormat="1" ht="26.1" customHeight="1">
      <c r="A58" s="7" t="s">
        <v>43</v>
      </c>
      <c r="B58" s="2"/>
      <c r="C58" s="2"/>
      <c r="D58" s="2"/>
      <c r="E58" s="2"/>
      <c r="F58" s="44"/>
      <c r="G58" s="3">
        <v>1310956.6399999999</v>
      </c>
      <c r="H58" s="92"/>
      <c r="I58" s="3">
        <v>1618246.57</v>
      </c>
      <c r="J58" s="3"/>
      <c r="K58" s="3">
        <v>1310956.6399999999</v>
      </c>
      <c r="L58" s="48"/>
      <c r="M58" s="3">
        <v>1618246.57</v>
      </c>
    </row>
    <row r="59" spans="1:13" s="1" customFormat="1" ht="26.1" customHeight="1">
      <c r="A59" s="2"/>
      <c r="B59" s="7" t="s">
        <v>44</v>
      </c>
      <c r="C59" s="2"/>
      <c r="D59" s="2"/>
      <c r="E59" s="2"/>
      <c r="F59" s="41"/>
      <c r="G59" s="52">
        <f>SUM(G49:G58)</f>
        <v>755548750.15999997</v>
      </c>
      <c r="H59" s="48"/>
      <c r="I59" s="52">
        <f>SUM(I49:I58)</f>
        <v>506991828.49999994</v>
      </c>
      <c r="J59" s="3"/>
      <c r="K59" s="52">
        <f>SUM(K49:K58)</f>
        <v>281117208.48999989</v>
      </c>
      <c r="L59" s="48"/>
      <c r="M59" s="52">
        <f>SUM(M49:M58)</f>
        <v>478839403.76669997</v>
      </c>
    </row>
    <row r="60" spans="1:13" s="1" customFormat="1" ht="26.1" customHeight="1">
      <c r="A60" s="7" t="s">
        <v>45</v>
      </c>
      <c r="B60" s="7"/>
      <c r="C60" s="2"/>
      <c r="D60" s="2"/>
      <c r="E60" s="2"/>
      <c r="F60" s="41"/>
      <c r="G60" s="48"/>
      <c r="H60" s="48"/>
      <c r="I60" s="96"/>
      <c r="J60" s="96"/>
      <c r="K60" s="96"/>
      <c r="L60" s="48"/>
      <c r="M60" s="3"/>
    </row>
    <row r="61" spans="1:13" s="1" customFormat="1" ht="26.1" customHeight="1">
      <c r="A61" s="2" t="s">
        <v>46</v>
      </c>
      <c r="B61" s="7"/>
      <c r="C61" s="2"/>
      <c r="D61" s="2"/>
      <c r="E61" s="2"/>
      <c r="F61" s="44" t="s">
        <v>42</v>
      </c>
      <c r="G61" s="3">
        <v>88668153.420000002</v>
      </c>
      <c r="H61" s="92"/>
      <c r="I61" s="3">
        <v>34359084.060000002</v>
      </c>
      <c r="J61" s="3"/>
      <c r="K61" s="3">
        <v>72947488.659999996</v>
      </c>
      <c r="L61" s="48"/>
      <c r="M61" s="3">
        <v>30488896.73</v>
      </c>
    </row>
    <row r="62" spans="1:13" s="1" customFormat="1" ht="26.1" customHeight="1">
      <c r="A62" s="2" t="s">
        <v>47</v>
      </c>
      <c r="B62" s="7"/>
      <c r="C62" s="2"/>
      <c r="D62" s="2"/>
      <c r="E62" s="2"/>
      <c r="F62" s="44" t="s">
        <v>49</v>
      </c>
      <c r="G62" s="3">
        <v>47400305.180000007</v>
      </c>
      <c r="H62" s="92"/>
      <c r="I62" s="3">
        <v>21006326.399999999</v>
      </c>
      <c r="J62" s="3"/>
      <c r="K62" s="3">
        <v>21959444.140000001</v>
      </c>
      <c r="L62" s="48"/>
      <c r="M62" s="3">
        <v>18186120.449999999</v>
      </c>
    </row>
    <row r="63" spans="1:13" s="1" customFormat="1" ht="26.1" customHeight="1">
      <c r="A63" s="2" t="s">
        <v>184</v>
      </c>
      <c r="C63" s="2"/>
      <c r="D63" s="2"/>
      <c r="E63" s="2"/>
      <c r="F63" s="44" t="s">
        <v>34</v>
      </c>
      <c r="G63" s="3">
        <v>1833960.6700000004</v>
      </c>
      <c r="H63" s="92"/>
      <c r="I63" s="3">
        <v>1588355.95</v>
      </c>
      <c r="J63" s="96"/>
      <c r="K63" s="3">
        <v>0</v>
      </c>
      <c r="L63" s="48"/>
      <c r="M63" s="3">
        <v>0</v>
      </c>
    </row>
    <row r="64" spans="1:13" s="1" customFormat="1" ht="26.1" customHeight="1">
      <c r="A64" s="2" t="s">
        <v>48</v>
      </c>
      <c r="B64" s="7"/>
      <c r="C64" s="2"/>
      <c r="D64" s="2"/>
      <c r="E64" s="2"/>
      <c r="F64" s="44" t="s">
        <v>161</v>
      </c>
      <c r="G64" s="3">
        <v>47018305.089999996</v>
      </c>
      <c r="H64" s="92"/>
      <c r="I64" s="3">
        <v>38154450.890000001</v>
      </c>
      <c r="J64" s="96"/>
      <c r="K64" s="3">
        <v>38313194.619999997</v>
      </c>
      <c r="L64" s="48"/>
      <c r="M64" s="3">
        <v>38076799.230000004</v>
      </c>
    </row>
    <row r="65" spans="1:14" ht="26.1" customHeight="1">
      <c r="A65" s="7" t="s">
        <v>50</v>
      </c>
      <c r="B65" s="1"/>
      <c r="C65" s="2"/>
      <c r="D65" s="2"/>
      <c r="E65" s="2"/>
      <c r="F65" s="44" t="s">
        <v>61</v>
      </c>
      <c r="G65" s="3">
        <v>8292169.1200000001</v>
      </c>
      <c r="H65" s="92"/>
      <c r="I65" s="3">
        <v>10522679.9</v>
      </c>
      <c r="J65" s="96"/>
      <c r="K65" s="3">
        <v>7202598.4500000002</v>
      </c>
      <c r="L65" s="48"/>
      <c r="M65" s="3">
        <v>10354457.699999999</v>
      </c>
      <c r="N65" s="1"/>
    </row>
    <row r="66" spans="1:14" ht="26.1" customHeight="1">
      <c r="A66" s="7" t="s">
        <v>208</v>
      </c>
      <c r="B66" s="62"/>
      <c r="C66" s="63"/>
      <c r="D66" s="63"/>
      <c r="E66" s="63"/>
      <c r="F66" s="64"/>
      <c r="G66" s="65">
        <v>640332.55999999994</v>
      </c>
      <c r="H66" s="136"/>
      <c r="I66" s="65">
        <v>996687.25</v>
      </c>
      <c r="J66" s="82"/>
      <c r="K66" s="65">
        <v>640332.55999999994</v>
      </c>
      <c r="L66" s="66"/>
      <c r="M66" s="65">
        <v>996687.27</v>
      </c>
    </row>
    <row r="67" spans="1:14" ht="26.1" customHeight="1">
      <c r="A67" s="63"/>
      <c r="B67" s="7" t="s">
        <v>51</v>
      </c>
      <c r="C67" s="63"/>
      <c r="D67" s="63"/>
      <c r="E67" s="63"/>
      <c r="F67" s="67"/>
      <c r="G67" s="68">
        <f>SUM(G61:G66)</f>
        <v>193853226.04000002</v>
      </c>
      <c r="H67" s="137"/>
      <c r="I67" s="68">
        <f>SUM(I61:I66)</f>
        <v>106627584.45000002</v>
      </c>
      <c r="J67" s="65"/>
      <c r="K67" s="68">
        <f>SUM(K61:K66)</f>
        <v>141063058.42999998</v>
      </c>
      <c r="L67" s="65"/>
      <c r="M67" s="68">
        <f>SUM(M61:M66)</f>
        <v>98102961.379999995</v>
      </c>
      <c r="N67" s="65">
        <f>SUM(N61:N66)</f>
        <v>0</v>
      </c>
    </row>
    <row r="68" spans="1:14" ht="26.1" customHeight="1">
      <c r="A68" s="63"/>
      <c r="B68" s="7" t="s">
        <v>52</v>
      </c>
      <c r="C68" s="63"/>
      <c r="D68" s="63"/>
      <c r="E68" s="63"/>
      <c r="F68" s="69"/>
      <c r="G68" s="70">
        <f>+G59+G67</f>
        <v>949401976.20000005</v>
      </c>
      <c r="H68" s="65"/>
      <c r="I68" s="70">
        <f>+I59+I67</f>
        <v>613619412.94999993</v>
      </c>
      <c r="J68" s="65"/>
      <c r="K68" s="70">
        <f>+K59+K67</f>
        <v>422180266.91999984</v>
      </c>
      <c r="L68" s="66"/>
      <c r="M68" s="70">
        <f>+M59+M67</f>
        <v>576942365.14669991</v>
      </c>
    </row>
    <row r="69" spans="1:14" ht="26.1" customHeight="1">
      <c r="A69" s="63"/>
      <c r="B69" s="62"/>
      <c r="C69" s="63"/>
      <c r="D69" s="63"/>
      <c r="E69" s="63"/>
      <c r="F69" s="69"/>
      <c r="G69" s="69"/>
      <c r="H69" s="69"/>
      <c r="I69" s="69"/>
      <c r="J69" s="69"/>
      <c r="K69" s="65"/>
      <c r="L69" s="65"/>
      <c r="M69" s="65"/>
    </row>
    <row r="70" spans="1:14" ht="26.1" customHeight="1">
      <c r="A70" s="63"/>
      <c r="B70" s="62"/>
      <c r="C70" s="63"/>
      <c r="D70" s="63"/>
      <c r="E70" s="63"/>
      <c r="F70" s="69"/>
      <c r="G70" s="69"/>
      <c r="H70" s="69"/>
      <c r="I70" s="69"/>
      <c r="J70" s="69"/>
      <c r="K70" s="65"/>
      <c r="L70" s="65"/>
      <c r="M70" s="65"/>
    </row>
    <row r="71" spans="1:14" ht="26.1" customHeight="1">
      <c r="A71" s="63"/>
      <c r="B71" s="62"/>
      <c r="C71" s="63"/>
      <c r="D71" s="63"/>
      <c r="E71" s="63"/>
      <c r="F71" s="69"/>
      <c r="G71" s="69"/>
      <c r="H71" s="69"/>
      <c r="I71" s="69"/>
      <c r="J71" s="69"/>
      <c r="K71" s="65"/>
      <c r="L71" s="65"/>
      <c r="M71" s="65"/>
    </row>
    <row r="72" spans="1:14" ht="26.1" customHeight="1">
      <c r="A72" s="62" t="s">
        <v>28</v>
      </c>
      <c r="B72" s="63"/>
      <c r="C72" s="63"/>
      <c r="D72" s="63"/>
      <c r="E72" s="63"/>
      <c r="F72" s="69"/>
      <c r="G72" s="69"/>
      <c r="H72" s="69"/>
      <c r="I72" s="69"/>
      <c r="J72" s="69"/>
      <c r="K72" s="63"/>
      <c r="L72" s="63"/>
      <c r="M72" s="63"/>
    </row>
    <row r="73" spans="1:14" ht="26.1" customHeight="1">
      <c r="A73" s="62"/>
      <c r="B73" s="63"/>
      <c r="C73" s="63"/>
      <c r="D73" s="63"/>
      <c r="E73" s="63"/>
      <c r="F73" s="69"/>
      <c r="G73" s="69"/>
      <c r="H73" s="69"/>
      <c r="I73" s="69"/>
      <c r="J73" s="69"/>
      <c r="K73" s="63"/>
      <c r="L73" s="63"/>
      <c r="M73" s="63"/>
    </row>
    <row r="74" spans="1:14" ht="26.1" customHeight="1">
      <c r="A74" s="63"/>
      <c r="B74" s="62"/>
      <c r="C74" s="63"/>
      <c r="D74" s="63"/>
      <c r="E74" s="63"/>
      <c r="F74" s="69"/>
      <c r="G74" s="69"/>
      <c r="H74" s="69"/>
      <c r="I74" s="69"/>
      <c r="J74" s="69"/>
      <c r="K74" s="65"/>
      <c r="L74" s="65"/>
      <c r="M74" s="65"/>
    </row>
    <row r="75" spans="1:14" ht="26.1" customHeight="1">
      <c r="B75" s="63"/>
      <c r="D75" s="63" t="s">
        <v>29</v>
      </c>
      <c r="F75" s="63"/>
      <c r="G75" s="63"/>
      <c r="H75" s="63"/>
      <c r="I75" s="63"/>
      <c r="J75" s="63"/>
      <c r="K75" s="63"/>
      <c r="L75" s="63"/>
    </row>
    <row r="76" spans="1:14" ht="26.1" customHeight="1">
      <c r="B76" s="63"/>
      <c r="D76" s="2" t="s">
        <v>195</v>
      </c>
      <c r="F76" s="63"/>
      <c r="G76" s="63"/>
      <c r="H76" s="63"/>
      <c r="I76" s="63"/>
      <c r="J76" s="63"/>
      <c r="K76" s="63"/>
      <c r="L76" s="63"/>
    </row>
    <row r="77" spans="1:14" ht="26.1" customHeight="1">
      <c r="A77" s="151" t="s">
        <v>53</v>
      </c>
      <c r="B77" s="151"/>
      <c r="C77" s="151"/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72"/>
    </row>
    <row r="78" spans="1:14" ht="26.1" customHeight="1">
      <c r="A78" s="155" t="s">
        <v>170</v>
      </c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63"/>
    </row>
    <row r="79" spans="1:14" ht="26.1" customHeight="1">
      <c r="A79" s="155" t="s">
        <v>31</v>
      </c>
      <c r="B79" s="155"/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63"/>
    </row>
    <row r="80" spans="1:14" ht="26.1" customHeight="1">
      <c r="A80" s="155" t="s">
        <v>197</v>
      </c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63"/>
    </row>
    <row r="81" spans="1:14" ht="26.1" customHeight="1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63"/>
    </row>
    <row r="82" spans="1:14" ht="26.1" customHeight="1">
      <c r="A82" s="71"/>
      <c r="B82" s="71"/>
      <c r="C82" s="71"/>
      <c r="D82" s="71"/>
      <c r="E82" s="71"/>
      <c r="F82" s="73"/>
      <c r="G82" s="73"/>
      <c r="H82" s="73"/>
      <c r="I82" s="69"/>
      <c r="J82" s="69"/>
      <c r="K82" s="63"/>
      <c r="L82" s="63"/>
      <c r="M82" s="74" t="s">
        <v>1</v>
      </c>
    </row>
    <row r="83" spans="1:14" ht="26.1" customHeight="1">
      <c r="A83" s="63"/>
      <c r="B83" s="63"/>
      <c r="C83" s="63"/>
      <c r="D83" s="63"/>
      <c r="E83" s="63"/>
      <c r="F83" s="69"/>
      <c r="G83" s="156" t="s">
        <v>147</v>
      </c>
      <c r="H83" s="156"/>
      <c r="I83" s="156"/>
      <c r="J83" s="69"/>
      <c r="K83" s="157" t="s">
        <v>2</v>
      </c>
      <c r="L83" s="157"/>
      <c r="M83" s="157"/>
    </row>
    <row r="84" spans="1:14" ht="26.1" customHeight="1">
      <c r="A84" s="63"/>
      <c r="B84" s="63"/>
      <c r="C84" s="63"/>
      <c r="D84" s="63"/>
      <c r="E84" s="63"/>
      <c r="F84" s="69"/>
      <c r="G84" s="44" t="s">
        <v>196</v>
      </c>
      <c r="H84" s="1"/>
      <c r="I84" s="45" t="s">
        <v>164</v>
      </c>
      <c r="J84" s="44"/>
      <c r="K84" s="44" t="s">
        <v>196</v>
      </c>
      <c r="L84" s="1"/>
      <c r="M84" s="45" t="s">
        <v>164</v>
      </c>
    </row>
    <row r="85" spans="1:14" ht="26.1" customHeight="1">
      <c r="A85" s="154" t="s">
        <v>54</v>
      </c>
      <c r="B85" s="154"/>
      <c r="C85" s="154"/>
      <c r="D85" s="154"/>
      <c r="E85" s="71"/>
      <c r="F85" s="75" t="s">
        <v>4</v>
      </c>
      <c r="G85" s="75"/>
      <c r="H85" s="75"/>
      <c r="I85" s="76"/>
      <c r="J85" s="76"/>
      <c r="K85" s="76"/>
      <c r="L85" s="77"/>
      <c r="M85" s="77"/>
    </row>
    <row r="86" spans="1:14" ht="26.1" customHeight="1">
      <c r="A86" s="62" t="s">
        <v>55</v>
      </c>
      <c r="B86" s="63"/>
      <c r="C86" s="63"/>
      <c r="D86" s="63"/>
      <c r="E86" s="63"/>
      <c r="F86" s="69"/>
      <c r="G86" s="69"/>
      <c r="H86" s="69"/>
      <c r="I86" s="78"/>
      <c r="J86" s="78"/>
      <c r="K86" s="79" t="s">
        <v>56</v>
      </c>
      <c r="L86" s="77"/>
      <c r="M86" s="79" t="s">
        <v>56</v>
      </c>
    </row>
    <row r="87" spans="1:14" ht="26.1" customHeight="1">
      <c r="A87" s="62" t="s">
        <v>57</v>
      </c>
      <c r="B87" s="63"/>
      <c r="C87" s="63"/>
      <c r="D87" s="63"/>
      <c r="E87" s="63"/>
      <c r="F87" s="69"/>
      <c r="G87" s="69"/>
      <c r="H87" s="69"/>
      <c r="I87" s="78"/>
      <c r="J87" s="78"/>
      <c r="K87" s="78"/>
      <c r="L87" s="77"/>
      <c r="M87" s="78"/>
    </row>
    <row r="88" spans="1:14" ht="26.1" customHeight="1">
      <c r="A88" s="62" t="s">
        <v>58</v>
      </c>
      <c r="B88" s="63"/>
      <c r="C88" s="63"/>
      <c r="D88" s="63"/>
      <c r="E88" s="63"/>
      <c r="F88" s="69"/>
      <c r="G88" s="69"/>
      <c r="H88" s="69"/>
      <c r="I88" s="78"/>
      <c r="J88" s="78"/>
      <c r="K88" s="78"/>
      <c r="L88" s="77"/>
      <c r="M88" s="78"/>
    </row>
    <row r="89" spans="1:14" ht="26.1" customHeight="1" thickBot="1">
      <c r="A89" s="63"/>
      <c r="B89" s="62" t="s">
        <v>59</v>
      </c>
      <c r="C89" s="63"/>
      <c r="D89" s="63"/>
      <c r="E89" s="63"/>
      <c r="F89" s="80"/>
      <c r="G89" s="81">
        <v>350000000</v>
      </c>
      <c r="H89" s="66"/>
      <c r="I89" s="81">
        <v>350000000</v>
      </c>
      <c r="J89" s="82"/>
      <c r="K89" s="81">
        <v>350000000</v>
      </c>
      <c r="L89" s="83"/>
      <c r="M89" s="81">
        <v>350000000</v>
      </c>
    </row>
    <row r="90" spans="1:14" ht="26.1" customHeight="1" thickTop="1">
      <c r="A90" s="62" t="s">
        <v>60</v>
      </c>
      <c r="B90" s="63"/>
      <c r="C90" s="63"/>
      <c r="D90" s="63"/>
      <c r="E90" s="63"/>
      <c r="F90" s="69"/>
      <c r="G90" s="65"/>
      <c r="H90" s="65"/>
      <c r="I90" s="65"/>
      <c r="J90" s="82"/>
      <c r="K90" s="82"/>
      <c r="L90" s="83"/>
      <c r="M90" s="65"/>
    </row>
    <row r="91" spans="1:14" ht="26.1" customHeight="1">
      <c r="A91" s="63"/>
      <c r="B91" s="62" t="s">
        <v>59</v>
      </c>
      <c r="C91" s="63"/>
      <c r="D91" s="63"/>
      <c r="E91" s="63"/>
      <c r="F91" s="80"/>
      <c r="G91" s="82">
        <v>350000000</v>
      </c>
      <c r="H91" s="66"/>
      <c r="I91" s="82">
        <v>350000000</v>
      </c>
      <c r="J91" s="82"/>
      <c r="K91" s="82">
        <v>350000000</v>
      </c>
      <c r="L91" s="83"/>
      <c r="M91" s="82">
        <v>350000000</v>
      </c>
    </row>
    <row r="92" spans="1:14" ht="26.1" customHeight="1">
      <c r="A92" s="62" t="s">
        <v>62</v>
      </c>
      <c r="B92" s="62"/>
      <c r="C92" s="63"/>
      <c r="D92" s="63"/>
      <c r="E92" s="63"/>
      <c r="F92" s="73"/>
      <c r="G92" s="65">
        <v>1459718667</v>
      </c>
      <c r="H92" s="66"/>
      <c r="I92" s="65">
        <v>1459718667</v>
      </c>
      <c r="J92" s="82"/>
      <c r="K92" s="65">
        <v>1459718667</v>
      </c>
      <c r="L92" s="66"/>
      <c r="M92" s="65">
        <v>1459718667</v>
      </c>
    </row>
    <row r="93" spans="1:14" ht="26.1" customHeight="1">
      <c r="A93" s="62" t="s">
        <v>63</v>
      </c>
      <c r="B93" s="63"/>
      <c r="C93" s="63"/>
      <c r="D93" s="63"/>
      <c r="E93" s="63"/>
      <c r="F93" s="69"/>
      <c r="G93" s="65"/>
      <c r="H93" s="65"/>
      <c r="I93" s="82"/>
      <c r="J93" s="82"/>
      <c r="K93" s="82"/>
      <c r="L93" s="83"/>
      <c r="M93" s="82"/>
    </row>
    <row r="94" spans="1:14" ht="26.1" customHeight="1">
      <c r="A94" s="62" t="s">
        <v>64</v>
      </c>
      <c r="B94" s="63"/>
      <c r="C94" s="63"/>
      <c r="D94" s="63"/>
      <c r="E94" s="63"/>
      <c r="F94" s="69"/>
      <c r="G94" s="65"/>
      <c r="H94" s="65"/>
      <c r="I94" s="82"/>
      <c r="J94" s="82"/>
      <c r="K94" s="82"/>
      <c r="L94" s="83"/>
      <c r="M94" s="82"/>
    </row>
    <row r="95" spans="1:14" ht="26.1" customHeight="1">
      <c r="A95" s="62" t="s">
        <v>185</v>
      </c>
      <c r="B95" s="62"/>
      <c r="C95" s="63"/>
      <c r="D95" s="63"/>
      <c r="E95" s="63"/>
      <c r="F95" s="80"/>
      <c r="G95" s="82">
        <v>35000000</v>
      </c>
      <c r="H95" s="66"/>
      <c r="I95" s="82">
        <v>35000000</v>
      </c>
      <c r="J95" s="82"/>
      <c r="K95" s="82">
        <v>35000000</v>
      </c>
      <c r="L95" s="83"/>
      <c r="M95" s="65">
        <v>35000000</v>
      </c>
    </row>
    <row r="96" spans="1:14" ht="26.1" customHeight="1">
      <c r="A96" s="62" t="s">
        <v>65</v>
      </c>
      <c r="B96" s="63"/>
      <c r="C96" s="63"/>
      <c r="D96" s="63"/>
      <c r="E96" s="63"/>
      <c r="F96" s="69"/>
      <c r="G96" s="84">
        <f>+CHE_M!M23</f>
        <v>154862058.16000092</v>
      </c>
      <c r="H96" s="65"/>
      <c r="I96" s="84">
        <f>+CHE_M!M17</f>
        <v>226504736.80000001</v>
      </c>
      <c r="J96" s="82"/>
      <c r="K96" s="84">
        <f>+CHE_S!M18</f>
        <v>135233292.71329993</v>
      </c>
      <c r="L96" s="83"/>
      <c r="M96" s="85">
        <f>+CHE_S!M14</f>
        <v>223069085.2432999</v>
      </c>
    </row>
    <row r="97" spans="1:13" ht="26.1" customHeight="1">
      <c r="A97" s="49" t="s">
        <v>149</v>
      </c>
      <c r="B97" s="63"/>
      <c r="C97" s="63"/>
      <c r="D97" s="63"/>
      <c r="E97" s="63"/>
      <c r="F97" s="69"/>
      <c r="G97" s="82">
        <f>SUM(G91:G96)</f>
        <v>1999580725.1600008</v>
      </c>
      <c r="H97" s="65"/>
      <c r="I97" s="82">
        <f>SUM(I91:I96)</f>
        <v>2071223403.8</v>
      </c>
      <c r="J97" s="82"/>
      <c r="K97" s="82">
        <f>SUM(K91:K96)</f>
        <v>1979951959.7133</v>
      </c>
      <c r="L97" s="83"/>
      <c r="M97" s="82">
        <f>SUM(M91:M96)</f>
        <v>2067787752.2433</v>
      </c>
    </row>
    <row r="98" spans="1:13" ht="26.1" customHeight="1">
      <c r="A98" s="55" t="s">
        <v>150</v>
      </c>
      <c r="B98" s="63"/>
      <c r="C98" s="63"/>
      <c r="D98" s="63"/>
      <c r="E98" s="63"/>
      <c r="F98" s="69"/>
      <c r="G98" s="82">
        <v>102990124.81</v>
      </c>
      <c r="H98" s="65"/>
      <c r="I98" s="82">
        <v>24208715.609999999</v>
      </c>
      <c r="J98" s="82"/>
      <c r="K98" s="82">
        <v>0</v>
      </c>
      <c r="L98" s="83"/>
      <c r="M98" s="65">
        <v>0</v>
      </c>
    </row>
    <row r="99" spans="1:13" ht="26.1" customHeight="1">
      <c r="A99" s="62" t="s">
        <v>66</v>
      </c>
      <c r="B99" s="63"/>
      <c r="C99" s="63"/>
      <c r="F99" s="69"/>
      <c r="G99" s="87">
        <f>+G97+G98</f>
        <v>2102570849.9700007</v>
      </c>
      <c r="H99" s="65"/>
      <c r="I99" s="87">
        <f>+I97+I98</f>
        <v>2095432119.4099998</v>
      </c>
      <c r="J99" s="65"/>
      <c r="K99" s="87">
        <f>+K97+K98</f>
        <v>1979951959.7133</v>
      </c>
      <c r="L99" s="83"/>
      <c r="M99" s="87">
        <f>SUM(M91:M96)</f>
        <v>2067787752.2433</v>
      </c>
    </row>
    <row r="100" spans="1:13" ht="26.1" customHeight="1" thickBot="1">
      <c r="A100" s="62" t="s">
        <v>67</v>
      </c>
      <c r="B100" s="63"/>
      <c r="C100" s="63"/>
      <c r="D100" s="63"/>
      <c r="E100" s="63"/>
      <c r="F100" s="69"/>
      <c r="G100" s="88">
        <f>+G68+G99</f>
        <v>3051972826.170001</v>
      </c>
      <c r="H100" s="65"/>
      <c r="I100" s="88">
        <f>+I68+I99</f>
        <v>2709051532.3599997</v>
      </c>
      <c r="J100" s="65"/>
      <c r="K100" s="88">
        <f>+K68+K99</f>
        <v>2402132226.6332998</v>
      </c>
      <c r="L100" s="83"/>
      <c r="M100" s="88">
        <f>+M68+M99</f>
        <v>2644730117.3899999</v>
      </c>
    </row>
    <row r="101" spans="1:13" ht="26.1" customHeight="1" thickTop="1">
      <c r="A101" s="62"/>
      <c r="B101" s="63"/>
      <c r="C101" s="63"/>
      <c r="D101" s="63"/>
      <c r="E101" s="63"/>
      <c r="F101" s="69"/>
      <c r="G101" s="147">
        <f>+G100-G30</f>
        <v>0</v>
      </c>
      <c r="H101" s="148"/>
      <c r="I101" s="147">
        <f>+I100-I30</f>
        <v>0</v>
      </c>
      <c r="J101" s="147"/>
      <c r="K101" s="147">
        <f>+K100-K30</f>
        <v>3.299713134765625E-3</v>
      </c>
      <c r="L101" s="149"/>
      <c r="M101" s="147">
        <f>+M100-M30</f>
        <v>0</v>
      </c>
    </row>
    <row r="102" spans="1:13" ht="26.1" customHeight="1">
      <c r="B102" s="63"/>
      <c r="C102" s="63"/>
      <c r="D102" s="63"/>
      <c r="E102" s="63"/>
      <c r="F102" s="69"/>
      <c r="G102" s="69"/>
      <c r="H102" s="69"/>
      <c r="I102" s="78" t="s">
        <v>68</v>
      </c>
      <c r="J102" s="78"/>
      <c r="K102" s="33"/>
      <c r="L102" s="34"/>
      <c r="M102" s="33"/>
    </row>
    <row r="103" spans="1:13" ht="26.1" customHeight="1">
      <c r="B103" s="63"/>
      <c r="C103" s="63"/>
      <c r="D103" s="63"/>
      <c r="E103" s="63"/>
      <c r="F103" s="69"/>
      <c r="G103" s="69"/>
      <c r="H103" s="69"/>
      <c r="I103" s="78"/>
      <c r="J103" s="78"/>
      <c r="K103" s="33"/>
      <c r="L103" s="34"/>
      <c r="M103" s="33"/>
    </row>
    <row r="104" spans="1:13" ht="26.1" customHeight="1">
      <c r="A104" s="62" t="s">
        <v>28</v>
      </c>
      <c r="B104" s="63"/>
      <c r="C104" s="63"/>
      <c r="D104" s="63"/>
      <c r="E104" s="63"/>
      <c r="F104" s="69"/>
      <c r="G104" s="69"/>
      <c r="H104" s="69"/>
      <c r="I104" s="78" t="s">
        <v>69</v>
      </c>
      <c r="J104" s="78"/>
      <c r="K104" s="33"/>
      <c r="L104" s="34"/>
      <c r="M104" s="33"/>
    </row>
    <row r="105" spans="1:13" ht="26.1" customHeight="1">
      <c r="B105" s="63"/>
      <c r="C105" s="63"/>
      <c r="D105" s="63"/>
      <c r="E105" s="63"/>
      <c r="F105" s="69"/>
      <c r="G105" s="69"/>
      <c r="H105" s="69"/>
      <c r="I105" s="89"/>
      <c r="J105" s="89"/>
      <c r="K105" s="33"/>
      <c r="L105" s="34"/>
      <c r="M105" s="33"/>
    </row>
    <row r="106" spans="1:13" ht="26.1" customHeight="1">
      <c r="A106" s="62"/>
      <c r="B106" s="63"/>
      <c r="C106" s="63"/>
      <c r="D106" s="63"/>
      <c r="E106" s="63"/>
      <c r="F106" s="69"/>
      <c r="G106" s="69"/>
      <c r="H106" s="69"/>
      <c r="I106" s="69"/>
      <c r="J106" s="69"/>
      <c r="K106" s="5"/>
      <c r="L106" s="30"/>
      <c r="M106" s="5"/>
    </row>
    <row r="107" spans="1:13" ht="26.1" customHeight="1">
      <c r="B107" s="63"/>
      <c r="D107" s="63" t="s">
        <v>29</v>
      </c>
      <c r="F107" s="63"/>
      <c r="G107" s="63"/>
      <c r="H107" s="63"/>
      <c r="I107" s="63"/>
      <c r="J107" s="63"/>
      <c r="K107" s="63"/>
      <c r="L107" s="63"/>
    </row>
    <row r="108" spans="1:13" ht="26.1" customHeight="1">
      <c r="B108" s="63"/>
      <c r="D108" s="2" t="s">
        <v>195</v>
      </c>
      <c r="F108" s="63"/>
      <c r="G108" s="63"/>
      <c r="H108" s="63"/>
      <c r="I108" s="63"/>
      <c r="J108" s="63"/>
      <c r="K108" s="63"/>
      <c r="L108" s="63"/>
    </row>
    <row r="111" spans="1:13" ht="27" customHeight="1">
      <c r="G111" s="86"/>
    </row>
    <row r="113" spans="9:9" ht="27" customHeight="1">
      <c r="I113" s="61"/>
    </row>
  </sheetData>
  <sheetProtection selectLockedCells="1" selectUnlockedCells="1"/>
  <mergeCells count="20">
    <mergeCell ref="A1:M1"/>
    <mergeCell ref="A2:M2"/>
    <mergeCell ref="A3:M3"/>
    <mergeCell ref="A39:M39"/>
    <mergeCell ref="A40:M40"/>
    <mergeCell ref="A77:M77"/>
    <mergeCell ref="A47:D47"/>
    <mergeCell ref="A8:D8"/>
    <mergeCell ref="K6:M6"/>
    <mergeCell ref="A85:D85"/>
    <mergeCell ref="A78:M78"/>
    <mergeCell ref="A79:M79"/>
    <mergeCell ref="A80:M80"/>
    <mergeCell ref="G83:I83"/>
    <mergeCell ref="K83:M83"/>
    <mergeCell ref="A41:M41"/>
    <mergeCell ref="A42:M42"/>
    <mergeCell ref="G6:I6"/>
    <mergeCell ref="G45:I45"/>
    <mergeCell ref="K45:M45"/>
  </mergeCells>
  <phoneticPr fontId="137" type="noConversion"/>
  <pageMargins left="0.78740157480314965" right="0.23622047244094491" top="0.59055118110236227" bottom="0.31496062992125984" header="0.31496062992125984" footer="0.15748031496062992"/>
  <pageSetup paperSize="9" scale="78" firstPageNumber="0" orientation="portrait" r:id="rId1"/>
  <headerFooter scaleWithDoc="0" alignWithMargins="0"/>
  <rowBreaks count="2" manualBreakCount="2">
    <brk id="38" max="12" man="1"/>
    <brk id="76" max="16383" man="1"/>
  </rowBreaks>
  <ignoredErrors>
    <ignoredError sqref="F29:F30 F59:F6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2"/>
  <sheetViews>
    <sheetView tabSelected="1" view="pageBreakPreview" zoomScale="85" zoomScaleNormal="85" zoomScaleSheetLayoutView="85" workbookViewId="0">
      <selection activeCell="G109" sqref="G109"/>
    </sheetView>
  </sheetViews>
  <sheetFormatPr defaultColWidth="9.125" defaultRowHeight="21.6"/>
  <cols>
    <col min="1" max="1" width="9.125" style="1"/>
    <col min="2" max="5" width="9.125" style="1" customWidth="1"/>
    <col min="6" max="6" width="9.125" style="53" customWidth="1"/>
    <col min="7" max="7" width="16.25" style="96" customWidth="1"/>
    <col min="8" max="8" width="1.75" style="53" customWidth="1"/>
    <col min="9" max="9" width="18.875" style="53" customWidth="1"/>
    <col min="10" max="10" width="1.75" style="46" customWidth="1"/>
    <col min="11" max="11" width="16.25" style="96" customWidth="1"/>
    <col min="12" max="12" width="1.75" style="1" customWidth="1"/>
    <col min="13" max="13" width="18.375" style="1" customWidth="1"/>
    <col min="14" max="14" width="1.25" style="46" customWidth="1"/>
    <col min="15" max="15" width="16.75" style="1" customWidth="1"/>
    <col min="16" max="16" width="2.375" style="1" customWidth="1"/>
    <col min="17" max="16384" width="9.125" style="1"/>
  </cols>
  <sheetData>
    <row r="1" spans="1:15" ht="26.1" customHeight="1">
      <c r="A1" s="152" t="s">
        <v>170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91"/>
      <c r="O1" s="91"/>
    </row>
    <row r="2" spans="1:15" ht="26.1" customHeight="1">
      <c r="A2" s="152" t="s">
        <v>70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91"/>
      <c r="O2" s="91"/>
    </row>
    <row r="3" spans="1:15" ht="26.1" customHeight="1">
      <c r="A3" s="159" t="s">
        <v>198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91"/>
      <c r="O3" s="91"/>
    </row>
    <row r="4" spans="1:15" ht="26.1" customHeight="1">
      <c r="A4" s="10"/>
      <c r="B4" s="10"/>
      <c r="C4" s="10"/>
      <c r="D4" s="10"/>
      <c r="E4" s="10"/>
      <c r="F4" s="41"/>
      <c r="G4" s="48"/>
      <c r="H4" s="41"/>
      <c r="I4" s="41"/>
      <c r="J4" s="10"/>
      <c r="K4" s="48"/>
      <c r="L4" s="10"/>
      <c r="M4" s="10"/>
      <c r="N4" s="10"/>
      <c r="O4" s="10"/>
    </row>
    <row r="5" spans="1:15" ht="26.1" customHeight="1">
      <c r="A5" s="10"/>
      <c r="B5" s="10"/>
      <c r="C5" s="10"/>
      <c r="D5" s="10"/>
      <c r="E5" s="10"/>
      <c r="F5" s="41"/>
      <c r="G5" s="48"/>
      <c r="H5" s="41"/>
      <c r="I5" s="42"/>
      <c r="J5" s="42"/>
      <c r="K5" s="3"/>
      <c r="L5" s="2"/>
      <c r="M5" s="43" t="s">
        <v>1</v>
      </c>
      <c r="N5" s="10"/>
    </row>
    <row r="6" spans="1:15" ht="26.1" customHeight="1">
      <c r="A6" s="10"/>
      <c r="B6" s="10"/>
      <c r="C6" s="10"/>
      <c r="D6" s="10"/>
      <c r="E6" s="10"/>
      <c r="F6" s="41"/>
      <c r="G6" s="153" t="s">
        <v>147</v>
      </c>
      <c r="H6" s="153"/>
      <c r="I6" s="153"/>
      <c r="J6" s="2"/>
      <c r="K6" s="153" t="s">
        <v>2</v>
      </c>
      <c r="L6" s="153"/>
      <c r="M6" s="153"/>
    </row>
    <row r="7" spans="1:15" ht="26.1" customHeight="1">
      <c r="A7" s="2"/>
      <c r="B7" s="2"/>
      <c r="C7" s="2"/>
      <c r="D7" s="2"/>
      <c r="E7" s="2"/>
      <c r="F7" s="36" t="s">
        <v>4</v>
      </c>
      <c r="G7" s="44" t="s">
        <v>196</v>
      </c>
      <c r="H7" s="1"/>
      <c r="I7" s="45" t="s">
        <v>164</v>
      </c>
      <c r="J7" s="41"/>
      <c r="K7" s="44" t="s">
        <v>196</v>
      </c>
      <c r="M7" s="45" t="s">
        <v>164</v>
      </c>
    </row>
    <row r="8" spans="1:15" ht="26.1" customHeight="1">
      <c r="A8" s="2"/>
      <c r="B8" s="2"/>
      <c r="C8" s="2"/>
      <c r="D8" s="2"/>
      <c r="E8" s="2"/>
      <c r="G8" s="93"/>
      <c r="H8" s="36"/>
      <c r="I8" s="44"/>
      <c r="J8" s="41"/>
      <c r="K8" s="92"/>
      <c r="L8" s="41"/>
      <c r="M8" s="41"/>
    </row>
    <row r="9" spans="1:15" s="97" customFormat="1" ht="26.1" customHeight="1">
      <c r="A9" s="94" t="s">
        <v>71</v>
      </c>
      <c r="B9" s="94"/>
      <c r="C9" s="94"/>
      <c r="D9" s="94"/>
      <c r="E9" s="94"/>
      <c r="F9" s="42"/>
      <c r="G9" s="3"/>
      <c r="H9" s="42"/>
      <c r="I9" s="42"/>
      <c r="J9" s="95"/>
      <c r="K9" s="96"/>
      <c r="L9" s="95"/>
      <c r="M9" s="94"/>
    </row>
    <row r="10" spans="1:15" s="97" customFormat="1" ht="26.1" customHeight="1">
      <c r="A10" s="98" t="s">
        <v>172</v>
      </c>
      <c r="F10" s="42"/>
      <c r="G10" s="97">
        <v>1575961979.8100002</v>
      </c>
      <c r="H10" s="42"/>
      <c r="I10" s="3">
        <v>932297506.68273437</v>
      </c>
      <c r="J10" s="3"/>
      <c r="K10" s="97">
        <v>800096713.92000008</v>
      </c>
      <c r="L10" s="3"/>
      <c r="M10" s="96">
        <v>914227899.42999983</v>
      </c>
    </row>
    <row r="11" spans="1:15" s="97" customFormat="1" ht="26.1" customHeight="1">
      <c r="A11" s="98" t="s">
        <v>173</v>
      </c>
      <c r="F11" s="42"/>
      <c r="G11" s="97">
        <v>293806899.72000003</v>
      </c>
      <c r="H11" s="42"/>
      <c r="I11" s="3">
        <v>182081841.99000001</v>
      </c>
      <c r="J11" s="3"/>
      <c r="K11" s="97">
        <v>164880405.69</v>
      </c>
      <c r="L11" s="3"/>
      <c r="M11" s="96">
        <v>167820904.77000001</v>
      </c>
    </row>
    <row r="12" spans="1:15" s="97" customFormat="1" ht="26.1" customHeight="1">
      <c r="A12" s="98" t="s">
        <v>72</v>
      </c>
      <c r="F12" s="44" t="s">
        <v>228</v>
      </c>
      <c r="G12" s="97">
        <v>7637510.4699999979</v>
      </c>
      <c r="H12" s="44"/>
      <c r="I12" s="3">
        <v>16660693.130000001</v>
      </c>
      <c r="J12" s="3"/>
      <c r="K12" s="97">
        <v>22979040.870000001</v>
      </c>
      <c r="L12" s="3"/>
      <c r="M12" s="96">
        <v>17787729.650300004</v>
      </c>
    </row>
    <row r="13" spans="1:15" s="97" customFormat="1" ht="26.1" customHeight="1">
      <c r="A13" s="94" t="s">
        <v>73</v>
      </c>
      <c r="B13" s="94"/>
      <c r="C13" s="94"/>
      <c r="D13" s="94"/>
      <c r="E13" s="94"/>
      <c r="F13" s="42"/>
      <c r="G13" s="52">
        <f>SUM(G9:G12)</f>
        <v>1877406390.0000002</v>
      </c>
      <c r="H13" s="42"/>
      <c r="I13" s="52">
        <f>SUM(I9:I12)</f>
        <v>1131040041.8027344</v>
      </c>
      <c r="J13" s="3"/>
      <c r="K13" s="52">
        <f>SUM(K9:K12)</f>
        <v>987956160.48000014</v>
      </c>
      <c r="L13" s="3"/>
      <c r="M13" s="52">
        <f>SUM(M9:M12)</f>
        <v>1099836533.8502998</v>
      </c>
    </row>
    <row r="14" spans="1:15" s="97" customFormat="1" ht="26.1" customHeight="1">
      <c r="A14" s="94" t="s">
        <v>74</v>
      </c>
      <c r="B14" s="94"/>
      <c r="C14" s="94"/>
      <c r="D14" s="94"/>
      <c r="E14" s="94"/>
      <c r="F14" s="42"/>
      <c r="G14" s="3"/>
      <c r="H14" s="42"/>
      <c r="I14" s="3"/>
      <c r="J14" s="3"/>
      <c r="K14" s="96"/>
      <c r="L14" s="3"/>
      <c r="M14" s="3"/>
    </row>
    <row r="15" spans="1:15" s="97" customFormat="1" ht="26.1" customHeight="1">
      <c r="A15" s="98" t="s">
        <v>75</v>
      </c>
      <c r="F15" s="42"/>
      <c r="G15" s="40">
        <v>-1101600466.4699993</v>
      </c>
      <c r="H15" s="42"/>
      <c r="I15" s="40">
        <v>-508924965.10000002</v>
      </c>
      <c r="J15" s="3"/>
      <c r="K15" s="40">
        <v>-495066260.93000013</v>
      </c>
      <c r="L15" s="3"/>
      <c r="M15" s="3">
        <v>-499250504.71000004</v>
      </c>
    </row>
    <row r="16" spans="1:15" s="97" customFormat="1" ht="26.1" customHeight="1">
      <c r="A16" s="98" t="s">
        <v>174</v>
      </c>
      <c r="F16" s="42"/>
      <c r="G16" s="40">
        <v>-227594682.52000001</v>
      </c>
      <c r="H16" s="42"/>
      <c r="I16" s="40">
        <v>-137580544.09</v>
      </c>
      <c r="J16" s="3"/>
      <c r="K16" s="40">
        <v>-126864821.38</v>
      </c>
      <c r="L16" s="3"/>
      <c r="M16" s="3">
        <v>-129298370.14699997</v>
      </c>
    </row>
    <row r="17" spans="1:13" s="97" customFormat="1" ht="26.1" customHeight="1">
      <c r="A17" s="98" t="s">
        <v>76</v>
      </c>
      <c r="F17" s="42"/>
      <c r="G17" s="40">
        <v>-188663951.29999998</v>
      </c>
      <c r="H17" s="42"/>
      <c r="I17" s="40">
        <v>-106917029.31</v>
      </c>
      <c r="J17" s="3"/>
      <c r="K17" s="40">
        <v>-121626209.52999999</v>
      </c>
      <c r="L17" s="3"/>
      <c r="M17" s="3">
        <v>-106220273.05999997</v>
      </c>
    </row>
    <row r="18" spans="1:13" s="97" customFormat="1" ht="26.1" customHeight="1">
      <c r="A18" s="98" t="s">
        <v>77</v>
      </c>
      <c r="F18" s="42"/>
      <c r="G18" s="40">
        <v>-196011303.92000002</v>
      </c>
      <c r="H18" s="42"/>
      <c r="I18" s="40">
        <v>-148627916.19</v>
      </c>
      <c r="J18" s="3"/>
      <c r="K18" s="40">
        <v>-139628450.91999999</v>
      </c>
      <c r="L18" s="3"/>
      <c r="M18" s="3">
        <v>-145381669.26000002</v>
      </c>
    </row>
    <row r="19" spans="1:13" s="97" customFormat="1" ht="26.1" customHeight="1">
      <c r="A19" s="97" t="s">
        <v>78</v>
      </c>
      <c r="F19" s="42"/>
      <c r="G19" s="99">
        <f>SUM(G15:G18)</f>
        <v>-1713870404.2099993</v>
      </c>
      <c r="H19" s="42"/>
      <c r="I19" s="99">
        <f>SUM(I15:I18)</f>
        <v>-902050454.69000006</v>
      </c>
      <c r="J19" s="3"/>
      <c r="K19" s="99">
        <f>SUM(K15:K18)</f>
        <v>-883185742.76000011</v>
      </c>
      <c r="L19" s="3"/>
      <c r="M19" s="99">
        <f>SUM(M15:M18)</f>
        <v>-880150817.17699993</v>
      </c>
    </row>
    <row r="20" spans="1:13" s="100" customFormat="1" ht="26.1" customHeight="1">
      <c r="A20" s="100" t="s">
        <v>79</v>
      </c>
      <c r="F20" s="101"/>
      <c r="G20" s="37">
        <f>+G13+G19</f>
        <v>163535985.79000092</v>
      </c>
      <c r="H20" s="101"/>
      <c r="I20" s="37">
        <f>+I13+I19</f>
        <v>228989587.11273432</v>
      </c>
      <c r="J20" s="102"/>
      <c r="K20" s="102">
        <f>K13+K19</f>
        <v>104770417.72000003</v>
      </c>
      <c r="L20" s="102"/>
      <c r="M20" s="37">
        <f>+M13+M19</f>
        <v>219685716.67329991</v>
      </c>
    </row>
    <row r="21" spans="1:13" s="100" customFormat="1" ht="26.1" customHeight="1">
      <c r="A21" s="98" t="s">
        <v>80</v>
      </c>
      <c r="F21" s="101"/>
      <c r="G21" s="100">
        <v>8977631.1099999994</v>
      </c>
      <c r="H21" s="101"/>
      <c r="I21" s="102">
        <v>15635757.051847251</v>
      </c>
      <c r="J21" s="102"/>
      <c r="K21" s="100">
        <v>8194595.1199999992</v>
      </c>
      <c r="L21" s="102"/>
      <c r="M21" s="102">
        <v>15562732.810000001</v>
      </c>
    </row>
    <row r="22" spans="1:13" s="97" customFormat="1" ht="26.1" customHeight="1">
      <c r="A22" s="98" t="s">
        <v>81</v>
      </c>
      <c r="F22" s="42"/>
      <c r="G22" s="103">
        <v>-23331207.109999999</v>
      </c>
      <c r="H22" s="42"/>
      <c r="I22" s="103">
        <v>-12680433.891847301</v>
      </c>
      <c r="J22" s="3"/>
      <c r="K22" s="103">
        <v>-13668519.099999998</v>
      </c>
      <c r="L22" s="3"/>
      <c r="M22" s="103">
        <v>-12585175.420000002</v>
      </c>
    </row>
    <row r="23" spans="1:13" s="97" customFormat="1" ht="26.1" customHeight="1">
      <c r="A23" s="94" t="s">
        <v>82</v>
      </c>
      <c r="F23" s="42"/>
      <c r="G23" s="96">
        <f>SUM(G20:G22)</f>
        <v>149182409.79000092</v>
      </c>
      <c r="H23" s="42"/>
      <c r="I23" s="96">
        <f>SUM(I20:I22)</f>
        <v>231944910.27273425</v>
      </c>
      <c r="J23" s="3"/>
      <c r="K23" s="96">
        <f>SUM(K20:K22)</f>
        <v>99296493.740000039</v>
      </c>
      <c r="L23" s="3"/>
      <c r="M23" s="3">
        <f>SUM(M20:M22)</f>
        <v>222663274.06329989</v>
      </c>
    </row>
    <row r="24" spans="1:13" s="97" customFormat="1" ht="26.1" customHeight="1">
      <c r="A24" s="94" t="s">
        <v>83</v>
      </c>
      <c r="F24" s="41" t="s">
        <v>229</v>
      </c>
      <c r="G24" s="3">
        <v>-27750801.290000003</v>
      </c>
      <c r="H24" s="41"/>
      <c r="I24" s="3">
        <v>-49118552.5</v>
      </c>
      <c r="J24" s="3"/>
      <c r="K24" s="3">
        <v>-12132286.270000001</v>
      </c>
      <c r="L24" s="3"/>
      <c r="M24" s="3">
        <v>-47250551.530000001</v>
      </c>
    </row>
    <row r="25" spans="1:13" s="97" customFormat="1" ht="26.1" customHeight="1">
      <c r="A25" s="94" t="s">
        <v>84</v>
      </c>
      <c r="F25" s="42"/>
      <c r="G25" s="99">
        <f>SUM(G23:G24)</f>
        <v>121431608.50000091</v>
      </c>
      <c r="H25" s="42"/>
      <c r="I25" s="99">
        <f>SUM(I23:I24)</f>
        <v>182826357.77273425</v>
      </c>
      <c r="J25" s="3"/>
      <c r="K25" s="99">
        <f>SUM(K23:K24)</f>
        <v>87164207.470000044</v>
      </c>
      <c r="L25" s="3"/>
      <c r="M25" s="99">
        <f>SUM(M23:M24)</f>
        <v>175412722.53329989</v>
      </c>
    </row>
    <row r="26" spans="1:13" s="97" customFormat="1" ht="26.1" customHeight="1">
      <c r="A26" s="94"/>
      <c r="F26" s="42"/>
      <c r="G26" s="3"/>
      <c r="H26" s="42"/>
      <c r="I26" s="3"/>
      <c r="J26" s="3"/>
      <c r="K26" s="3"/>
      <c r="L26" s="3"/>
      <c r="M26" s="3"/>
    </row>
    <row r="27" spans="1:13" s="97" customFormat="1" ht="26.1" customHeight="1">
      <c r="A27" s="94"/>
      <c r="F27" s="42"/>
      <c r="G27" s="3"/>
      <c r="H27" s="42"/>
      <c r="I27" s="3"/>
      <c r="J27" s="3"/>
      <c r="K27" s="3"/>
      <c r="L27" s="3"/>
      <c r="M27" s="3"/>
    </row>
    <row r="28" spans="1:13" s="97" customFormat="1" ht="26.1" customHeight="1">
      <c r="A28" s="94"/>
      <c r="F28" s="42"/>
      <c r="G28" s="3"/>
      <c r="H28" s="42"/>
      <c r="I28" s="3"/>
      <c r="J28" s="3"/>
      <c r="K28" s="3"/>
      <c r="L28" s="3"/>
      <c r="M28" s="3"/>
    </row>
    <row r="29" spans="1:13" s="97" customFormat="1" ht="26.1" customHeight="1">
      <c r="A29" s="7" t="s">
        <v>28</v>
      </c>
      <c r="F29" s="42"/>
      <c r="G29" s="3"/>
      <c r="H29" s="42"/>
      <c r="I29" s="3"/>
      <c r="J29" s="3"/>
      <c r="K29" s="3"/>
      <c r="L29" s="3"/>
      <c r="M29" s="3"/>
    </row>
    <row r="30" spans="1:13" s="97" customFormat="1" ht="26.1" customHeight="1">
      <c r="A30" s="94"/>
      <c r="F30" s="42"/>
      <c r="G30" s="3"/>
      <c r="H30" s="42"/>
      <c r="I30" s="3"/>
      <c r="J30" s="3"/>
      <c r="K30" s="3"/>
      <c r="L30" s="3"/>
      <c r="M30" s="3"/>
    </row>
    <row r="31" spans="1:13" s="97" customFormat="1" ht="26.1" customHeight="1">
      <c r="A31" s="94"/>
      <c r="F31" s="42"/>
      <c r="G31" s="3"/>
      <c r="H31" s="42"/>
      <c r="I31" s="3"/>
      <c r="J31" s="3"/>
      <c r="K31" s="3"/>
      <c r="L31" s="3"/>
      <c r="M31" s="3"/>
    </row>
    <row r="32" spans="1:13" s="97" customFormat="1" ht="26.1" customHeight="1">
      <c r="A32" s="94"/>
      <c r="D32" s="63" t="s">
        <v>29</v>
      </c>
      <c r="E32" s="61"/>
      <c r="F32" s="63"/>
      <c r="G32" s="63"/>
      <c r="H32" s="63"/>
      <c r="I32" s="63"/>
      <c r="J32" s="3"/>
      <c r="K32" s="3"/>
      <c r="L32" s="3"/>
      <c r="M32" s="3"/>
    </row>
    <row r="33" spans="1:15" s="97" customFormat="1" ht="26.1" customHeight="1">
      <c r="A33" s="94"/>
      <c r="D33" s="2" t="s">
        <v>195</v>
      </c>
      <c r="E33" s="61"/>
      <c r="F33" s="63"/>
      <c r="G33" s="63"/>
      <c r="H33" s="63"/>
      <c r="I33" s="63"/>
      <c r="J33" s="3"/>
      <c r="K33" s="3"/>
      <c r="L33" s="3"/>
      <c r="M33" s="3"/>
    </row>
    <row r="34" spans="1:15" s="97" customFormat="1">
      <c r="A34" s="94"/>
      <c r="F34" s="42"/>
      <c r="G34" s="3"/>
      <c r="H34" s="42"/>
      <c r="I34" s="3"/>
      <c r="J34" s="3"/>
      <c r="K34" s="3"/>
      <c r="L34" s="3"/>
      <c r="M34" s="3"/>
    </row>
    <row r="35" spans="1:15" s="97" customFormat="1" ht="26.1" customHeight="1">
      <c r="A35" s="152" t="s">
        <v>30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3"/>
      <c r="O35" s="3"/>
    </row>
    <row r="36" spans="1:15" s="97" customFormat="1" ht="26.1" customHeight="1">
      <c r="A36" s="152" t="s">
        <v>170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91"/>
      <c r="O36" s="91"/>
    </row>
    <row r="37" spans="1:15" s="97" customFormat="1" ht="26.1" customHeight="1">
      <c r="A37" s="152" t="s">
        <v>146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91"/>
      <c r="O37" s="91"/>
    </row>
    <row r="38" spans="1:15" s="97" customFormat="1" ht="26.1" customHeight="1">
      <c r="A38" s="159" t="s">
        <v>198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91"/>
      <c r="O38" s="91"/>
    </row>
    <row r="39" spans="1:15" s="97" customFormat="1" ht="26.1" customHeight="1">
      <c r="A39" s="104"/>
      <c r="B39" s="91"/>
      <c r="C39" s="91"/>
      <c r="D39" s="91"/>
      <c r="E39" s="91"/>
      <c r="F39" s="105"/>
      <c r="G39" s="106"/>
      <c r="H39" s="105"/>
      <c r="I39" s="105"/>
      <c r="J39" s="91"/>
      <c r="K39" s="106"/>
      <c r="L39" s="91"/>
      <c r="M39" s="91"/>
      <c r="N39" s="91"/>
      <c r="O39" s="91"/>
    </row>
    <row r="40" spans="1:15" s="97" customFormat="1" ht="26.1" customHeight="1">
      <c r="A40" s="94"/>
      <c r="F40" s="42"/>
      <c r="G40" s="3"/>
      <c r="H40" s="42"/>
      <c r="I40" s="3"/>
      <c r="J40" s="3"/>
      <c r="K40" s="3"/>
      <c r="L40" s="94"/>
      <c r="M40" s="107" t="s">
        <v>94</v>
      </c>
      <c r="N40" s="3"/>
    </row>
    <row r="41" spans="1:15" s="97" customFormat="1" ht="26.1" customHeight="1">
      <c r="A41" s="94"/>
      <c r="F41" s="42"/>
      <c r="G41" s="153" t="s">
        <v>147</v>
      </c>
      <c r="H41" s="153"/>
      <c r="I41" s="153"/>
      <c r="J41" s="2"/>
      <c r="K41" s="153" t="s">
        <v>2</v>
      </c>
      <c r="L41" s="153"/>
      <c r="M41" s="153"/>
      <c r="N41" s="10"/>
      <c r="O41" s="1"/>
    </row>
    <row r="42" spans="1:15" s="97" customFormat="1" ht="26.1" customHeight="1">
      <c r="A42" s="94"/>
      <c r="F42" s="36" t="s">
        <v>4</v>
      </c>
      <c r="G42" s="44" t="s">
        <v>196</v>
      </c>
      <c r="H42" s="1"/>
      <c r="I42" s="45" t="s">
        <v>164</v>
      </c>
      <c r="J42" s="41"/>
      <c r="K42" s="44" t="s">
        <v>196</v>
      </c>
      <c r="L42" s="1"/>
      <c r="M42" s="45" t="s">
        <v>148</v>
      </c>
      <c r="N42" s="10"/>
      <c r="O42" s="1"/>
    </row>
    <row r="43" spans="1:15" s="97" customFormat="1" ht="26.1" customHeight="1">
      <c r="A43" s="94"/>
      <c r="G43" s="93"/>
      <c r="H43" s="36"/>
      <c r="I43" s="44"/>
      <c r="J43" s="41"/>
      <c r="K43" s="92"/>
      <c r="L43" s="41"/>
      <c r="M43" s="41"/>
      <c r="N43" s="10"/>
      <c r="O43" s="1"/>
    </row>
    <row r="44" spans="1:15" s="97" customFormat="1" ht="26.1" customHeight="1">
      <c r="A44" s="94" t="s">
        <v>85</v>
      </c>
      <c r="F44" s="42"/>
      <c r="G44" s="3"/>
      <c r="H44" s="42"/>
      <c r="I44" s="10"/>
      <c r="K44" s="3"/>
      <c r="L44" s="2"/>
      <c r="M44" s="2"/>
    </row>
    <row r="45" spans="1:15" s="97" customFormat="1" ht="26.1" customHeight="1">
      <c r="A45" s="108" t="s">
        <v>86</v>
      </c>
      <c r="F45" s="42"/>
      <c r="G45" s="3"/>
      <c r="H45" s="42"/>
      <c r="I45" s="44"/>
      <c r="J45" s="41"/>
      <c r="K45" s="92"/>
      <c r="L45" s="41"/>
      <c r="M45" s="41"/>
    </row>
    <row r="46" spans="1:15" s="97" customFormat="1" ht="26.1" customHeight="1">
      <c r="A46" s="109" t="s">
        <v>87</v>
      </c>
      <c r="F46" s="42"/>
      <c r="G46" s="3"/>
      <c r="H46" s="42"/>
      <c r="I46" s="3"/>
      <c r="J46" s="3"/>
      <c r="K46" s="3"/>
      <c r="L46" s="3"/>
      <c r="M46" s="3"/>
    </row>
    <row r="47" spans="1:15" s="97" customFormat="1" ht="26.1" customHeight="1">
      <c r="A47" s="110" t="s">
        <v>183</v>
      </c>
      <c r="F47" s="42"/>
      <c r="G47" s="97">
        <v>2944706.0500000007</v>
      </c>
      <c r="H47" s="3"/>
      <c r="I47" s="3">
        <v>-1985361.69</v>
      </c>
      <c r="J47" s="3"/>
      <c r="K47" s="97">
        <v>0</v>
      </c>
      <c r="L47" s="3"/>
      <c r="M47" s="3">
        <v>0</v>
      </c>
    </row>
    <row r="48" spans="1:15" s="97" customFormat="1" ht="26.1" customHeight="1">
      <c r="A48" s="110" t="s">
        <v>175</v>
      </c>
      <c r="F48" s="41" t="s">
        <v>161</v>
      </c>
      <c r="G48" s="97">
        <v>0</v>
      </c>
      <c r="H48" s="41"/>
      <c r="I48" s="3">
        <v>-9263303.0999999996</v>
      </c>
      <c r="J48" s="3"/>
      <c r="K48" s="97">
        <v>0</v>
      </c>
      <c r="L48" s="3"/>
      <c r="M48" s="3">
        <v>-9263303.0999999996</v>
      </c>
    </row>
    <row r="49" spans="1:14" s="97" customFormat="1" ht="26.1" customHeight="1">
      <c r="A49" s="110" t="s">
        <v>176</v>
      </c>
      <c r="F49" s="42"/>
      <c r="G49" s="3"/>
      <c r="H49" s="42"/>
      <c r="I49" s="96"/>
      <c r="J49" s="3"/>
      <c r="K49" s="96"/>
      <c r="L49" s="3"/>
      <c r="M49" s="96"/>
    </row>
    <row r="50" spans="1:14" s="97" customFormat="1" ht="26.1" customHeight="1">
      <c r="A50" s="111" t="s">
        <v>151</v>
      </c>
      <c r="F50" s="41" t="s">
        <v>229</v>
      </c>
      <c r="G50" s="97">
        <v>0</v>
      </c>
      <c r="H50" s="44"/>
      <c r="I50" s="103">
        <v>1841048.58</v>
      </c>
      <c r="J50" s="3"/>
      <c r="K50" s="97">
        <v>0</v>
      </c>
      <c r="L50" s="3"/>
      <c r="M50" s="103">
        <v>1841048.58</v>
      </c>
    </row>
    <row r="51" spans="1:14" s="97" customFormat="1" ht="26.1" customHeight="1">
      <c r="A51" s="109" t="s">
        <v>88</v>
      </c>
      <c r="F51" s="42"/>
      <c r="G51" s="112">
        <f>SUM(G47:G50)</f>
        <v>2944706.0500000007</v>
      </c>
      <c r="H51" s="42"/>
      <c r="I51" s="112">
        <f>SUM(I47:I50)</f>
        <v>-9407616.209999999</v>
      </c>
      <c r="J51" s="3"/>
      <c r="K51" s="112">
        <f>SUM(K48:K50)</f>
        <v>0</v>
      </c>
      <c r="L51" s="3"/>
      <c r="M51" s="112">
        <f>SUM(M48:M50)</f>
        <v>-7422254.5199999996</v>
      </c>
    </row>
    <row r="52" spans="1:14" s="97" customFormat="1" ht="26.1" customHeight="1" thickBot="1">
      <c r="A52" s="94" t="s">
        <v>89</v>
      </c>
      <c r="F52" s="42"/>
      <c r="G52" s="4">
        <f>SUM(G51,G25)</f>
        <v>124376314.55000091</v>
      </c>
      <c r="H52" s="42"/>
      <c r="I52" s="4">
        <f>SUM(I51,I25)</f>
        <v>173418741.56273425</v>
      </c>
      <c r="J52" s="3"/>
      <c r="K52" s="4">
        <f>SUM(K51,K25)</f>
        <v>87164207.470000044</v>
      </c>
      <c r="L52" s="3"/>
      <c r="M52" s="4">
        <f>SUM(M51,M25)</f>
        <v>167990468.01329988</v>
      </c>
    </row>
    <row r="53" spans="1:14" s="116" customFormat="1" ht="26.1" customHeight="1" thickTop="1">
      <c r="A53" s="49"/>
      <c r="B53" s="113"/>
      <c r="C53" s="113"/>
      <c r="D53" s="113"/>
      <c r="E53" s="113"/>
      <c r="F53" s="113"/>
      <c r="G53" s="114"/>
      <c r="H53" s="113"/>
      <c r="I53" s="114"/>
      <c r="J53" s="115"/>
      <c r="K53" s="114"/>
      <c r="L53" s="115"/>
      <c r="M53" s="114"/>
    </row>
    <row r="54" spans="1:14" s="116" customFormat="1" ht="26.1" customHeight="1">
      <c r="A54" s="49" t="s">
        <v>152</v>
      </c>
      <c r="B54" s="113"/>
      <c r="C54" s="113"/>
      <c r="D54" s="113"/>
      <c r="E54" s="113"/>
      <c r="F54" s="113"/>
      <c r="G54" s="114"/>
      <c r="H54" s="113"/>
      <c r="I54" s="114"/>
      <c r="J54" s="115"/>
      <c r="K54" s="114"/>
      <c r="L54" s="115"/>
      <c r="M54" s="114"/>
    </row>
    <row r="55" spans="1:14" s="116" customFormat="1" ht="26.1" customHeight="1">
      <c r="A55" s="117" t="s">
        <v>153</v>
      </c>
      <c r="B55" s="113"/>
      <c r="C55" s="113"/>
      <c r="D55" s="113"/>
      <c r="E55" s="113"/>
      <c r="F55" s="113"/>
      <c r="G55" s="114">
        <f>G25-G56</f>
        <v>101590497.7400009</v>
      </c>
      <c r="H55" s="113"/>
      <c r="I55" s="115">
        <f>+I25-I56</f>
        <v>180866817.4851062</v>
      </c>
      <c r="J55" s="115"/>
      <c r="K55" s="114">
        <f>K25-K56</f>
        <v>87164207.470000044</v>
      </c>
      <c r="L55" s="115"/>
      <c r="M55" s="115">
        <f>+M25-M56</f>
        <v>175412722.53329989</v>
      </c>
    </row>
    <row r="56" spans="1:14" s="116" customFormat="1" ht="26.1" customHeight="1">
      <c r="A56" s="118" t="s">
        <v>150</v>
      </c>
      <c r="B56" s="113"/>
      <c r="C56" s="113"/>
      <c r="D56" s="113"/>
      <c r="E56" s="113"/>
      <c r="F56" s="113"/>
      <c r="G56" s="138">
        <v>19841110.760000002</v>
      </c>
      <c r="H56" s="113"/>
      <c r="I56" s="130">
        <v>1959540.2876280546</v>
      </c>
      <c r="J56" s="115"/>
      <c r="K56" s="119">
        <v>0</v>
      </c>
      <c r="L56" s="115"/>
      <c r="M56" s="130">
        <v>0</v>
      </c>
    </row>
    <row r="57" spans="1:14" s="116" customFormat="1" ht="26.1" customHeight="1" thickBot="1">
      <c r="A57" s="118"/>
      <c r="B57" s="113"/>
      <c r="C57" s="113"/>
      <c r="D57" s="113"/>
      <c r="E57" s="113"/>
      <c r="F57" s="113"/>
      <c r="G57" s="120">
        <f>SUM(G55:G56)</f>
        <v>121431608.50000091</v>
      </c>
      <c r="H57" s="113"/>
      <c r="I57" s="120">
        <f>SUM(I55:I56)</f>
        <v>182826357.77273425</v>
      </c>
      <c r="J57" s="115"/>
      <c r="K57" s="120">
        <f>SUM(K55:K56)</f>
        <v>87164207.470000044</v>
      </c>
      <c r="L57" s="115"/>
      <c r="M57" s="120">
        <f>SUM(M55:M56)</f>
        <v>175412722.53329989</v>
      </c>
      <c r="N57" s="113">
        <f t="shared" ref="N57" si="0">SUM(N55:N56)</f>
        <v>0</v>
      </c>
    </row>
    <row r="58" spans="1:14" s="116" customFormat="1" ht="26.1" customHeight="1" thickTop="1">
      <c r="A58" s="113" t="s">
        <v>154</v>
      </c>
      <c r="B58" s="113"/>
      <c r="C58" s="113"/>
      <c r="D58" s="113"/>
      <c r="E58" s="113"/>
      <c r="F58" s="113"/>
      <c r="G58" s="114"/>
      <c r="H58" s="113"/>
      <c r="I58" s="114"/>
      <c r="J58" s="115"/>
      <c r="K58" s="114"/>
      <c r="L58" s="115"/>
      <c r="M58" s="114"/>
      <c r="N58" s="113"/>
    </row>
    <row r="59" spans="1:14" s="116" customFormat="1" ht="26.1" customHeight="1">
      <c r="A59" s="117" t="s">
        <v>153</v>
      </c>
      <c r="B59" s="113"/>
      <c r="C59" s="113"/>
      <c r="D59" s="113"/>
      <c r="E59" s="113"/>
      <c r="F59" s="113"/>
      <c r="G59" s="114">
        <f>+G52-G60</f>
        <v>103357321.36000091</v>
      </c>
      <c r="H59" s="113"/>
      <c r="I59" s="139">
        <f>+I52-I60</f>
        <v>171459201.27510619</v>
      </c>
      <c r="J59" s="115"/>
      <c r="K59" s="114">
        <f>+K52-K60</f>
        <v>87164207.470000044</v>
      </c>
      <c r="L59" s="115"/>
      <c r="M59" s="139">
        <f>+M52-M60</f>
        <v>167990468.01329988</v>
      </c>
      <c r="N59" s="113"/>
    </row>
    <row r="60" spans="1:14" s="116" customFormat="1" ht="26.1" customHeight="1">
      <c r="A60" s="118" t="s">
        <v>150</v>
      </c>
      <c r="B60" s="113"/>
      <c r="C60" s="113"/>
      <c r="D60" s="113"/>
      <c r="E60" s="113"/>
      <c r="F60" s="113"/>
      <c r="G60" s="138">
        <v>21018993.190000001</v>
      </c>
      <c r="H60" s="113"/>
      <c r="I60" s="119">
        <f>+I56</f>
        <v>1959540.2876280546</v>
      </c>
      <c r="J60" s="115"/>
      <c r="K60" s="119">
        <v>0</v>
      </c>
      <c r="L60" s="115"/>
      <c r="M60" s="119">
        <f>+M56</f>
        <v>0</v>
      </c>
      <c r="N60" s="113"/>
    </row>
    <row r="61" spans="1:14" s="116" customFormat="1" ht="26.1" customHeight="1" thickBot="1">
      <c r="A61" s="118"/>
      <c r="B61" s="113"/>
      <c r="C61" s="113"/>
      <c r="D61" s="113"/>
      <c r="E61" s="113"/>
      <c r="F61" s="113"/>
      <c r="G61" s="120">
        <f>SUM(G59:G60)</f>
        <v>124376314.55000091</v>
      </c>
      <c r="H61" s="113"/>
      <c r="I61" s="120">
        <f>SUM(I59:I60)</f>
        <v>173418741.56273425</v>
      </c>
      <c r="J61" s="115"/>
      <c r="K61" s="120">
        <f t="shared" ref="K61" si="1">SUM(K59:K60)</f>
        <v>87164207.470000044</v>
      </c>
      <c r="L61" s="115"/>
      <c r="M61" s="120">
        <f t="shared" ref="M61" si="2">SUM(M59:M60)</f>
        <v>167990468.01329988</v>
      </c>
      <c r="N61" s="113"/>
    </row>
    <row r="62" spans="1:14" s="97" customFormat="1" ht="26.1" customHeight="1" thickTop="1">
      <c r="A62" s="121" t="s">
        <v>90</v>
      </c>
      <c r="B62" s="94"/>
      <c r="C62" s="94"/>
      <c r="D62" s="94"/>
      <c r="E62" s="94"/>
      <c r="F62" s="42"/>
      <c r="G62" s="3"/>
      <c r="H62" s="42"/>
      <c r="I62" s="42"/>
      <c r="J62" s="116"/>
      <c r="K62" s="3"/>
      <c r="L62" s="116"/>
      <c r="M62" s="3"/>
    </row>
    <row r="63" spans="1:14" s="97" customFormat="1" ht="26.1" customHeight="1">
      <c r="A63" s="122" t="s">
        <v>91</v>
      </c>
      <c r="C63" s="121"/>
      <c r="D63" s="121"/>
      <c r="E63" s="121"/>
      <c r="F63" s="42"/>
      <c r="G63" s="38">
        <f>+G55/I64</f>
        <v>0.14512928248571558</v>
      </c>
      <c r="H63" s="42"/>
      <c r="I63" s="38">
        <f>+I55/I64</f>
        <v>0.25838116783586601</v>
      </c>
      <c r="J63" s="38"/>
      <c r="K63" s="38">
        <f>+K55/M64</f>
        <v>0.12452029638571435</v>
      </c>
      <c r="L63" s="38"/>
      <c r="M63" s="38">
        <f>+M25/M64</f>
        <v>0.25058960361899985</v>
      </c>
    </row>
    <row r="64" spans="1:14" s="97" customFormat="1" ht="26.1" customHeight="1">
      <c r="A64" s="121" t="s">
        <v>92</v>
      </c>
      <c r="B64" s="121"/>
      <c r="C64" s="121"/>
      <c r="D64" s="121"/>
      <c r="E64" s="121"/>
      <c r="F64" s="42"/>
      <c r="G64" s="124">
        <v>700000000</v>
      </c>
      <c r="H64" s="124"/>
      <c r="I64" s="124">
        <v>700000000</v>
      </c>
      <c r="J64" s="124"/>
      <c r="K64" s="124">
        <v>700000000</v>
      </c>
      <c r="L64" s="124"/>
      <c r="M64" s="124">
        <v>700000000</v>
      </c>
      <c r="N64" s="131"/>
    </row>
    <row r="65" spans="1:15" s="97" customFormat="1" ht="26.1" customHeight="1">
      <c r="A65" s="121"/>
      <c r="B65" s="121"/>
      <c r="C65" s="121"/>
      <c r="D65" s="121"/>
      <c r="E65" s="121"/>
      <c r="F65" s="42"/>
      <c r="G65" s="3"/>
      <c r="H65" s="42"/>
      <c r="I65" s="3"/>
      <c r="J65" s="3"/>
      <c r="K65" s="3"/>
      <c r="L65" s="3"/>
      <c r="M65" s="3"/>
    </row>
    <row r="66" spans="1:15" s="97" customFormat="1" ht="26.1" customHeight="1">
      <c r="A66" s="121"/>
      <c r="B66" s="121"/>
      <c r="C66" s="121"/>
      <c r="D66" s="121"/>
      <c r="E66" s="121"/>
      <c r="F66" s="42"/>
      <c r="G66" s="3"/>
      <c r="H66" s="42"/>
      <c r="I66" s="3"/>
      <c r="J66" s="3"/>
      <c r="K66" s="3"/>
      <c r="L66" s="3"/>
      <c r="M66" s="3"/>
    </row>
    <row r="67" spans="1:15" s="97" customFormat="1" ht="26.1" customHeight="1">
      <c r="A67" s="121"/>
      <c r="B67" s="121"/>
      <c r="C67" s="121"/>
      <c r="D67" s="121"/>
      <c r="E67" s="121"/>
      <c r="F67" s="42"/>
      <c r="G67" s="3"/>
      <c r="H67" s="42"/>
      <c r="I67" s="42"/>
      <c r="J67" s="123"/>
      <c r="K67" s="3"/>
      <c r="L67" s="94"/>
      <c r="M67" s="124"/>
      <c r="N67" s="123"/>
      <c r="O67" s="124"/>
    </row>
    <row r="68" spans="1:15" s="97" customFormat="1" ht="26.1" customHeight="1">
      <c r="A68" s="7" t="s">
        <v>28</v>
      </c>
      <c r="B68" s="94"/>
      <c r="C68" s="94"/>
      <c r="D68" s="94"/>
      <c r="E68" s="94"/>
      <c r="F68" s="42"/>
      <c r="G68" s="3"/>
      <c r="H68" s="42"/>
      <c r="I68" s="42"/>
      <c r="J68" s="123"/>
      <c r="K68" s="3"/>
      <c r="L68" s="94"/>
      <c r="M68" s="94"/>
      <c r="N68" s="123"/>
      <c r="O68" s="94"/>
    </row>
    <row r="69" spans="1:15" s="97" customFormat="1" ht="26.1" customHeight="1">
      <c r="A69" s="7"/>
      <c r="B69" s="94"/>
      <c r="C69" s="94"/>
      <c r="D69" s="94"/>
      <c r="E69" s="94"/>
      <c r="F69" s="42"/>
      <c r="G69" s="3"/>
      <c r="H69" s="42"/>
      <c r="I69" s="42"/>
      <c r="J69" s="123"/>
      <c r="K69" s="3"/>
      <c r="L69" s="94"/>
      <c r="M69" s="94"/>
      <c r="N69" s="123"/>
      <c r="O69" s="94"/>
    </row>
    <row r="70" spans="1:15" s="97" customFormat="1" ht="26.1" customHeight="1">
      <c r="A70" s="49"/>
      <c r="B70" s="94"/>
      <c r="C70" s="94"/>
      <c r="D70" s="94"/>
      <c r="E70" s="94"/>
      <c r="F70" s="42"/>
      <c r="G70" s="3"/>
      <c r="H70" s="42"/>
      <c r="I70" s="42"/>
      <c r="J70" s="123"/>
      <c r="K70" s="3"/>
      <c r="L70" s="94"/>
      <c r="M70" s="94"/>
      <c r="N70" s="123"/>
      <c r="O70" s="94"/>
    </row>
    <row r="71" spans="1:15" ht="26.1" customHeight="1">
      <c r="B71" s="2"/>
      <c r="D71" s="63" t="s">
        <v>29</v>
      </c>
      <c r="E71" s="61"/>
      <c r="F71" s="63"/>
      <c r="G71" s="63"/>
      <c r="H71" s="63"/>
      <c r="I71" s="63"/>
      <c r="J71" s="42"/>
      <c r="K71" s="3"/>
      <c r="M71" s="2"/>
      <c r="N71" s="1"/>
      <c r="O71" s="2"/>
    </row>
    <row r="72" spans="1:15" ht="26.1" customHeight="1">
      <c r="B72" s="2"/>
      <c r="D72" s="2" t="s">
        <v>195</v>
      </c>
      <c r="E72" s="61"/>
      <c r="F72" s="63"/>
      <c r="G72" s="63"/>
      <c r="H72" s="63"/>
      <c r="I72" s="63"/>
      <c r="J72" s="42"/>
      <c r="K72" s="3"/>
      <c r="M72" s="2"/>
      <c r="N72" s="2"/>
      <c r="O72" s="2"/>
    </row>
  </sheetData>
  <sheetProtection selectLockedCells="1" selectUnlockedCells="1"/>
  <mergeCells count="11">
    <mergeCell ref="A37:M37"/>
    <mergeCell ref="A38:M38"/>
    <mergeCell ref="K41:M41"/>
    <mergeCell ref="K6:M6"/>
    <mergeCell ref="A1:M1"/>
    <mergeCell ref="A2:M2"/>
    <mergeCell ref="A3:M3"/>
    <mergeCell ref="A36:M36"/>
    <mergeCell ref="A35:M35"/>
    <mergeCell ref="G6:I6"/>
    <mergeCell ref="G41:I41"/>
  </mergeCells>
  <phoneticPr fontId="137" type="noConversion"/>
  <pageMargins left="0.78740157480314965" right="0.19685039370078741" top="0.59055118110236227" bottom="0.23622047244094491" header="0.39370078740157483" footer="0.15748031496062992"/>
  <pageSetup paperSize="9" scale="78" firstPageNumber="0" orientation="portrait" r:id="rId1"/>
  <headerFooter alignWithMargins="0"/>
  <rowBreaks count="1" manualBreakCount="1">
    <brk id="3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F7326-DA9E-4CCC-A3B6-E13200710FF3}">
  <dimension ref="A1:U29"/>
  <sheetViews>
    <sheetView tabSelected="1" view="pageBreakPreview" topLeftCell="A13" zoomScale="60" zoomScaleNormal="100" workbookViewId="0">
      <selection activeCell="G109" sqref="G109"/>
    </sheetView>
  </sheetViews>
  <sheetFormatPr defaultColWidth="9.125" defaultRowHeight="22.95" customHeight="1"/>
  <cols>
    <col min="1" max="1" width="9.125" style="24"/>
    <col min="2" max="3" width="10.25" style="24" customWidth="1"/>
    <col min="4" max="4" width="9.375" style="24" customWidth="1"/>
    <col min="5" max="5" width="8.375" style="24" customWidth="1"/>
    <col min="6" max="6" width="7.125" style="24" customWidth="1"/>
    <col min="7" max="7" width="16.25" style="24" customWidth="1"/>
    <col min="8" max="8" width="1.25" style="24" customWidth="1"/>
    <col min="9" max="9" width="17.375" style="24" customWidth="1"/>
    <col min="10" max="10" width="1.25" style="24" customWidth="1"/>
    <col min="11" max="11" width="16.25" style="24" customWidth="1"/>
    <col min="12" max="12" width="1.25" style="24" customWidth="1"/>
    <col min="13" max="13" width="17" style="24" customWidth="1"/>
    <col min="14" max="14" width="1.125" style="24" customWidth="1"/>
    <col min="15" max="15" width="17.75" style="24" customWidth="1"/>
    <col min="16" max="16" width="0.75" style="24" customWidth="1"/>
    <col min="17" max="17" width="16.25" style="24" customWidth="1"/>
    <col min="18" max="18" width="1.25" style="24" customWidth="1"/>
    <col min="19" max="19" width="17.75" style="24" customWidth="1"/>
    <col min="20" max="20" width="2.625" style="24" customWidth="1"/>
    <col min="21" max="21" width="13.125" style="24" customWidth="1"/>
    <col min="22" max="16384" width="9.125" style="24"/>
  </cols>
  <sheetData>
    <row r="1" spans="1:21" ht="24" customHeight="1">
      <c r="A1" s="152" t="s">
        <v>170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2"/>
    </row>
    <row r="2" spans="1:21" ht="24" customHeight="1">
      <c r="A2" s="152" t="s">
        <v>93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2"/>
    </row>
    <row r="3" spans="1:21" ht="24" customHeight="1">
      <c r="A3" s="159" t="s">
        <v>198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2"/>
    </row>
    <row r="4" spans="1:21" ht="10.199999999999999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2"/>
    </row>
    <row r="5" spans="1:21" ht="24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25" t="s">
        <v>94</v>
      </c>
      <c r="T5" s="2"/>
    </row>
    <row r="6" spans="1:21" ht="24" customHeight="1">
      <c r="A6" s="10"/>
      <c r="B6" s="10"/>
      <c r="C6" s="10"/>
      <c r="D6" s="10"/>
      <c r="E6" s="10"/>
      <c r="F6" s="10"/>
      <c r="G6" s="153" t="s">
        <v>147</v>
      </c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2"/>
    </row>
    <row r="7" spans="1:21" ht="24" customHeight="1">
      <c r="A7" s="10"/>
      <c r="B7" s="10"/>
      <c r="C7" s="10"/>
      <c r="D7" s="10"/>
      <c r="E7" s="10"/>
      <c r="F7" s="36" t="s">
        <v>4</v>
      </c>
      <c r="G7" s="10" t="s">
        <v>95</v>
      </c>
      <c r="H7" s="2"/>
      <c r="I7" s="26" t="s">
        <v>96</v>
      </c>
      <c r="J7" s="2"/>
      <c r="K7" s="160" t="s">
        <v>97</v>
      </c>
      <c r="L7" s="160"/>
      <c r="M7" s="160"/>
      <c r="N7" s="26"/>
      <c r="O7" s="31" t="s">
        <v>157</v>
      </c>
      <c r="P7" s="31"/>
      <c r="Q7" s="31" t="s">
        <v>155</v>
      </c>
      <c r="R7" s="2"/>
      <c r="S7" s="10" t="s">
        <v>98</v>
      </c>
      <c r="T7" s="2"/>
    </row>
    <row r="8" spans="1:21" ht="24" customHeight="1">
      <c r="A8" s="10"/>
      <c r="B8" s="10"/>
      <c r="C8" s="10"/>
      <c r="D8" s="10"/>
      <c r="E8" s="10"/>
      <c r="F8" s="36"/>
      <c r="G8" s="10" t="s">
        <v>99</v>
      </c>
      <c r="H8" s="2"/>
      <c r="I8" s="26" t="s">
        <v>100</v>
      </c>
      <c r="J8" s="2"/>
      <c r="K8" s="18" t="s">
        <v>101</v>
      </c>
      <c r="L8" s="18"/>
      <c r="M8" s="18" t="s">
        <v>102</v>
      </c>
      <c r="N8" s="31"/>
      <c r="O8" s="31" t="s">
        <v>158</v>
      </c>
      <c r="P8" s="31"/>
      <c r="Q8" s="31" t="s">
        <v>156</v>
      </c>
      <c r="R8" s="2"/>
      <c r="S8" s="10" t="s">
        <v>103</v>
      </c>
      <c r="T8" s="2"/>
    </row>
    <row r="9" spans="1:21" ht="24" customHeight="1">
      <c r="A9" s="10"/>
      <c r="B9" s="10"/>
      <c r="C9" s="10"/>
      <c r="D9" s="10"/>
      <c r="E9" s="10"/>
      <c r="F9" s="10"/>
      <c r="G9" s="27"/>
      <c r="H9" s="6"/>
      <c r="I9" s="28"/>
      <c r="J9" s="6"/>
      <c r="K9" s="19" t="s">
        <v>104</v>
      </c>
      <c r="L9" s="19"/>
      <c r="M9" s="19"/>
      <c r="N9" s="19"/>
      <c r="O9" s="19"/>
      <c r="P9" s="19"/>
      <c r="Q9" s="19"/>
      <c r="R9" s="6"/>
      <c r="S9" s="6"/>
      <c r="T9" s="2"/>
    </row>
    <row r="10" spans="1:21" ht="24" customHeight="1">
      <c r="A10" s="10"/>
      <c r="B10" s="10"/>
      <c r="C10" s="10"/>
      <c r="D10" s="10"/>
      <c r="E10" s="10"/>
      <c r="F10" s="10"/>
      <c r="G10" s="32"/>
      <c r="H10" s="10"/>
      <c r="I10" s="26"/>
      <c r="J10" s="10"/>
      <c r="K10" s="31"/>
      <c r="L10" s="31"/>
      <c r="M10" s="31"/>
      <c r="N10" s="31"/>
      <c r="O10" s="31"/>
      <c r="P10" s="31"/>
      <c r="Q10" s="31"/>
      <c r="R10" s="10"/>
      <c r="S10" s="10"/>
      <c r="T10" s="2"/>
    </row>
    <row r="11" spans="1:21" ht="24" customHeight="1">
      <c r="A11" s="9" t="s">
        <v>199</v>
      </c>
      <c r="B11" s="2"/>
      <c r="C11" s="2"/>
      <c r="D11" s="2"/>
      <c r="E11" s="2"/>
      <c r="F11" s="2"/>
      <c r="G11" s="16">
        <v>350000000</v>
      </c>
      <c r="H11" s="16"/>
      <c r="I11" s="16">
        <v>1459718667</v>
      </c>
      <c r="J11" s="16"/>
      <c r="K11" s="16">
        <v>35000000</v>
      </c>
      <c r="L11" s="16"/>
      <c r="M11" s="16">
        <v>118032953.53</v>
      </c>
      <c r="N11" s="16"/>
      <c r="O11" s="16">
        <f>SUM(G11:M11)</f>
        <v>1962751620.53</v>
      </c>
      <c r="P11" s="16"/>
      <c r="Q11" s="16">
        <v>9.67</v>
      </c>
      <c r="R11" s="16"/>
      <c r="S11" s="16">
        <f>SUM(O11:Q11)</f>
        <v>1962751630.2</v>
      </c>
      <c r="T11" s="16"/>
      <c r="U11" s="16"/>
    </row>
    <row r="12" spans="1:21" ht="24" customHeight="1">
      <c r="A12" s="22" t="s">
        <v>105</v>
      </c>
      <c r="B12" s="2"/>
      <c r="C12" s="2"/>
      <c r="D12" s="2"/>
      <c r="E12" s="2"/>
      <c r="F12" s="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24" customHeight="1">
      <c r="A13" s="22" t="s">
        <v>186</v>
      </c>
      <c r="B13" s="2"/>
      <c r="C13" s="2"/>
      <c r="D13" s="2"/>
      <c r="E13" s="2"/>
      <c r="F13" s="2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24" customHeight="1">
      <c r="A14" s="22" t="s">
        <v>187</v>
      </c>
      <c r="B14" s="2"/>
      <c r="C14" s="2"/>
      <c r="D14" s="2"/>
      <c r="E14" s="2"/>
      <c r="F14" s="2"/>
      <c r="G14" s="16">
        <v>0</v>
      </c>
      <c r="H14" s="16"/>
      <c r="I14" s="16">
        <v>0</v>
      </c>
      <c r="J14" s="16"/>
      <c r="K14" s="16">
        <v>0</v>
      </c>
      <c r="L14" s="16"/>
      <c r="M14" s="16">
        <v>0</v>
      </c>
      <c r="N14" s="16"/>
      <c r="O14" s="16">
        <f t="shared" ref="O14:O15" si="0">SUM(G14:M14)</f>
        <v>0</v>
      </c>
      <c r="P14" s="16"/>
      <c r="Q14" s="3">
        <v>22249165.649999999</v>
      </c>
      <c r="R14" s="16"/>
      <c r="S14" s="16">
        <f>SUM(O14:Q14)</f>
        <v>22249165.649999999</v>
      </c>
      <c r="T14" s="16"/>
      <c r="U14" s="16"/>
    </row>
    <row r="15" spans="1:21" ht="24" customHeight="1">
      <c r="A15" s="22" t="s">
        <v>106</v>
      </c>
      <c r="B15" s="2"/>
      <c r="C15" s="2"/>
      <c r="D15" s="2"/>
      <c r="E15" s="2"/>
      <c r="F15" s="23">
        <v>25</v>
      </c>
      <c r="G15" s="16">
        <v>0</v>
      </c>
      <c r="H15" s="16"/>
      <c r="I15" s="16">
        <v>0</v>
      </c>
      <c r="J15" s="16"/>
      <c r="K15" s="16">
        <v>0</v>
      </c>
      <c r="L15" s="16"/>
      <c r="M15" s="3">
        <v>-62987418</v>
      </c>
      <c r="N15" s="16"/>
      <c r="O15" s="16">
        <f t="shared" si="0"/>
        <v>-62987418</v>
      </c>
      <c r="P15" s="16"/>
      <c r="Q15" s="3">
        <v>0</v>
      </c>
      <c r="R15" s="16"/>
      <c r="S15" s="16">
        <f>SUM(O15:Q15)</f>
        <v>-62987418</v>
      </c>
      <c r="T15" s="16"/>
      <c r="U15" s="16"/>
    </row>
    <row r="16" spans="1:21" ht="24" customHeight="1">
      <c r="A16" s="22" t="s">
        <v>209</v>
      </c>
      <c r="B16" s="2"/>
      <c r="C16" s="2"/>
      <c r="D16" s="2"/>
      <c r="E16" s="2"/>
      <c r="F16" s="2"/>
      <c r="G16" s="17">
        <v>0</v>
      </c>
      <c r="H16" s="16"/>
      <c r="I16" s="17">
        <v>0</v>
      </c>
      <c r="J16" s="16"/>
      <c r="K16" s="17">
        <v>0</v>
      </c>
      <c r="L16" s="16"/>
      <c r="M16" s="17">
        <v>171459201.27000001</v>
      </c>
      <c r="N16" s="16"/>
      <c r="O16" s="17">
        <v>171459201.27510619</v>
      </c>
      <c r="P16" s="16"/>
      <c r="Q16" s="103">
        <f>+PL!I60</f>
        <v>1959540.2876280546</v>
      </c>
      <c r="R16" s="16"/>
      <c r="S16" s="17">
        <f>SUM(O16:Q16)</f>
        <v>173418741.56273425</v>
      </c>
      <c r="T16" s="16"/>
      <c r="U16" s="16"/>
    </row>
    <row r="17" spans="1:21" ht="24" customHeight="1">
      <c r="A17" s="9" t="s">
        <v>166</v>
      </c>
      <c r="B17" s="2"/>
      <c r="C17" s="2"/>
      <c r="D17" s="2"/>
      <c r="E17" s="2"/>
      <c r="F17" s="23"/>
      <c r="G17" s="16">
        <f>SUM(G11:G16)</f>
        <v>350000000</v>
      </c>
      <c r="H17" s="16"/>
      <c r="I17" s="16">
        <f>SUM(I11:I16)</f>
        <v>1459718667</v>
      </c>
      <c r="J17" s="16"/>
      <c r="K17" s="16">
        <f>SUM(K11:K16)</f>
        <v>35000000</v>
      </c>
      <c r="L17" s="16"/>
      <c r="M17" s="16">
        <f>SUM(M11:M16)</f>
        <v>226504736.80000001</v>
      </c>
      <c r="N17" s="16"/>
      <c r="O17" s="16">
        <f>SUM(O11:O16)</f>
        <v>2071223403.8051062</v>
      </c>
      <c r="P17" s="16"/>
      <c r="Q17" s="16">
        <f>SUM(Q11:Q16)</f>
        <v>24208715.607628055</v>
      </c>
      <c r="R17" s="16"/>
      <c r="S17" s="16">
        <f>SUM(S11:S16)</f>
        <v>2095432119.4127345</v>
      </c>
      <c r="T17" s="16"/>
      <c r="U17" s="16"/>
    </row>
    <row r="18" spans="1:21" ht="24" customHeight="1">
      <c r="A18" s="22" t="s">
        <v>105</v>
      </c>
      <c r="B18" s="2"/>
      <c r="C18" s="2"/>
      <c r="D18" s="2"/>
      <c r="E18" s="2"/>
      <c r="F18" s="2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2"/>
    </row>
    <row r="19" spans="1:21" ht="24" customHeight="1">
      <c r="A19" s="22" t="s">
        <v>186</v>
      </c>
      <c r="B19" s="2"/>
      <c r="C19" s="2"/>
      <c r="D19" s="2"/>
      <c r="E19" s="2"/>
      <c r="F19" s="2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2"/>
    </row>
    <row r="20" spans="1:21" ht="24" customHeight="1">
      <c r="A20" s="22" t="s">
        <v>187</v>
      </c>
      <c r="B20" s="2"/>
      <c r="C20" s="2"/>
      <c r="D20" s="2"/>
      <c r="E20" s="2"/>
      <c r="F20" s="23"/>
      <c r="G20" s="16">
        <v>0</v>
      </c>
      <c r="H20" s="3"/>
      <c r="I20" s="16">
        <v>0</v>
      </c>
      <c r="J20" s="3"/>
      <c r="K20" s="16">
        <v>0</v>
      </c>
      <c r="L20" s="3"/>
      <c r="M20" s="3">
        <v>0</v>
      </c>
      <c r="N20" s="3"/>
      <c r="O20" s="16">
        <f>SUM(G20:M20)</f>
        <v>0</v>
      </c>
      <c r="P20" s="3"/>
      <c r="Q20" s="3">
        <v>69762656.010000005</v>
      </c>
      <c r="R20" s="3"/>
      <c r="S20" s="16">
        <f>SUM(O20:Q20)</f>
        <v>69762656.010000005</v>
      </c>
      <c r="T20" s="2"/>
    </row>
    <row r="21" spans="1:21" ht="24" customHeight="1">
      <c r="A21" s="22" t="s">
        <v>106</v>
      </c>
      <c r="B21" s="2"/>
      <c r="C21" s="2"/>
      <c r="D21" s="2"/>
      <c r="E21" s="2"/>
      <c r="F21" s="23">
        <v>25</v>
      </c>
      <c r="G21" s="16">
        <v>0</v>
      </c>
      <c r="H21" s="3"/>
      <c r="I21" s="16">
        <v>0</v>
      </c>
      <c r="J21" s="3"/>
      <c r="K21" s="16">
        <v>0</v>
      </c>
      <c r="L21" s="3"/>
      <c r="M21" s="3">
        <v>-175000000</v>
      </c>
      <c r="N21" s="3"/>
      <c r="O21" s="16">
        <f>SUM(G21:M21)</f>
        <v>-175000000</v>
      </c>
      <c r="P21" s="3"/>
      <c r="Q21" s="3">
        <v>-12000240</v>
      </c>
      <c r="R21" s="3"/>
      <c r="S21" s="16">
        <f>SUM(O21:Q21)</f>
        <v>-187000240</v>
      </c>
      <c r="T21" s="2"/>
    </row>
    <row r="22" spans="1:21" ht="24" customHeight="1">
      <c r="A22" s="22" t="s">
        <v>209</v>
      </c>
      <c r="B22" s="2"/>
      <c r="C22" s="2"/>
      <c r="D22" s="2"/>
      <c r="E22" s="2"/>
      <c r="F22" s="14"/>
      <c r="G22" s="17">
        <v>0</v>
      </c>
      <c r="H22" s="3"/>
      <c r="I22" s="17">
        <v>0</v>
      </c>
      <c r="K22" s="17">
        <v>0</v>
      </c>
      <c r="L22" s="3"/>
      <c r="M22" s="103">
        <f>+PL!G59</f>
        <v>103357321.36000091</v>
      </c>
      <c r="N22" s="3"/>
      <c r="O22" s="17">
        <f>SUM(G22:M22)</f>
        <v>103357321.36000091</v>
      </c>
      <c r="P22" s="3"/>
      <c r="Q22" s="103">
        <v>21018993.190000001</v>
      </c>
      <c r="R22" s="3"/>
      <c r="S22" s="17">
        <f>SUM(O22:Q22)</f>
        <v>124376314.55000091</v>
      </c>
      <c r="T22" s="2"/>
    </row>
    <row r="23" spans="1:21" ht="24" customHeight="1" thickBot="1">
      <c r="A23" s="9" t="s">
        <v>200</v>
      </c>
      <c r="B23" s="2"/>
      <c r="C23" s="2"/>
      <c r="D23" s="2"/>
      <c r="E23" s="2"/>
      <c r="F23" s="11"/>
      <c r="G23" s="132">
        <f>SUM(G17:G22)</f>
        <v>350000000</v>
      </c>
      <c r="H23" s="3"/>
      <c r="I23" s="132">
        <f>SUM(I17:I22)</f>
        <v>1459718667</v>
      </c>
      <c r="J23" s="3"/>
      <c r="K23" s="132">
        <f>SUM(K17:K22)</f>
        <v>35000000</v>
      </c>
      <c r="L23" s="3"/>
      <c r="M23" s="132">
        <f>SUM(M17:M22)</f>
        <v>154862058.16000092</v>
      </c>
      <c r="N23" s="2"/>
      <c r="O23" s="132">
        <f>SUM(O17:O22)</f>
        <v>1999580725.165107</v>
      </c>
      <c r="P23" s="2"/>
      <c r="Q23" s="132">
        <f>SUM(Q17:Q22)</f>
        <v>102990124.80762807</v>
      </c>
      <c r="R23" s="133"/>
      <c r="S23" s="132">
        <f>SUM(S17:S22)</f>
        <v>2102570849.9727356</v>
      </c>
      <c r="T23" s="2"/>
    </row>
    <row r="24" spans="1:21" ht="24" customHeight="1" thickTop="1">
      <c r="A24" s="9"/>
      <c r="B24" s="2"/>
      <c r="C24" s="2"/>
      <c r="D24" s="2"/>
      <c r="E24" s="2"/>
      <c r="F24" s="11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2"/>
    </row>
    <row r="25" spans="1:21" ht="24" customHeight="1">
      <c r="A25" s="7" t="s">
        <v>28</v>
      </c>
      <c r="B25" s="7"/>
      <c r="C25" s="7"/>
      <c r="D25" s="7"/>
      <c r="E25" s="7"/>
      <c r="F25" s="7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1" ht="24" customHeight="1">
      <c r="A26" s="7"/>
      <c r="B26" s="7"/>
      <c r="C26" s="7"/>
      <c r="D26" s="7"/>
      <c r="E26" s="7"/>
      <c r="F26" s="7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1" ht="24" customHeight="1">
      <c r="A27" s="8"/>
      <c r="B27" s="2"/>
      <c r="G27" s="63" t="s">
        <v>29</v>
      </c>
      <c r="H27" s="61"/>
      <c r="I27" s="63"/>
      <c r="J27" s="63"/>
      <c r="K27" s="63"/>
      <c r="L27" s="63"/>
      <c r="O27" s="2"/>
      <c r="P27" s="2"/>
      <c r="Q27" s="2"/>
      <c r="R27" s="2"/>
      <c r="S27" s="2"/>
    </row>
    <row r="28" spans="1:21" ht="24" customHeight="1">
      <c r="A28" s="8"/>
      <c r="B28" s="2"/>
      <c r="G28" s="2" t="s">
        <v>195</v>
      </c>
      <c r="H28" s="61"/>
      <c r="I28" s="63"/>
      <c r="J28" s="63"/>
      <c r="K28" s="63"/>
      <c r="L28" s="63"/>
      <c r="O28" s="2"/>
      <c r="P28" s="2"/>
      <c r="Q28" s="2"/>
      <c r="R28" s="2"/>
      <c r="S28" s="2"/>
      <c r="T28" s="2"/>
    </row>
    <row r="29" spans="1:21" ht="22.9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</sheetData>
  <sheetProtection selectLockedCells="1" selectUnlockedCells="1"/>
  <mergeCells count="5">
    <mergeCell ref="A1:S1"/>
    <mergeCell ref="A2:S2"/>
    <mergeCell ref="A3:S3"/>
    <mergeCell ref="G6:S6"/>
    <mergeCell ref="K7:M7"/>
  </mergeCells>
  <pageMargins left="0.70866141732283472" right="0.35433070866141736" top="0.59055118110236227" bottom="0.31496062992125984" header="0.51181102362204722" footer="0.39370078740157483"/>
  <pageSetup paperSize="9" scale="82" firstPageNumber="0" orientation="landscape" r:id="rId1"/>
  <headerFooter alignWithMargins="0"/>
  <ignoredErrors>
    <ignoredError sqref="O21 O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4B438-BEEF-439D-80F8-A3825F0A34DC}">
  <dimension ref="A1:P26"/>
  <sheetViews>
    <sheetView tabSelected="1" view="pageBreakPreview" topLeftCell="D1" zoomScale="70" zoomScaleNormal="85" zoomScaleSheetLayoutView="70" workbookViewId="0">
      <selection activeCell="G109" sqref="G109"/>
    </sheetView>
  </sheetViews>
  <sheetFormatPr defaultColWidth="9.125" defaultRowHeight="21" customHeight="1"/>
  <cols>
    <col min="1" max="1" width="9.125" style="1"/>
    <col min="2" max="5" width="9.125" style="1" customWidth="1"/>
    <col min="6" max="6" width="7.75" style="1" customWidth="1"/>
    <col min="7" max="7" width="18.75" style="1" customWidth="1"/>
    <col min="8" max="8" width="1.25" style="1" customWidth="1"/>
    <col min="9" max="9" width="18.75" style="1" customWidth="1"/>
    <col min="10" max="10" width="1.25" style="1" customWidth="1"/>
    <col min="11" max="11" width="18.75" style="1" customWidth="1"/>
    <col min="12" max="12" width="1.25" style="1" customWidth="1"/>
    <col min="13" max="13" width="18.75" style="1" customWidth="1"/>
    <col min="14" max="14" width="1.25" style="1" customWidth="1"/>
    <col min="15" max="15" width="18.75" style="1" customWidth="1"/>
    <col min="16" max="16" width="3" style="1" customWidth="1"/>
    <col min="17" max="17" width="11.375" style="1" customWidth="1"/>
    <col min="18" max="16384" width="9.125" style="1"/>
  </cols>
  <sheetData>
    <row r="1" spans="1:16" ht="23.4" customHeight="1">
      <c r="A1" s="152" t="s">
        <v>170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2"/>
    </row>
    <row r="2" spans="1:16" ht="23.4" customHeight="1">
      <c r="A2" s="152" t="s">
        <v>93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2"/>
    </row>
    <row r="3" spans="1:16" ht="23.4" customHeight="1">
      <c r="A3" s="159" t="s">
        <v>198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2"/>
    </row>
    <row r="4" spans="1:16" ht="23.4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2"/>
    </row>
    <row r="5" spans="1:16" ht="23.4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2" t="s">
        <v>94</v>
      </c>
      <c r="P5" s="2"/>
    </row>
    <row r="6" spans="1:16" ht="23.4" customHeight="1">
      <c r="A6" s="10"/>
      <c r="B6" s="10"/>
      <c r="C6" s="10"/>
      <c r="D6" s="10"/>
      <c r="E6" s="10"/>
      <c r="F6" s="10"/>
      <c r="G6" s="153" t="s">
        <v>2</v>
      </c>
      <c r="H6" s="153"/>
      <c r="I6" s="153"/>
      <c r="J6" s="153"/>
      <c r="K6" s="153"/>
      <c r="L6" s="153"/>
      <c r="M6" s="153"/>
      <c r="N6" s="153"/>
      <c r="O6" s="153"/>
      <c r="P6" s="2"/>
    </row>
    <row r="7" spans="1:16" ht="23.4" customHeight="1">
      <c r="A7" s="10"/>
      <c r="B7" s="10"/>
      <c r="C7" s="10"/>
      <c r="D7" s="10"/>
      <c r="E7" s="10"/>
      <c r="F7" s="36" t="s">
        <v>4</v>
      </c>
      <c r="G7" s="10" t="s">
        <v>95</v>
      </c>
      <c r="H7" s="2"/>
      <c r="I7" s="20" t="s">
        <v>96</v>
      </c>
      <c r="J7" s="2"/>
      <c r="K7" s="161" t="s">
        <v>97</v>
      </c>
      <c r="L7" s="161"/>
      <c r="M7" s="161"/>
      <c r="N7" s="2"/>
      <c r="O7" s="10" t="s">
        <v>98</v>
      </c>
      <c r="P7" s="2"/>
    </row>
    <row r="8" spans="1:16" ht="23.4" customHeight="1">
      <c r="A8" s="10"/>
      <c r="B8" s="10"/>
      <c r="C8" s="10"/>
      <c r="D8" s="10"/>
      <c r="E8" s="10"/>
      <c r="F8" s="36"/>
      <c r="G8" s="10" t="s">
        <v>99</v>
      </c>
      <c r="H8" s="2"/>
      <c r="I8" s="20" t="s">
        <v>100</v>
      </c>
      <c r="J8" s="2"/>
      <c r="K8" s="18" t="s">
        <v>101</v>
      </c>
      <c r="L8" s="18"/>
      <c r="M8" s="18" t="s">
        <v>102</v>
      </c>
      <c r="N8" s="2"/>
      <c r="O8" s="10" t="s">
        <v>103</v>
      </c>
      <c r="P8" s="2"/>
    </row>
    <row r="9" spans="1:16" ht="23.4" customHeight="1">
      <c r="A9" s="10"/>
      <c r="B9" s="10"/>
      <c r="C9" s="10"/>
      <c r="D9" s="10"/>
      <c r="E9" s="10"/>
      <c r="F9" s="10"/>
      <c r="G9" s="13"/>
      <c r="H9" s="6"/>
      <c r="I9" s="21"/>
      <c r="J9" s="6"/>
      <c r="K9" s="19" t="s">
        <v>104</v>
      </c>
      <c r="L9" s="19"/>
      <c r="M9" s="19"/>
      <c r="N9" s="6"/>
      <c r="O9" s="6"/>
      <c r="P9" s="2"/>
    </row>
    <row r="10" spans="1:16" ht="23.4" customHeight="1">
      <c r="A10" s="9" t="s">
        <v>199</v>
      </c>
      <c r="B10" s="2"/>
      <c r="C10" s="2"/>
      <c r="D10" s="2"/>
      <c r="E10" s="2"/>
      <c r="F10" s="2"/>
      <c r="G10" s="16">
        <v>350000000</v>
      </c>
      <c r="H10" s="16">
        <v>0</v>
      </c>
      <c r="I10" s="16">
        <v>1459718667</v>
      </c>
      <c r="J10" s="16">
        <v>0</v>
      </c>
      <c r="K10" s="16">
        <v>35000000</v>
      </c>
      <c r="L10" s="16">
        <v>0</v>
      </c>
      <c r="M10" s="16">
        <v>118066035.23</v>
      </c>
      <c r="N10" s="16"/>
      <c r="O10" s="16">
        <f>SUM(G10:M10)</f>
        <v>1962784702.23</v>
      </c>
      <c r="P10" s="2"/>
    </row>
    <row r="11" spans="1:16" ht="23.4" customHeight="1">
      <c r="A11" s="9" t="s">
        <v>105</v>
      </c>
      <c r="B11" s="2"/>
      <c r="C11" s="2"/>
      <c r="D11" s="2"/>
      <c r="E11" s="2"/>
      <c r="P11" s="2"/>
    </row>
    <row r="12" spans="1:16" ht="23.4" customHeight="1">
      <c r="A12" s="22" t="s">
        <v>106</v>
      </c>
      <c r="B12" s="2"/>
      <c r="C12" s="2"/>
      <c r="D12" s="2"/>
      <c r="E12" s="2"/>
      <c r="F12" s="23">
        <v>25</v>
      </c>
      <c r="G12" s="3">
        <v>0</v>
      </c>
      <c r="H12" s="3"/>
      <c r="I12" s="3">
        <v>0</v>
      </c>
      <c r="J12" s="3"/>
      <c r="K12" s="3">
        <v>0</v>
      </c>
      <c r="L12" s="3"/>
      <c r="M12" s="3">
        <v>-62987418</v>
      </c>
      <c r="N12" s="16">
        <f>SUM(N10:N11)</f>
        <v>0</v>
      </c>
      <c r="O12" s="16">
        <f>SUM(G12:M12)</f>
        <v>-62987418</v>
      </c>
      <c r="P12" s="2"/>
    </row>
    <row r="13" spans="1:16" ht="23.4" customHeight="1">
      <c r="A13" s="22" t="s">
        <v>209</v>
      </c>
      <c r="B13" s="2"/>
      <c r="C13" s="2"/>
      <c r="D13" s="2"/>
      <c r="E13" s="2"/>
      <c r="F13" s="11"/>
      <c r="G13" s="103">
        <v>0</v>
      </c>
      <c r="I13" s="103">
        <v>0</v>
      </c>
      <c r="K13" s="103">
        <v>0</v>
      </c>
      <c r="M13" s="35">
        <f>+PL!M52</f>
        <v>167990468.01329988</v>
      </c>
      <c r="O13" s="35">
        <f>SUM(G13:M13)</f>
        <v>167990468.01329988</v>
      </c>
      <c r="P13" s="2"/>
    </row>
    <row r="14" spans="1:16" ht="23.4" customHeight="1">
      <c r="A14" s="9" t="s">
        <v>201</v>
      </c>
      <c r="B14" s="2"/>
      <c r="C14" s="2"/>
      <c r="D14" s="2"/>
      <c r="E14" s="2"/>
      <c r="F14" s="11"/>
      <c r="G14" s="16">
        <f>SUM(G10:G13)</f>
        <v>350000000</v>
      </c>
      <c r="H14" s="16"/>
      <c r="I14" s="16">
        <f>SUM(I10:I13)</f>
        <v>1459718667</v>
      </c>
      <c r="J14" s="16"/>
      <c r="K14" s="16">
        <f>SUM(K10:K13)</f>
        <v>35000000</v>
      </c>
      <c r="L14" s="16"/>
      <c r="M14" s="16">
        <f>SUM(M10:M13)</f>
        <v>223069085.2432999</v>
      </c>
      <c r="N14" s="16"/>
      <c r="O14" s="16">
        <f>SUM(O10:O13)</f>
        <v>2067787752.2433</v>
      </c>
      <c r="P14" s="2"/>
    </row>
    <row r="15" spans="1:16" ht="23.4" customHeight="1">
      <c r="A15" s="22" t="s">
        <v>105</v>
      </c>
      <c r="B15" s="2"/>
      <c r="C15" s="2"/>
      <c r="D15" s="2"/>
      <c r="E15" s="2"/>
      <c r="F15" s="15"/>
      <c r="G15" s="16"/>
      <c r="H15" s="16"/>
      <c r="I15" s="16"/>
      <c r="J15" s="16"/>
      <c r="K15" s="16"/>
      <c r="L15" s="16"/>
      <c r="M15" s="16"/>
      <c r="N15" s="16"/>
      <c r="O15" s="16"/>
      <c r="P15" s="2"/>
    </row>
    <row r="16" spans="1:16" ht="23.4" customHeight="1">
      <c r="A16" s="22" t="s">
        <v>106</v>
      </c>
      <c r="B16" s="2"/>
      <c r="C16" s="2"/>
      <c r="D16" s="2"/>
      <c r="E16" s="2"/>
      <c r="F16" s="15">
        <v>25</v>
      </c>
      <c r="G16" s="3">
        <v>0</v>
      </c>
      <c r="H16" s="3"/>
      <c r="I16" s="3">
        <v>0</v>
      </c>
      <c r="J16" s="3"/>
      <c r="K16" s="3">
        <v>0</v>
      </c>
      <c r="L16" s="3"/>
      <c r="M16" s="3">
        <v>-175000000</v>
      </c>
      <c r="N16" s="16"/>
      <c r="O16" s="16">
        <f>SUM(G16:M16)</f>
        <v>-175000000</v>
      </c>
      <c r="P16" s="2"/>
    </row>
    <row r="17" spans="1:16" ht="23.4" customHeight="1">
      <c r="A17" s="22" t="s">
        <v>209</v>
      </c>
      <c r="B17" s="2"/>
      <c r="C17" s="2"/>
      <c r="D17" s="2"/>
      <c r="E17" s="2"/>
      <c r="F17" s="14"/>
      <c r="G17" s="3">
        <v>0</v>
      </c>
      <c r="H17" s="3"/>
      <c r="I17" s="3">
        <v>0</v>
      </c>
      <c r="J17" s="3"/>
      <c r="K17" s="3">
        <v>0</v>
      </c>
      <c r="L17" s="3"/>
      <c r="M17" s="17">
        <f>+PL!K52</f>
        <v>87164207.470000044</v>
      </c>
      <c r="O17" s="16">
        <f t="shared" ref="O17" si="0">SUM(G17:M17)</f>
        <v>87164207.470000044</v>
      </c>
      <c r="P17" s="2"/>
    </row>
    <row r="18" spans="1:16" ht="23.4" customHeight="1" thickBot="1">
      <c r="A18" s="9" t="s">
        <v>200</v>
      </c>
      <c r="B18" s="2"/>
      <c r="C18" s="2"/>
      <c r="D18" s="2"/>
      <c r="E18" s="2"/>
      <c r="F18" s="2"/>
      <c r="G18" s="29">
        <f>SUM(G14:G17)</f>
        <v>350000000</v>
      </c>
      <c r="H18" s="3"/>
      <c r="I18" s="29">
        <f>SUM(I14:I17)</f>
        <v>1459718667</v>
      </c>
      <c r="J18" s="3"/>
      <c r="K18" s="29">
        <f>SUM(K14:K17)</f>
        <v>35000000</v>
      </c>
      <c r="L18" s="3"/>
      <c r="M18" s="29">
        <f>SUM(M14:M17)</f>
        <v>135233292.71329993</v>
      </c>
      <c r="N18" s="3"/>
      <c r="O18" s="29">
        <f>SUM(O14:O17)</f>
        <v>1979951959.7133</v>
      </c>
      <c r="P18" s="2"/>
    </row>
    <row r="19" spans="1:16" ht="23.4" customHeight="1" thickTop="1">
      <c r="A19" s="9"/>
      <c r="B19" s="2"/>
      <c r="C19" s="2"/>
      <c r="D19" s="2"/>
      <c r="E19" s="2"/>
      <c r="F19" s="2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ht="23.4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ht="23.4" customHeight="1">
      <c r="A21" s="7" t="s">
        <v>28</v>
      </c>
      <c r="B21" s="7"/>
      <c r="C21" s="7"/>
      <c r="D21" s="7"/>
      <c r="E21" s="7"/>
      <c r="F21" s="7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ht="23.4" customHeight="1">
      <c r="A22" s="7"/>
      <c r="B22" s="7"/>
      <c r="C22" s="7"/>
      <c r="D22" s="7"/>
      <c r="E22" s="7"/>
      <c r="F22" s="7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ht="23.4" customHeight="1">
      <c r="A23" s="7"/>
      <c r="B23" s="7"/>
      <c r="C23" s="7"/>
      <c r="D23" s="7"/>
      <c r="E23" s="7"/>
      <c r="F23" s="7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3.4" customHeight="1">
      <c r="A24" s="8"/>
      <c r="B24" s="2"/>
      <c r="F24" s="63" t="s">
        <v>29</v>
      </c>
      <c r="G24" s="61"/>
      <c r="H24" s="63"/>
      <c r="I24" s="63"/>
      <c r="J24" s="63"/>
      <c r="K24" s="63"/>
      <c r="L24" s="2"/>
      <c r="N24" s="2"/>
      <c r="O24" s="2"/>
    </row>
    <row r="25" spans="1:16" ht="23.4" customHeight="1">
      <c r="A25" s="8"/>
      <c r="B25" s="2"/>
      <c r="F25" s="2" t="s">
        <v>195</v>
      </c>
      <c r="G25" s="61"/>
      <c r="H25" s="63"/>
      <c r="I25" s="63"/>
      <c r="J25" s="63"/>
      <c r="K25" s="63"/>
      <c r="L25" s="2"/>
      <c r="N25" s="2"/>
      <c r="O25" s="2"/>
      <c r="P25" s="2"/>
    </row>
    <row r="26" spans="1:16" ht="2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</sheetData>
  <sheetProtection selectLockedCells="1" selectUnlockedCells="1"/>
  <mergeCells count="5">
    <mergeCell ref="A1:O1"/>
    <mergeCell ref="A2:O2"/>
    <mergeCell ref="A3:O3"/>
    <mergeCell ref="G6:O6"/>
    <mergeCell ref="K7:M7"/>
  </mergeCells>
  <pageMargins left="0.9055118110236221" right="0.35433070866141736" top="0.62992125984251968" bottom="0.43307086614173229" header="0.51181102362204722" footer="0.27559055118110237"/>
  <pageSetup paperSize="9" scale="90" firstPageNumber="0" orientation="landscape" r:id="rId1"/>
  <headerFooter alignWithMargins="0"/>
  <ignoredErrors>
    <ignoredError sqref="O16 O17 O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9"/>
  <sheetViews>
    <sheetView tabSelected="1" view="pageBreakPreview" topLeftCell="A34" zoomScale="70" zoomScaleNormal="85" zoomScaleSheetLayoutView="70" workbookViewId="0">
      <selection activeCell="G109" sqref="G109"/>
    </sheetView>
  </sheetViews>
  <sheetFormatPr defaultColWidth="9.125" defaultRowHeight="22.5" customHeight="1"/>
  <cols>
    <col min="1" max="1" width="9.125" style="116"/>
    <col min="2" max="5" width="9.125" style="116" customWidth="1"/>
    <col min="6" max="6" width="9.25" style="116" customWidth="1"/>
    <col min="7" max="7" width="2.75" style="116" customWidth="1"/>
    <col min="8" max="8" width="16.75" style="115" customWidth="1"/>
    <col min="9" max="9" width="1.625" style="116" customWidth="1"/>
    <col min="10" max="10" width="16.75" style="116" customWidth="1"/>
    <col min="11" max="11" width="1.625" style="116" customWidth="1"/>
    <col min="12" max="12" width="16.75" style="116" customWidth="1"/>
    <col min="13" max="13" width="1.625" style="116" customWidth="1"/>
    <col min="14" max="14" width="16.75" style="116" customWidth="1"/>
    <col min="15" max="15" width="1.25" style="125" customWidth="1"/>
    <col min="16" max="17" width="15.25" style="116" customWidth="1"/>
    <col min="18" max="16384" width="9.125" style="116"/>
  </cols>
  <sheetData>
    <row r="1" spans="1:15" ht="24" customHeight="1">
      <c r="A1" s="152" t="s">
        <v>170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2"/>
    </row>
    <row r="2" spans="1:15" ht="24" customHeight="1">
      <c r="A2" s="152" t="s">
        <v>107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2"/>
    </row>
    <row r="3" spans="1:15" ht="24" customHeight="1">
      <c r="A3" s="159" t="s">
        <v>198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2"/>
    </row>
    <row r="4" spans="1:15" ht="24" customHeight="1">
      <c r="A4" s="10"/>
      <c r="B4" s="10"/>
      <c r="C4" s="10"/>
      <c r="D4" s="10"/>
      <c r="E4" s="10"/>
      <c r="F4" s="10"/>
      <c r="G4" s="10"/>
      <c r="H4" s="48"/>
      <c r="I4" s="10"/>
      <c r="J4" s="10"/>
      <c r="K4" s="10"/>
      <c r="L4" s="10"/>
      <c r="M4" s="10"/>
      <c r="N4" s="10"/>
      <c r="O4" s="10"/>
    </row>
    <row r="5" spans="1:15" ht="24" customHeight="1">
      <c r="A5" s="10"/>
      <c r="B5" s="10"/>
      <c r="C5" s="10"/>
      <c r="D5" s="10"/>
      <c r="E5" s="10"/>
      <c r="F5" s="10"/>
      <c r="G5" s="10"/>
      <c r="H5" s="48"/>
      <c r="I5" s="10"/>
      <c r="J5" s="10"/>
      <c r="K5" s="10"/>
      <c r="L5" s="10"/>
      <c r="M5" s="10"/>
      <c r="N5" s="12" t="s">
        <v>94</v>
      </c>
      <c r="O5" s="10"/>
    </row>
    <row r="6" spans="1:15" ht="24" customHeight="1">
      <c r="A6" s="10"/>
      <c r="B6" s="10"/>
      <c r="C6" s="10"/>
      <c r="D6" s="10"/>
      <c r="E6" s="10"/>
      <c r="F6" s="10"/>
      <c r="G6" s="10"/>
      <c r="H6" s="153" t="s">
        <v>147</v>
      </c>
      <c r="I6" s="153"/>
      <c r="J6" s="153"/>
      <c r="K6" s="2"/>
      <c r="L6" s="153" t="s">
        <v>2</v>
      </c>
      <c r="M6" s="153"/>
      <c r="N6" s="153"/>
    </row>
    <row r="7" spans="1:15" ht="24" customHeight="1">
      <c r="A7" s="2"/>
      <c r="B7" s="2"/>
      <c r="C7" s="2"/>
      <c r="D7" s="2"/>
      <c r="E7" s="2"/>
      <c r="F7" s="36"/>
      <c r="G7" s="2"/>
      <c r="H7" s="126" t="s">
        <v>196</v>
      </c>
      <c r="I7" s="2"/>
      <c r="J7" s="126" t="s">
        <v>164</v>
      </c>
      <c r="K7" s="2"/>
      <c r="L7" s="126" t="s">
        <v>196</v>
      </c>
      <c r="M7" s="2"/>
      <c r="N7" s="126" t="s">
        <v>164</v>
      </c>
    </row>
    <row r="8" spans="1:15" ht="24" customHeight="1">
      <c r="A8" s="2" t="s">
        <v>108</v>
      </c>
      <c r="B8" s="2"/>
      <c r="C8" s="2"/>
      <c r="D8" s="2"/>
      <c r="E8" s="2"/>
      <c r="F8" s="2"/>
      <c r="G8" s="2"/>
      <c r="H8" s="3"/>
      <c r="I8" s="2"/>
      <c r="J8" s="2"/>
      <c r="K8" s="2"/>
      <c r="L8" s="125"/>
      <c r="M8" s="2"/>
      <c r="N8" s="2"/>
    </row>
    <row r="9" spans="1:15" ht="24" customHeight="1">
      <c r="A9" s="1" t="s">
        <v>109</v>
      </c>
      <c r="B9" s="2"/>
      <c r="C9" s="2"/>
      <c r="D9" s="2"/>
      <c r="E9" s="2"/>
      <c r="F9" s="2"/>
      <c r="G9" s="2"/>
      <c r="H9" s="3">
        <v>121431608.50000091</v>
      </c>
      <c r="I9" s="3"/>
      <c r="J9" s="3">
        <v>182826357.76681101</v>
      </c>
      <c r="K9" s="3"/>
      <c r="L9" s="3">
        <f>+PL!K25</f>
        <v>87164207.470000044</v>
      </c>
      <c r="M9" s="3"/>
      <c r="N9" s="3">
        <f>ROUND(+PL!M25,2)</f>
        <v>175412722.53</v>
      </c>
    </row>
    <row r="10" spans="1:15" ht="24" customHeight="1">
      <c r="A10" s="128" t="s">
        <v>110</v>
      </c>
      <c r="B10" s="1"/>
      <c r="C10" s="1"/>
      <c r="D10" s="1"/>
      <c r="E10" s="101"/>
      <c r="F10" s="2"/>
      <c r="G10" s="2"/>
      <c r="H10" s="3"/>
      <c r="I10" s="3"/>
      <c r="J10" s="3"/>
      <c r="K10" s="3"/>
      <c r="L10" s="3"/>
      <c r="M10" s="3"/>
      <c r="N10" s="3"/>
    </row>
    <row r="11" spans="1:15" ht="24" customHeight="1">
      <c r="A11" s="1" t="s">
        <v>111</v>
      </c>
      <c r="B11" s="1"/>
      <c r="C11" s="1"/>
      <c r="D11" s="1"/>
      <c r="E11" s="101"/>
      <c r="F11" s="2"/>
      <c r="G11" s="2"/>
      <c r="H11" s="3"/>
      <c r="I11" s="3"/>
      <c r="J11" s="3"/>
      <c r="K11" s="3"/>
      <c r="L11" s="3"/>
      <c r="M11" s="3"/>
      <c r="N11" s="3"/>
    </row>
    <row r="12" spans="1:15" ht="24" customHeight="1">
      <c r="A12" s="129" t="s">
        <v>112</v>
      </c>
      <c r="B12" s="2"/>
      <c r="C12" s="2"/>
      <c r="D12" s="2"/>
      <c r="E12" s="2"/>
      <c r="F12" s="2"/>
      <c r="G12" s="2"/>
      <c r="H12" s="115">
        <v>27750801.290000003</v>
      </c>
      <c r="I12" s="3"/>
      <c r="J12" s="3">
        <v>49118552.505101196</v>
      </c>
      <c r="K12" s="3"/>
      <c r="L12" s="116">
        <v>12132286.270000001</v>
      </c>
      <c r="M12" s="3"/>
      <c r="N12" s="115">
        <v>47250551.530000001</v>
      </c>
    </row>
    <row r="13" spans="1:15" ht="24" customHeight="1">
      <c r="A13" s="2" t="s">
        <v>113</v>
      </c>
      <c r="B13" s="2"/>
      <c r="C13" s="2"/>
      <c r="D13" s="2"/>
      <c r="E13" s="2"/>
      <c r="F13" s="2"/>
      <c r="G13" s="2"/>
      <c r="H13" s="115">
        <v>23331207.109999999</v>
      </c>
      <c r="I13" s="3"/>
      <c r="J13" s="3">
        <v>12680433.891847299</v>
      </c>
      <c r="K13" s="3"/>
      <c r="L13" s="116">
        <v>13668519.099999998</v>
      </c>
      <c r="M13" s="3"/>
      <c r="N13" s="115">
        <v>12585175.42</v>
      </c>
    </row>
    <row r="14" spans="1:15" ht="24" customHeight="1">
      <c r="A14" s="2" t="s">
        <v>114</v>
      </c>
      <c r="B14" s="2"/>
      <c r="C14" s="2"/>
      <c r="D14" s="2"/>
      <c r="E14" s="2"/>
      <c r="F14" s="2"/>
      <c r="G14" s="2"/>
      <c r="H14" s="115">
        <v>-8977631.1099999994</v>
      </c>
      <c r="I14" s="3"/>
      <c r="J14" s="3">
        <v>-15621529.91</v>
      </c>
      <c r="K14" s="3"/>
      <c r="L14" s="115">
        <v>-8194595.1200000001</v>
      </c>
      <c r="M14" s="3"/>
      <c r="N14" s="115">
        <v>-15562732.810000001</v>
      </c>
    </row>
    <row r="15" spans="1:15" ht="24" customHeight="1">
      <c r="A15" s="2" t="s">
        <v>230</v>
      </c>
      <c r="B15" s="2"/>
      <c r="C15" s="2"/>
      <c r="D15" s="2"/>
      <c r="E15" s="2"/>
      <c r="F15" s="2"/>
      <c r="G15" s="2"/>
      <c r="H15" s="115">
        <v>0</v>
      </c>
      <c r="I15" s="3"/>
      <c r="J15" s="3">
        <v>0</v>
      </c>
      <c r="K15" s="3"/>
      <c r="L15" s="115">
        <v>-17999760</v>
      </c>
      <c r="M15" s="3"/>
      <c r="N15" s="115">
        <v>0</v>
      </c>
    </row>
    <row r="16" spans="1:15" ht="24" customHeight="1">
      <c r="A16" s="2" t="s">
        <v>115</v>
      </c>
      <c r="B16" s="2"/>
      <c r="C16" s="2"/>
      <c r="D16" s="2"/>
      <c r="E16" s="2"/>
      <c r="F16" s="2"/>
      <c r="G16" s="2"/>
      <c r="H16" s="115">
        <v>71730337.13000001</v>
      </c>
      <c r="I16" s="3"/>
      <c r="J16" s="115">
        <v>37822543.923374288</v>
      </c>
      <c r="K16" s="3"/>
      <c r="L16" s="115">
        <v>45910350.070000008</v>
      </c>
      <c r="M16" s="3"/>
      <c r="N16" s="115">
        <v>37234625.969999999</v>
      </c>
    </row>
    <row r="17" spans="1:14" ht="24" customHeight="1">
      <c r="A17" s="2" t="s">
        <v>177</v>
      </c>
      <c r="B17" s="2"/>
      <c r="C17" s="2"/>
      <c r="D17" s="2"/>
      <c r="E17" s="2"/>
      <c r="F17" s="2"/>
      <c r="G17" s="2"/>
      <c r="H17" s="115">
        <v>-5938643.25</v>
      </c>
      <c r="I17" s="3"/>
      <c r="J17" s="3">
        <v>5846869.7800000003</v>
      </c>
      <c r="K17" s="3"/>
      <c r="L17" s="115">
        <v>-4437296.76</v>
      </c>
      <c r="M17" s="3"/>
      <c r="N17" s="115">
        <v>5846869.7799999975</v>
      </c>
    </row>
    <row r="18" spans="1:14" ht="24" customHeight="1">
      <c r="A18" s="2" t="s">
        <v>233</v>
      </c>
      <c r="B18" s="2"/>
      <c r="C18" s="2"/>
      <c r="D18" s="2"/>
      <c r="E18" s="2"/>
      <c r="F18" s="2"/>
      <c r="G18" s="2"/>
      <c r="H18" s="115">
        <v>6669405.6399999997</v>
      </c>
      <c r="I18" s="3"/>
      <c r="J18" s="115">
        <v>0</v>
      </c>
      <c r="K18" s="3"/>
      <c r="L18" s="115">
        <v>4155406.31</v>
      </c>
      <c r="M18" s="3"/>
      <c r="N18" s="115">
        <v>0</v>
      </c>
    </row>
    <row r="19" spans="1:14" ht="24" customHeight="1">
      <c r="A19" s="2" t="s">
        <v>178</v>
      </c>
      <c r="B19" s="2"/>
      <c r="C19" s="2"/>
      <c r="D19" s="2"/>
      <c r="E19" s="2"/>
      <c r="F19" s="2"/>
      <c r="G19" s="2"/>
      <c r="H19" s="115">
        <v>4039768.84</v>
      </c>
      <c r="I19" s="3"/>
      <c r="J19" s="3">
        <v>4173902.04</v>
      </c>
      <c r="K19" s="3"/>
      <c r="L19" s="115">
        <v>4014685.66</v>
      </c>
      <c r="M19" s="3"/>
      <c r="N19" s="115">
        <v>3458541.3200000003</v>
      </c>
    </row>
    <row r="20" spans="1:14" ht="24" customHeight="1">
      <c r="A20" s="1" t="s">
        <v>116</v>
      </c>
      <c r="B20" s="1"/>
      <c r="C20" s="2"/>
      <c r="D20" s="2"/>
      <c r="E20" s="2"/>
      <c r="F20" s="2"/>
      <c r="G20" s="2"/>
      <c r="H20" s="115">
        <v>8705809.290000001</v>
      </c>
      <c r="I20" s="3"/>
      <c r="J20" s="3">
        <v>5277948.24</v>
      </c>
      <c r="K20" s="3"/>
      <c r="L20" s="115">
        <v>7193223.2400000002</v>
      </c>
      <c r="M20" s="3"/>
      <c r="N20" s="115">
        <v>5258356.8000000007</v>
      </c>
    </row>
    <row r="21" spans="1:14" ht="24" customHeight="1">
      <c r="A21" s="1" t="s">
        <v>117</v>
      </c>
      <c r="B21" s="1"/>
      <c r="C21" s="2"/>
      <c r="D21" s="2"/>
      <c r="E21" s="2"/>
      <c r="F21" s="2"/>
      <c r="G21" s="2"/>
      <c r="H21" s="115">
        <v>-307289.93000000017</v>
      </c>
      <c r="I21" s="3"/>
      <c r="J21" s="3">
        <v>-1540791.57</v>
      </c>
      <c r="K21" s="3"/>
      <c r="L21" s="115">
        <v>-307289.93</v>
      </c>
      <c r="M21" s="3"/>
      <c r="N21" s="115">
        <v>-1540791.57</v>
      </c>
    </row>
    <row r="22" spans="1:14" ht="24" customHeight="1">
      <c r="A22" s="1" t="s">
        <v>182</v>
      </c>
      <c r="B22" s="1"/>
      <c r="C22" s="2"/>
      <c r="D22" s="2"/>
      <c r="E22" s="2"/>
      <c r="F22" s="2"/>
      <c r="G22" s="2"/>
      <c r="H22" s="115">
        <v>-366570.99</v>
      </c>
      <c r="I22" s="3"/>
      <c r="J22" s="3">
        <v>97000</v>
      </c>
      <c r="K22" s="3"/>
      <c r="L22" s="115">
        <v>-366570.99</v>
      </c>
      <c r="M22" s="3"/>
      <c r="N22" s="115">
        <v>97000</v>
      </c>
    </row>
    <row r="23" spans="1:14" ht="24" customHeight="1">
      <c r="A23" s="1" t="s">
        <v>231</v>
      </c>
      <c r="B23" s="1"/>
      <c r="C23" s="2"/>
      <c r="D23" s="2"/>
      <c r="E23" s="2"/>
      <c r="F23" s="2"/>
      <c r="G23" s="2"/>
      <c r="H23" s="115">
        <v>3071649.15</v>
      </c>
      <c r="I23" s="3"/>
      <c r="J23" s="3">
        <v>0</v>
      </c>
      <c r="K23" s="3"/>
      <c r="L23" s="115">
        <v>2110014.7799999998</v>
      </c>
      <c r="M23" s="3"/>
      <c r="N23" s="115">
        <v>355969.2</v>
      </c>
    </row>
    <row r="24" spans="1:14" ht="24" customHeight="1">
      <c r="A24" s="2" t="s">
        <v>119</v>
      </c>
      <c r="B24" s="2"/>
      <c r="C24" s="2"/>
      <c r="D24" s="2"/>
      <c r="E24" s="2"/>
      <c r="F24" s="2"/>
      <c r="G24" s="2"/>
      <c r="H24" s="115">
        <v>-372300.2</v>
      </c>
      <c r="I24" s="3"/>
      <c r="J24" s="3">
        <v>-3953534.0116283898</v>
      </c>
      <c r="K24" s="3"/>
      <c r="L24" s="115">
        <v>-2336148.9000000004</v>
      </c>
      <c r="M24" s="3"/>
      <c r="N24" s="115">
        <v>-4241984.8499999996</v>
      </c>
    </row>
    <row r="25" spans="1:14" ht="24" customHeight="1">
      <c r="A25" s="2" t="s">
        <v>180</v>
      </c>
      <c r="B25" s="2"/>
      <c r="C25" s="2"/>
      <c r="D25" s="2"/>
      <c r="E25" s="2"/>
      <c r="F25" s="2"/>
      <c r="G25" s="2"/>
      <c r="H25" s="115">
        <v>2052606.39</v>
      </c>
      <c r="I25" s="3"/>
      <c r="J25" s="3">
        <v>-698149.52</v>
      </c>
      <c r="K25" s="3"/>
      <c r="L25" s="115">
        <v>2052606.39</v>
      </c>
      <c r="M25" s="3"/>
      <c r="N25" s="115">
        <v>-698149.52</v>
      </c>
    </row>
    <row r="26" spans="1:14" ht="24" customHeight="1">
      <c r="A26" s="2" t="s">
        <v>179</v>
      </c>
      <c r="B26" s="2"/>
      <c r="C26" s="2"/>
      <c r="D26" s="2"/>
      <c r="E26" s="2"/>
      <c r="F26" s="2"/>
      <c r="G26" s="2"/>
      <c r="H26" s="115">
        <v>-2852099.23</v>
      </c>
      <c r="I26" s="3"/>
      <c r="J26" s="3">
        <v>-1266382.48</v>
      </c>
      <c r="K26" s="3"/>
      <c r="L26" s="115">
        <v>-2852099.23</v>
      </c>
      <c r="M26" s="3"/>
      <c r="N26" s="115">
        <v>-1266382.48</v>
      </c>
    </row>
    <row r="27" spans="1:14" ht="24" customHeight="1">
      <c r="A27" s="150" t="s">
        <v>234</v>
      </c>
      <c r="B27" s="2"/>
      <c r="C27" s="2"/>
      <c r="D27" s="2"/>
      <c r="E27" s="2"/>
      <c r="F27" s="2"/>
      <c r="G27" s="2"/>
      <c r="H27" s="115">
        <v>3425162.24</v>
      </c>
      <c r="I27" s="3"/>
      <c r="J27" s="3">
        <v>0</v>
      </c>
      <c r="K27" s="3"/>
      <c r="L27" s="115">
        <v>2330022.6</v>
      </c>
      <c r="M27" s="3"/>
      <c r="N27" s="115">
        <v>0</v>
      </c>
    </row>
    <row r="28" spans="1:14" ht="24" customHeight="1">
      <c r="A28" s="1" t="s">
        <v>118</v>
      </c>
      <c r="B28" s="2"/>
      <c r="C28" s="2"/>
      <c r="D28" s="2"/>
      <c r="E28" s="2"/>
      <c r="F28" s="2"/>
      <c r="G28" s="2"/>
      <c r="H28" s="115">
        <v>-193189.62</v>
      </c>
      <c r="I28" s="3"/>
      <c r="J28" s="3">
        <v>141989.85</v>
      </c>
      <c r="K28" s="3"/>
      <c r="L28" s="115">
        <v>-22887.7</v>
      </c>
      <c r="M28" s="3"/>
      <c r="N28" s="115">
        <v>-213979.34999999998</v>
      </c>
    </row>
    <row r="29" spans="1:14" ht="24.6" customHeight="1">
      <c r="A29" s="1" t="s">
        <v>235</v>
      </c>
      <c r="B29" s="2"/>
      <c r="C29" s="2"/>
      <c r="D29" s="2"/>
      <c r="E29" s="2"/>
      <c r="F29" s="2"/>
      <c r="G29" s="2"/>
      <c r="H29" s="130">
        <v>1700679.86</v>
      </c>
      <c r="I29" s="3"/>
      <c r="J29" s="103">
        <v>0</v>
      </c>
      <c r="K29" s="3"/>
      <c r="L29" s="138">
        <v>1700679.86</v>
      </c>
      <c r="M29" s="3"/>
      <c r="N29" s="130">
        <v>0</v>
      </c>
    </row>
    <row r="30" spans="1:14" ht="24" customHeight="1">
      <c r="A30" s="2" t="s">
        <v>120</v>
      </c>
      <c r="B30" s="2"/>
      <c r="C30" s="2"/>
      <c r="D30" s="2"/>
      <c r="E30" s="2"/>
      <c r="F30" s="2"/>
      <c r="G30" s="2"/>
      <c r="H30" s="3"/>
      <c r="I30" s="3"/>
      <c r="J30" s="3"/>
      <c r="K30" s="3"/>
      <c r="L30" s="3"/>
      <c r="M30" s="3"/>
      <c r="N30" s="3"/>
    </row>
    <row r="31" spans="1:14" ht="24" customHeight="1">
      <c r="A31" s="2" t="s">
        <v>121</v>
      </c>
      <c r="B31" s="2"/>
      <c r="C31" s="2"/>
      <c r="D31" s="2"/>
      <c r="E31" s="2"/>
      <c r="F31" s="2"/>
      <c r="G31" s="2"/>
      <c r="H31" s="3">
        <f>SUM(H9:H29)</f>
        <v>254901311.11000091</v>
      </c>
      <c r="I31" s="3"/>
      <c r="J31" s="3">
        <f>SUM(J9:J29)</f>
        <v>274905210.5055055</v>
      </c>
      <c r="K31" s="3"/>
      <c r="L31" s="3">
        <f>SUM(L9:L29)</f>
        <v>145915353.12000003</v>
      </c>
      <c r="M31" s="3"/>
      <c r="N31" s="3">
        <f>SUM(N9:N29)</f>
        <v>263975791.96999997</v>
      </c>
    </row>
    <row r="32" spans="1:14" ht="24" customHeight="1">
      <c r="A32" s="2" t="s">
        <v>122</v>
      </c>
      <c r="B32" s="2"/>
      <c r="C32" s="2"/>
      <c r="D32" s="2"/>
      <c r="E32" s="2"/>
      <c r="F32" s="2"/>
      <c r="G32" s="2"/>
      <c r="H32" s="3"/>
      <c r="I32" s="3"/>
      <c r="J32" s="3"/>
      <c r="K32" s="3"/>
      <c r="L32" s="3"/>
      <c r="M32" s="3"/>
      <c r="N32" s="3"/>
    </row>
    <row r="33" spans="1:15" ht="24" customHeight="1">
      <c r="A33" s="2" t="s">
        <v>123</v>
      </c>
      <c r="B33" s="2"/>
      <c r="C33" s="2"/>
      <c r="D33" s="2"/>
      <c r="E33" s="2"/>
      <c r="F33" s="2"/>
      <c r="G33" s="2"/>
      <c r="H33" s="115">
        <v>241280368.12</v>
      </c>
      <c r="I33" s="3"/>
      <c r="J33" s="3">
        <v>-242449888.58282375</v>
      </c>
      <c r="K33" s="3"/>
      <c r="L33" s="116">
        <v>94823150.629999995</v>
      </c>
      <c r="M33" s="3"/>
      <c r="N33" s="115">
        <v>-229970414.8299996</v>
      </c>
    </row>
    <row r="34" spans="1:15" ht="24" customHeight="1">
      <c r="A34" s="2" t="s">
        <v>210</v>
      </c>
      <c r="H34" s="115">
        <v>2822911.35</v>
      </c>
      <c r="I34" s="115"/>
      <c r="J34" s="3">
        <v>-19709487.909999996</v>
      </c>
      <c r="K34" s="115"/>
      <c r="L34" s="115">
        <v>0</v>
      </c>
      <c r="M34" s="115"/>
      <c r="N34" s="115">
        <v>-20138065.869999997</v>
      </c>
    </row>
    <row r="35" spans="1:15" ht="24" customHeight="1">
      <c r="A35" s="2" t="s">
        <v>124</v>
      </c>
      <c r="B35" s="2"/>
      <c r="C35" s="2"/>
      <c r="D35" s="2"/>
      <c r="E35" s="2"/>
      <c r="F35" s="2"/>
      <c r="G35" s="2"/>
      <c r="H35" s="115">
        <v>-212655500.09</v>
      </c>
      <c r="I35" s="3"/>
      <c r="J35" s="3">
        <v>-80691185.473078802</v>
      </c>
      <c r="K35" s="3"/>
      <c r="L35" s="115">
        <v>-56087892.620000005</v>
      </c>
      <c r="M35" s="3"/>
      <c r="N35" s="115">
        <v>-79607989.280000031</v>
      </c>
    </row>
    <row r="36" spans="1:15" ht="24" customHeight="1">
      <c r="A36" s="2" t="s">
        <v>227</v>
      </c>
      <c r="B36" s="2"/>
      <c r="C36" s="2"/>
      <c r="D36" s="2"/>
      <c r="E36" s="2"/>
      <c r="F36" s="2"/>
      <c r="G36" s="2"/>
      <c r="H36" s="115">
        <v>-2601377.2999999993</v>
      </c>
      <c r="I36" s="3"/>
      <c r="J36" s="3">
        <v>0</v>
      </c>
      <c r="K36" s="3"/>
      <c r="L36" s="115">
        <v>-3828972.53</v>
      </c>
      <c r="M36" s="3"/>
      <c r="N36" s="115">
        <v>0</v>
      </c>
    </row>
    <row r="37" spans="1:15" ht="24" customHeight="1">
      <c r="A37" s="2" t="s">
        <v>160</v>
      </c>
      <c r="B37" s="2"/>
      <c r="C37" s="2"/>
      <c r="D37" s="2"/>
      <c r="E37" s="2"/>
      <c r="F37" s="2"/>
      <c r="G37" s="2"/>
      <c r="H37" s="115">
        <v>803451.38999999966</v>
      </c>
      <c r="I37" s="3"/>
      <c r="J37" s="3">
        <v>-192995.80999999959</v>
      </c>
      <c r="K37" s="3"/>
      <c r="L37" s="115">
        <v>803451.39</v>
      </c>
      <c r="M37" s="3"/>
      <c r="N37" s="115">
        <v>-192995.81</v>
      </c>
    </row>
    <row r="38" spans="1:15" ht="24" customHeight="1">
      <c r="A38" s="2" t="s">
        <v>126</v>
      </c>
      <c r="B38" s="2"/>
      <c r="C38" s="2"/>
      <c r="D38" s="2"/>
      <c r="E38" s="2"/>
      <c r="F38" s="2"/>
      <c r="G38" s="2"/>
      <c r="H38" s="115">
        <v>2515616.94</v>
      </c>
      <c r="I38" s="3"/>
      <c r="J38" s="3">
        <v>3066779.6599999992</v>
      </c>
      <c r="K38" s="3"/>
      <c r="L38" s="115">
        <v>2495016.9399999995</v>
      </c>
      <c r="M38" s="3"/>
      <c r="N38" s="115">
        <v>3066779.66</v>
      </c>
    </row>
    <row r="39" spans="1:15" ht="24" customHeight="1">
      <c r="B39" s="2"/>
      <c r="C39" s="2"/>
      <c r="D39" s="2"/>
      <c r="E39" s="2"/>
      <c r="L39" s="2"/>
      <c r="N39" s="2"/>
      <c r="O39" s="2"/>
    </row>
    <row r="40" spans="1:15" ht="24" customHeight="1">
      <c r="A40" s="49" t="s">
        <v>28</v>
      </c>
      <c r="B40" s="2"/>
      <c r="D40" s="2"/>
      <c r="E40" s="2"/>
      <c r="F40" s="2"/>
      <c r="G40" s="2"/>
      <c r="H40" s="3"/>
      <c r="I40" s="2"/>
      <c r="J40" s="2"/>
      <c r="K40" s="2"/>
      <c r="L40" s="2"/>
      <c r="M40" s="2"/>
      <c r="N40" s="2"/>
      <c r="O40" s="2"/>
    </row>
    <row r="41" spans="1:15" ht="24" customHeight="1">
      <c r="A41" s="49"/>
      <c r="B41" s="2"/>
      <c r="D41" s="2"/>
      <c r="E41" s="2"/>
      <c r="F41" s="2"/>
      <c r="G41" s="2"/>
      <c r="H41" s="3"/>
      <c r="I41" s="2"/>
      <c r="J41" s="2"/>
      <c r="K41" s="2"/>
      <c r="L41" s="2"/>
      <c r="M41" s="2"/>
      <c r="N41" s="2"/>
      <c r="O41" s="2"/>
    </row>
    <row r="42" spans="1:15" s="1" customFormat="1" ht="24" customHeight="1">
      <c r="A42" s="8"/>
      <c r="B42" s="2"/>
      <c r="E42" s="63" t="s">
        <v>29</v>
      </c>
      <c r="F42" s="61"/>
      <c r="G42" s="63"/>
      <c r="H42" s="63"/>
      <c r="I42" s="63"/>
      <c r="J42" s="63"/>
      <c r="K42" s="2"/>
      <c r="L42" s="2"/>
      <c r="O42" s="2"/>
    </row>
    <row r="43" spans="1:15" s="1" customFormat="1" ht="24" customHeight="1">
      <c r="A43" s="8"/>
      <c r="B43" s="2"/>
      <c r="E43" s="2" t="s">
        <v>195</v>
      </c>
      <c r="F43" s="61"/>
      <c r="G43" s="63"/>
      <c r="H43" s="63"/>
      <c r="I43" s="63"/>
      <c r="J43" s="63"/>
      <c r="K43" s="2"/>
      <c r="L43" s="2"/>
      <c r="N43" s="2"/>
      <c r="O43" s="2"/>
    </row>
    <row r="44" spans="1:15" ht="25.05" customHeight="1">
      <c r="A44" s="163" t="s">
        <v>30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16"/>
    </row>
    <row r="45" spans="1:15" ht="25.05" customHeight="1">
      <c r="A45" s="152" t="s">
        <v>170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2"/>
    </row>
    <row r="46" spans="1:15" ht="25.05" customHeight="1">
      <c r="A46" s="152" t="s">
        <v>127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2"/>
    </row>
    <row r="47" spans="1:15" ht="25.05" customHeight="1">
      <c r="A47" s="159" t="s">
        <v>198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2"/>
    </row>
    <row r="48" spans="1:15" ht="25.05" customHeight="1">
      <c r="A48" s="10"/>
      <c r="B48" s="10"/>
      <c r="C48" s="10"/>
      <c r="D48" s="10"/>
      <c r="E48" s="10"/>
      <c r="F48" s="10"/>
      <c r="G48" s="10"/>
      <c r="H48" s="48"/>
      <c r="I48" s="10"/>
      <c r="J48" s="10"/>
      <c r="K48" s="10"/>
      <c r="L48" s="10"/>
      <c r="M48" s="10"/>
      <c r="N48" s="10"/>
      <c r="O48" s="10"/>
    </row>
    <row r="49" spans="1:15" ht="25.05" customHeight="1">
      <c r="A49" s="2"/>
      <c r="B49" s="2"/>
      <c r="C49" s="2"/>
      <c r="D49" s="2"/>
      <c r="E49" s="2"/>
      <c r="F49" s="2"/>
      <c r="G49" s="2"/>
      <c r="H49" s="3"/>
      <c r="I49" s="2"/>
      <c r="J49" s="2"/>
      <c r="K49" s="2"/>
      <c r="L49" s="10"/>
      <c r="M49" s="2"/>
      <c r="N49" s="12" t="s">
        <v>94</v>
      </c>
      <c r="O49" s="10"/>
    </row>
    <row r="50" spans="1:15" ht="25.05" customHeight="1">
      <c r="A50" s="2"/>
      <c r="B50" s="2"/>
      <c r="C50" s="2"/>
      <c r="D50" s="2"/>
      <c r="E50" s="2"/>
      <c r="F50" s="2"/>
      <c r="G50" s="2"/>
      <c r="H50" s="153" t="s">
        <v>147</v>
      </c>
      <c r="I50" s="153"/>
      <c r="J50" s="153"/>
      <c r="K50" s="2"/>
      <c r="L50" s="153" t="s">
        <v>2</v>
      </c>
      <c r="M50" s="153"/>
      <c r="N50" s="153"/>
    </row>
    <row r="51" spans="1:15" ht="25.05" customHeight="1">
      <c r="A51" s="2" t="s">
        <v>128</v>
      </c>
      <c r="B51" s="2"/>
      <c r="C51" s="2"/>
      <c r="D51" s="2"/>
      <c r="E51" s="2"/>
      <c r="F51" s="36" t="s">
        <v>4</v>
      </c>
      <c r="G51" s="2"/>
      <c r="H51" s="126" t="s">
        <v>196</v>
      </c>
      <c r="I51" s="2"/>
      <c r="J51" s="127" t="s">
        <v>164</v>
      </c>
      <c r="K51" s="2"/>
      <c r="L51" s="127" t="s">
        <v>196</v>
      </c>
      <c r="M51" s="2"/>
      <c r="N51" s="127" t="s">
        <v>164</v>
      </c>
    </row>
    <row r="52" spans="1:15" ht="25.05" customHeight="1">
      <c r="A52" s="2" t="s">
        <v>129</v>
      </c>
      <c r="B52" s="2"/>
      <c r="C52" s="2"/>
      <c r="D52" s="2"/>
      <c r="E52" s="2"/>
      <c r="F52" s="2"/>
      <c r="G52" s="2"/>
      <c r="H52" s="3"/>
      <c r="I52" s="2"/>
      <c r="J52" s="3"/>
      <c r="K52" s="2"/>
      <c r="L52" s="3"/>
      <c r="M52" s="2"/>
      <c r="N52" s="3"/>
    </row>
    <row r="53" spans="1:15" ht="25.05" customHeight="1">
      <c r="A53" s="2" t="s">
        <v>218</v>
      </c>
      <c r="B53" s="2"/>
      <c r="C53" s="2"/>
      <c r="D53" s="2"/>
      <c r="E53" s="2"/>
      <c r="F53" s="2"/>
      <c r="G53" s="2"/>
      <c r="H53" s="3"/>
      <c r="I53" s="2"/>
      <c r="J53" s="3"/>
      <c r="K53" s="2"/>
      <c r="L53" s="3"/>
      <c r="M53" s="2"/>
      <c r="N53" s="3"/>
    </row>
    <row r="54" spans="1:15" ht="25.05" customHeight="1">
      <c r="A54" s="60"/>
      <c r="B54" s="2" t="s">
        <v>219</v>
      </c>
      <c r="C54" s="2"/>
      <c r="D54" s="2"/>
      <c r="E54" s="2"/>
      <c r="F54" s="2"/>
      <c r="G54" s="2"/>
      <c r="H54" s="115">
        <v>-59138454.530000031</v>
      </c>
      <c r="I54" s="3"/>
      <c r="J54" s="3">
        <v>50564294.724351987</v>
      </c>
      <c r="K54" s="3"/>
      <c r="L54" s="115">
        <v>-59138454.530000031</v>
      </c>
      <c r="M54" s="3"/>
      <c r="N54" s="3">
        <v>53648896.819999993</v>
      </c>
    </row>
    <row r="55" spans="1:15" ht="25.05" customHeight="1">
      <c r="A55" s="2" t="s">
        <v>130</v>
      </c>
      <c r="B55" s="2"/>
      <c r="C55" s="2"/>
      <c r="D55" s="2"/>
      <c r="E55" s="2"/>
      <c r="F55" s="2"/>
      <c r="G55" s="2"/>
      <c r="H55" s="115">
        <v>-107997992.98999999</v>
      </c>
      <c r="I55" s="3"/>
      <c r="J55" s="3">
        <v>75391320.927005857</v>
      </c>
      <c r="K55" s="3"/>
      <c r="L55" s="115">
        <v>-31018949.18</v>
      </c>
      <c r="M55" s="3"/>
      <c r="N55" s="3">
        <v>69545009.070000008</v>
      </c>
    </row>
    <row r="56" spans="1:15" ht="25.05" customHeight="1">
      <c r="A56" s="2" t="s">
        <v>131</v>
      </c>
      <c r="B56" s="2"/>
      <c r="C56" s="2"/>
      <c r="D56" s="2"/>
      <c r="E56" s="2"/>
      <c r="F56" s="2"/>
      <c r="G56" s="2"/>
      <c r="H56" s="115">
        <v>-623990.73999999836</v>
      </c>
      <c r="I56" s="3"/>
      <c r="J56" s="3">
        <v>626506.59315200057</v>
      </c>
      <c r="K56" s="3"/>
      <c r="L56" s="115">
        <v>-2477098.79</v>
      </c>
      <c r="M56" s="3"/>
      <c r="N56" s="3">
        <v>303646.8200000003</v>
      </c>
    </row>
    <row r="57" spans="1:15" ht="25.05" customHeight="1">
      <c r="A57" s="2" t="s">
        <v>220</v>
      </c>
      <c r="B57" s="2"/>
      <c r="C57" s="2"/>
      <c r="D57" s="2"/>
      <c r="E57" s="2"/>
      <c r="F57" s="2"/>
      <c r="G57" s="2"/>
      <c r="H57" s="130">
        <v>-5428607.0599999996</v>
      </c>
      <c r="I57" s="3"/>
      <c r="J57" s="103">
        <v>-3008147</v>
      </c>
      <c r="K57" s="3"/>
      <c r="L57" s="130">
        <v>-5428607.0599999996</v>
      </c>
      <c r="M57" s="3"/>
      <c r="N57" s="103">
        <v>-3008147</v>
      </c>
    </row>
    <row r="58" spans="1:15" ht="25.05" customHeight="1">
      <c r="A58" s="2" t="s">
        <v>132</v>
      </c>
      <c r="B58" s="2"/>
      <c r="C58" s="2"/>
      <c r="D58" s="2"/>
      <c r="E58" s="2"/>
      <c r="H58" s="3">
        <f>SUM(H54:H57,H31:H38)</f>
        <v>113877736.20000088</v>
      </c>
      <c r="I58" s="115"/>
      <c r="J58" s="3">
        <f>SUM(J54:J57,J31:J38)</f>
        <v>58502407.63411282</v>
      </c>
      <c r="K58" s="3"/>
      <c r="L58" s="3">
        <f>SUM(L54:L57,L31:L38)</f>
        <v>86056997.36999999</v>
      </c>
      <c r="M58" s="3"/>
      <c r="N58" s="3">
        <f>SUM(N54:N57,N31:N38)</f>
        <v>57622511.55000031</v>
      </c>
    </row>
    <row r="59" spans="1:15" ht="25.05" customHeight="1">
      <c r="A59" s="2" t="s">
        <v>221</v>
      </c>
      <c r="B59" s="2"/>
      <c r="C59" s="2"/>
      <c r="D59" s="2"/>
      <c r="E59" s="2"/>
      <c r="F59" s="2"/>
      <c r="G59" s="2"/>
      <c r="H59" s="3">
        <v>-25423824.039999999</v>
      </c>
      <c r="I59" s="3"/>
      <c r="J59" s="3">
        <v>-12915725.779999999</v>
      </c>
      <c r="K59" s="3"/>
      <c r="L59" s="3">
        <v>-14386398.01</v>
      </c>
      <c r="M59" s="3"/>
      <c r="N59" s="3">
        <v>-12820467.310000001</v>
      </c>
    </row>
    <row r="60" spans="1:15" ht="25.05" customHeight="1">
      <c r="A60" s="2" t="s">
        <v>222</v>
      </c>
      <c r="B60" s="2"/>
      <c r="C60" s="2"/>
      <c r="D60" s="2"/>
      <c r="E60" s="2"/>
      <c r="H60" s="3">
        <v>8092630.6699999999</v>
      </c>
      <c r="I60" s="115"/>
      <c r="J60" s="3">
        <v>16696172.449999999</v>
      </c>
      <c r="K60" s="3"/>
      <c r="L60" s="3">
        <v>7309594.6699999999</v>
      </c>
      <c r="M60" s="3"/>
      <c r="N60" s="3">
        <v>16637375.35</v>
      </c>
    </row>
    <row r="61" spans="1:15" ht="25.05" customHeight="1">
      <c r="A61" s="2" t="s">
        <v>133</v>
      </c>
      <c r="B61" s="2"/>
      <c r="C61" s="2"/>
      <c r="D61" s="2"/>
      <c r="E61" s="2"/>
      <c r="H61" s="3">
        <v>-58687089.859999999</v>
      </c>
      <c r="I61" s="115"/>
      <c r="J61" s="3">
        <v>-39346249.210000001</v>
      </c>
      <c r="K61" s="3"/>
      <c r="L61" s="3">
        <v>-39826665.140000001</v>
      </c>
      <c r="M61" s="3"/>
      <c r="N61" s="3">
        <v>-38809473.106003955</v>
      </c>
    </row>
    <row r="62" spans="1:15" ht="25.05" customHeight="1">
      <c r="A62" s="2" t="s">
        <v>188</v>
      </c>
      <c r="B62" s="2"/>
      <c r="C62" s="2"/>
      <c r="D62" s="2"/>
      <c r="E62" s="2"/>
      <c r="H62" s="112">
        <f>SUM(H58:H61)</f>
        <v>37859452.970000893</v>
      </c>
      <c r="I62" s="115"/>
      <c r="J62" s="112">
        <f>SUM(J58:J61)</f>
        <v>22936605.094112821</v>
      </c>
      <c r="K62" s="3"/>
      <c r="L62" s="112">
        <f>SUM(L58:L61)</f>
        <v>39153528.889999986</v>
      </c>
      <c r="M62" s="3"/>
      <c r="N62" s="112">
        <f>SUM(N58:N61)</f>
        <v>22629946.483996354</v>
      </c>
    </row>
    <row r="63" spans="1:15" ht="25.05" customHeight="1">
      <c r="A63" s="2" t="s">
        <v>134</v>
      </c>
      <c r="B63" s="2"/>
      <c r="C63" s="2"/>
      <c r="D63" s="2"/>
      <c r="E63" s="2"/>
      <c r="F63" s="2"/>
      <c r="G63" s="2"/>
      <c r="H63" s="3"/>
      <c r="I63" s="3"/>
      <c r="J63" s="3"/>
      <c r="K63" s="3"/>
      <c r="L63" s="115"/>
      <c r="M63" s="3"/>
      <c r="N63" s="3"/>
    </row>
    <row r="64" spans="1:15" ht="25.05" customHeight="1">
      <c r="A64" s="2" t="s">
        <v>226</v>
      </c>
      <c r="B64" s="2"/>
      <c r="C64" s="2"/>
      <c r="D64" s="2"/>
      <c r="E64" s="2"/>
      <c r="F64" s="2"/>
      <c r="G64" s="142"/>
      <c r="H64" s="3">
        <v>-217970</v>
      </c>
      <c r="I64" s="3"/>
      <c r="J64" s="3">
        <v>-65429.949999999255</v>
      </c>
      <c r="K64" s="3"/>
      <c r="L64" s="3">
        <v>-109912.84000000001</v>
      </c>
      <c r="M64" s="3"/>
      <c r="N64" s="3">
        <v>-65429.949999999953</v>
      </c>
    </row>
    <row r="65" spans="1:14" ht="25.05" customHeight="1">
      <c r="A65" s="2" t="s">
        <v>125</v>
      </c>
      <c r="B65" s="2"/>
      <c r="C65" s="2"/>
      <c r="D65" s="2"/>
      <c r="E65" s="2"/>
      <c r="F65" s="2"/>
      <c r="G65" s="2"/>
      <c r="H65" s="3">
        <v>-276771.71000000089</v>
      </c>
      <c r="I65" s="3"/>
      <c r="J65" s="3">
        <v>-9984148.5199999996</v>
      </c>
      <c r="K65" s="3"/>
      <c r="L65" s="3">
        <v>-1000000</v>
      </c>
      <c r="M65" s="3"/>
      <c r="N65" s="3">
        <v>-9984148.5199999996</v>
      </c>
    </row>
    <row r="66" spans="1:14" ht="25.05" customHeight="1">
      <c r="A66" s="2" t="s">
        <v>165</v>
      </c>
      <c r="B66" s="2"/>
      <c r="C66" s="2"/>
      <c r="D66" s="2"/>
      <c r="E66" s="2"/>
      <c r="F66" s="2"/>
      <c r="G66" s="2"/>
      <c r="H66" s="3">
        <v>0</v>
      </c>
      <c r="I66" s="3"/>
      <c r="J66" s="3">
        <v>2120505.4500000002</v>
      </c>
      <c r="K66" s="3"/>
      <c r="L66" s="3">
        <v>0</v>
      </c>
      <c r="M66" s="3"/>
      <c r="N66" s="3">
        <v>2120505.4500000002</v>
      </c>
    </row>
    <row r="67" spans="1:14" ht="25.05" customHeight="1">
      <c r="A67" s="2" t="s">
        <v>225</v>
      </c>
      <c r="B67" s="2"/>
      <c r="C67" s="2"/>
      <c r="D67" s="2"/>
      <c r="E67" s="2"/>
      <c r="F67" s="2"/>
      <c r="H67" s="3">
        <v>60000000</v>
      </c>
      <c r="I67" s="3"/>
      <c r="J67" s="3">
        <v>44999999.999464035</v>
      </c>
      <c r="K67" s="3"/>
      <c r="L67" s="3">
        <v>60000000</v>
      </c>
      <c r="M67" s="3"/>
      <c r="N67" s="3">
        <v>45000000</v>
      </c>
    </row>
    <row r="68" spans="1:14" ht="25.05" customHeight="1">
      <c r="A68" s="2" t="s">
        <v>230</v>
      </c>
      <c r="B68" s="2"/>
      <c r="C68" s="2"/>
      <c r="D68" s="2"/>
      <c r="E68" s="2"/>
      <c r="F68" s="127"/>
      <c r="G68" s="2"/>
      <c r="H68" s="3">
        <v>0</v>
      </c>
      <c r="I68" s="3"/>
      <c r="J68" s="3">
        <v>0</v>
      </c>
      <c r="K68" s="3"/>
      <c r="L68" s="3">
        <v>17999760</v>
      </c>
      <c r="M68" s="3"/>
      <c r="N68" s="3">
        <v>0</v>
      </c>
    </row>
    <row r="69" spans="1:14" ht="25.05" customHeight="1">
      <c r="A69" s="2" t="s">
        <v>192</v>
      </c>
      <c r="B69" s="2"/>
      <c r="C69" s="2"/>
      <c r="D69" s="2"/>
      <c r="E69" s="2"/>
      <c r="F69" s="127" t="s">
        <v>18</v>
      </c>
      <c r="G69" s="2"/>
      <c r="H69" s="3">
        <v>-107026324.63</v>
      </c>
      <c r="I69" s="3"/>
      <c r="J69" s="3">
        <v>-33050675.923039999</v>
      </c>
      <c r="K69" s="3"/>
      <c r="L69" s="3">
        <v>0</v>
      </c>
      <c r="M69" s="3"/>
      <c r="N69" s="3">
        <v>0</v>
      </c>
    </row>
    <row r="70" spans="1:14" ht="25.05" customHeight="1">
      <c r="A70" s="2" t="s">
        <v>193</v>
      </c>
      <c r="B70" s="2"/>
      <c r="C70" s="2"/>
      <c r="D70" s="2"/>
      <c r="E70" s="2"/>
      <c r="F70" s="2"/>
      <c r="G70" s="2"/>
      <c r="H70" s="3">
        <v>0</v>
      </c>
      <c r="I70" s="3"/>
      <c r="J70" s="3">
        <v>0</v>
      </c>
      <c r="K70" s="3"/>
      <c r="L70" s="3">
        <v>-150000000</v>
      </c>
      <c r="M70" s="3"/>
      <c r="N70" s="3">
        <v>-62079597.93</v>
      </c>
    </row>
    <row r="71" spans="1:14" ht="25.05" customHeight="1">
      <c r="A71" s="2" t="s">
        <v>211</v>
      </c>
      <c r="B71" s="2"/>
      <c r="C71" s="2"/>
      <c r="D71" s="2"/>
      <c r="E71" s="2"/>
      <c r="F71" s="2"/>
      <c r="G71" s="2"/>
      <c r="H71" s="3">
        <v>25192090.93</v>
      </c>
      <c r="I71" s="3"/>
      <c r="J71" s="3">
        <v>0</v>
      </c>
      <c r="K71" s="3"/>
      <c r="L71" s="3">
        <v>0</v>
      </c>
      <c r="M71" s="3"/>
      <c r="N71" s="3">
        <v>0</v>
      </c>
    </row>
    <row r="72" spans="1:14" ht="25.05" customHeight="1">
      <c r="A72" s="2" t="s">
        <v>135</v>
      </c>
      <c r="B72" s="2"/>
      <c r="C72" s="2"/>
      <c r="D72" s="2"/>
      <c r="E72" s="2"/>
      <c r="F72" s="2"/>
      <c r="G72" s="2"/>
      <c r="H72" s="3">
        <v>269336.45</v>
      </c>
      <c r="I72" s="3"/>
      <c r="J72" s="3">
        <v>413271.02999999997</v>
      </c>
      <c r="K72" s="3"/>
      <c r="L72" s="3">
        <v>16999.999999999985</v>
      </c>
      <c r="M72" s="3"/>
      <c r="N72" s="3">
        <v>413271.02999999997</v>
      </c>
    </row>
    <row r="73" spans="1:14" ht="25.05" customHeight="1">
      <c r="A73" s="2" t="s">
        <v>136</v>
      </c>
      <c r="B73" s="2"/>
      <c r="C73" s="2"/>
      <c r="D73" s="2"/>
      <c r="E73" s="2"/>
      <c r="F73" s="2"/>
      <c r="G73" s="2"/>
      <c r="H73" s="3">
        <v>-42794790.009999998</v>
      </c>
      <c r="I73" s="3"/>
      <c r="J73" s="3">
        <v>-55573983.82242991</v>
      </c>
      <c r="K73" s="3"/>
      <c r="L73" s="3">
        <v>-42742249.659999996</v>
      </c>
      <c r="M73" s="3"/>
      <c r="N73" s="3">
        <v>-51774576.630000003</v>
      </c>
    </row>
    <row r="74" spans="1:14" ht="25.05" customHeight="1">
      <c r="A74" s="2" t="s">
        <v>167</v>
      </c>
      <c r="B74" s="2"/>
      <c r="C74" s="2"/>
      <c r="D74" s="2"/>
      <c r="E74" s="2"/>
      <c r="F74" s="2"/>
      <c r="G74" s="2"/>
      <c r="H74" s="3">
        <v>0</v>
      </c>
      <c r="I74" s="3"/>
      <c r="J74" s="3">
        <v>462616.82</v>
      </c>
      <c r="K74" s="3"/>
      <c r="L74" s="3">
        <v>0</v>
      </c>
      <c r="M74" s="3"/>
      <c r="N74" s="3">
        <v>462616.82</v>
      </c>
    </row>
    <row r="75" spans="1:14" ht="25.05" customHeight="1">
      <c r="A75" s="2" t="s">
        <v>137</v>
      </c>
      <c r="B75" s="2"/>
      <c r="C75" s="2"/>
      <c r="D75" s="2"/>
      <c r="E75" s="2"/>
      <c r="F75" s="2"/>
      <c r="G75" s="2"/>
      <c r="H75" s="3">
        <v>-25884665.16</v>
      </c>
      <c r="I75" s="3"/>
      <c r="J75" s="3">
        <v>-23335712.340000004</v>
      </c>
      <c r="K75" s="3"/>
      <c r="L75" s="3">
        <v>-25871665.160000004</v>
      </c>
      <c r="M75" s="3"/>
      <c r="N75" s="3">
        <v>-23335712.370000001</v>
      </c>
    </row>
    <row r="76" spans="1:14" ht="25.05" customHeight="1">
      <c r="A76" s="2" t="s">
        <v>138</v>
      </c>
      <c r="B76" s="2"/>
      <c r="C76" s="2"/>
      <c r="D76" s="2"/>
      <c r="E76" s="2"/>
      <c r="F76" s="2"/>
      <c r="G76" s="2"/>
      <c r="H76" s="112">
        <f>SUM(H64:H75)</f>
        <v>-90739094.129999995</v>
      </c>
      <c r="I76" s="3"/>
      <c r="J76" s="112">
        <f>SUM(J64:J75)</f>
        <v>-74013557.256005883</v>
      </c>
      <c r="K76" s="3"/>
      <c r="L76" s="112">
        <f>SUM(L64:L75)</f>
        <v>-141707067.66</v>
      </c>
      <c r="M76" s="3"/>
      <c r="N76" s="112">
        <f>SUM(N64:N75)</f>
        <v>-99243072.100000009</v>
      </c>
    </row>
    <row r="77" spans="1:14" ht="25.05" customHeight="1">
      <c r="A77" s="2"/>
      <c r="B77" s="2"/>
      <c r="C77" s="2"/>
      <c r="D77" s="2"/>
      <c r="E77" s="2"/>
      <c r="F77" s="2"/>
      <c r="G77" s="2"/>
      <c r="H77" s="3"/>
      <c r="I77" s="3"/>
      <c r="J77" s="3"/>
      <c r="K77" s="3"/>
      <c r="L77" s="3"/>
      <c r="M77" s="3"/>
      <c r="N77" s="3"/>
    </row>
    <row r="78" spans="1:14" ht="25.05" customHeight="1">
      <c r="A78" s="2"/>
      <c r="B78" s="2"/>
      <c r="C78" s="2"/>
      <c r="D78" s="2"/>
      <c r="E78" s="2"/>
      <c r="F78" s="2"/>
      <c r="G78" s="2"/>
      <c r="H78" s="3"/>
      <c r="I78" s="3"/>
      <c r="J78" s="3"/>
      <c r="K78" s="3"/>
      <c r="L78" s="3"/>
      <c r="M78" s="3"/>
      <c r="N78" s="3"/>
    </row>
    <row r="79" spans="1:14" ht="25.05" customHeight="1">
      <c r="A79" s="2"/>
      <c r="B79" s="2"/>
      <c r="C79" s="2"/>
      <c r="D79" s="2"/>
      <c r="E79" s="2"/>
      <c r="F79" s="2"/>
      <c r="G79" s="2"/>
      <c r="H79" s="3"/>
      <c r="I79" s="3"/>
      <c r="J79" s="3"/>
      <c r="K79" s="3"/>
      <c r="L79" s="3"/>
      <c r="M79" s="3"/>
      <c r="N79" s="3"/>
    </row>
    <row r="80" spans="1:14" ht="25.05" customHeight="1">
      <c r="A80" s="2"/>
      <c r="B80" s="2"/>
      <c r="C80" s="2"/>
      <c r="D80" s="2"/>
      <c r="E80" s="2"/>
      <c r="F80" s="2"/>
      <c r="G80" s="2"/>
      <c r="H80" s="3"/>
      <c r="I80" s="3"/>
      <c r="J80" s="3"/>
      <c r="K80" s="3"/>
      <c r="L80" s="3"/>
      <c r="M80" s="3"/>
      <c r="N80" s="3"/>
    </row>
    <row r="81" spans="1:15" ht="24" customHeight="1">
      <c r="A81" s="49" t="s">
        <v>28</v>
      </c>
      <c r="B81" s="2"/>
      <c r="D81" s="2"/>
      <c r="E81" s="2"/>
      <c r="F81" s="2"/>
      <c r="G81" s="2"/>
      <c r="H81" s="3"/>
      <c r="I81" s="2"/>
      <c r="J81" s="2"/>
      <c r="K81" s="2"/>
      <c r="L81" s="2"/>
      <c r="M81" s="2"/>
      <c r="N81" s="2"/>
      <c r="O81" s="2"/>
    </row>
    <row r="82" spans="1:15" ht="24" customHeight="1">
      <c r="A82" s="49"/>
      <c r="B82" s="2"/>
      <c r="D82" s="2"/>
      <c r="E82" s="2"/>
      <c r="F82" s="2"/>
      <c r="G82" s="2"/>
      <c r="H82" s="3"/>
      <c r="I82" s="2"/>
      <c r="J82" s="2"/>
      <c r="K82" s="2"/>
      <c r="L82" s="2"/>
      <c r="M82" s="2"/>
      <c r="N82" s="2"/>
      <c r="O82" s="2"/>
    </row>
    <row r="83" spans="1:15" ht="24" customHeight="1">
      <c r="A83" s="49"/>
      <c r="B83" s="2"/>
      <c r="D83" s="2"/>
      <c r="E83" s="2"/>
      <c r="F83" s="2"/>
      <c r="G83" s="2"/>
      <c r="H83" s="3"/>
      <c r="I83" s="2"/>
      <c r="J83" s="2"/>
      <c r="K83" s="2"/>
      <c r="L83" s="2"/>
      <c r="M83" s="2"/>
      <c r="N83" s="2"/>
      <c r="O83" s="2"/>
    </row>
    <row r="84" spans="1:15" s="1" customFormat="1" ht="24" customHeight="1">
      <c r="A84" s="8"/>
      <c r="B84" s="2"/>
      <c r="E84" s="63" t="s">
        <v>29</v>
      </c>
      <c r="F84" s="61"/>
      <c r="G84" s="63"/>
      <c r="H84" s="63"/>
      <c r="I84" s="63"/>
      <c r="J84" s="63"/>
      <c r="K84" s="2"/>
      <c r="L84" s="2"/>
      <c r="O84" s="2"/>
    </row>
    <row r="85" spans="1:15" s="1" customFormat="1" ht="24" customHeight="1">
      <c r="A85" s="8"/>
      <c r="B85" s="2"/>
      <c r="E85" s="2" t="s">
        <v>195</v>
      </c>
      <c r="F85" s="61"/>
      <c r="G85" s="63"/>
      <c r="H85" s="63"/>
      <c r="I85" s="63"/>
      <c r="J85" s="63"/>
      <c r="K85" s="2"/>
      <c r="L85" s="2"/>
      <c r="N85" s="2"/>
      <c r="O85" s="2"/>
    </row>
    <row r="86" spans="1:15" ht="25.05" customHeight="1">
      <c r="A86" s="162" t="s">
        <v>237</v>
      </c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16"/>
    </row>
    <row r="87" spans="1:15" ht="25.05" customHeight="1">
      <c r="A87" s="152" t="s">
        <v>170</v>
      </c>
      <c r="B87" s="152"/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2"/>
    </row>
    <row r="88" spans="1:15" ht="25.05" customHeight="1">
      <c r="A88" s="152" t="s">
        <v>127</v>
      </c>
      <c r="B88" s="152"/>
      <c r="C88" s="152"/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2"/>
    </row>
    <row r="89" spans="1:15" ht="25.05" customHeight="1">
      <c r="A89" s="159" t="s">
        <v>198</v>
      </c>
      <c r="B89" s="159"/>
      <c r="C89" s="159"/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2"/>
    </row>
    <row r="90" spans="1:15" ht="25.05" customHeight="1">
      <c r="A90" s="10"/>
      <c r="B90" s="10"/>
      <c r="C90" s="10"/>
      <c r="D90" s="10"/>
      <c r="E90" s="10"/>
      <c r="F90" s="10"/>
      <c r="G90" s="10"/>
      <c r="H90" s="48"/>
      <c r="I90" s="10"/>
      <c r="J90" s="10"/>
      <c r="K90" s="10"/>
      <c r="L90" s="10"/>
      <c r="M90" s="10"/>
      <c r="N90" s="10"/>
      <c r="O90" s="10"/>
    </row>
    <row r="91" spans="1:15" ht="25.05" customHeight="1">
      <c r="A91" s="2"/>
      <c r="B91" s="2"/>
      <c r="C91" s="2"/>
      <c r="D91" s="2"/>
      <c r="E91" s="2"/>
      <c r="F91" s="2"/>
      <c r="G91" s="2"/>
      <c r="H91" s="3"/>
      <c r="I91" s="2"/>
      <c r="J91" s="2"/>
      <c r="K91" s="2"/>
      <c r="L91" s="10"/>
      <c r="M91" s="2"/>
      <c r="N91" s="12" t="s">
        <v>94</v>
      </c>
      <c r="O91" s="10"/>
    </row>
    <row r="92" spans="1:15" ht="25.05" customHeight="1">
      <c r="A92" s="2"/>
      <c r="B92" s="2"/>
      <c r="C92" s="2"/>
      <c r="D92" s="2"/>
      <c r="E92" s="2"/>
      <c r="F92" s="2"/>
      <c r="G92" s="2"/>
      <c r="H92" s="153" t="s">
        <v>147</v>
      </c>
      <c r="I92" s="153"/>
      <c r="J92" s="153"/>
      <c r="K92" s="2"/>
      <c r="L92" s="153" t="s">
        <v>2</v>
      </c>
      <c r="M92" s="153"/>
      <c r="N92" s="153"/>
    </row>
    <row r="93" spans="1:15" ht="25.05" customHeight="1">
      <c r="A93" s="2" t="s">
        <v>128</v>
      </c>
      <c r="B93" s="2"/>
      <c r="C93" s="2"/>
      <c r="D93" s="2"/>
      <c r="E93" s="2"/>
      <c r="F93" s="36" t="s">
        <v>4</v>
      </c>
      <c r="G93" s="2"/>
      <c r="H93" s="126" t="s">
        <v>196</v>
      </c>
      <c r="I93" s="2"/>
      <c r="J93" s="127" t="s">
        <v>164</v>
      </c>
      <c r="K93" s="2"/>
      <c r="L93" s="127" t="s">
        <v>196</v>
      </c>
      <c r="M93" s="2"/>
      <c r="N93" s="127" t="s">
        <v>164</v>
      </c>
    </row>
    <row r="94" spans="1:15" ht="25.05" customHeight="1">
      <c r="A94" s="2" t="s">
        <v>139</v>
      </c>
      <c r="B94" s="2"/>
      <c r="C94" s="2"/>
      <c r="D94" s="2"/>
      <c r="E94" s="2"/>
      <c r="F94" s="2"/>
      <c r="G94" s="2"/>
      <c r="H94" s="3"/>
      <c r="I94" s="3"/>
      <c r="J94" s="3"/>
      <c r="K94" s="3"/>
      <c r="L94" s="115"/>
      <c r="M94" s="3"/>
      <c r="N94" s="3"/>
    </row>
    <row r="95" spans="1:15" ht="25.05" customHeight="1">
      <c r="A95" s="2" t="s">
        <v>224</v>
      </c>
      <c r="B95" s="2"/>
      <c r="C95" s="2"/>
      <c r="D95" s="2"/>
      <c r="E95" s="2"/>
      <c r="F95" s="2"/>
      <c r="G95" s="2"/>
      <c r="H95" s="3">
        <v>272935284.24000001</v>
      </c>
      <c r="I95" s="3"/>
      <c r="J95" s="3">
        <v>122500000</v>
      </c>
      <c r="K95" s="3"/>
      <c r="L95" s="115">
        <v>185000000</v>
      </c>
      <c r="M95" s="3"/>
      <c r="N95" s="115">
        <v>122500000</v>
      </c>
    </row>
    <row r="96" spans="1:15" ht="25.05" customHeight="1">
      <c r="A96" s="2" t="s">
        <v>223</v>
      </c>
      <c r="B96" s="2"/>
      <c r="C96" s="2"/>
      <c r="D96" s="2"/>
      <c r="E96" s="2"/>
      <c r="F96" s="2"/>
      <c r="G96" s="2"/>
      <c r="H96" s="3">
        <v>-247661545.31</v>
      </c>
      <c r="I96" s="3"/>
      <c r="J96" s="3">
        <v>-91583514.142796814</v>
      </c>
      <c r="K96" s="3"/>
      <c r="L96" s="3">
        <v>-227240617.52000001</v>
      </c>
      <c r="M96" s="3"/>
      <c r="N96" s="3">
        <v>-88045326.180000007</v>
      </c>
    </row>
    <row r="97" spans="1:16" ht="25.05" customHeight="1">
      <c r="A97" s="2" t="s">
        <v>189</v>
      </c>
      <c r="B97" s="2"/>
      <c r="C97" s="2"/>
      <c r="D97" s="2"/>
      <c r="E97" s="2"/>
      <c r="F97" s="2"/>
      <c r="G97" s="2"/>
      <c r="H97" s="3">
        <v>0</v>
      </c>
      <c r="I97" s="3"/>
      <c r="J97" s="3">
        <v>3893902.2600000002</v>
      </c>
      <c r="K97" s="3"/>
      <c r="L97" s="115"/>
      <c r="M97" s="3"/>
      <c r="N97" s="115">
        <v>0</v>
      </c>
    </row>
    <row r="98" spans="1:16" ht="25.05" customHeight="1">
      <c r="A98" s="2" t="s">
        <v>212</v>
      </c>
      <c r="B98" s="2"/>
      <c r="C98" s="2"/>
      <c r="D98" s="2"/>
      <c r="E98" s="2"/>
      <c r="F98" s="2"/>
      <c r="G98" s="2"/>
      <c r="H98" s="3">
        <v>11943925.23</v>
      </c>
      <c r="I98" s="3"/>
      <c r="J98" s="3">
        <v>0</v>
      </c>
      <c r="K98" s="3"/>
      <c r="L98" s="115"/>
      <c r="M98" s="3"/>
      <c r="N98" s="115">
        <v>0</v>
      </c>
    </row>
    <row r="99" spans="1:16" ht="25.05" customHeight="1">
      <c r="A99" s="2" t="s">
        <v>140</v>
      </c>
      <c r="B99" s="2"/>
      <c r="C99" s="2"/>
      <c r="D99" s="2"/>
      <c r="E99" s="2"/>
      <c r="F99" s="2"/>
      <c r="G99" s="2"/>
      <c r="H99" s="3">
        <v>-20354638.280000001</v>
      </c>
      <c r="I99" s="3"/>
      <c r="J99" s="3">
        <v>-7565937.9792790012</v>
      </c>
      <c r="K99" s="3"/>
      <c r="L99" s="3">
        <v>-6358201.75</v>
      </c>
      <c r="M99" s="3"/>
      <c r="N99" s="3">
        <v>-7327541.8399999999</v>
      </c>
    </row>
    <row r="100" spans="1:16" ht="25.05" customHeight="1">
      <c r="A100" s="2" t="s">
        <v>141</v>
      </c>
      <c r="B100" s="2"/>
      <c r="C100" s="2"/>
      <c r="D100" s="2"/>
      <c r="E100" s="2"/>
      <c r="F100" s="2"/>
      <c r="G100" s="2"/>
      <c r="H100" s="3">
        <v>-187000240</v>
      </c>
      <c r="I100" s="3"/>
      <c r="J100" s="3">
        <v>-62987418</v>
      </c>
      <c r="K100" s="3"/>
      <c r="L100" s="3">
        <v>-175000000</v>
      </c>
      <c r="M100" s="3"/>
      <c r="N100" s="3">
        <v>-62987418</v>
      </c>
    </row>
    <row r="101" spans="1:16" ht="25.05" customHeight="1">
      <c r="A101" s="2" t="s">
        <v>194</v>
      </c>
      <c r="B101" s="2"/>
      <c r="C101" s="2"/>
      <c r="D101" s="2"/>
      <c r="E101" s="2"/>
      <c r="F101" s="2"/>
      <c r="G101" s="2"/>
      <c r="H101" s="3">
        <v>0</v>
      </c>
      <c r="I101" s="3"/>
      <c r="J101" s="3">
        <v>12000100</v>
      </c>
      <c r="K101" s="3"/>
      <c r="L101" s="3">
        <v>0</v>
      </c>
      <c r="M101" s="3"/>
      <c r="N101" s="3">
        <v>0</v>
      </c>
    </row>
    <row r="102" spans="1:16" ht="25.05" customHeight="1">
      <c r="A102" s="2" t="s">
        <v>142</v>
      </c>
      <c r="B102" s="2"/>
      <c r="C102" s="2"/>
      <c r="D102" s="2"/>
      <c r="E102" s="2"/>
      <c r="F102" s="2"/>
      <c r="G102" s="2"/>
      <c r="H102" s="112">
        <f>SUM(H95:H101)</f>
        <v>-170137214.12</v>
      </c>
      <c r="I102" s="3"/>
      <c r="J102" s="112">
        <f>SUM(J95:J101)</f>
        <v>-23742867.862075821</v>
      </c>
      <c r="K102" s="3"/>
      <c r="L102" s="112">
        <f>SUM(L95:L101)</f>
        <v>-223598819.27000001</v>
      </c>
      <c r="M102" s="3"/>
      <c r="N102" s="112">
        <f>SUM(N95:N101)</f>
        <v>-35860286.020000011</v>
      </c>
    </row>
    <row r="103" spans="1:16" ht="25.05" customHeight="1">
      <c r="A103" s="2" t="s">
        <v>143</v>
      </c>
      <c r="B103" s="2"/>
      <c r="C103" s="2"/>
      <c r="D103" s="2"/>
      <c r="E103" s="2"/>
      <c r="F103" s="2"/>
      <c r="G103" s="2"/>
      <c r="H103" s="3">
        <f>+H76+H102+H62</f>
        <v>-223016855.27999911</v>
      </c>
      <c r="I103" s="3"/>
      <c r="J103" s="3">
        <f>+J76+J102+J62</f>
        <v>-74819820.023968875</v>
      </c>
      <c r="K103" s="3"/>
      <c r="L103" s="3">
        <f>+L76+L102+L62</f>
        <v>-326152358.04000002</v>
      </c>
      <c r="M103" s="3"/>
      <c r="N103" s="3">
        <f>+N76+N102+N62</f>
        <v>-112473411.63600364</v>
      </c>
    </row>
    <row r="104" spans="1:16" ht="25.05" customHeight="1">
      <c r="A104" s="2" t="s">
        <v>144</v>
      </c>
      <c r="B104" s="2"/>
      <c r="C104" s="2"/>
      <c r="D104" s="2"/>
      <c r="E104" s="2"/>
      <c r="F104" s="2"/>
      <c r="G104" s="2"/>
      <c r="H104" s="115">
        <f>+BS!I10</f>
        <v>920840576.75999999</v>
      </c>
      <c r="I104" s="3"/>
      <c r="J104" s="115">
        <v>995660396.77999997</v>
      </c>
      <c r="K104" s="3"/>
      <c r="L104" s="115">
        <f>+BS!M10</f>
        <v>882186938.14999998</v>
      </c>
      <c r="M104" s="3"/>
      <c r="N104" s="115">
        <v>994660349.78999996</v>
      </c>
    </row>
    <row r="105" spans="1:16" ht="25.05" customHeight="1" thickBot="1">
      <c r="A105" s="2" t="s">
        <v>145</v>
      </c>
      <c r="B105" s="2"/>
      <c r="C105" s="2"/>
      <c r="D105" s="2"/>
      <c r="E105" s="2"/>
      <c r="F105" s="2"/>
      <c r="G105" s="2"/>
      <c r="H105" s="4">
        <f>SUM(H103:H104)</f>
        <v>697823721.48000085</v>
      </c>
      <c r="I105" s="3"/>
      <c r="J105" s="4">
        <f>SUM(J103:J104)</f>
        <v>920840576.75603104</v>
      </c>
      <c r="K105" s="3"/>
      <c r="L105" s="4">
        <f>SUM(L103:L104)</f>
        <v>556034580.1099999</v>
      </c>
      <c r="M105" s="3"/>
      <c r="N105" s="4">
        <f>SUM(N103:N104)</f>
        <v>882186938.15399635</v>
      </c>
    </row>
    <row r="106" spans="1:16" ht="25.05" customHeight="1" thickTop="1">
      <c r="A106" s="2"/>
      <c r="B106" s="2"/>
      <c r="C106" s="2"/>
      <c r="D106" s="2"/>
      <c r="E106" s="2"/>
      <c r="F106" s="2"/>
      <c r="G106" s="2"/>
      <c r="H106" s="3"/>
      <c r="I106" s="2"/>
      <c r="J106" s="2"/>
      <c r="K106" s="2"/>
      <c r="L106" s="2"/>
      <c r="M106" s="2"/>
      <c r="N106" s="2"/>
      <c r="O106" s="2"/>
    </row>
    <row r="107" spans="1:16" ht="25.05" customHeight="1">
      <c r="A107" s="2" t="s">
        <v>213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3"/>
      <c r="M107" s="3"/>
      <c r="N107" s="3"/>
      <c r="O107" s="2"/>
      <c r="P107" s="2"/>
    </row>
    <row r="108" spans="1:16" ht="25.05" customHeight="1">
      <c r="A108" s="140" t="s">
        <v>214</v>
      </c>
      <c r="C108" s="2"/>
      <c r="D108" s="2"/>
      <c r="E108" s="2"/>
      <c r="F108" s="2"/>
      <c r="G108" s="2"/>
      <c r="H108" s="3">
        <v>30017439.489999998</v>
      </c>
      <c r="I108" s="2"/>
      <c r="J108" s="2">
        <v>0</v>
      </c>
      <c r="K108" s="2"/>
      <c r="L108" s="16">
        <v>1210089.0900000001</v>
      </c>
      <c r="M108" s="3"/>
      <c r="N108" s="3">
        <v>0</v>
      </c>
      <c r="O108" s="2"/>
      <c r="P108" s="2"/>
    </row>
    <row r="109" spans="1:16" ht="25.05" customHeight="1">
      <c r="A109" s="140" t="s">
        <v>215</v>
      </c>
      <c r="B109" s="141"/>
      <c r="C109" s="2"/>
      <c r="D109" s="2"/>
      <c r="E109" s="2"/>
      <c r="F109" s="2"/>
      <c r="G109" s="2"/>
      <c r="H109" s="3">
        <v>1843004.1499999997</v>
      </c>
      <c r="I109" s="2"/>
      <c r="J109" s="2">
        <v>0</v>
      </c>
      <c r="K109" s="2"/>
      <c r="L109" s="16">
        <v>1843004.1499999997</v>
      </c>
      <c r="M109" s="3"/>
      <c r="N109" s="3">
        <v>0</v>
      </c>
      <c r="O109" s="2"/>
      <c r="P109" s="2"/>
    </row>
    <row r="110" spans="1:16" ht="25.05" customHeight="1">
      <c r="A110" s="140" t="s">
        <v>236</v>
      </c>
      <c r="B110" s="141"/>
      <c r="C110" s="2"/>
      <c r="D110" s="2"/>
      <c r="E110" s="2"/>
      <c r="F110" s="2"/>
      <c r="G110" s="2"/>
      <c r="H110" s="3">
        <v>602921.66</v>
      </c>
      <c r="I110" s="2"/>
      <c r="J110" s="2">
        <v>0</v>
      </c>
      <c r="K110" s="2"/>
      <c r="L110" s="16">
        <v>602921.66</v>
      </c>
      <c r="M110" s="3"/>
      <c r="N110" s="3">
        <v>0</v>
      </c>
      <c r="O110" s="2"/>
      <c r="P110" s="2"/>
    </row>
    <row r="111" spans="1:16" ht="25.05" customHeight="1">
      <c r="A111" s="140" t="s">
        <v>216</v>
      </c>
      <c r="B111" s="141"/>
      <c r="C111" s="2"/>
      <c r="D111" s="2"/>
      <c r="E111" s="2"/>
      <c r="F111" s="2"/>
      <c r="G111" s="2"/>
      <c r="H111" s="3">
        <v>7566701.2699999996</v>
      </c>
      <c r="I111" s="2"/>
      <c r="J111" s="2">
        <v>4000000</v>
      </c>
      <c r="K111" s="2"/>
      <c r="L111" s="16">
        <v>7512500</v>
      </c>
      <c r="M111" s="3"/>
      <c r="N111" s="3">
        <v>4000000</v>
      </c>
      <c r="O111" s="2"/>
      <c r="P111" s="2"/>
    </row>
    <row r="112" spans="1:16" ht="25.05" customHeight="1">
      <c r="A112" s="140" t="s">
        <v>217</v>
      </c>
      <c r="C112" s="2"/>
      <c r="D112" s="2"/>
      <c r="E112" s="2"/>
      <c r="F112" s="2"/>
      <c r="G112" s="2"/>
      <c r="H112" s="3">
        <v>7343209</v>
      </c>
      <c r="I112" s="2"/>
      <c r="J112" s="2">
        <v>14534422</v>
      </c>
      <c r="K112" s="2"/>
      <c r="L112" s="16">
        <v>4813362</v>
      </c>
      <c r="M112" s="3"/>
      <c r="N112" s="3">
        <v>14534422</v>
      </c>
      <c r="O112" s="2"/>
      <c r="P112" s="2"/>
    </row>
    <row r="113" spans="1:15" ht="25.05" customHeight="1">
      <c r="A113" s="2"/>
      <c r="B113" s="2"/>
      <c r="C113" s="2"/>
      <c r="D113" s="2"/>
      <c r="E113" s="2"/>
      <c r="F113" s="2"/>
      <c r="G113" s="2"/>
      <c r="H113" s="3"/>
      <c r="I113" s="2"/>
      <c r="J113" s="2"/>
      <c r="K113" s="2"/>
      <c r="L113" s="2"/>
      <c r="M113" s="2"/>
      <c r="N113" s="2"/>
      <c r="O113" s="2"/>
    </row>
    <row r="114" spans="1:15" ht="25.05" customHeight="1">
      <c r="A114" s="7" t="s">
        <v>28</v>
      </c>
      <c r="B114" s="2"/>
      <c r="C114" s="2"/>
      <c r="D114" s="2"/>
      <c r="E114" s="2"/>
      <c r="F114" s="2"/>
      <c r="G114" s="2"/>
      <c r="H114" s="3"/>
      <c r="I114" s="2"/>
      <c r="J114" s="2"/>
      <c r="K114" s="2"/>
      <c r="L114" s="39"/>
      <c r="M114" s="2"/>
      <c r="N114" s="39"/>
      <c r="O114" s="2"/>
    </row>
    <row r="115" spans="1:15" ht="25.05" customHeight="1">
      <c r="A115" s="7"/>
      <c r="B115" s="2"/>
      <c r="C115" s="2"/>
      <c r="D115" s="2"/>
      <c r="E115" s="2"/>
      <c r="F115" s="2"/>
      <c r="G115" s="2"/>
      <c r="H115" s="3"/>
      <c r="I115" s="2"/>
      <c r="J115" s="2"/>
      <c r="K115" s="2"/>
      <c r="L115" s="39"/>
      <c r="M115" s="2"/>
      <c r="N115" s="39"/>
      <c r="O115" s="2"/>
    </row>
    <row r="116" spans="1:15" ht="25.05" customHeight="1">
      <c r="B116" s="2"/>
      <c r="C116" s="2"/>
      <c r="D116" s="2"/>
      <c r="G116" s="2"/>
      <c r="H116" s="3"/>
      <c r="I116" s="2"/>
      <c r="J116" s="2"/>
      <c r="K116" s="2"/>
      <c r="L116" s="39"/>
      <c r="M116" s="2"/>
      <c r="N116" s="39"/>
      <c r="O116" s="2"/>
    </row>
    <row r="117" spans="1:15" s="1" customFormat="1" ht="25.05" customHeight="1">
      <c r="A117" s="8"/>
      <c r="B117" s="2"/>
      <c r="E117" s="63" t="s">
        <v>29</v>
      </c>
      <c r="F117" s="61"/>
      <c r="G117" s="63"/>
      <c r="H117" s="63"/>
      <c r="I117" s="63"/>
      <c r="J117" s="63"/>
      <c r="K117" s="2"/>
      <c r="L117" s="2"/>
      <c r="O117" s="2"/>
    </row>
    <row r="118" spans="1:15" s="1" customFormat="1" ht="25.05" customHeight="1">
      <c r="A118" s="8"/>
      <c r="B118" s="2"/>
      <c r="E118" s="2" t="s">
        <v>195</v>
      </c>
      <c r="F118" s="61"/>
      <c r="G118" s="63"/>
      <c r="H118" s="63"/>
      <c r="I118" s="63"/>
      <c r="J118" s="63"/>
      <c r="K118" s="2"/>
      <c r="L118" s="2"/>
      <c r="N118" s="2"/>
      <c r="O118" s="2"/>
    </row>
    <row r="119" spans="1:15" ht="21.75" customHeight="1"/>
  </sheetData>
  <sheetProtection selectLockedCells="1" selectUnlockedCells="1"/>
  <mergeCells count="17">
    <mergeCell ref="L50:N50"/>
    <mergeCell ref="A1:N1"/>
    <mergeCell ref="A2:N2"/>
    <mergeCell ref="A3:N3"/>
    <mergeCell ref="A44:N44"/>
    <mergeCell ref="A45:N45"/>
    <mergeCell ref="A46:N46"/>
    <mergeCell ref="A47:N47"/>
    <mergeCell ref="L6:N6"/>
    <mergeCell ref="H6:J6"/>
    <mergeCell ref="H50:J50"/>
    <mergeCell ref="A86:N86"/>
    <mergeCell ref="A87:N87"/>
    <mergeCell ref="A88:N88"/>
    <mergeCell ref="A89:N89"/>
    <mergeCell ref="H92:J92"/>
    <mergeCell ref="L92:N92"/>
  </mergeCells>
  <pageMargins left="0.72" right="0.22" top="0.59055118110236227" bottom="0.42" header="0.35433070866141736" footer="0.27559055118110237"/>
  <pageSetup paperSize="9" scale="75" firstPageNumber="0" orientation="portrait" r:id="rId1"/>
  <headerFooter alignWithMargins="0"/>
  <rowBreaks count="2" manualBreakCount="2">
    <brk id="43" max="14" man="1"/>
    <brk id="85" max="14" man="1"/>
  </rowBreaks>
  <ignoredErrors>
    <ignoredError sqref="K7 K5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e13239-b85c-4374-9eba-b100cf7932fc">
      <Terms xmlns="http://schemas.microsoft.com/office/infopath/2007/PartnerControls"/>
    </lcf76f155ced4ddcb4097134ff3c332f>
    <TaxCatchAll xmlns="4f37221c-e951-43c6-8d98-2746befe8696" xsi:nil="true"/>
    <PreparerSign_x002d_Off xmlns="3ae13239-b85c-4374-9eba-b100cf7932fc" xsi:nil="true"/>
    <ReviewerSign_x002d_Off xmlns="3ae13239-b85c-4374-9eba-b100cf7932f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86E5310A07BE48B6FA5327E841CD2A" ma:contentTypeVersion="14" ma:contentTypeDescription="Create a new document." ma:contentTypeScope="" ma:versionID="22b4b3d6a70cfefcf36812d49a24428d">
  <xsd:schema xmlns:xsd="http://www.w3.org/2001/XMLSchema" xmlns:xs="http://www.w3.org/2001/XMLSchema" xmlns:p="http://schemas.microsoft.com/office/2006/metadata/properties" xmlns:ns2="3ae13239-b85c-4374-9eba-b100cf7932fc" xmlns:ns3="4f37221c-e951-43c6-8d98-2746befe8696" targetNamespace="http://schemas.microsoft.com/office/2006/metadata/properties" ma:root="true" ma:fieldsID="64cdd7e1d3b2cd8a708a4b44a7b29bfd" ns2:_="" ns3:_="">
    <xsd:import namespace="3ae13239-b85c-4374-9eba-b100cf7932fc"/>
    <xsd:import namespace="4f37221c-e951-43c6-8d98-2746befe86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PreparerSign_x002d_Off" minOccurs="0"/>
                <xsd:element ref="ns2: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13239-b85c-4374-9eba-b100cf7932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PreparerSign_x002d_Off" ma:index="20" nillable="true" ma:displayName="Preparer Sign-Off" ma:description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21" nillable="true" ma:displayName="Reviewer Sign-Off" ma:description="Reviewer Sign-Off" ma:format="Dropdown" ma:internalName="Reviewer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7221c-e951-43c6-8d98-2746befe869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ea204ac-cf7a-4866-92c7-4c9204bccca8}" ma:internalName="TaxCatchAll" ma:showField="CatchAllData" ma:web="4f37221c-e951-43c6-8d98-2746befe86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5A1EC6-B658-446C-BCD5-E401A3CAA3A7}">
  <ds:schemaRefs>
    <ds:schemaRef ds:uri="http://schemas.microsoft.com/office/infopath/2007/PartnerControls"/>
    <ds:schemaRef ds:uri="4f37221c-e951-43c6-8d98-2746befe8696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purl.org/dc/elements/1.1/"/>
    <ds:schemaRef ds:uri="3ae13239-b85c-4374-9eba-b100cf7932fc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4F8F5F2-FBED-4E5E-92CB-4B45495C05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18C2EB-1971-4E06-BB36-B7EE266D7D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e13239-b85c-4374-9eba-b100cf7932fc"/>
    <ds:schemaRef ds:uri="4f37221c-e951-43c6-8d98-2746befe86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CHE_M</vt:lpstr>
      <vt:lpstr>CHE_S</vt:lpstr>
      <vt:lpstr> CF </vt:lpstr>
      <vt:lpstr>' CF '!Print_Area</vt:lpstr>
      <vt:lpstr>BS!Print_Area</vt:lpstr>
      <vt:lpstr>CHE_M!Print_Area</vt:lpstr>
      <vt:lpstr>CHE_S!Print_Area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ยุวดี มัญชูวาท</cp:lastModifiedBy>
  <cp:revision/>
  <cp:lastPrinted>2026-03-01T04:04:23Z</cp:lastPrinted>
  <dcterms:created xsi:type="dcterms:W3CDTF">2013-04-09T06:20:49Z</dcterms:created>
  <dcterms:modified xsi:type="dcterms:W3CDTF">2026-03-01T04:04:25Z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0x0101009986E5310A07BE48B6FA5327E841CD2A</vt:lpwstr>
  </property>
  <property fmtid="{D5CDD505-2E9C-101B-9397-08002B2CF9AE}" pid="3" name="MediaServiceImageTags">
    <vt:lpwstr/>
  </property>
  <property fmtid="{D5CDD505-2E9C-101B-9397-08002B2CF9AE}" pid="4" name="Order">
    <vt:r8>2446100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