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16.02.2026\งบรวม\EN\"/>
    </mc:Choice>
  </mc:AlternateContent>
  <xr:revisionPtr revIDLastSave="0" documentId="13_ncr:1_{010ACBB7-1F52-4CAA-9549-0AEFBC5431D2}" xr6:coauthVersionLast="36" xr6:coauthVersionMax="47" xr10:uidLastSave="{00000000-0000-0000-0000-000000000000}"/>
  <bookViews>
    <workbookView xWindow="0" yWindow="0" windowWidth="15200" windowHeight="8010" tabRatio="742" activeTab="3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xlnm._FilterDatabase" localSheetId="4" hidden="1">'5'!$C$1:$C$92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'1'!$B$1:$I$79</definedName>
    <definedName name="_xlnm.Print_Area" localSheetId="1">'2'!$B$1:$I$65</definedName>
    <definedName name="_xlnm.Print_Area" localSheetId="2">'3'!$B$1:$Z$31</definedName>
    <definedName name="_xlnm.Print_Area" localSheetId="3">'4'!$B$1:$V$31</definedName>
    <definedName name="_xlnm.Print_Area" localSheetId="4">'5'!$B$1:$I$91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V29" i="5" l="1"/>
  <c r="V31" i="19" l="1"/>
  <c r="R31" i="19"/>
  <c r="R29" i="19"/>
  <c r="R28" i="19"/>
  <c r="R27" i="19"/>
  <c r="R25" i="19"/>
  <c r="V30" i="19" l="1"/>
  <c r="V28" i="19"/>
  <c r="V27" i="19"/>
  <c r="V25" i="19"/>
  <c r="V14" i="19"/>
  <c r="R18" i="19"/>
  <c r="R14" i="19"/>
  <c r="R19" i="19" l="1"/>
  <c r="I73" i="3" l="1"/>
  <c r="G73" i="3"/>
  <c r="V22" i="19" l="1"/>
  <c r="T23" i="19"/>
  <c r="P23" i="19"/>
  <c r="N23" i="19"/>
  <c r="L23" i="19"/>
  <c r="J23" i="19"/>
  <c r="H23" i="19"/>
  <c r="F23" i="19"/>
  <c r="G51" i="16" l="1"/>
  <c r="I51" i="16"/>
  <c r="G83" i="3" l="1"/>
  <c r="F28" i="5" l="1"/>
  <c r="H28" i="5"/>
  <c r="J28" i="5"/>
  <c r="L28" i="5"/>
  <c r="Z29" i="5"/>
  <c r="T29" i="5"/>
  <c r="T14" i="5"/>
  <c r="V14" i="5" s="1"/>
  <c r="Z14" i="5" s="1"/>
  <c r="T27" i="19"/>
  <c r="X26" i="5"/>
  <c r="R27" i="5"/>
  <c r="G74" i="16" l="1"/>
  <c r="T27" i="5" l="1"/>
  <c r="V27" i="5" s="1"/>
  <c r="T26" i="5"/>
  <c r="X22" i="5"/>
  <c r="R22" i="5"/>
  <c r="P22" i="5"/>
  <c r="N22" i="5"/>
  <c r="L22" i="5"/>
  <c r="J22" i="5"/>
  <c r="H22" i="5"/>
  <c r="F22" i="5"/>
  <c r="T21" i="5"/>
  <c r="V21" i="5" s="1"/>
  <c r="Z21" i="5" s="1"/>
  <c r="H19" i="5"/>
  <c r="J19" i="5"/>
  <c r="L19" i="5"/>
  <c r="N19" i="5"/>
  <c r="P19" i="5"/>
  <c r="R19" i="5"/>
  <c r="F19" i="5"/>
  <c r="X19" i="5"/>
  <c r="T18" i="5"/>
  <c r="V18" i="5" s="1"/>
  <c r="P24" i="5" l="1"/>
  <c r="H24" i="5"/>
  <c r="H30" i="5" s="1"/>
  <c r="F24" i="5"/>
  <c r="F30" i="5" s="1"/>
  <c r="N24" i="5"/>
  <c r="L24" i="5"/>
  <c r="L30" i="5" s="1"/>
  <c r="J24" i="5"/>
  <c r="J30" i="5" s="1"/>
  <c r="T19" i="5"/>
  <c r="T22" i="5"/>
  <c r="R24" i="5"/>
  <c r="F14" i="19" l="1"/>
  <c r="I66" i="16"/>
  <c r="I67" i="16"/>
  <c r="H14" i="19"/>
  <c r="J14" i="19"/>
  <c r="I68" i="16"/>
  <c r="L14" i="19"/>
  <c r="I71" i="16"/>
  <c r="T24" i="5"/>
  <c r="R23" i="19"/>
  <c r="V19" i="5"/>
  <c r="I77" i="3"/>
  <c r="I79" i="3" s="1"/>
  <c r="I43" i="16" l="1"/>
  <c r="I25" i="16"/>
  <c r="I14" i="16"/>
  <c r="I27" i="16" l="1"/>
  <c r="I53" i="16"/>
  <c r="G56" i="17"/>
  <c r="I56" i="17"/>
  <c r="G50" i="17" l="1"/>
  <c r="G58" i="17" s="1"/>
  <c r="I50" i="17"/>
  <c r="I58" i="17" s="1"/>
  <c r="V21" i="19" l="1"/>
  <c r="V23" i="19" s="1"/>
  <c r="I55" i="3" l="1"/>
  <c r="I40" i="3"/>
  <c r="I27" i="3"/>
  <c r="X28" i="5"/>
  <c r="Z27" i="5"/>
  <c r="T28" i="5"/>
  <c r="T30" i="5" s="1"/>
  <c r="I73" i="16" s="1"/>
  <c r="R28" i="5"/>
  <c r="R30" i="5" s="1"/>
  <c r="P28" i="5"/>
  <c r="P30" i="5" s="1"/>
  <c r="P14" i="19" s="1"/>
  <c r="X24" i="5"/>
  <c r="Z18" i="5"/>
  <c r="Z19" i="5" s="1"/>
  <c r="Z22" i="5" l="1"/>
  <c r="Z24" i="5" s="1"/>
  <c r="V22" i="5"/>
  <c r="V24" i="5" s="1"/>
  <c r="X30" i="5"/>
  <c r="I76" i="16" l="1"/>
  <c r="T14" i="19"/>
  <c r="I9" i="17" l="1"/>
  <c r="I12" i="17" s="1"/>
  <c r="I16" i="17" l="1"/>
  <c r="I18" i="17" s="1"/>
  <c r="I23" i="17" s="1"/>
  <c r="I26" i="17" s="1"/>
  <c r="G16" i="17"/>
  <c r="I42" i="17" l="1"/>
  <c r="I60" i="17" s="1"/>
  <c r="I63" i="17" s="1"/>
  <c r="I65" i="17" s="1"/>
  <c r="I8" i="3"/>
  <c r="I21" i="3" s="1"/>
  <c r="I42" i="3" s="1"/>
  <c r="I44" i="3" s="1"/>
  <c r="I29" i="17"/>
  <c r="G77" i="3"/>
  <c r="G79" i="3" s="1"/>
  <c r="T19" i="19"/>
  <c r="P19" i="19"/>
  <c r="N19" i="19"/>
  <c r="L19" i="19"/>
  <c r="J19" i="19"/>
  <c r="H19" i="19"/>
  <c r="F19" i="19"/>
  <c r="V18" i="19"/>
  <c r="N26" i="5" l="1"/>
  <c r="I31" i="17"/>
  <c r="I80" i="3"/>
  <c r="I85" i="3" s="1"/>
  <c r="V19" i="19"/>
  <c r="V26" i="5" l="1"/>
  <c r="N28" i="5"/>
  <c r="N30" i="5" s="1"/>
  <c r="J29" i="19"/>
  <c r="Z26" i="5" l="1"/>
  <c r="Z28" i="5" s="1"/>
  <c r="Z30" i="5" s="1"/>
  <c r="V28" i="5"/>
  <c r="V30" i="5" s="1"/>
  <c r="I72" i="16"/>
  <c r="I74" i="16" s="1"/>
  <c r="I77" i="16" s="1"/>
  <c r="I79" i="16" s="1"/>
  <c r="N14" i="19"/>
  <c r="J25" i="19"/>
  <c r="J31" i="19" s="1"/>
  <c r="G77" i="16" l="1"/>
  <c r="B57" i="16"/>
  <c r="G43" i="16"/>
  <c r="B31" i="16"/>
  <c r="G25" i="16"/>
  <c r="G14" i="16"/>
  <c r="G53" i="16" l="1"/>
  <c r="G79" i="16" s="1"/>
  <c r="G27" i="16"/>
  <c r="G5" i="3" l="1"/>
  <c r="I5" i="3"/>
  <c r="I40" i="17"/>
  <c r="G40" i="17"/>
  <c r="B38" i="17"/>
  <c r="I34" i="3" l="1"/>
  <c r="I61" i="3" s="1"/>
  <c r="G34" i="3"/>
  <c r="G61" i="3" s="1"/>
  <c r="B59" i="3" l="1"/>
  <c r="B32" i="3"/>
  <c r="T29" i="19" l="1"/>
  <c r="H29" i="19"/>
  <c r="T25" i="19" l="1"/>
  <c r="T31" i="19" s="1"/>
  <c r="G9" i="17"/>
  <c r="G12" i="17" s="1"/>
  <c r="L25" i="19"/>
  <c r="F29" i="19"/>
  <c r="L29" i="19"/>
  <c r="N25" i="19"/>
  <c r="H25" i="19"/>
  <c r="H31" i="19" s="1"/>
  <c r="P29" i="19"/>
  <c r="L31" i="19" l="1"/>
  <c r="G18" i="17"/>
  <c r="G23" i="17" s="1"/>
  <c r="G26" i="17" s="1"/>
  <c r="P25" i="19"/>
  <c r="P31" i="19" s="1"/>
  <c r="F25" i="19"/>
  <c r="F31" i="19" s="1"/>
  <c r="G8" i="3" l="1"/>
  <c r="G21" i="3" s="1"/>
  <c r="G29" i="17"/>
  <c r="G42" i="17"/>
  <c r="G60" i="17" s="1"/>
  <c r="N27" i="19" l="1"/>
  <c r="G34" i="17"/>
  <c r="G63" i="17"/>
  <c r="G65" i="17" s="1"/>
  <c r="G31" i="17"/>
  <c r="N29" i="19" l="1"/>
  <c r="N31" i="19" s="1"/>
  <c r="V29" i="19"/>
  <c r="G40" i="3" l="1"/>
  <c r="G27" i="3" l="1"/>
  <c r="G55" i="3" l="1"/>
  <c r="G42" i="3"/>
  <c r="G44" i="3" l="1"/>
  <c r="G80" i="3" s="1"/>
  <c r="G85" i="3" s="1"/>
</calcChain>
</file>

<file path=xl/sharedStrings.xml><?xml version="1.0" encoding="utf-8"?>
<sst xmlns="http://schemas.openxmlformats.org/spreadsheetml/2006/main" count="328" uniqueCount="228">
  <si>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</si>
  <si>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</si>
  <si>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</si>
  <si>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</si>
  <si>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</si>
  <si>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</si>
  <si>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</si>
  <si>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</si>
  <si>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</si>
  <si>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</si>
  <si>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</si>
  <si>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</si>
  <si>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</si>
  <si>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</si>
  <si>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</si>
  <si>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</si>
  <si>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</si>
  <si>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</si>
  <si>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</si>
  <si>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</si>
  <si>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</si>
  <si>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</si>
  <si>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</si>
  <si>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</si>
  <si>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</si>
  <si>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</si>
  <si>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</si>
  <si>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</si>
  <si>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</si>
  <si>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</si>
  <si>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</si>
  <si>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</si>
  <si>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</si>
  <si>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</si>
  <si>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</si>
  <si>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</si>
  <si>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</si>
  <si>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</si>
  <si>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</si>
  <si>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</si>
  <si>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</si>
  <si>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</si>
  <si>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</si>
  <si>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</si>
  <si>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</si>
  <si>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</si>
  <si>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</si>
  <si>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</si>
  <si>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Goodwill</t>
  </si>
  <si>
    <t>from financial institutions</t>
  </si>
  <si>
    <t xml:space="preserve">Unappropriated </t>
  </si>
  <si>
    <t xml:space="preserve">Legal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</si>
  <si>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</si>
  <si>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</si>
  <si>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</si>
  <si>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</si>
  <si>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</si>
  <si>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</si>
  <si>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</si>
  <si>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</si>
  <si>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</si>
  <si>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</si>
  <si>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</si>
  <si>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>shareholders’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</si>
  <si>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</si>
  <si>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</si>
  <si>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</si>
  <si>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</si>
  <si>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</si>
  <si>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</si>
  <si>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</si>
  <si>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</si>
  <si>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</si>
  <si>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</si>
  <si>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</si>
  <si>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</si>
  <si>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</si>
  <si>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</si>
  <si>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income of</t>
  </si>
  <si>
    <t>Unappropriated</t>
  </si>
  <si>
    <t>Changes in ownership interests in subsidiaries</t>
  </si>
  <si>
    <t>Trade and other current receivables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</si>
  <si>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</si>
  <si>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</si>
  <si>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</si>
  <si>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</si>
  <si>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</si>
  <si>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</si>
  <si>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</si>
  <si>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</si>
  <si>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</si>
  <si>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</si>
  <si>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</si>
  <si>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</si>
  <si>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</si>
  <si>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</si>
  <si>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Investment property</t>
  </si>
  <si>
    <t>Bank overdrafts and short-term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</si>
  <si>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</si>
  <si>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</si>
  <si>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</si>
  <si>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</si>
  <si>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</si>
  <si>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</si>
  <si>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</si>
  <si>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</si>
  <si>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</si>
  <si>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</si>
  <si>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</si>
  <si>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</si>
  <si>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</si>
  <si>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</si>
  <si>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</si>
  <si>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</si>
  <si>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</si>
  <si>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Payments of lease liabilities</t>
  </si>
  <si>
    <t>Lease liabilities</t>
  </si>
  <si>
    <t>Current portion of lease liabilities</t>
  </si>
  <si>
    <t>accounted for using equity method</t>
  </si>
  <si>
    <t xml:space="preserve">accounted for </t>
  </si>
  <si>
    <t xml:space="preserve">using equity </t>
  </si>
  <si>
    <t>method</t>
  </si>
  <si>
    <t>Exchange</t>
  </si>
  <si>
    <t>differences</t>
  </si>
  <si>
    <t>on translating</t>
  </si>
  <si>
    <t>statements</t>
  </si>
  <si>
    <t xml:space="preserve">Corporate income tax payable </t>
  </si>
  <si>
    <t>Interest and other finance costs paid</t>
  </si>
  <si>
    <t>Proceeds from sale of property, plant and equipment</t>
  </si>
  <si>
    <t>Items that will not be reclassified subsequently to profit or loss</t>
  </si>
  <si>
    <t>to profit or loss</t>
  </si>
  <si>
    <t>Total equity attributable to owners of the Company</t>
  </si>
  <si>
    <t>Owners of the Company</t>
  </si>
  <si>
    <t>the Company</t>
  </si>
  <si>
    <t xml:space="preserve">Acquisition of property, plant and equipment </t>
  </si>
  <si>
    <t>Land development for sale</t>
  </si>
  <si>
    <t>Acquisition of intangible assets</t>
  </si>
  <si>
    <t>Dividends Paid</t>
  </si>
  <si>
    <t>Total dividends paid</t>
  </si>
  <si>
    <t>Other current assets</t>
  </si>
  <si>
    <t>associates</t>
  </si>
  <si>
    <t>Share of profit of associates accounted for using equity method</t>
  </si>
  <si>
    <t>Transfer to legal reserve</t>
  </si>
  <si>
    <t>Short-term investment</t>
  </si>
  <si>
    <t xml:space="preserve"> deficits</t>
  </si>
  <si>
    <t>Profit before income tax</t>
  </si>
  <si>
    <t xml:space="preserve"> accounted for using equity method</t>
  </si>
  <si>
    <t>Share of other comprehensive income of associates</t>
  </si>
  <si>
    <t>Dividends paid to owners of the Company</t>
  </si>
  <si>
    <t>Attributable to owners of the Company</t>
  </si>
  <si>
    <t>Trade and other receivables</t>
  </si>
  <si>
    <t>Trade and other payables</t>
  </si>
  <si>
    <t>Net cash flows used in investing activities</t>
  </si>
  <si>
    <t>that do not result in a loss of control</t>
  </si>
  <si>
    <t>and investment property</t>
  </si>
  <si>
    <t>subsequently to profit or loss</t>
  </si>
  <si>
    <t>Items that will be reclassified subsequently to profit or loss</t>
  </si>
  <si>
    <t xml:space="preserve">Income tax relating to items that will not be reclassified </t>
  </si>
  <si>
    <t>Other comprehensive income for the year, net of tax</t>
  </si>
  <si>
    <t>Total comprehensive income for the year</t>
  </si>
  <si>
    <t xml:space="preserve">Total items that will not be reclassified subsequently </t>
  </si>
  <si>
    <t xml:space="preserve">Total items that will be reclassified subsequently </t>
  </si>
  <si>
    <t>Comprehensive income for the year</t>
  </si>
  <si>
    <t>Profit for the year</t>
  </si>
  <si>
    <t>Proceeds from (payments of) bank overdrafts and</t>
  </si>
  <si>
    <t>short-term borrowings, net</t>
  </si>
  <si>
    <t>Cash and cash equivalents at beginning of the year</t>
  </si>
  <si>
    <t>Cash and cash equivalents at end of the year</t>
  </si>
  <si>
    <t>Non-current provisions for employee benefit expense</t>
  </si>
  <si>
    <t>Balance at 1 January 2024</t>
  </si>
  <si>
    <t>Balance at 31 December 2024</t>
  </si>
  <si>
    <t xml:space="preserve">SCG Decor Public Company Limited and its Subsidiaries </t>
  </si>
  <si>
    <t>SCG Decor Public Company Limited and its Subsidiaries</t>
  </si>
  <si>
    <t xml:space="preserve">Gain on foreign currency exchange </t>
  </si>
  <si>
    <t>Changes from dissolution in subsidiary</t>
  </si>
  <si>
    <t>Acquisition of short-term investment, net</t>
  </si>
  <si>
    <t xml:space="preserve">Decrease in operating assets  </t>
  </si>
  <si>
    <t>Profit attributable to</t>
  </si>
  <si>
    <t>Basic earnings per share (in Baht)</t>
  </si>
  <si>
    <t>Exchange differences on translating financial statements</t>
  </si>
  <si>
    <t>Net decrease in operating assets</t>
  </si>
  <si>
    <t>Proceeds from capital return of associate</t>
  </si>
  <si>
    <t>Proceeds from dividend of associate</t>
  </si>
  <si>
    <t xml:space="preserve">Non-cash from investing and financing transactions </t>
  </si>
  <si>
    <t>at end of the year</t>
  </si>
  <si>
    <t>Net decrease in borrowings</t>
  </si>
  <si>
    <t>As at 31 December 2025</t>
  </si>
  <si>
    <t>For the year ended 31 December 2025</t>
  </si>
  <si>
    <t>Balance at 1 January 2025</t>
  </si>
  <si>
    <t>Balance at 31 December 2025</t>
  </si>
  <si>
    <t>Short-term borrowings from related parties</t>
  </si>
  <si>
    <t>Long-term loans from financial institutions</t>
  </si>
  <si>
    <t>Distributions to owners</t>
  </si>
  <si>
    <t>Total distributions to owners</t>
  </si>
  <si>
    <t>Total changes in ownership interests in subsidiaries</t>
  </si>
  <si>
    <t>Proceeds from long-term loans from financial institutions</t>
  </si>
  <si>
    <t>Payment of capital reduction</t>
  </si>
  <si>
    <t>(1,650,000 thousand ordinary shares, par value at Baht 10 per share)</t>
  </si>
  <si>
    <t>(1,655,000 thousand ordinary shares, par value at Baht 10 per share)</t>
  </si>
  <si>
    <t>Changes from capital reduction of subsidiary</t>
  </si>
  <si>
    <t xml:space="preserve">  </t>
  </si>
  <si>
    <t>Loss on impairment of assets (reversal)</t>
  </si>
  <si>
    <t>Reversal on inventories devaluation</t>
  </si>
  <si>
    <t>Changes from purchase ordinary share of subsidiary</t>
  </si>
  <si>
    <t xml:space="preserve">Other components of </t>
  </si>
  <si>
    <t>shareholders’ equity</t>
  </si>
  <si>
    <t>Loss on remeasurements of defined benefit plans</t>
  </si>
  <si>
    <t>Total equity</t>
  </si>
  <si>
    <t>Net decrease in operating liabilities</t>
  </si>
  <si>
    <t>Payment of short-term borrowings from related parties, net</t>
  </si>
  <si>
    <t>Net cash flows used in financing activities</t>
  </si>
  <si>
    <t>Net decrease in cash and cash equivalents</t>
  </si>
  <si>
    <t>Share</t>
  </si>
  <si>
    <t>premium</t>
  </si>
  <si>
    <t>Share premium</t>
  </si>
  <si>
    <t>Other deficits</t>
  </si>
  <si>
    <t>Expected credit loss and others (reversal)</t>
  </si>
  <si>
    <t>Note</t>
  </si>
  <si>
    <t>5, 26</t>
  </si>
  <si>
    <t>4, 6</t>
  </si>
  <si>
    <t>10, 11</t>
  </si>
  <si>
    <t>15, 26</t>
  </si>
  <si>
    <t>4, 15, 26</t>
  </si>
  <si>
    <t>4, 21</t>
  </si>
  <si>
    <t>4, 22</t>
  </si>
  <si>
    <t>Payments of changes in ownership interests in subsidiary</t>
  </si>
  <si>
    <t>Investments in associate</t>
  </si>
  <si>
    <t>Share of profit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</si>
</sst>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  <numFmt numFmtId="200" formatCode="[$PHP]\ #,##0_);\([$PHP]\ #,##0\)"/>
  </numFmts>
  <fonts count="50"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4"/>
      <name val="AngsanaUPC"/>
      <family val="1"/>
      <charset val="222"/>
    </font>
    <font>
      <b/>
      <sz val="14"/>
      <name val="Times New Roman"/>
      <family val="1"/>
      <charset val="222"/>
    </font>
    <font>
      <b/>
      <sz val="12"/>
      <name val="Times New Roman"/>
      <family val="1"/>
      <charset val="222"/>
    </font>
    <font>
      <sz val="9"/>
      <name val="Arial"/>
      <family val="2"/>
      <charset val="222"/>
    </font>
    <font>
      <i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  <charset val="22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3">
    <xf numFmtId="0" fontId="0" fillId="0" borderId="0"/>
    <xf numFmtId="9" fontId="18" fillId="0" borderId="0"/>
    <xf numFmtId="192" fontId="5" fillId="0" borderId="0" applyFont="0" applyFill="0" applyBorder="0" applyAlignment="0" applyProtection="0"/>
    <xf numFmtId="0" fontId="19" fillId="0" borderId="0"/>
    <xf numFmtId="198" fontId="18" fillId="0" borderId="0"/>
    <xf numFmtId="0" fontId="20" fillId="0" borderId="0" applyProtection="0"/>
    <xf numFmtId="193" fontId="21" fillId="0" borderId="0"/>
    <xf numFmtId="2" fontId="20" fillId="0" borderId="0" applyProtection="0"/>
    <xf numFmtId="38" fontId="22" fillId="2" borderId="0" applyNumberFormat="0" applyBorder="0" applyAlignment="0" applyProtection="0"/>
    <xf numFmtId="0" fontId="23" fillId="0" borderId="1" applyNumberFormat="0" applyAlignment="0" applyProtection="0">
      <alignment horizontal="left" vertical="center"/>
    </xf>
    <xf numFmtId="0" fontId="23" fillId="0" borderId="2">
      <alignment horizontal="left" vertical="center"/>
    </xf>
    <xf numFmtId="0" fontId="24" fillId="0" borderId="0" applyProtection="0"/>
    <xf numFmtId="0" fontId="25" fillId="0" borderId="0" applyProtection="0"/>
    <xf numFmtId="10" fontId="22" fillId="3" borderId="3" applyNumberFormat="0" applyBorder="0" applyAlignment="0" applyProtection="0"/>
    <xf numFmtId="37" fontId="26" fillId="0" borderId="0"/>
    <xf numFmtId="199" fontId="28" fillId="0" borderId="0"/>
    <xf numFmtId="0" fontId="27" fillId="0" borderId="0"/>
    <xf numFmtId="10" fontId="5" fillId="0" borderId="0" applyFont="0" applyFill="0" applyBorder="0" applyAlignment="0" applyProtection="0"/>
    <xf numFmtId="0" fontId="5" fillId="0" borderId="0">
      <alignment vertical="justify"/>
    </xf>
    <xf numFmtId="0" fontId="30" fillId="0" borderId="4" applyAlignment="0">
      <alignment horizontal="centerContinuous"/>
    </xf>
    <xf numFmtId="197" fontId="31" fillId="0" borderId="5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32" fillId="0" borderId="0" applyFont="0" applyFill="0" applyBorder="0" applyAlignment="0" applyProtection="0"/>
    <xf numFmtId="188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2" fillId="0" borderId="0"/>
    <xf numFmtId="0" fontId="23" fillId="0" borderId="0" applyProtection="0"/>
    <xf numFmtId="0" fontId="19" fillId="0" borderId="4" applyAlignment="0">
      <alignment horizontal="centerContinuous"/>
    </xf>
    <xf numFmtId="197" fontId="5" fillId="0" borderId="9" applyFill="0">
      <alignment horizontal="fill" vertical="top" wrapText="1" indent="8" readingOrder="3"/>
      <protection locked="0" hidden="1"/>
    </xf>
    <xf numFmtId="197" fontId="5" fillId="0" borderId="10" applyFill="0">
      <alignment horizontal="fill" vertical="top" wrapText="1" indent="8" readingOrder="3"/>
      <protection locked="0" hidden="1"/>
    </xf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29" fillId="0" borderId="0"/>
    <xf numFmtId="0" fontId="29" fillId="0" borderId="0"/>
    <xf numFmtId="0" fontId="3" fillId="0" borderId="0"/>
    <xf numFmtId="192" fontId="3" fillId="0" borderId="0" applyFont="0" applyFill="0" applyBorder="0" applyAlignment="0" applyProtection="0"/>
    <xf numFmtId="0" fontId="27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27" fillId="0" borderId="0"/>
    <xf numFmtId="43" fontId="5" fillId="0" borderId="0" applyFont="0" applyFill="0" applyBorder="0" applyAlignment="0" applyProtection="0"/>
    <xf numFmtId="197" fontId="5" fillId="0" borderId="10" applyFill="0">
      <alignment horizontal="fill" vertical="top" wrapText="1" indent="8" readingOrder="3"/>
      <protection locked="0" hidden="1"/>
    </xf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43" fontId="5" fillId="0" borderId="0" applyFont="0" applyFill="0" applyBorder="0" applyAlignment="0" applyProtection="0"/>
    <xf numFmtId="197" fontId="5" fillId="0" borderId="10" applyFill="0">
      <alignment horizontal="fill" vertical="top" wrapText="1" indent="8" readingOrder="3"/>
      <protection locked="0" hidden="1"/>
    </xf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9" fontId="42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2" fillId="0" borderId="0"/>
    <xf numFmtId="38" fontId="22" fillId="2" borderId="0" applyNumberFormat="0" applyBorder="0" applyAlignment="0" applyProtection="0"/>
    <xf numFmtId="10" fontId="22" fillId="3" borderId="3" applyNumberFormat="0" applyBorder="0" applyAlignment="0" applyProtection="0"/>
    <xf numFmtId="0" fontId="27" fillId="0" borderId="0"/>
    <xf numFmtId="0" fontId="2" fillId="0" borderId="0"/>
    <xf numFmtId="200" fontId="27" fillId="0" borderId="0"/>
    <xf numFmtId="0" fontId="29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2" applyNumberFormat="0" applyFill="0" applyAlignment="0" applyProtection="0">
      <alignment horizontal="center" vertical="center"/>
    </xf>
    <xf numFmtId="0" fontId="20" fillId="0" borderId="11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6">
    <xf numFmtId="0" fontId="0" fillId="0" borderId="0" xfId="0"/>
    <xf numFmtId="49" fontId="9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94" fontId="0" fillId="0" borderId="0" xfId="0" applyNumberFormat="1" applyAlignment="1" applyProtection="1">
      <alignment horizontal="right" vertical="center"/>
      <protection locked="0"/>
    </xf>
    <xf numFmtId="196" fontId="40" fillId="0" borderId="0" xfId="0" applyNumberFormat="1" applyFont="1" applyAlignment="1" applyProtection="1">
      <alignment vertical="center"/>
      <protection locked="0"/>
    </xf>
    <xf numFmtId="196" fontId="0" fillId="0" borderId="0" xfId="0" applyNumberFormat="1" applyAlignment="1" applyProtection="1">
      <alignment horizontal="right" vertical="center"/>
      <protection locked="0"/>
    </xf>
    <xf numFmtId="196" fontId="0" fillId="0" borderId="0" xfId="2" applyNumberFormat="1" applyFont="1" applyFill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96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196" fontId="0" fillId="0" borderId="0" xfId="0" applyNumberFormat="1" applyAlignment="1" applyProtection="1">
      <alignment vertical="center"/>
      <protection locked="0"/>
    </xf>
    <xf numFmtId="196" fontId="0" fillId="0" borderId="0" xfId="2" applyNumberFormat="1" applyFont="1" applyFill="1" applyBorder="1" applyAlignment="1" applyProtection="1">
      <alignment vertical="center"/>
      <protection locked="0"/>
    </xf>
    <xf numFmtId="196" fontId="6" fillId="0" borderId="7" xfId="0" applyNumberFormat="1" applyFont="1" applyBorder="1" applyAlignment="1" applyProtection="1">
      <alignment horizontal="right" vertical="center"/>
      <protection locked="0"/>
    </xf>
    <xf numFmtId="194" fontId="6" fillId="0" borderId="0" xfId="0" applyNumberFormat="1" applyFont="1" applyAlignment="1" applyProtection="1">
      <alignment horizontal="right" vertical="center"/>
      <protection locked="0"/>
    </xf>
    <xf numFmtId="49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196" fontId="40" fillId="0" borderId="6" xfId="41" applyNumberFormat="1" applyFont="1" applyBorder="1" applyAlignment="1" applyProtection="1">
      <alignment vertical="center"/>
      <protection locked="0"/>
    </xf>
    <xf numFmtId="196" fontId="0" fillId="0" borderId="6" xfId="2" applyNumberFormat="1" applyFont="1" applyFill="1" applyBorder="1" applyAlignment="1" applyProtection="1">
      <alignment vertical="center"/>
      <protection locked="0"/>
    </xf>
    <xf numFmtId="196" fontId="6" fillId="0" borderId="0" xfId="0" applyNumberFormat="1" applyFont="1" applyAlignment="1" applyProtection="1">
      <alignment vertical="center"/>
      <protection locked="0"/>
    </xf>
    <xf numFmtId="196" fontId="6" fillId="0" borderId="2" xfId="0" applyNumberFormat="1" applyFont="1" applyBorder="1" applyAlignment="1">
      <alignment horizontal="right" vertical="center"/>
    </xf>
    <xf numFmtId="196" fontId="6" fillId="0" borderId="7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vertical="center"/>
    </xf>
    <xf numFmtId="196" fontId="6" fillId="0" borderId="6" xfId="0" applyNumberFormat="1" applyFont="1" applyBorder="1" applyAlignment="1">
      <alignment horizontal="right" vertical="center"/>
    </xf>
    <xf numFmtId="196" fontId="0" fillId="0" borderId="0" xfId="2" applyNumberFormat="1" applyFont="1" applyFill="1" applyAlignment="1" applyProtection="1">
      <alignment vertical="center"/>
    </xf>
    <xf numFmtId="196" fontId="6" fillId="0" borderId="8" xfId="0" applyNumberFormat="1" applyFont="1" applyBorder="1" applyAlignment="1">
      <alignment horizontal="right" vertical="center"/>
    </xf>
    <xf numFmtId="196" fontId="6" fillId="0" borderId="6" xfId="2" applyNumberFormat="1" applyFont="1" applyFill="1" applyBorder="1" applyAlignment="1" applyProtection="1">
      <alignment vertical="center"/>
    </xf>
    <xf numFmtId="196" fontId="0" fillId="0" borderId="6" xfId="2" applyNumberFormat="1" applyFont="1" applyFill="1" applyBorder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196" fontId="40" fillId="0" borderId="0" xfId="41" applyNumberFormat="1" applyFont="1" applyFill="1" applyAlignment="1" applyProtection="1">
      <alignment vertical="center"/>
      <protection locked="0"/>
    </xf>
    <xf numFmtId="196" fontId="40" fillId="0" borderId="6" xfId="41" applyNumberFormat="1" applyFont="1" applyFill="1" applyBorder="1" applyAlignment="1" applyProtection="1">
      <alignment vertical="center"/>
      <protection locked="0"/>
    </xf>
    <xf numFmtId="196" fontId="0" fillId="0" borderId="6" xfId="2" applyNumberFormat="1" applyFont="1" applyFill="1" applyBorder="1" applyAlignment="1" applyProtection="1">
      <alignment horizontal="right" vertical="center"/>
      <protection locked="0"/>
    </xf>
    <xf numFmtId="192" fontId="6" fillId="0" borderId="7" xfId="2" applyFont="1" applyFill="1" applyBorder="1" applyAlignment="1" applyProtection="1">
      <alignment vertical="center"/>
      <protection locked="0"/>
    </xf>
    <xf numFmtId="195" fontId="6" fillId="0" borderId="0" xfId="0" applyNumberFormat="1" applyFont="1" applyAlignment="1" applyProtection="1">
      <alignment horizontal="right" vertical="center"/>
      <protection locked="0"/>
    </xf>
    <xf numFmtId="49" fontId="6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96" fontId="6" fillId="0" borderId="0" xfId="0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196" fontId="0" fillId="0" borderId="0" xfId="0" applyNumberForma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196" fontId="0" fillId="0" borderId="6" xfId="0" applyNumberFormat="1" applyBorder="1" applyAlignment="1" applyProtection="1">
      <alignment horizontal="right"/>
      <protection locked="0"/>
    </xf>
    <xf numFmtId="0" fontId="39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196" fontId="0" fillId="0" borderId="0" xfId="2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196" fontId="0" fillId="0" borderId="6" xfId="2" applyNumberFormat="1" applyFont="1" applyFill="1" applyBorder="1" applyAlignment="1" applyProtection="1">
      <protection locked="0"/>
    </xf>
    <xf numFmtId="196" fontId="0" fillId="0" borderId="8" xfId="2" applyNumberFormat="1" applyFont="1" applyFill="1" applyBorder="1" applyAlignment="1" applyProtection="1">
      <protection locked="0"/>
    </xf>
    <xf numFmtId="49" fontId="36" fillId="0" borderId="0" xfId="0" applyNumberFormat="1" applyFont="1" applyProtection="1">
      <protection locked="0"/>
    </xf>
    <xf numFmtId="196" fontId="6" fillId="0" borderId="6" xfId="0" applyNumberFormat="1" applyFont="1" applyBorder="1" applyAlignment="1" applyProtection="1">
      <alignment horizontal="right"/>
      <protection locked="0"/>
    </xf>
    <xf numFmtId="196" fontId="0" fillId="0" borderId="0" xfId="2" applyNumberFormat="1" applyFont="1" applyFill="1" applyAlignment="1" applyProtection="1">
      <alignment horizontal="right"/>
      <protection locked="0"/>
    </xf>
    <xf numFmtId="196" fontId="6" fillId="0" borderId="0" xfId="2" applyNumberFormat="1" applyFont="1" applyFill="1" applyAlignment="1" applyProtection="1">
      <alignment horizontal="right" vertical="center"/>
    </xf>
    <xf numFmtId="196" fontId="6" fillId="0" borderId="2" xfId="2" applyNumberFormat="1" applyFont="1" applyFill="1" applyBorder="1" applyAlignment="1" applyProtection="1">
      <alignment horizontal="right" vertical="center"/>
    </xf>
    <xf numFmtId="196" fontId="6" fillId="0" borderId="0" xfId="2" applyNumberFormat="1" applyFont="1" applyFill="1" applyAlignment="1" applyProtection="1">
      <alignment vertical="center"/>
    </xf>
    <xf numFmtId="196" fontId="6" fillId="0" borderId="0" xfId="41" applyNumberFormat="1" applyFont="1" applyFill="1" applyAlignment="1" applyProtection="1">
      <alignment vertical="center"/>
    </xf>
    <xf numFmtId="196" fontId="0" fillId="0" borderId="7" xfId="0" applyNumberFormat="1" applyBorder="1" applyAlignment="1">
      <alignment horizontal="right" vertical="center"/>
    </xf>
    <xf numFmtId="0" fontId="0" fillId="0" borderId="0" xfId="0" applyAlignment="1">
      <alignment horizontal="center" vertical="center"/>
    </xf>
    <xf numFmtId="196" fontId="6" fillId="0" borderId="0" xfId="0" applyNumberFormat="1" applyFont="1" applyAlignment="1">
      <alignment horizontal="right"/>
    </xf>
    <xf numFmtId="196" fontId="6" fillId="0" borderId="0" xfId="2" applyNumberFormat="1" applyFont="1" applyFill="1" applyBorder="1" applyAlignment="1" applyProtection="1"/>
    <xf numFmtId="196" fontId="6" fillId="0" borderId="6" xfId="0" applyNumberFormat="1" applyFont="1" applyBorder="1" applyAlignment="1">
      <alignment horizontal="right"/>
    </xf>
    <xf numFmtId="196" fontId="6" fillId="0" borderId="7" xfId="0" applyNumberFormat="1" applyFont="1" applyBorder="1" applyAlignment="1">
      <alignment horizontal="right"/>
    </xf>
    <xf numFmtId="196" fontId="0" fillId="0" borderId="7" xfId="0" applyNumberFormat="1" applyBorder="1" applyAlignment="1">
      <alignment horizontal="right"/>
    </xf>
    <xf numFmtId="0" fontId="7" fillId="0" borderId="0" xfId="16" applyFont="1" applyAlignment="1" applyProtection="1">
      <alignment vertical="center"/>
      <protection locked="0"/>
    </xf>
    <xf numFmtId="0" fontId="6" fillId="0" borderId="0" xfId="16" applyFont="1" applyAlignment="1" applyProtection="1">
      <alignment vertical="center"/>
      <protection locked="0"/>
    </xf>
    <xf numFmtId="191" fontId="7" fillId="0" borderId="0" xfId="16" applyNumberFormat="1" applyFont="1" applyAlignment="1" applyProtection="1">
      <alignment vertical="center"/>
      <protection locked="0"/>
    </xf>
    <xf numFmtId="0" fontId="6" fillId="0" borderId="0" xfId="16" applyFont="1" applyAlignment="1" applyProtection="1">
      <alignment horizontal="left" vertical="center"/>
      <protection locked="0"/>
    </xf>
    <xf numFmtId="0" fontId="13" fillId="0" borderId="0" xfId="16" applyFont="1" applyAlignment="1" applyProtection="1">
      <alignment horizontal="center" vertical="center"/>
      <protection locked="0"/>
    </xf>
    <xf numFmtId="191" fontId="6" fillId="0" borderId="0" xfId="16" applyNumberFormat="1" applyFont="1" applyAlignment="1" applyProtection="1">
      <alignment horizontal="left" vertical="center"/>
      <protection locked="0"/>
    </xf>
    <xf numFmtId="0" fontId="7" fillId="0" borderId="0" xfId="16" applyFont="1" applyAlignment="1" applyProtection="1">
      <alignment horizontal="right" vertical="center"/>
      <protection locked="0"/>
    </xf>
    <xf numFmtId="0" fontId="14" fillId="0" borderId="0" xfId="16" applyFont="1" applyAlignment="1" applyProtection="1">
      <alignment horizontal="center" vertical="center"/>
      <protection locked="0"/>
    </xf>
    <xf numFmtId="0" fontId="7" fillId="0" borderId="0" xfId="16" applyFont="1" applyAlignment="1" applyProtection="1">
      <alignment horizontal="center" vertical="center"/>
      <protection locked="0"/>
    </xf>
    <xf numFmtId="0" fontId="7" fillId="0" borderId="0" xfId="16" applyFont="1" applyAlignment="1" applyProtection="1">
      <alignment horizontal="centerContinuous" vertical="center"/>
      <protection locked="0"/>
    </xf>
    <xf numFmtId="0" fontId="34" fillId="0" borderId="0" xfId="16" applyFont="1" applyAlignment="1" applyProtection="1">
      <alignment horizontal="left" vertical="center" readingOrder="2"/>
      <protection locked="0"/>
    </xf>
    <xf numFmtId="191" fontId="7" fillId="0" borderId="0" xfId="16" applyNumberFormat="1" applyFont="1" applyAlignment="1" applyProtection="1">
      <alignment horizontal="center" vertical="center"/>
      <protection locked="0"/>
    </xf>
    <xf numFmtId="191" fontId="14" fillId="0" borderId="6" xfId="16" applyNumberFormat="1" applyFont="1" applyBorder="1" applyAlignment="1" applyProtection="1">
      <alignment horizontal="centerContinuous" vertical="center"/>
      <protection locked="0"/>
    </xf>
    <xf numFmtId="191" fontId="7" fillId="0" borderId="6" xfId="16" applyNumberFormat="1" applyFont="1" applyBorder="1" applyAlignment="1" applyProtection="1">
      <alignment horizontal="centerContinuous" vertical="center"/>
      <protection locked="0"/>
    </xf>
    <xf numFmtId="0" fontId="14" fillId="0" borderId="6" xfId="16" applyFont="1" applyBorder="1" applyAlignment="1" applyProtection="1">
      <alignment horizontal="centerContinuous" vertical="center"/>
      <protection locked="0"/>
    </xf>
    <xf numFmtId="0" fontId="7" fillId="0" borderId="6" xfId="16" applyFont="1" applyBorder="1" applyAlignment="1" applyProtection="1">
      <alignment horizontal="centerContinuous" vertical="center"/>
      <protection locked="0"/>
    </xf>
    <xf numFmtId="191" fontId="7" fillId="0" borderId="0" xfId="16" applyNumberFormat="1" applyFont="1" applyAlignment="1" applyProtection="1">
      <alignment horizontal="centerContinuous" vertical="center"/>
      <protection locked="0"/>
    </xf>
    <xf numFmtId="191" fontId="7" fillId="0" borderId="8" xfId="16" applyNumberFormat="1" applyFont="1" applyBorder="1" applyAlignment="1" applyProtection="1">
      <alignment horizontal="centerContinuous" vertical="center"/>
      <protection locked="0"/>
    </xf>
    <xf numFmtId="191" fontId="7" fillId="0" borderId="8" xfId="16" applyNumberFormat="1" applyFont="1" applyBorder="1" applyAlignment="1" applyProtection="1">
      <alignment vertical="center"/>
      <protection locked="0"/>
    </xf>
    <xf numFmtId="191" fontId="0" fillId="0" borderId="0" xfId="16" applyNumberFormat="1" applyFont="1" applyAlignment="1" applyProtection="1">
      <alignment horizontal="center" vertical="center"/>
      <protection locked="0"/>
    </xf>
    <xf numFmtId="0" fontId="0" fillId="0" borderId="0" xfId="16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191" fontId="14" fillId="0" borderId="0" xfId="16" applyNumberFormat="1" applyFont="1" applyAlignment="1" applyProtection="1">
      <alignment horizontal="centerContinuous" vertical="center"/>
      <protection locked="0"/>
    </xf>
    <xf numFmtId="196" fontId="6" fillId="0" borderId="0" xfId="16" applyNumberFormat="1" applyFont="1" applyAlignment="1" applyProtection="1">
      <alignment vertical="center"/>
      <protection locked="0"/>
    </xf>
    <xf numFmtId="196" fontId="6" fillId="0" borderId="0" xfId="16" applyNumberFormat="1" applyFont="1" applyAlignment="1" applyProtection="1">
      <alignment horizontal="center" vertical="center"/>
      <protection locked="0"/>
    </xf>
    <xf numFmtId="191" fontId="6" fillId="0" borderId="0" xfId="16" applyNumberFormat="1" applyFont="1" applyAlignment="1" applyProtection="1">
      <alignment vertical="center"/>
      <protection locked="0"/>
    </xf>
    <xf numFmtId="0" fontId="13" fillId="0" borderId="0" xfId="16" applyFont="1" applyAlignment="1" applyProtection="1">
      <alignment horizontal="left" vertical="center"/>
      <protection locked="0"/>
    </xf>
    <xf numFmtId="0" fontId="7" fillId="0" borderId="0" xfId="16" applyFont="1" applyAlignment="1" applyProtection="1">
      <alignment horizontal="left" vertical="center"/>
      <protection locked="0"/>
    </xf>
    <xf numFmtId="0" fontId="13" fillId="0" borderId="0" xfId="16" applyFont="1" applyAlignment="1" applyProtection="1">
      <alignment vertical="center"/>
      <protection locked="0"/>
    </xf>
    <xf numFmtId="196" fontId="7" fillId="0" borderId="0" xfId="16" applyNumberFormat="1" applyFont="1" applyAlignment="1" applyProtection="1">
      <alignment vertical="center"/>
      <protection locked="0"/>
    </xf>
    <xf numFmtId="196" fontId="7" fillId="0" borderId="0" xfId="16" applyNumberFormat="1" applyFont="1" applyAlignment="1" applyProtection="1">
      <alignment horizontal="center" vertical="center"/>
      <protection locked="0"/>
    </xf>
    <xf numFmtId="0" fontId="7" fillId="0" borderId="0" xfId="42" applyFont="1" applyAlignment="1" applyProtection="1">
      <alignment vertical="center"/>
      <protection locked="0"/>
    </xf>
    <xf numFmtId="196" fontId="7" fillId="0" borderId="6" xfId="16" applyNumberFormat="1" applyFont="1" applyBorder="1" applyAlignment="1" applyProtection="1">
      <alignment vertical="center"/>
      <protection locked="0"/>
    </xf>
    <xf numFmtId="196" fontId="7" fillId="0" borderId="6" xfId="44" applyNumberFormat="1" applyFont="1" applyFill="1" applyBorder="1" applyAlignment="1" applyProtection="1">
      <alignment horizontal="center" vertical="center"/>
      <protection locked="0"/>
    </xf>
    <xf numFmtId="196" fontId="6" fillId="0" borderId="0" xfId="16" applyNumberFormat="1" applyFont="1" applyAlignment="1">
      <alignment vertical="center"/>
    </xf>
    <xf numFmtId="196" fontId="7" fillId="0" borderId="0" xfId="16" applyNumberFormat="1" applyFont="1" applyAlignment="1">
      <alignment vertical="center"/>
    </xf>
    <xf numFmtId="196" fontId="6" fillId="0" borderId="6" xfId="16" applyNumberFormat="1" applyFont="1" applyBorder="1" applyAlignment="1">
      <alignment vertical="center"/>
    </xf>
    <xf numFmtId="196" fontId="6" fillId="0" borderId="6" xfId="16" applyNumberFormat="1" applyFont="1" applyBorder="1" applyAlignment="1">
      <alignment horizontal="center" vertical="center"/>
    </xf>
    <xf numFmtId="196" fontId="6" fillId="0" borderId="6" xfId="44" applyNumberFormat="1" applyFont="1" applyFill="1" applyBorder="1" applyAlignment="1" applyProtection="1">
      <alignment horizontal="center" vertical="center"/>
    </xf>
    <xf numFmtId="196" fontId="7" fillId="0" borderId="0" xfId="16" applyNumberFormat="1" applyFont="1" applyAlignment="1">
      <alignment horizontal="center" vertical="center"/>
    </xf>
    <xf numFmtId="196" fontId="6" fillId="0" borderId="8" xfId="44" applyNumberFormat="1" applyFont="1" applyFill="1" applyBorder="1" applyAlignment="1" applyProtection="1">
      <alignment horizontal="center" vertical="center"/>
    </xf>
    <xf numFmtId="196" fontId="7" fillId="0" borderId="6" xfId="16" applyNumberFormat="1" applyFont="1" applyBorder="1" applyAlignment="1">
      <alignment vertical="center"/>
    </xf>
    <xf numFmtId="196" fontId="6" fillId="0" borderId="7" xfId="16" applyNumberFormat="1" applyFont="1" applyBorder="1" applyAlignment="1">
      <alignment vertical="center"/>
    </xf>
    <xf numFmtId="49" fontId="0" fillId="0" borderId="0" xfId="0" applyNumberFormat="1" applyAlignment="1" applyProtection="1">
      <alignment horizontal="center" vertical="center"/>
      <protection locked="0"/>
    </xf>
    <xf numFmtId="196" fontId="6" fillId="0" borderId="0" xfId="44" applyNumberFormat="1" applyFont="1" applyFill="1" applyBorder="1" applyAlignment="1" applyProtection="1">
      <alignment vertical="center"/>
      <protection locked="0"/>
    </xf>
    <xf numFmtId="196" fontId="7" fillId="0" borderId="0" xfId="44" applyNumberFormat="1" applyFont="1" applyFill="1" applyBorder="1" applyAlignment="1" applyProtection="1">
      <alignment vertical="center"/>
      <protection locked="0"/>
    </xf>
    <xf numFmtId="196" fontId="7" fillId="0" borderId="0" xfId="44" applyNumberFormat="1" applyFont="1" applyFill="1" applyAlignment="1" applyProtection="1">
      <alignment vertical="center"/>
      <protection locked="0"/>
    </xf>
    <xf numFmtId="196" fontId="7" fillId="0" borderId="0" xfId="44" applyNumberFormat="1" applyFont="1" applyFill="1" applyAlignment="1" applyProtection="1">
      <alignment horizontal="center" vertical="center"/>
      <protection locked="0"/>
    </xf>
    <xf numFmtId="37" fontId="7" fillId="0" borderId="0" xfId="44" applyNumberFormat="1" applyFont="1" applyFill="1" applyAlignment="1" applyProtection="1">
      <alignment horizontal="center" vertical="center"/>
      <protection locked="0"/>
    </xf>
    <xf numFmtId="196" fontId="7" fillId="0" borderId="6" xfId="44" applyNumberFormat="1" applyFont="1" applyFill="1" applyBorder="1" applyAlignment="1" applyProtection="1">
      <alignment vertical="center"/>
      <protection locked="0"/>
    </xf>
    <xf numFmtId="192" fontId="7" fillId="0" borderId="0" xfId="44" applyFont="1" applyFill="1" applyBorder="1" applyAlignment="1" applyProtection="1">
      <alignment horizontal="center" vertical="center"/>
      <protection locked="0"/>
    </xf>
    <xf numFmtId="196" fontId="7" fillId="0" borderId="0" xfId="44" applyNumberFormat="1" applyFont="1" applyFill="1" applyBorder="1" applyAlignment="1" applyProtection="1">
      <alignment horizontal="center" vertical="center"/>
      <protection locked="0"/>
    </xf>
    <xf numFmtId="196" fontId="7" fillId="0" borderId="0" xfId="44" applyNumberFormat="1" applyFont="1" applyFill="1" applyAlignment="1" applyProtection="1">
      <alignment vertical="center"/>
    </xf>
    <xf numFmtId="196" fontId="6" fillId="0" borderId="6" xfId="44" applyNumberFormat="1" applyFont="1" applyFill="1" applyBorder="1" applyAlignment="1" applyProtection="1">
      <alignment vertical="center"/>
    </xf>
    <xf numFmtId="196" fontId="7" fillId="0" borderId="0" xfId="44" applyNumberFormat="1" applyFont="1" applyFill="1" applyAlignment="1" applyProtection="1">
      <alignment horizontal="center" vertical="center"/>
    </xf>
    <xf numFmtId="196" fontId="6" fillId="0" borderId="0" xfId="16" applyNumberFormat="1" applyFont="1" applyAlignment="1">
      <alignment horizontal="center" vertical="center"/>
    </xf>
    <xf numFmtId="196" fontId="7" fillId="0" borderId="6" xfId="44" applyNumberFormat="1" applyFont="1" applyFill="1" applyBorder="1" applyAlignment="1" applyProtection="1">
      <alignment vertical="center"/>
    </xf>
    <xf numFmtId="196" fontId="6" fillId="0" borderId="11" xfId="16" applyNumberFormat="1" applyFont="1" applyBorder="1" applyAlignment="1">
      <alignment vertical="center"/>
    </xf>
    <xf numFmtId="49" fontId="43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9" fontId="35" fillId="0" borderId="0" xfId="0" applyNumberFormat="1" applyFont="1" applyAlignment="1" applyProtection="1">
      <alignment vertical="center"/>
      <protection locked="0"/>
    </xf>
    <xf numFmtId="49" fontId="44" fillId="0" borderId="0" xfId="0" applyNumberFormat="1" applyFont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center"/>
      <protection locked="0"/>
    </xf>
    <xf numFmtId="0" fontId="48" fillId="0" borderId="0" xfId="0" applyFont="1" applyAlignment="1" applyProtection="1">
      <alignment vertical="center"/>
      <protection locked="0"/>
    </xf>
    <xf numFmtId="0" fontId="49" fillId="0" borderId="0" xfId="0" applyFont="1" applyAlignment="1" applyProtection="1">
      <alignment vertical="center"/>
      <protection locked="0"/>
    </xf>
    <xf numFmtId="196" fontId="0" fillId="0" borderId="0" xfId="44" applyNumberFormat="1" applyFont="1" applyAlignment="1" applyProtection="1">
      <alignment vertical="center"/>
      <protection locked="0"/>
    </xf>
    <xf numFmtId="196" fontId="0" fillId="0" borderId="0" xfId="44" applyNumberFormat="1" applyFont="1" applyFill="1" applyAlignment="1" applyProtection="1">
      <alignment vertical="center"/>
      <protection locked="0"/>
    </xf>
    <xf numFmtId="196" fontId="0" fillId="0" borderId="8" xfId="0" applyNumberFormat="1" applyBorder="1" applyAlignment="1" applyProtection="1">
      <alignment horizontal="right" vertical="center"/>
      <protection locked="0"/>
    </xf>
    <xf numFmtId="196" fontId="0" fillId="0" borderId="0" xfId="44" applyNumberFormat="1" applyFont="1" applyAlignment="1" applyProtection="1">
      <alignment horizontal="right" vertical="center"/>
      <protection locked="0"/>
    </xf>
    <xf numFmtId="196" fontId="0" fillId="0" borderId="6" xfId="44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96" fontId="0" fillId="0" borderId="6" xfId="44" applyNumberFormat="1" applyFont="1" applyBorder="1" applyAlignment="1" applyProtection="1">
      <alignment horizontal="right" vertical="center"/>
      <protection locked="0"/>
    </xf>
    <xf numFmtId="196" fontId="0" fillId="0" borderId="6" xfId="0" applyNumberFormat="1" applyBorder="1" applyAlignment="1" applyProtection="1">
      <alignment horizontal="right" vertical="center"/>
      <protection locked="0"/>
    </xf>
    <xf numFmtId="196" fontId="0" fillId="0" borderId="0" xfId="44" applyNumberFormat="1" applyFont="1" applyFill="1" applyAlignment="1" applyProtection="1">
      <alignment horizontal="center" vertical="center"/>
      <protection locked="0"/>
    </xf>
    <xf numFmtId="196" fontId="0" fillId="0" borderId="0" xfId="44" applyNumberFormat="1" applyFont="1" applyFill="1" applyAlignment="1" applyProtection="1">
      <alignment horizontal="right" vertical="center"/>
      <protection locked="0"/>
    </xf>
    <xf numFmtId="0" fontId="48" fillId="0" borderId="0" xfId="0" applyFont="1" applyAlignment="1" applyProtection="1">
      <alignment horizontal="center" vertical="center"/>
      <protection locked="0"/>
    </xf>
    <xf numFmtId="196" fontId="41" fillId="0" borderId="0" xfId="44" applyNumberFormat="1" applyFont="1" applyBorder="1" applyAlignment="1" applyProtection="1">
      <alignment horizontal="right" vertical="center"/>
      <protection locked="0"/>
    </xf>
    <xf numFmtId="194" fontId="17" fillId="0" borderId="0" xfId="0" applyNumberFormat="1" applyFont="1" applyAlignment="1" applyProtection="1">
      <alignment horizontal="right" vertical="center"/>
      <protection locked="0"/>
    </xf>
    <xf numFmtId="0" fontId="48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9" fillId="0" borderId="0" xfId="0" applyFont="1" applyAlignment="1" applyProtection="1">
      <alignment horizontal="left" vertical="center"/>
      <protection locked="0"/>
    </xf>
    <xf numFmtId="0" fontId="46" fillId="0" borderId="0" xfId="0" applyFont="1" applyAlignment="1" applyProtection="1">
      <alignment vertical="center"/>
      <protection locked="0"/>
    </xf>
    <xf numFmtId="196" fontId="0" fillId="0" borderId="0" xfId="45" applyNumberFormat="1" applyFont="1" applyAlignment="1" applyProtection="1">
      <alignment vertical="center"/>
      <protection locked="0"/>
    </xf>
    <xf numFmtId="196" fontId="7" fillId="0" borderId="0" xfId="2" applyNumberFormat="1" applyFont="1" applyFill="1" applyAlignment="1" applyProtection="1">
      <alignment vertical="center"/>
      <protection locked="0"/>
    </xf>
    <xf numFmtId="0" fontId="0" fillId="0" borderId="0" xfId="2" quotePrefix="1" applyNumberFormat="1" applyFont="1" applyFill="1" applyBorder="1" applyAlignment="1" applyProtection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196" fontId="0" fillId="0" borderId="0" xfId="0" applyNumberFormat="1" applyAlignment="1">
      <alignment horizontal="right" vertical="center"/>
    </xf>
    <xf numFmtId="0" fontId="0" fillId="0" borderId="0" xfId="0" quotePrefix="1" applyAlignment="1">
      <alignment horizontal="center" vertical="center" wrapText="1"/>
    </xf>
    <xf numFmtId="196" fontId="6" fillId="0" borderId="0" xfId="0" applyNumberFormat="1" applyFont="1" applyAlignment="1">
      <alignment horizontal="right" vertical="center"/>
    </xf>
    <xf numFmtId="196" fontId="0" fillId="0" borderId="6" xfId="0" applyNumberFormat="1" applyBorder="1" applyAlignment="1">
      <alignment horizontal="right" vertical="center"/>
    </xf>
    <xf numFmtId="196" fontId="6" fillId="0" borderId="0" xfId="0" applyNumberFormat="1" applyFont="1" applyBorder="1" applyAlignment="1" applyProtection="1">
      <alignment horizontal="right" vertical="center"/>
      <protection locked="0"/>
    </xf>
    <xf numFmtId="196" fontId="7" fillId="0" borderId="6" xfId="16" applyNumberFormat="1" applyFont="1" applyBorder="1" applyAlignment="1" applyProtection="1">
      <alignment horizontal="center" vertical="center"/>
      <protection locked="0"/>
    </xf>
    <xf numFmtId="0" fontId="0" fillId="0" borderId="0" xfId="42" applyFont="1" applyAlignment="1" applyProtection="1">
      <alignment vertical="center"/>
      <protection locked="0"/>
    </xf>
    <xf numFmtId="196" fontId="7" fillId="0" borderId="0" xfId="16" applyNumberFormat="1" applyFont="1" applyBorder="1" applyAlignment="1" applyProtection="1">
      <alignment vertical="center"/>
      <protection locked="0"/>
    </xf>
    <xf numFmtId="196" fontId="7" fillId="0" borderId="0" xfId="16" applyNumberFormat="1" applyFont="1" applyBorder="1" applyAlignment="1" applyProtection="1">
      <alignment horizontal="center" vertical="center"/>
      <protection locked="0"/>
    </xf>
    <xf numFmtId="196" fontId="7" fillId="0" borderId="0" xfId="16" applyNumberFormat="1" applyFont="1" applyBorder="1" applyAlignment="1">
      <alignment vertical="center"/>
    </xf>
    <xf numFmtId="0" fontId="0" fillId="0" borderId="0" xfId="0" applyFill="1" applyAlignment="1" applyProtection="1">
      <alignment vertical="center"/>
      <protection locked="0"/>
    </xf>
    <xf numFmtId="0" fontId="46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Alignment="1" applyProtection="1">
      <alignment vertical="center"/>
      <protection locked="0"/>
    </xf>
    <xf numFmtId="196" fontId="0" fillId="0" borderId="0" xfId="0" applyNumberFormat="1" applyFill="1" applyAlignment="1" applyProtection="1">
      <alignment horizontal="right" vertical="center"/>
      <protection locked="0"/>
    </xf>
    <xf numFmtId="0" fontId="17" fillId="0" borderId="0" xfId="0" applyFont="1" applyFill="1" applyAlignment="1" applyProtection="1">
      <alignment vertical="center"/>
      <protection locked="0"/>
    </xf>
    <xf numFmtId="0" fontId="38" fillId="0" borderId="0" xfId="16" applyFont="1" applyFill="1" applyAlignment="1" applyProtection="1">
      <alignment vertical="center"/>
      <protection locked="0"/>
    </xf>
    <xf numFmtId="0" fontId="7" fillId="0" borderId="0" xfId="42" applyFont="1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49" fontId="11" fillId="0" borderId="0" xfId="0" applyNumberFormat="1" applyFont="1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49" fontId="11" fillId="0" borderId="0" xfId="0" applyNumberFormat="1" applyFont="1" applyFill="1" applyAlignment="1" applyProtection="1">
      <alignment horizontal="left" vertical="center"/>
      <protection locked="0"/>
    </xf>
    <xf numFmtId="49" fontId="13" fillId="0" borderId="0" xfId="0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vertical="center"/>
      <protection locked="0"/>
    </xf>
    <xf numFmtId="49" fontId="9" fillId="0" borderId="0" xfId="0" applyNumberFormat="1" applyFont="1" applyFill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49" fontId="11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 applyProtection="1">
      <alignment vertical="center"/>
      <protection locked="0"/>
    </xf>
    <xf numFmtId="49" fontId="14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196" fontId="0" fillId="0" borderId="0" xfId="0" applyNumberFormat="1" applyFill="1" applyAlignment="1" applyProtection="1">
      <alignment vertical="center"/>
      <protection locked="0"/>
    </xf>
    <xf numFmtId="196" fontId="40" fillId="0" borderId="0" xfId="0" applyNumberFormat="1" applyFont="1" applyFill="1" applyAlignment="1" applyProtection="1">
      <alignment vertical="center"/>
      <protection locked="0"/>
    </xf>
    <xf numFmtId="0" fontId="14" fillId="0" borderId="0" xfId="16" applyFont="1" applyBorder="1" applyAlignment="1" applyProtection="1">
      <alignment horizontal="centerContinuous" vertical="center"/>
      <protection locked="0"/>
    </xf>
    <xf numFmtId="41" fontId="14" fillId="0" borderId="0" xfId="16" applyNumberFormat="1" applyFont="1" applyAlignment="1" applyProtection="1">
      <alignment horizontal="center" vertical="center"/>
      <protection locked="0"/>
    </xf>
    <xf numFmtId="0" fontId="14" fillId="0" borderId="6" xfId="16" applyFont="1" applyBorder="1" applyAlignment="1" applyProtection="1">
      <alignment horizontal="center" vertical="center"/>
      <protection locked="0"/>
    </xf>
    <xf numFmtId="191" fontId="0" fillId="0" borderId="0" xfId="16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left"/>
      <protection locked="0"/>
    </xf>
    <xf numFmtId="49" fontId="0" fillId="0" borderId="0" xfId="0" applyNumberFormat="1" applyFill="1" applyProtection="1">
      <protection locked="0"/>
    </xf>
    <xf numFmtId="0" fontId="7" fillId="0" borderId="0" xfId="16" applyFont="1" applyFill="1" applyAlignment="1" applyProtection="1">
      <alignment vertical="center"/>
      <protection locked="0"/>
    </xf>
    <xf numFmtId="0" fontId="13" fillId="0" borderId="0" xfId="16" applyFont="1" applyFill="1" applyAlignment="1" applyProtection="1">
      <alignment vertical="center"/>
      <protection locked="0"/>
    </xf>
    <xf numFmtId="0" fontId="13" fillId="0" borderId="0" xfId="16" applyFont="1" applyFill="1" applyAlignment="1" applyProtection="1">
      <alignment horizontal="left" vertical="center"/>
      <protection locked="0"/>
    </xf>
    <xf numFmtId="0" fontId="6" fillId="0" borderId="0" xfId="16" applyFont="1" applyFill="1" applyAlignment="1" applyProtection="1">
      <alignment vertical="center"/>
      <protection locked="0"/>
    </xf>
    <xf numFmtId="191" fontId="7" fillId="0" borderId="0" xfId="16" applyNumberFormat="1" applyFont="1" applyFill="1" applyAlignment="1" applyProtection="1">
      <alignment vertical="center"/>
      <protection locked="0"/>
    </xf>
    <xf numFmtId="191" fontId="6" fillId="0" borderId="0" xfId="16" applyNumberFormat="1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48" fillId="0" borderId="0" xfId="0" applyFont="1" applyFill="1" applyAlignment="1" applyProtection="1">
      <alignment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196" fontId="6" fillId="7" borderId="0" xfId="16" applyNumberFormat="1" applyFont="1" applyFill="1" applyAlignment="1">
      <alignment vertical="center"/>
    </xf>
    <xf numFmtId="196" fontId="7" fillId="7" borderId="6" xfId="44" applyNumberFormat="1" applyFont="1" applyFill="1" applyBorder="1" applyAlignment="1" applyProtection="1">
      <alignment vertical="center"/>
    </xf>
    <xf numFmtId="0" fontId="14" fillId="0" borderId="0" xfId="0" applyFont="1" applyAlignment="1" applyProtection="1">
      <alignment horizontal="center" vertical="center"/>
      <protection locked="0"/>
    </xf>
    <xf numFmtId="196" fontId="6" fillId="7" borderId="11" xfId="16" applyNumberFormat="1" applyFont="1" applyFill="1" applyBorder="1" applyAlignment="1">
      <alignment vertical="center"/>
    </xf>
  </cellXfs>
  <cellStyles count="173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75 2" xfId="60" xr:uid="{518C0261-AD52-40A1-A771-6D838AEB0232}"/>
    <cellStyle name="Comma" xfId="2" builtinId="3"/>
    <cellStyle name="Comma 10 7" xfId="62" xr:uid="{F0AC1EBA-47C4-430A-BAAA-537E3A5A2670}"/>
    <cellStyle name="Comma 10 7 2" xfId="92" xr:uid="{F0AC1EBA-47C4-430A-BAAA-537E3A5A2670}"/>
    <cellStyle name="Comma 10 7 2 2" xfId="158" xr:uid="{F0AC1EBA-47C4-430A-BAAA-537E3A5A2670}"/>
    <cellStyle name="Comma 10 7 2 3" xfId="125" xr:uid="{F0AC1EBA-47C4-430A-BAAA-537E3A5A2670}"/>
    <cellStyle name="Comma 112" xfId="63" xr:uid="{BA579449-0B0B-4BE8-A45A-C1282CFD210B}"/>
    <cellStyle name="Comma 112 2" xfId="93" xr:uid="{BA579449-0B0B-4BE8-A45A-C1282CFD210B}"/>
    <cellStyle name="Comma 112 2 2" xfId="159" xr:uid="{BA579449-0B0B-4BE8-A45A-C1282CFD210B}"/>
    <cellStyle name="Comma 112 2 3" xfId="126" xr:uid="{BA579449-0B0B-4BE8-A45A-C1282CFD210B}"/>
    <cellStyle name="Comma 112 3" xfId="103" xr:uid="{BA579449-0B0B-4BE8-A45A-C1282CFD210B}"/>
    <cellStyle name="Comma 112 3 2" xfId="169" xr:uid="{BA579449-0B0B-4BE8-A45A-C1282CFD210B}"/>
    <cellStyle name="Comma 112 3 3" xfId="136" xr:uid="{BA579449-0B0B-4BE8-A45A-C1282CFD210B}"/>
    <cellStyle name="Comma 112 4" xfId="146" xr:uid="{BA579449-0B0B-4BE8-A45A-C1282CFD210B}"/>
    <cellStyle name="Comma 112 5" xfId="113" xr:uid="{BA579449-0B0B-4BE8-A45A-C1282CFD210B}"/>
    <cellStyle name="Comma 2" xfId="32" xr:uid="{00000000-0005-0000-0000-000005000000}"/>
    <cellStyle name="Comma 2 2" xfId="44" xr:uid="{00000000-0005-0000-0000-000006000000}"/>
    <cellStyle name="Comma 2 2 2" xfId="58" xr:uid="{00000000-0005-0000-0000-000006000000}"/>
    <cellStyle name="Comma 2 2 2 2" xfId="90" xr:uid="{00000000-0005-0000-0000-000006000000}"/>
    <cellStyle name="Comma 2 2 2 2 2" xfId="156" xr:uid="{00000000-0005-0000-0000-000006000000}"/>
    <cellStyle name="Comma 2 2 2 2 3" xfId="123" xr:uid="{00000000-0005-0000-0000-000006000000}"/>
    <cellStyle name="Comma 2 2 2 3" xfId="102" xr:uid="{00000000-0005-0000-0000-000006000000}"/>
    <cellStyle name="Comma 2 2 2 3 2" xfId="168" xr:uid="{00000000-0005-0000-0000-000006000000}"/>
    <cellStyle name="Comma 2 2 2 3 3" xfId="135" xr:uid="{00000000-0005-0000-0000-000006000000}"/>
    <cellStyle name="Comma 2 2 2 4" xfId="145" xr:uid="{00000000-0005-0000-0000-000006000000}"/>
    <cellStyle name="Comma 2 2 2 5" xfId="112" xr:uid="{00000000-0005-0000-0000-000006000000}"/>
    <cellStyle name="Comma 2 2 3" xfId="51" xr:uid="{00000000-0005-0000-0000-000006000000}"/>
    <cellStyle name="Comma 2 3" xfId="43" xr:uid="{00000000-0005-0000-0000-000007000000}"/>
    <cellStyle name="Comma 2 3 2" xfId="57" xr:uid="{00000000-0005-0000-0000-000007000000}"/>
    <cellStyle name="Comma 2 3 2 2" xfId="89" xr:uid="{00000000-0005-0000-0000-000007000000}"/>
    <cellStyle name="Comma 2 3 2 2 2" xfId="155" xr:uid="{00000000-0005-0000-0000-000007000000}"/>
    <cellStyle name="Comma 2 3 2 2 3" xfId="122" xr:uid="{00000000-0005-0000-0000-000007000000}"/>
    <cellStyle name="Comma 2 3 2 3" xfId="101" xr:uid="{00000000-0005-0000-0000-000007000000}"/>
    <cellStyle name="Comma 2 3 2 3 2" xfId="167" xr:uid="{00000000-0005-0000-0000-000007000000}"/>
    <cellStyle name="Comma 2 3 2 3 3" xfId="134" xr:uid="{00000000-0005-0000-0000-000007000000}"/>
    <cellStyle name="Comma 2 3 2 4" xfId="144" xr:uid="{00000000-0005-0000-0000-000007000000}"/>
    <cellStyle name="Comma 2 3 2 5" xfId="111" xr:uid="{00000000-0005-0000-0000-000007000000}"/>
    <cellStyle name="Comma 2 3 3" xfId="50" xr:uid="{00000000-0005-0000-0000-000007000000}"/>
    <cellStyle name="Comma 2 4" xfId="55" xr:uid="{00000000-0005-0000-0000-000005000000}"/>
    <cellStyle name="Comma 2 4 2" xfId="64" xr:uid="{E8E6083A-0EC7-4EE1-914A-49C789F20921}"/>
    <cellStyle name="Comma 2 4 2 2" xfId="94" xr:uid="{E8E6083A-0EC7-4EE1-914A-49C789F20921}"/>
    <cellStyle name="Comma 2 4 2 2 2" xfId="160" xr:uid="{E8E6083A-0EC7-4EE1-914A-49C789F20921}"/>
    <cellStyle name="Comma 2 4 2 2 3" xfId="127" xr:uid="{E8E6083A-0EC7-4EE1-914A-49C789F20921}"/>
    <cellStyle name="Comma 2 4 2 3" xfId="104" xr:uid="{E8E6083A-0EC7-4EE1-914A-49C789F20921}"/>
    <cellStyle name="Comma 2 4 2 3 2" xfId="170" xr:uid="{E8E6083A-0EC7-4EE1-914A-49C789F20921}"/>
    <cellStyle name="Comma 2 4 2 3 3" xfId="137" xr:uid="{E8E6083A-0EC7-4EE1-914A-49C789F20921}"/>
    <cellStyle name="Comma 2 4 2 4" xfId="147" xr:uid="{E8E6083A-0EC7-4EE1-914A-49C789F20921}"/>
    <cellStyle name="Comma 2 4 2 5" xfId="114" xr:uid="{E8E6083A-0EC7-4EE1-914A-49C789F20921}"/>
    <cellStyle name="Comma 2 4 3" xfId="87" xr:uid="{00000000-0005-0000-0000-000005000000}"/>
    <cellStyle name="Comma 2 4 3 2" xfId="153" xr:uid="{00000000-0005-0000-0000-000005000000}"/>
    <cellStyle name="Comma 2 4 3 3" xfId="120" xr:uid="{00000000-0005-0000-0000-000005000000}"/>
    <cellStyle name="Comma 2 4 4" xfId="99" xr:uid="{00000000-0005-0000-0000-000005000000}"/>
    <cellStyle name="Comma 2 4 4 2" xfId="165" xr:uid="{00000000-0005-0000-0000-000005000000}"/>
    <cellStyle name="Comma 2 4 4 3" xfId="132" xr:uid="{00000000-0005-0000-0000-000005000000}"/>
    <cellStyle name="Comma 2 4 5" xfId="142" xr:uid="{00000000-0005-0000-0000-000005000000}"/>
    <cellStyle name="Comma 2 4 6" xfId="109" xr:uid="{00000000-0005-0000-0000-000005000000}"/>
    <cellStyle name="Comma 2 5" xfId="84" xr:uid="{00000000-0005-0000-0000-000005000000}"/>
    <cellStyle name="Comma 2 5 2" xfId="150" xr:uid="{00000000-0005-0000-0000-000005000000}"/>
    <cellStyle name="Comma 2 5 3" xfId="117" xr:uid="{00000000-0005-0000-0000-000005000000}"/>
    <cellStyle name="Comma 2 6" xfId="97" xr:uid="{00000000-0005-0000-0000-000005000000}"/>
    <cellStyle name="Comma 2 6 2" xfId="163" xr:uid="{00000000-0005-0000-0000-000005000000}"/>
    <cellStyle name="Comma 2 6 3" xfId="130" xr:uid="{00000000-0005-0000-0000-000005000000}"/>
    <cellStyle name="Comma 2 7" xfId="48" xr:uid="{00000000-0005-0000-0000-000005000000}"/>
    <cellStyle name="Comma 2 7 2" xfId="140" xr:uid="{00000000-0005-0000-0000-000005000000}"/>
    <cellStyle name="Comma 2 8" xfId="107" xr:uid="{00000000-0005-0000-0000-000005000000}"/>
    <cellStyle name="Comma 3" xfId="41" xr:uid="{00000000-0005-0000-0000-000008000000}"/>
    <cellStyle name="Comma 3 2" xfId="56" xr:uid="{00000000-0005-0000-0000-000008000000}"/>
    <cellStyle name="Comma 3 2 2" xfId="88" xr:uid="{00000000-0005-0000-0000-000008000000}"/>
    <cellStyle name="Comma 3 2 2 2" xfId="154" xr:uid="{00000000-0005-0000-0000-000008000000}"/>
    <cellStyle name="Comma 3 2 2 3" xfId="121" xr:uid="{00000000-0005-0000-0000-000008000000}"/>
    <cellStyle name="Comma 3 2 3" xfId="100" xr:uid="{00000000-0005-0000-0000-000008000000}"/>
    <cellStyle name="Comma 3 2 3 2" xfId="166" xr:uid="{00000000-0005-0000-0000-000008000000}"/>
    <cellStyle name="Comma 3 2 3 3" xfId="133" xr:uid="{00000000-0005-0000-0000-000008000000}"/>
    <cellStyle name="Comma 3 2 4" xfId="143" xr:uid="{00000000-0005-0000-0000-000008000000}"/>
    <cellStyle name="Comma 3 2 5" xfId="110" xr:uid="{00000000-0005-0000-0000-000008000000}"/>
    <cellStyle name="Comma 3 3" xfId="65" xr:uid="{EAEA1033-27AA-46C2-AEA4-6F858710FD86}"/>
    <cellStyle name="Comma 3 3 2" xfId="95" xr:uid="{EAEA1033-27AA-46C2-AEA4-6F858710FD86}"/>
    <cellStyle name="Comma 3 3 2 2" xfId="161" xr:uid="{EAEA1033-27AA-46C2-AEA4-6F858710FD86}"/>
    <cellStyle name="Comma 3 3 2 3" xfId="128" xr:uid="{EAEA1033-27AA-46C2-AEA4-6F858710FD86}"/>
    <cellStyle name="Comma 3 3 3" xfId="105" xr:uid="{EAEA1033-27AA-46C2-AEA4-6F858710FD86}"/>
    <cellStyle name="Comma 3 3 3 2" xfId="171" xr:uid="{EAEA1033-27AA-46C2-AEA4-6F858710FD86}"/>
    <cellStyle name="Comma 3 3 3 3" xfId="138" xr:uid="{EAEA1033-27AA-46C2-AEA4-6F858710FD86}"/>
    <cellStyle name="Comma 3 3 4" xfId="148" xr:uid="{EAEA1033-27AA-46C2-AEA4-6F858710FD86}"/>
    <cellStyle name="Comma 3 3 5" xfId="115" xr:uid="{EAEA1033-27AA-46C2-AEA4-6F858710FD86}"/>
    <cellStyle name="Comma 3 4" xfId="85" xr:uid="{00000000-0005-0000-0000-000008000000}"/>
    <cellStyle name="Comma 3 4 2" xfId="151" xr:uid="{00000000-0005-0000-0000-000008000000}"/>
    <cellStyle name="Comma 3 4 3" xfId="118" xr:uid="{00000000-0005-0000-0000-000008000000}"/>
    <cellStyle name="Comma 3 5" xfId="49" xr:uid="{00000000-0005-0000-0000-000008000000}"/>
    <cellStyle name="Comma 4" xfId="53" xr:uid="{00000000-0005-0000-0000-000059000000}"/>
    <cellStyle name="Comma 4 2" xfId="86" xr:uid="{00000000-0005-0000-0000-000059000000}"/>
    <cellStyle name="Comma 4 2 2" xfId="152" xr:uid="{00000000-0005-0000-0000-000059000000}"/>
    <cellStyle name="Comma 4 2 3" xfId="119" xr:uid="{00000000-0005-0000-0000-000059000000}"/>
    <cellStyle name="Comma 4 3" xfId="98" xr:uid="{00000000-0005-0000-0000-000059000000}"/>
    <cellStyle name="Comma 4 3 2" xfId="164" xr:uid="{00000000-0005-0000-0000-000059000000}"/>
    <cellStyle name="Comma 4 3 3" xfId="131" xr:uid="{00000000-0005-0000-0000-000059000000}"/>
    <cellStyle name="Comma 4 4" xfId="141" xr:uid="{00000000-0005-0000-0000-000059000000}"/>
    <cellStyle name="Comma 4 5" xfId="108" xr:uid="{00000000-0005-0000-0000-000059000000}"/>
    <cellStyle name="Comma 5" xfId="61" xr:uid="{F9FA70B5-D70E-4CE6-8B20-03937599A40E}"/>
    <cellStyle name="Comma 5 2" xfId="91" xr:uid="{F9FA70B5-D70E-4CE6-8B20-03937599A40E}"/>
    <cellStyle name="Comma 5 2 2" xfId="157" xr:uid="{F9FA70B5-D70E-4CE6-8B20-03937599A40E}"/>
    <cellStyle name="Comma 5 2 3" xfId="124" xr:uid="{F9FA70B5-D70E-4CE6-8B20-03937599A40E}"/>
    <cellStyle name="Comma 6" xfId="46" xr:uid="{00000000-0005-0000-0000-000059000000}"/>
    <cellStyle name="comma zerodec" xfId="3" xr:uid="{00000000-0005-0000-0000-000009000000}"/>
    <cellStyle name="Currency1" xfId="4" xr:uid="{00000000-0005-0000-0000-00000A000000}"/>
    <cellStyle name="Currency1 2" xfId="66" xr:uid="{5E015523-1CE0-434D-828C-2E6AEB39921A}"/>
    <cellStyle name="Date" xfId="5" xr:uid="{00000000-0005-0000-0000-00000B000000}"/>
    <cellStyle name="Dollar (zero dec)" xfId="6" xr:uid="{00000000-0005-0000-0000-00000C000000}"/>
    <cellStyle name="Fixed" xfId="7" xr:uid="{00000000-0005-0000-0000-00000D000000}"/>
    <cellStyle name="Grey" xfId="8" xr:uid="{00000000-0005-0000-0000-00000E000000}"/>
    <cellStyle name="Grey 2" xfId="67" xr:uid="{5B5BAA7D-DDAA-4D19-B710-4F803BBE9871}"/>
    <cellStyle name="Header1" xfId="9" xr:uid="{00000000-0005-0000-0000-00000F000000}"/>
    <cellStyle name="Header2" xfId="10" xr:uid="{00000000-0005-0000-0000-000010000000}"/>
    <cellStyle name="HEADING1" xfId="11" xr:uid="{00000000-0005-0000-0000-000011000000}"/>
    <cellStyle name="HEADING2" xfId="12" xr:uid="{00000000-0005-0000-0000-000012000000}"/>
    <cellStyle name="HEADING2 2" xfId="28" xr:uid="{00000000-0005-0000-0000-000013000000}"/>
    <cellStyle name="Input [yellow]" xfId="13" xr:uid="{00000000-0005-0000-0000-000014000000}"/>
    <cellStyle name="Input [yellow] 2" xfId="68" xr:uid="{CA0D2C0C-399A-4D79-AC79-60603AE6BA2D}"/>
    <cellStyle name="no dec" xfId="14" xr:uid="{00000000-0005-0000-0000-000015000000}"/>
    <cellStyle name="Normal" xfId="0" builtinId="0"/>
    <cellStyle name="Normal - Style1" xfId="15" xr:uid="{00000000-0005-0000-0000-000017000000}"/>
    <cellStyle name="Normal 10 2" xfId="69" xr:uid="{1E8B231D-546A-4FD5-ADF6-9228BC1EF91D}"/>
    <cellStyle name="Normal 116" xfId="70" xr:uid="{824341CC-CB21-4FB0-8B55-69E36842ADDE}"/>
    <cellStyle name="Normal 116 2" xfId="96" xr:uid="{824341CC-CB21-4FB0-8B55-69E36842ADDE}"/>
    <cellStyle name="Normal 116 2 2" xfId="162" xr:uid="{824341CC-CB21-4FB0-8B55-69E36842ADDE}"/>
    <cellStyle name="Normal 116 2 3" xfId="129" xr:uid="{824341CC-CB21-4FB0-8B55-69E36842ADDE}"/>
    <cellStyle name="Normal 116 3" xfId="106" xr:uid="{824341CC-CB21-4FB0-8B55-69E36842ADDE}"/>
    <cellStyle name="Normal 116 3 2" xfId="172" xr:uid="{824341CC-CB21-4FB0-8B55-69E36842ADDE}"/>
    <cellStyle name="Normal 116 3 3" xfId="139" xr:uid="{824341CC-CB21-4FB0-8B55-69E36842ADDE}"/>
    <cellStyle name="Normal 116 4" xfId="149" xr:uid="{824341CC-CB21-4FB0-8B55-69E36842ADDE}"/>
    <cellStyle name="Normal 116 5" xfId="116" xr:uid="{824341CC-CB21-4FB0-8B55-69E36842ADDE}"/>
    <cellStyle name="Normal 2" xfId="34" xr:uid="{00000000-0005-0000-0000-000018000000}"/>
    <cellStyle name="Normal 2 2" xfId="42" xr:uid="{00000000-0005-0000-0000-000019000000}"/>
    <cellStyle name="Normal 2 2 2" xfId="71" xr:uid="{A6C5F2CE-1147-421A-B408-FD4BA4A7E4E4}"/>
    <cellStyle name="Normal 3" xfId="40" xr:uid="{00000000-0005-0000-0000-00001A000000}"/>
    <cellStyle name="Normal 3 2" xfId="72" xr:uid="{59D14FC6-1737-4ECB-AAF5-DDC5E5E54DAD}"/>
    <cellStyle name="Normal 3 5 2" xfId="73" xr:uid="{BB83ECD0-78EF-4EA6-85B6-EE423B8B22E9}"/>
    <cellStyle name="Normal 36" xfId="74" xr:uid="{AA23A716-B8F7-4C1C-AEF3-E5E689303268}"/>
    <cellStyle name="Normal 37" xfId="45" xr:uid="{E21389AE-233A-4C23-9010-D38B0AE67DBE}"/>
    <cellStyle name="Normal 4" xfId="38" xr:uid="{00000000-0005-0000-0000-00001B000000}"/>
    <cellStyle name="Normal 4 2" xfId="39" xr:uid="{00000000-0005-0000-0000-00001C000000}"/>
    <cellStyle name="Normal 5" xfId="52" xr:uid="{D93D87B3-1553-48D7-8DBC-D3218FB3F0A0}"/>
    <cellStyle name="Normal 6" xfId="75" xr:uid="{1FF7B361-98AE-4F71-ABCC-A4A789255050}"/>
    <cellStyle name="Normal 7" xfId="76" xr:uid="{CDAFB9FC-31BD-4FB9-A637-6F2994526A16}"/>
    <cellStyle name="Normal 8" xfId="59" xr:uid="{EB2B4111-FEAF-42FB-A387-5099BA2EBFCC}"/>
    <cellStyle name="Normal_Q1-11_FS_KPMG_TH_link" xfId="16" xr:uid="{00000000-0005-0000-0000-00001D000000}"/>
    <cellStyle name="Percent [2]" xfId="17" xr:uid="{00000000-0005-0000-0000-00001F000000}"/>
    <cellStyle name="Percent 2" xfId="33" xr:uid="{00000000-0005-0000-0000-000020000000}"/>
    <cellStyle name="Percent 3" xfId="77" xr:uid="{ACE8D2B6-8E24-4CEE-BDDC-9A80C2B0290A}"/>
    <cellStyle name="Percent 4" xfId="78" xr:uid="{759C0478-662E-4EAD-83DE-5C39B4F68424}"/>
    <cellStyle name="Percent 5" xfId="79" xr:uid="{E65D54B9-9CDB-49A1-BFB7-F9482A397404}"/>
    <cellStyle name="Percent 6" xfId="80" xr:uid="{57B55B7B-9D8B-43C9-8636-1A2E46C244C0}"/>
    <cellStyle name="Percent 7" xfId="81" xr:uid="{F65F78E3-62C3-4A0B-A558-4CB5FFEE63A5}"/>
    <cellStyle name="Q" xfId="18" xr:uid="{00000000-0005-0000-0000-000021000000}"/>
    <cellStyle name="Quantity" xfId="82" xr:uid="{3067B6F1-EF8F-4943-A4B6-7AF05AFCE05D}"/>
    <cellStyle name="small border line" xfId="19" xr:uid="{00000000-0005-0000-0000-000022000000}"/>
    <cellStyle name="small border line 2" xfId="29" xr:uid="{00000000-0005-0000-0000-000023000000}"/>
    <cellStyle name="Style 1" xfId="20" xr:uid="{00000000-0005-0000-0000-000024000000}"/>
    <cellStyle name="Style 1 2" xfId="30" xr:uid="{00000000-0005-0000-0000-000025000000}"/>
    <cellStyle name="Style 1 2 2" xfId="54" xr:uid="{00000000-0005-0000-0000-000025000000}"/>
    <cellStyle name="Style 1 2 3" xfId="47" xr:uid="{00000000-0005-0000-0000-000025000000}"/>
    <cellStyle name="Style 1 3" xfId="31" xr:uid="{00000000-0005-0000-0000-000026000000}"/>
    <cellStyle name="Total 2" xfId="83" xr:uid="{876F8660-F07B-42AF-B48E-C3089C0CC7DA}"/>
    <cellStyle name="W" xfId="21" xr:uid="{00000000-0005-0000-0000-000027000000}"/>
    <cellStyle name="น้บะภฒ_95" xfId="22" xr:uid="{00000000-0005-0000-0000-000028000000}"/>
    <cellStyle name="ฤธถ [0]_95" xfId="23" xr:uid="{00000000-0005-0000-0000-000029000000}"/>
    <cellStyle name="ฤธถ_95" xfId="24" xr:uid="{00000000-0005-0000-0000-00002A000000}"/>
    <cellStyle name="ล๋ศญ [0]_95" xfId="25" xr:uid="{00000000-0005-0000-0000-00002B000000}"/>
    <cellStyle name="ล๋ศญ_95" xfId="26" xr:uid="{00000000-0005-0000-0000-00002C000000}"/>
    <cellStyle name="วฅมุ_4ฟ๙ฝวภ๛" xfId="27" xr:uid="{00000000-0005-0000-0000-00002D000000}"/>
  </cellStyles>
  <dxfs count="0"/>
  <tableStyles count="0" defaultTableStyle="TableStyleMedium9" defaultPivotStyle="PivotStyleLight16"/>
  <colors>
    <mruColors>
      <color rgb="FFFF33CC"/>
      <color rgb="FF00FFFF"/>
      <color rgb="FFFFFF99"/>
      <color rgb="FF00FF00"/>
      <color rgb="FFFFCCCC"/>
      <color rgb="FF0000FF"/>
      <color rgb="FFFFCC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Log CCR TG 3"/>
      <sheetName val="Month"/>
      <sheetName val="2019"/>
      <sheetName val="Assumption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ชลทิพย์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1"/>
      <sheetName val="V7 Confirm RPT"/>
      <sheetName val="S300"/>
      <sheetName val="แยกงบ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beer-indstry"/>
      <sheetName val="Master COA V21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ESS Performance 2020+2021"/>
      <sheetName val="2020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Reference(do_not_delete)"/>
      <sheetName val="LS"/>
      <sheetName val="S330 Increase salary rate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pping accoun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発停サイクル表"/>
      <sheetName val="NOT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L"/>
      <sheetName val="asset"/>
      <sheetName val="DataValidation_NotDelete"/>
      <sheetName val="STart"/>
      <sheetName val="Validation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Demand"/>
      <sheetName val="Occ"/>
      <sheetName val="สรุป"/>
      <sheetName val="interest income from VMI"/>
      <sheetName val="interest payable to PSH"/>
      <sheetName val="QlikView"/>
      <sheetName val="5200"/>
      <sheetName val="PROJECT BRIEF"/>
      <sheetName val="footing"/>
      <sheetName val="upa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esignated P&amp;L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DO"/>
      <sheetName val="磨煤加压"/>
      <sheetName val="slipsumpR"/>
      <sheetName val="drop"/>
      <sheetName val="Final Summary - Base"/>
      <sheetName val="1B"/>
      <sheetName val="Status Budget"/>
      <sheetName val="Spread"/>
      <sheetName val="5X"/>
      <sheetName val="Utility and Fire flange"/>
      <sheetName val="TB 10"/>
      <sheetName val="30's-Components"/>
      <sheetName val="co 10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Page4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fue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MANU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BU"/>
      <sheetName val="_ANALYSIS_FP"/>
      <sheetName val="Recap_ราย พนง."/>
      <sheetName val="report detial"/>
      <sheetName val="BS_YE22"/>
      <sheetName val="PPE_YE22"/>
      <sheetName val="항목별"/>
      <sheetName val="Purchase Order"/>
      <sheetName val="(2)AIR"/>
      <sheetName val="rc"/>
      <sheetName val="PHASE I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  <sheetName val="Input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BS - P&amp;L - CF"/>
      <sheetName val="OPERATING EXPS."/>
      <sheetName val="DELISTED DATA"/>
      <sheetName val="Cntmrs-Recruit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ATF Inventory"/>
      <sheetName val="SFG-DPW"/>
      <sheetName val="FC"/>
      <sheetName val="FU"/>
      <sheetName val="ROFE"/>
      <sheetName val="A.FA Movement"/>
      <sheetName val="DRAWDOWN"/>
      <sheetName val="ASSUMPTIONS"/>
      <sheetName val="DBT_SUMM"/>
      <sheetName val="DEDE98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เขต 1,2 ธ.ค"/>
      <sheetName val="hf-4"/>
      <sheetName val="Age311299TESP"/>
      <sheetName val="P4DDBFTESP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Emitter"/>
      <sheetName val="Materials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EE actual"/>
      <sheetName val="CFG"/>
      <sheetName val="FORMAT"/>
      <sheetName val="ส.ค. (2)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OIL RECEIVER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TUNA Price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Change Order Log"/>
      <sheetName val="SUM SHEET"/>
      <sheetName val="VENDORS"/>
      <sheetName val="drop list"/>
      <sheetName val="2009 annual cashflows"/>
      <sheetName val="LOV"/>
      <sheetName val="ITSW&amp;HW_maintanence"/>
      <sheetName val="Local ITrecommendEMBEDIT"/>
      <sheetName val="Results"/>
      <sheetName val="currency"/>
      <sheetName val="Customize Your Purchase Order"/>
      <sheetName val="SKA"/>
      <sheetName val="AA-1"/>
      <sheetName val="GFSS"/>
      <sheetName val="Sale Analysis "/>
      <sheetName val="BS_FULL"/>
      <sheetName val="ELEC45-01"/>
      <sheetName val="tifico"/>
      <sheetName val="Data list"/>
      <sheetName val="1.GENERAL "/>
      <sheetName val="FACTOR (%)"/>
      <sheetName val="FACTOR_(%)"/>
      <sheetName val="MKT Channel By Cluster"/>
      <sheetName val="vendor list"/>
      <sheetName val="COUNT_wh_(2)8"/>
      <sheetName val="NTET2004_(DEC)8"/>
      <sheetName val="NEG2004_(DEC)8"/>
      <sheetName val="NEG2004_(DEC)_(2)8"/>
      <sheetName val="Min_-Max__Stock8"/>
      <sheetName val="Sheet1_(2)8"/>
      <sheetName val="Tax_coupon8"/>
      <sheetName val="ตารางคำนวณกระเบื้อง_A8"/>
      <sheetName val="ใบปะหน้าใหม่_Bidding8"/>
      <sheetName val="stat_local8"/>
      <sheetName val="Law_data8"/>
      <sheetName val="4_1CAPEX_Additional8"/>
      <sheetName val="PULP_MILL8"/>
      <sheetName val="Volume_Loco_May_20158"/>
      <sheetName val="Summary_report8"/>
      <sheetName val="Performance_BP8"/>
      <sheetName val="TYPE_SD1258"/>
      <sheetName val="Drop_Down8"/>
      <sheetName val="เลขที่ห้องทั้งหมด_(2)8"/>
      <sheetName val="F13รายชื่อแยกfolio_(2)8"/>
      <sheetName val="FEB_2007_8"/>
      <sheetName val="MAR_20078"/>
      <sheetName val="APR_20078"/>
      <sheetName val="MAY_20078"/>
      <sheetName val="APR_2007-GTW8"/>
      <sheetName val="MAY_2007_(2)8"/>
      <sheetName val="MAY_2007-NUCH8"/>
      <sheetName val="JUN_2007-NUCH_8"/>
      <sheetName val="JULY_2007-NUCH8"/>
      <sheetName val="AUG_2007-NUCH_8"/>
      <sheetName val="AUG_20078"/>
      <sheetName val="ค่าเช่า_ด_98"/>
      <sheetName val="ค่าเช่า_ด_108"/>
      <sheetName val="Status_update31_8_078"/>
      <sheetName val="Status_update31_8_07_(2)8"/>
      <sheetName val="ค่าเช่า_ด_118"/>
      <sheetName val="ค่าเช่า_ด_11_(2)8"/>
      <sheetName val="Bill_No__2_-_Carpark8"/>
      <sheetName val="SCG_group8"/>
      <sheetName val="Comapny_Name8"/>
      <sheetName val="Company_Name8"/>
      <sheetName val="Cost_center8"/>
      <sheetName val="Account_code8"/>
      <sheetName val="data_validation8"/>
      <sheetName val="Cases_Actuals_SAP8"/>
      <sheetName val="Chilled_Vol_&amp;_GS8"/>
      <sheetName val="Master_Query_SL8"/>
      <sheetName val="PBSG_Severance8"/>
      <sheetName val="สาเหตุ_Error_8"/>
      <sheetName val="SCG_Chemicals_group8"/>
      <sheetName val="Table_Name8"/>
      <sheetName val="Dont_delete!!8"/>
      <sheetName val="Vender_list8"/>
      <sheetName val="Production_Queue_GB8"/>
      <sheetName val="cost_center_name8"/>
      <sheetName val="Log_CCR_TG_38"/>
      <sheetName val="Type_ถูก_House8"/>
      <sheetName val="TB(PY_2016)8"/>
      <sheetName val="Risk_Level8"/>
      <sheetName val="Risk_Category8"/>
      <sheetName val="DD_List8"/>
      <sheetName val="Multi_Rater8"/>
      <sheetName val="ดอกเบี้ย_TR25608"/>
      <sheetName val="Trial_Balance8"/>
      <sheetName val="Forecast_movement8"/>
      <sheetName val="O_PL_Link8"/>
      <sheetName val="i_actmth_from_SAP8"/>
      <sheetName val="i_Actual_by_cc8"/>
      <sheetName val="Fixed_Selling8"/>
      <sheetName val="BIS_Selling8"/>
      <sheetName val="Total_GA8"/>
      <sheetName val="CA_only8"/>
      <sheetName val="Legal_only8"/>
      <sheetName val="sub_cost_center8"/>
      <sheetName val="OH_CC_DBS8"/>
      <sheetName val="BIS_G&amp;A8"/>
      <sheetName val="2015_reconcile_&amp;_restate8"/>
      <sheetName val="BIS_Common_detail8"/>
      <sheetName val="Total_GA+BIS_common8"/>
      <sheetName val="HFM_Line8"/>
      <sheetName val="HFM_Mapping8"/>
      <sheetName val="T&amp;E_sales_cut8"/>
      <sheetName val="Control_-_Consulting_fee_SN_(28"/>
      <sheetName val="Master_TB8"/>
      <sheetName val="CF_weekly8"/>
      <sheetName val="1_CF_(M)(Ratchatewee)8"/>
      <sheetName val="1_CF_(M)(Rama4)8"/>
      <sheetName val="1_CF_(M)_(TL10ph2)8"/>
      <sheetName val="Detail_(2)8"/>
      <sheetName val="DEATAIL_KENTOCOST_Sheet_Low20M8"/>
      <sheetName val="Cover_(2)8"/>
      <sheetName val="Detail_8"/>
      <sheetName val="SCOPE_OF_WORK8"/>
      <sheetName val="Unit_price8"/>
      <sheetName val="received_net-BG8"/>
      <sheetName val="Summary_BG_Code8"/>
      <sheetName val="V7_Confirm_RPT8"/>
      <sheetName val="Dropdown_list_8"/>
      <sheetName val="Summary_31Mar'207"/>
      <sheetName val="ee_unit_type7"/>
      <sheetName val="ee_build_7"/>
      <sheetName val="Cost_history_sheet7"/>
      <sheetName val="Scope_of_work_7"/>
      <sheetName val="Detail_(CMM)7"/>
      <sheetName val="SUM_KENTO_COST_LOW_20MB_7"/>
      <sheetName val="SUM_KENTO_COST_REPORT_20MB_UP7"/>
      <sheetName val="DETAIL_KENTOCOST_Sheet_20MB_UP7"/>
      <sheetName val="Master_COA_V217"/>
      <sheetName val="S3_Architectural7"/>
      <sheetName val="ESS_Performance_2020+20217"/>
      <sheetName val="Reference(do_not_delete)7"/>
      <sheetName val="S330_Increase_salary_rate6"/>
      <sheetName val="Mapping_account5"/>
      <sheetName val="data_บัญชี6"/>
      <sheetName val="Data_(2)6"/>
      <sheetName val="masterEO_IO6"/>
      <sheetName val="Employee_EN6"/>
      <sheetName val="S-CUVE-2_14_M6"/>
      <sheetName val="ZA110_Sale6"/>
      <sheetName val="K_Suporn6"/>
      <sheetName val="บมจ_พฤกษา6"/>
      <sheetName val="บ_พนาลี6"/>
      <sheetName val="บ_พุทธชาด6"/>
      <sheetName val="บ_เกสร6"/>
      <sheetName val="สรุป_PS6"/>
      <sheetName val="สรุป_PNL6"/>
      <sheetName val="สรุป_PTC6"/>
      <sheetName val="สรุป_KS6"/>
      <sheetName val="IP_Land6"/>
      <sheetName val="Wkgs_BS_Lead6"/>
      <sheetName val="Discounted_Cash_Flow6"/>
      <sheetName val="6_ข้อมูลวัสดุ-ค่าดำเนิน6"/>
      <sheetName val="Sec_1_1_Site_clearanceworks6"/>
      <sheetName val="VE_LIST6"/>
      <sheetName val="Sec_06"/>
      <sheetName val="Sec_16"/>
      <sheetName val="Arch_unit_rate6"/>
      <sheetName val="ID_unit_rate6"/>
      <sheetName val="Sec_2_6"/>
      <sheetName val="sec_3_16"/>
      <sheetName val="sec_3_26"/>
      <sheetName val="sec_3_36"/>
      <sheetName val="sec_3_46"/>
      <sheetName val="Sec_46"/>
      <sheetName val="Sec_56"/>
      <sheetName val="Sec__66"/>
      <sheetName val="Sec_76"/>
      <sheetName val="KKC_Brkdwn6"/>
      <sheetName val="SPT_vs_PHI6"/>
      <sheetName val="Proposal_Form6"/>
      <sheetName val="BQ-Ext__6"/>
      <sheetName val="Sch_26"/>
      <sheetName val="interest_income_from_VMI6"/>
      <sheetName val="interest_payable_to_PSH6"/>
      <sheetName val="PROJECT_BRIEF5"/>
      <sheetName val="Strategic_Cus5"/>
      <sheetName val="Rev_per_Head(2019)5"/>
      <sheetName val="WH_Utilization5"/>
      <sheetName val="Stock_Graph5"/>
      <sheetName val="No__Customer_(2019)5"/>
      <sheetName val="No__Customer5"/>
      <sheetName val="Customer_Name5"/>
      <sheetName val="DATA_(ชื่อสินค้า)6"/>
      <sheetName val="กระจาย_-NPDองุ่นเคียวโฮ6"/>
      <sheetName val="Activity_Q16"/>
      <sheetName val="Designated_P&amp;L5"/>
      <sheetName val="Drop_Down_Lists5"/>
      <sheetName val="List_of_Rem_Entries_-_IS5"/>
      <sheetName val="TB_1-35"/>
      <sheetName val="Factor_F_Data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FlatBottomClarifier_(Not_used)5"/>
      <sheetName val="_ANALYSIS_FP5"/>
      <sheetName val="Data_(Forecast-m3)5"/>
      <sheetName val="โซนโฟกัส_TT6"/>
      <sheetName val="ข้อมูลทำ_DropDown6"/>
      <sheetName val="แผนใหม่-BG22_รายเอเย่นต์6"/>
      <sheetName val="In_AG_VS_Sub6"/>
      <sheetName val="Calendar_นายสรศักดิ์_กล่ำศรี6"/>
      <sheetName val="สรุปโซนโฟกัส_TT6"/>
      <sheetName val="Analytic_Sales&amp;Cost5"/>
      <sheetName val="TB_104"/>
      <sheetName val="มีค_646"/>
      <sheetName val="Vendors_Database5"/>
      <sheetName val="Final_Summary_-_Base5"/>
      <sheetName val="B1_01-Times5"/>
      <sheetName val="Assa_VO_(2)5"/>
      <sheetName val="B1_02_02(IDP-2)_5"/>
      <sheetName val="Kamol_VO5"/>
      <sheetName val="B2_17_Skyline5"/>
      <sheetName val="19th_-MOS5"/>
      <sheetName val="A6_2_VO-PLE5"/>
      <sheetName val="KA_-MOS5"/>
      <sheetName val="Kitchen_VO5"/>
      <sheetName val="Pinklao_MOS5"/>
      <sheetName val="B2_07_Kitchen5"/>
      <sheetName val="B2_03_Assa5"/>
      <sheetName val="B1_01_03(VC)5"/>
      <sheetName val="A4_ARCH(FSR)5"/>
      <sheetName val="A7_EXT(FSR)5"/>
      <sheetName val="1-BCEG_5"/>
      <sheetName val="sUM_-FFE5"/>
      <sheetName val="B1_01_1Times5"/>
      <sheetName val="Production_info5"/>
      <sheetName val="ตารางส่วนลด_EE_5"/>
      <sheetName val="A5_2_VO-KAMA5"/>
      <sheetName val="A6_2VO-PLE5"/>
      <sheetName val="A_VO-MEP_(BCEG)5"/>
      <sheetName val="A5_1_Kama5"/>
      <sheetName val="B1_01_09_2-Deco_Mart5"/>
      <sheetName val="B1_01_10_1THC5"/>
      <sheetName val="B1_02_01(IDP-1)5"/>
      <sheetName val="ประมาณการประตูหน้าต่าง_5"/>
      <sheetName val="co_104"/>
      <sheetName val="Status_Budget5"/>
      <sheetName val="Utility_and_Fire_flange5"/>
      <sheetName val="ส่งเสริมและจัดหาไม้ขอถัง_118_ใ4"/>
      <sheetName val="Coorodinator_Sec4"/>
      <sheetName val="SCHEDULE_10_BUILD_MANAGEMENT5"/>
      <sheetName val="Appendix#3_PBC_-_ICIS_(ECH)5"/>
      <sheetName val="bill_25"/>
      <sheetName val="cover_page5"/>
      <sheetName val="Material_Price_List5"/>
      <sheetName val="Conso_จัดลำดับลุกหนี้5"/>
      <sheetName val="report_detial5"/>
      <sheetName val="EST-FOOTING_(G)5"/>
      <sheetName val="Sum_Direct5"/>
      <sheetName val="App_A5"/>
      <sheetName val="B1_02_2(IDP-2)_(BCEG)5"/>
      <sheetName val="B1_02_3(IDP-3)-DSG_(BCEG)5"/>
      <sheetName val="Take-off_stru5"/>
      <sheetName val="QUANTITY_COMPARISON5"/>
      <sheetName val="B2_01_1_Mitsu(VO)5"/>
      <sheetName val="Cer-_Sub5"/>
      <sheetName val="B2_17_Skyline-BMU(Cert)5"/>
      <sheetName val="B2_07_SMV(Progress)5"/>
      <sheetName val="B2_09_Wayfit(Progress)5"/>
      <sheetName val="B2_13_19th(MOS)5"/>
      <sheetName val="B2_16_Linen_Chute-Reenigue5"/>
      <sheetName val="B2_03_Assa(Cert)_5"/>
      <sheetName val="B2_02_Opeable_Wall-Hafele(Cert5"/>
      <sheetName val="Conclusion_IPC_515"/>
      <sheetName val="A6_ATT(SPY-C)_(VO)5"/>
      <sheetName val="Keen_(Re-PS)5"/>
      <sheetName val="Main_Sum_(Hotel_&amp;_Residences)5"/>
      <sheetName val="Listes_Caractéristiques5"/>
      <sheetName val="Liste_Référentiel5"/>
      <sheetName val="BOX_Cryostat_Details5"/>
      <sheetName val="Driver_Linac_Layout5"/>
      <sheetName val="Magnet_Details5"/>
      <sheetName val="Blk_A5"/>
      <sheetName val="Out_Flow5"/>
      <sheetName val="Main_Summary4"/>
      <sheetName val="Rpt_All_states4"/>
      <sheetName val="Rate_Analysis4"/>
      <sheetName val="입찰내역_발주처_양식4"/>
      <sheetName val="Lookup_data4"/>
      <sheetName val="Recap_ราย_พนง_4"/>
      <sheetName val="Purchase_Order4"/>
      <sheetName val="PHASE_I4"/>
      <sheetName val="VCC_11110-4614"/>
      <sheetName val="WK1__Key_Assumpt4"/>
      <sheetName val="B__Mgt_Rep_BS4"/>
      <sheetName val="C__Mgt_Rep_CF4"/>
      <sheetName val="A__Mgt_Rep_NIS4"/>
      <sheetName val="All_Years4"/>
      <sheetName val="All_Years_Pivot4"/>
      <sheetName val="Pivot_NWD4"/>
      <sheetName val="FY19_Detail4"/>
      <sheetName val="FY18_Global_data4"/>
      <sheetName val="FY19_Global_Data4"/>
      <sheetName val="CI_Input4"/>
      <sheetName val="Input_Tab4"/>
      <sheetName val="Pivot_Input_Tab4"/>
      <sheetName val="Executive_Summary4"/>
      <sheetName val="CSG_Executive_Summary4"/>
      <sheetName val="Revenue_Sequential_Growth4"/>
      <sheetName val="Underlying_NCC_Chg_Assumption4"/>
      <sheetName val="File_Classification4"/>
      <sheetName val="Sumarry_sheets&gt;&gt;&gt;&gt;&gt;&gt;4"/>
      <sheetName val="Trend_table4"/>
      <sheetName val="To_Fill_view4"/>
      <sheetName val="To-fill_Simulation4"/>
      <sheetName val="Summary_w_mkt_shr4"/>
      <sheetName val="By_Mkt_data4"/>
      <sheetName val="Pipeline_to_Rev4"/>
      <sheetName val="Backlog_Growth4"/>
      <sheetName val="Pipeline_Growth4"/>
      <sheetName val="H2_sales_growth4"/>
      <sheetName val="for_CCI_model4"/>
      <sheetName val="FY19_POV4"/>
      <sheetName val="Drivers_for_Deck4"/>
      <sheetName val="To_Fill_by_OG_&amp;_Area4"/>
      <sheetName val="Short_summary_by_OG_&amp;_Area4"/>
      <sheetName val="Compared_to_OG_Submission_May24"/>
      <sheetName val="Jul_Sub_vs_PoV4"/>
      <sheetName val="Seq_Rev_Gr_wo_Acq_4"/>
      <sheetName val="Cost_per_SQM_M&amp;E4"/>
      <sheetName val="AP_BUY4"/>
      <sheetName val="Summary_BOQ4"/>
      <sheetName val="Summary_BOQ_(ผรม)4"/>
      <sheetName val="Summary_BOQ_(2)4"/>
      <sheetName val="Summary_BOQ_(ผรม)_(2)4"/>
      <sheetName val="BOQ_(2)4"/>
      <sheetName val="Summary_BOQ_(TPN)4"/>
      <sheetName val="Summary_BOQ_(ผรม)_(TPN)4"/>
      <sheetName val="BOQ_(TPN)4"/>
      <sheetName val="M_Payment4"/>
      <sheetName val="PBC_Template4"/>
      <sheetName val="진행_DATA_(2)4"/>
      <sheetName val="CC_Down_load_07164"/>
      <sheetName val="MP2006_data4"/>
      <sheetName val="2_카드채권(대출포함)4"/>
      <sheetName val="B053_(990701)공정실적PP%계산4"/>
      <sheetName val="DMD_Office4"/>
      <sheetName val="ADMIN_OFFICE_(2)4"/>
      <sheetName val="Financ__Overview4"/>
      <sheetName val="Office_Improve4"/>
      <sheetName val="FIN_TB_SI4"/>
      <sheetName val="SCB_1_-_Current3"/>
      <sheetName val="SCB_2_-_Current3"/>
      <sheetName val="1195_B13"/>
      <sheetName val="Puerto_Rico3"/>
      <sheetName val="GI_013"/>
      <sheetName val="B2_03_(Assa)4"/>
      <sheetName val="PRICE_LIST4"/>
      <sheetName val="Std_Loading3"/>
      <sheetName val="Cost_Assumption4"/>
      <sheetName val="Delivery_Report3"/>
      <sheetName val="Est_last_year3"/>
      <sheetName val="Prog_State3"/>
      <sheetName val="LK400_Data_Sales_&amp;_COGs3"/>
      <sheetName val="No_14"/>
      <sheetName val="UPG_BEAM4"/>
      <sheetName val="TB_SAP"/>
      <sheetName val="PL_(2)"/>
      <sheetName val="BS_ATTACH"/>
      <sheetName val="BS_mapping"/>
      <sheetName val="10-1_Media"/>
      <sheetName val="BALANCE_SHEET_"/>
      <sheetName val="审批表_Rev3"/>
      <sheetName val="bp_bill3"/>
      <sheetName val="3_1_Piling3"/>
      <sheetName val="Equip_Item_Dets3"/>
      <sheetName val="Pipe_Item_Dets3"/>
      <sheetName val="Civil_Item_Dets3"/>
      <sheetName val="Inst_Item_Dets3"/>
      <sheetName val="Elec_Item_Dets3"/>
      <sheetName val="Paint_Item_Dets3"/>
      <sheetName val="___合同台账__3"/>
      <sheetName val="Struc__3"/>
      <sheetName val="bp_bill-mark3"/>
      <sheetName val="Definition_Table3"/>
      <sheetName val="OPERATING_EXPS_3"/>
      <sheetName val="DELISTED_DATA3"/>
      <sheetName val="ATF_Inventory3"/>
      <sheetName val="MAT_1539_3"/>
      <sheetName val="BS_-_P&amp;L_-_CF3"/>
      <sheetName val="BL_(2)3"/>
      <sheetName val="SH-11_3"/>
      <sheetName val="BL6-9_(2)3"/>
      <sheetName val="งบกระแสเงินสด_3"/>
      <sheetName val="A_FA_Movement3"/>
      <sheetName val="เขต_1,2_ธ_ค"/>
      <sheetName val="Profit_and_Loss3"/>
      <sheetName val="control_sheet3"/>
      <sheetName val="Boiler_Curves3"/>
      <sheetName val="Macro_Market_Trends3"/>
      <sheetName val="EFFECT_3"/>
      <sheetName val="Input_Sheet3"/>
      <sheetName val="AOP-JUNE_FCST3"/>
      <sheetName val="C'03_act_&amp;_'04_AOP3"/>
      <sheetName val="10_Achieve_OI_Step_1-43"/>
      <sheetName val="ABC_Prof&amp;Bal3"/>
      <sheetName val="WORKING_TB_Q33"/>
      <sheetName val="หา_FACTOR_F3"/>
      <sheetName val="97_사업추정(WEKI)3"/>
      <sheetName val="11_ข้อมูลงานCon3"/>
      <sheetName val="12_ข้อมูลงานไม้แบบ3"/>
      <sheetName val="10_ข้อมูลวัสดุ-ค่าดำเนิน3"/>
      <sheetName val="07_AC_อาคารทิศเหนือ_(2FL)3"/>
      <sheetName val="07_AC_อาคารทิศเหนือ_(4FL)3"/>
      <sheetName val="07_AC_อาคารทิศเหนือ_(3FL)3"/>
      <sheetName val="07_AC_อาคารทิศเหนือ_(11FL)3"/>
      <sheetName val="ข้อ1_13"/>
      <sheetName val="ปร_53"/>
      <sheetName val="หา_FACTORF3"/>
      <sheetName val="ส_ค__(2)3"/>
      <sheetName val="for_SCGA"/>
      <sheetName val="OIL_RECEIVER"/>
      <sheetName val="Cost_Disp_Detail"/>
      <sheetName val="Accum_Disp_Detail"/>
      <sheetName val="Disposal_Summary"/>
      <sheetName val="Disposal_Summary_Co2"/>
      <sheetName val="8604_PScreen"/>
      <sheetName val="Recon_Cover"/>
      <sheetName val="B_-_Liabilities_Roll"/>
      <sheetName val="C_-_Fiscal_Year_2019"/>
      <sheetName val="D_-_GL_Activity"/>
      <sheetName val="E_-_Trial_Balance"/>
      <sheetName val="F_-_Received_Material_Rebate"/>
      <sheetName val="GL-AP_"/>
      <sheetName val="Cass_P1-P12"/>
      <sheetName val="2020_AP"/>
      <sheetName val="2020_GL"/>
      <sheetName val="58)_Q2-2000_Demand_Schedule"/>
      <sheetName val="16)_D_Spilovr__Avg_12_1_2_Feb"/>
      <sheetName val="14)_E®_DDD_Data"/>
      <sheetName val="77)_Deferred_Revenue_JE"/>
      <sheetName val="15)_Procrit®_DDD_Data"/>
      <sheetName val="3)_Reported_Sales"/>
      <sheetName val="67)_CY00_Roy_Inc_Calc_"/>
      <sheetName val="Fuel_Price"/>
      <sheetName val="EE_actual"/>
      <sheetName val="Summ_Item"/>
      <sheetName val="Summ_Price"/>
      <sheetName val="Admin_"/>
      <sheetName val="ตัดแบ่งกม_ส่งพี่หนุ่ม3"/>
      <sheetName val="S_23_(EE)3"/>
      <sheetName val="S_24_(SN)3"/>
      <sheetName val="S25_(FP)3"/>
      <sheetName val="Price_per_model3"/>
      <sheetName val="5_)_Time_Delays3"/>
      <sheetName val="ตาราง_E3"/>
      <sheetName val="ตาราง_G3"/>
      <sheetName val="ตาราง_F3"/>
      <sheetName val="ตาราง_H3"/>
      <sheetName val="VECD_sys3"/>
      <sheetName val="Cost_his_VECD3"/>
      <sheetName val="Cost_his_VECD-SELL3"/>
      <sheetName val="Cost_his_VECD-NET13"/>
      <sheetName val="Cost_his_VECD-KENTO3"/>
      <sheetName val="Unit_price_EE3"/>
      <sheetName val="Multi_Box_12"/>
      <sheetName val="ปร_4สะพาน12"/>
      <sheetName val="5a__Code_E2"/>
      <sheetName val="Resi__Areas2"/>
      <sheetName val="Preliminaries_2"/>
      <sheetName val="Beam_Gridline1-72"/>
      <sheetName val="Key_Data2"/>
      <sheetName val="SA_Lifecycle_Inputs2"/>
      <sheetName val="SA__Lifecycle2"/>
      <sheetName val="SAN_REDUCED_12"/>
      <sheetName val="5a_)LTV_1002-40012"/>
      <sheetName val="tender_allowances2"/>
      <sheetName val="SN_ช_บิว2"/>
      <sheetName val="back_up_S402"/>
      <sheetName val="S41_(CCTV)2"/>
      <sheetName val="Summary_of_changes2"/>
      <sheetName val="Main_Summary_A2"/>
      <sheetName val="2C_Hotel_Infra_Summary2"/>
      <sheetName val="TUNA_Price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7_2_ปร_4_ST_ASOฐานราก"/>
      <sheetName val="ปร__5ก__(No_Vat)"/>
      <sheetName val="Lead_-_AR"/>
      <sheetName val="Lead_Revenue"/>
      <sheetName val="Library_Procedures"/>
      <sheetName val="List_related_company"/>
      <sheetName val="drop_list"/>
      <sheetName val="Customize_Your_Purchase_Order"/>
      <sheetName val="Change_Order_Log"/>
      <sheetName val="SUM_SHEET"/>
      <sheetName val="Graph-PKR"/>
      <sheetName val="4-6月"/>
      <sheetName val=" 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Table"/>
      <sheetName val="Cash Estimate Local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3">
          <cell r="BC3" t="str">
            <v>QUOTATION  NO.   :</v>
          </cell>
        </row>
      </sheetData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>
        <row r="3">
          <cell r="BC3" t="str">
            <v>QUOTATION  NO.   :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 refreshError="1"/>
      <sheetData sheetId="545" refreshError="1"/>
      <sheetData sheetId="546" refreshError="1"/>
      <sheetData sheetId="547">
        <row r="3">
          <cell r="BC3" t="str">
            <v>QUOTATION  NO.   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 refreshError="1"/>
      <sheetData sheetId="556">
        <row r="3">
          <cell r="BC3" t="str">
            <v>QUOTATION  NO.   :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1">
          <cell r="A1" t="str">
            <v>Operating Group</v>
          </cell>
        </row>
      </sheetData>
      <sheetData sheetId="678">
        <row r="1">
          <cell r="A1" t="str">
            <v>Operating Group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 t="str">
            <v>Operating Group</v>
          </cell>
        </row>
      </sheetData>
      <sheetData sheetId="682">
        <row r="1">
          <cell r="A1" t="str">
            <v>Operating Group</v>
          </cell>
        </row>
      </sheetData>
      <sheetData sheetId="683">
        <row r="1">
          <cell r="A1" t="str">
            <v>Operating Group</v>
          </cell>
        </row>
      </sheetData>
      <sheetData sheetId="684">
        <row r="1">
          <cell r="A1" t="str">
            <v>Operating Group</v>
          </cell>
        </row>
      </sheetData>
      <sheetData sheetId="685">
        <row r="1">
          <cell r="A1" t="str">
            <v>Operating Group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 t="str">
            <v>Operating Group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 t="str">
            <v>Operating Group</v>
          </cell>
        </row>
      </sheetData>
      <sheetData sheetId="690">
        <row r="1">
          <cell r="A1" t="str">
            <v>Operating Group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 t="str">
            <v>Operating Group</v>
          </cell>
        </row>
      </sheetData>
      <sheetData sheetId="695">
        <row r="1">
          <cell r="A1" t="str">
            <v>Operating Group</v>
          </cell>
        </row>
      </sheetData>
      <sheetData sheetId="696">
        <row r="1">
          <cell r="A1" t="str">
            <v>Operating Group</v>
          </cell>
        </row>
      </sheetData>
      <sheetData sheetId="697">
        <row r="1">
          <cell r="A1" t="str">
            <v>Operating Group</v>
          </cell>
        </row>
      </sheetData>
      <sheetData sheetId="698">
        <row r="1">
          <cell r="A1" t="str">
            <v>Operating Group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 t="str">
            <v>Operating Group</v>
          </cell>
        </row>
      </sheetData>
      <sheetData sheetId="701">
        <row r="1">
          <cell r="A1" t="str">
            <v>Operating Group</v>
          </cell>
        </row>
      </sheetData>
      <sheetData sheetId="702">
        <row r="1">
          <cell r="A1" t="str">
            <v>Operating Group</v>
          </cell>
        </row>
      </sheetData>
      <sheetData sheetId="703">
        <row r="1">
          <cell r="A1" t="str">
            <v>Operating Group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 t="str">
            <v>Operating Group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 t="str">
            <v>Operating Group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 t="str">
            <v>Operating Group</v>
          </cell>
        </row>
      </sheetData>
      <sheetData sheetId="715">
        <row r="1">
          <cell r="A1" t="str">
            <v>Operating Group</v>
          </cell>
        </row>
      </sheetData>
      <sheetData sheetId="716">
        <row r="1">
          <cell r="A1" t="str">
            <v>Operating Group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 t="str">
            <v>Operating Group</v>
          </cell>
        </row>
      </sheetData>
      <sheetData sheetId="719">
        <row r="1">
          <cell r="A1" t="str">
            <v>Operating Group</v>
          </cell>
        </row>
      </sheetData>
      <sheetData sheetId="720">
        <row r="1">
          <cell r="A1" t="str">
            <v>Operating Group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 t="str">
            <v>Operating Group</v>
          </cell>
        </row>
      </sheetData>
      <sheetData sheetId="723">
        <row r="1">
          <cell r="A1" t="str">
            <v>Operating Group</v>
          </cell>
        </row>
      </sheetData>
      <sheetData sheetId="724">
        <row r="1">
          <cell r="A1" t="str">
            <v>Operating Group</v>
          </cell>
        </row>
      </sheetData>
      <sheetData sheetId="725">
        <row r="1">
          <cell r="A1" t="str">
            <v>Operating Group</v>
          </cell>
        </row>
      </sheetData>
      <sheetData sheetId="726">
        <row r="1">
          <cell r="A1" t="str">
            <v>Operating Group</v>
          </cell>
        </row>
      </sheetData>
      <sheetData sheetId="727">
        <row r="1">
          <cell r="A1" t="str">
            <v>Operating Group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 t="str">
            <v>Operating Group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 t="str">
            <v>Operating Group</v>
          </cell>
        </row>
      </sheetData>
      <sheetData sheetId="736">
        <row r="1">
          <cell r="A1" t="str">
            <v>Operating Group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>
        <row r="1">
          <cell r="A1" t="str">
            <v>Operating Group</v>
          </cell>
        </row>
      </sheetData>
      <sheetData sheetId="742">
        <row r="1">
          <cell r="A1" t="str">
            <v>Operating Group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 t="str">
            <v>Operating Group</v>
          </cell>
        </row>
      </sheetData>
      <sheetData sheetId="747">
        <row r="1">
          <cell r="A1" t="str">
            <v>Operating Group</v>
          </cell>
        </row>
      </sheetData>
      <sheetData sheetId="748">
        <row r="1">
          <cell r="A1" t="str">
            <v>Operating Group</v>
          </cell>
        </row>
      </sheetData>
      <sheetData sheetId="749">
        <row r="1">
          <cell r="A1" t="str">
            <v>Operating Group</v>
          </cell>
        </row>
      </sheetData>
      <sheetData sheetId="750">
        <row r="1">
          <cell r="A1" t="str">
            <v>Operating Group</v>
          </cell>
        </row>
      </sheetData>
      <sheetData sheetId="751">
        <row r="1">
          <cell r="A1" t="str">
            <v>Operating Group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 t="str">
            <v>Operating Group</v>
          </cell>
        </row>
      </sheetData>
      <sheetData sheetId="755">
        <row r="1">
          <cell r="A1" t="str">
            <v>Operating Group</v>
          </cell>
        </row>
      </sheetData>
      <sheetData sheetId="756">
        <row r="1">
          <cell r="A1" t="str">
            <v>Operating Group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 t="str">
            <v>Operating Group</v>
          </cell>
        </row>
      </sheetData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 t="str">
            <v>Operating Group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 t="str">
            <v>Operating Group</v>
          </cell>
        </row>
      </sheetData>
      <sheetData sheetId="767">
        <row r="1">
          <cell r="A1" t="str">
            <v>Operating Group</v>
          </cell>
        </row>
      </sheetData>
      <sheetData sheetId="768">
        <row r="1">
          <cell r="A1" t="str">
            <v>Operating Group</v>
          </cell>
        </row>
      </sheetData>
      <sheetData sheetId="769">
        <row r="1">
          <cell r="A1" t="str">
            <v>Operating Group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 t="str">
            <v>Operating Group</v>
          </cell>
        </row>
      </sheetData>
      <sheetData sheetId="773">
        <row r="1">
          <cell r="A1" t="str">
            <v>Operating Group</v>
          </cell>
        </row>
      </sheetData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 t="str">
            <v>Operating Group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 t="str">
            <v>Operating Group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 t="str">
            <v>Operating Group</v>
          </cell>
        </row>
      </sheetData>
      <sheetData sheetId="787">
        <row r="1">
          <cell r="A1" t="str">
            <v>Operating Group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 t="str">
            <v>Operating Group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 t="str">
            <v>Operating Group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 t="str">
            <v>Operating Group</v>
          </cell>
        </row>
      </sheetData>
      <sheetData sheetId="798">
        <row r="1">
          <cell r="A1" t="str">
            <v>Operating Group</v>
          </cell>
        </row>
      </sheetData>
      <sheetData sheetId="799">
        <row r="1">
          <cell r="A1" t="str">
            <v>Operating Group</v>
          </cell>
        </row>
      </sheetData>
      <sheetData sheetId="800">
        <row r="1">
          <cell r="A1" t="str">
            <v>Operating Group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 t="str">
            <v>Operating Group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 t="str">
            <v>Operating Group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 t="str">
            <v>Operating Group</v>
          </cell>
        </row>
      </sheetData>
      <sheetData sheetId="809">
        <row r="1">
          <cell r="A1" t="str">
            <v>Operating Group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 t="str">
            <v>Operating Group</v>
          </cell>
        </row>
      </sheetData>
      <sheetData sheetId="821">
        <row r="1">
          <cell r="A1" t="str">
            <v>Operating Group</v>
          </cell>
        </row>
      </sheetData>
      <sheetData sheetId="822">
        <row r="1">
          <cell r="A1" t="str">
            <v>Operating Group</v>
          </cell>
        </row>
      </sheetData>
      <sheetData sheetId="823">
        <row r="1">
          <cell r="A1" t="str">
            <v>Operating Group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 t="str">
            <v>Operating Group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 t="str">
            <v>Operating Group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 t="str">
            <v>Operating Group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 t="str">
            <v>Operating Group</v>
          </cell>
        </row>
      </sheetData>
      <sheetData sheetId="1113" refreshError="1"/>
      <sheetData sheetId="1114" refreshError="1"/>
      <sheetData sheetId="1115">
        <row r="1">
          <cell r="A1" t="str">
            <v>Operating Group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 t="str">
            <v>Operating Group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 t="str">
            <v>Operating Group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 refreshError="1"/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>
        <row r="1">
          <cell r="A1" t="str">
            <v>Operating Group</v>
          </cell>
        </row>
      </sheetData>
      <sheetData sheetId="1400" refreshError="1"/>
      <sheetData sheetId="1401" refreshError="1"/>
      <sheetData sheetId="1402" refreshError="1"/>
      <sheetData sheetId="1403">
        <row r="1">
          <cell r="A1" t="str">
            <v>Operating Group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3">
          <cell r="BC3" t="str">
            <v>QUOTATION  NO.   :</v>
          </cell>
        </row>
      </sheetData>
      <sheetData sheetId="1443">
        <row r="1">
          <cell r="A1" t="str">
            <v>Operating Group</v>
          </cell>
        </row>
      </sheetData>
      <sheetData sheetId="1444">
        <row r="3">
          <cell r="BC3" t="str">
            <v>QUOTATION  NO.   :</v>
          </cell>
        </row>
      </sheetData>
      <sheetData sheetId="1445">
        <row r="3">
          <cell r="BC3" t="str">
            <v>QUOTATION  NO.   :</v>
          </cell>
        </row>
      </sheetData>
      <sheetData sheetId="1446">
        <row r="3">
          <cell r="BC3" t="str">
            <v>QUOTATION  NO.   :</v>
          </cell>
        </row>
      </sheetData>
      <sheetData sheetId="1447">
        <row r="1">
          <cell r="A1" t="str">
            <v>Operating Group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1">
          <cell r="A1" t="str">
            <v>Operating Group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1">
          <cell r="A1" t="str">
            <v>Operating Group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1">
          <cell r="A1" t="str">
            <v>Operating Group</v>
          </cell>
        </row>
      </sheetData>
      <sheetData sheetId="1461">
        <row r="1">
          <cell r="A1" t="str">
            <v>Operating Group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1">
          <cell r="A1" t="str">
            <v>Operating Group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1">
          <cell r="A1" t="str">
            <v>Operating Group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1">
          <cell r="A1" t="str">
            <v>Operating Group</v>
          </cell>
        </row>
      </sheetData>
      <sheetData sheetId="1471">
        <row r="1">
          <cell r="A1" t="str">
            <v>Operating Group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1">
          <cell r="A1" t="str">
            <v>Operating Group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>
        <row r="3">
          <cell r="BC3" t="str">
            <v>QUOTATION  NO.   :</v>
          </cell>
        </row>
      </sheetData>
      <sheetData sheetId="1545">
        <row r="1">
          <cell r="A1" t="str">
            <v>Operating Group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1">
          <cell r="A1" t="str">
            <v>Operating Group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1">
          <cell r="A1" t="str">
            <v>Operating Group</v>
          </cell>
        </row>
      </sheetData>
      <sheetData sheetId="1550">
        <row r="1">
          <cell r="A1" t="str">
            <v>Operating Group</v>
          </cell>
        </row>
      </sheetData>
      <sheetData sheetId="1551">
        <row r="1">
          <cell r="A1" t="str">
            <v>Operating Group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1">
          <cell r="A1" t="str">
            <v>Operating Group</v>
          </cell>
        </row>
      </sheetData>
      <sheetData sheetId="1554">
        <row r="1">
          <cell r="A1" t="str">
            <v>Operating Group</v>
          </cell>
        </row>
      </sheetData>
      <sheetData sheetId="1555">
        <row r="1">
          <cell r="A1" t="str">
            <v>Operating Group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1">
          <cell r="A1" t="str">
            <v>Operating Group</v>
          </cell>
        </row>
      </sheetData>
      <sheetData sheetId="1558">
        <row r="1">
          <cell r="A1" t="str">
            <v>Operating Group</v>
          </cell>
        </row>
      </sheetData>
      <sheetData sheetId="1559">
        <row r="1">
          <cell r="A1" t="str">
            <v>Operating Group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1">
          <cell r="A1" t="str">
            <v>Operating Group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1">
          <cell r="A1" t="str">
            <v>Operating Group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1">
          <cell r="A1" t="str">
            <v>Operating Group</v>
          </cell>
        </row>
      </sheetData>
      <sheetData sheetId="1578">
        <row r="1">
          <cell r="A1" t="str">
            <v>Operating Group</v>
          </cell>
        </row>
      </sheetData>
      <sheetData sheetId="1579">
        <row r="1">
          <cell r="A1" t="str">
            <v>Operating Group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1">
          <cell r="A1" t="str">
            <v>Operating Group</v>
          </cell>
        </row>
      </sheetData>
      <sheetData sheetId="1583">
        <row r="1">
          <cell r="A1" t="str">
            <v>Operating Group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1">
          <cell r="A1" t="str">
            <v>Operating Group</v>
          </cell>
        </row>
      </sheetData>
      <sheetData sheetId="1586">
        <row r="1">
          <cell r="A1" t="str">
            <v>Operating Group</v>
          </cell>
        </row>
      </sheetData>
      <sheetData sheetId="1587">
        <row r="1">
          <cell r="A1" t="str">
            <v>Operating Group</v>
          </cell>
        </row>
      </sheetData>
      <sheetData sheetId="1588">
        <row r="1">
          <cell r="A1" t="str">
            <v>Operating Group</v>
          </cell>
        </row>
      </sheetData>
      <sheetData sheetId="1589">
        <row r="1">
          <cell r="A1" t="str">
            <v>Operating Group</v>
          </cell>
        </row>
      </sheetData>
      <sheetData sheetId="1590">
        <row r="1">
          <cell r="A1" t="str">
            <v>Operating Group</v>
          </cell>
        </row>
      </sheetData>
      <sheetData sheetId="1591">
        <row r="1">
          <cell r="A1" t="str">
            <v>Operating Group</v>
          </cell>
        </row>
      </sheetData>
      <sheetData sheetId="1592">
        <row r="1">
          <cell r="A1" t="str">
            <v>Operating Group</v>
          </cell>
        </row>
      </sheetData>
      <sheetData sheetId="1593">
        <row r="1">
          <cell r="A1" t="str">
            <v>Operating Group</v>
          </cell>
        </row>
      </sheetData>
      <sheetData sheetId="1594">
        <row r="1">
          <cell r="A1" t="str">
            <v>Operating Group</v>
          </cell>
        </row>
      </sheetData>
      <sheetData sheetId="1595">
        <row r="1">
          <cell r="A1" t="str">
            <v>Operating Group</v>
          </cell>
        </row>
      </sheetData>
      <sheetData sheetId="1596">
        <row r="1">
          <cell r="A1" t="str">
            <v>Operating Group</v>
          </cell>
        </row>
      </sheetData>
      <sheetData sheetId="1597">
        <row r="1">
          <cell r="A1" t="str">
            <v>Operating Group</v>
          </cell>
        </row>
      </sheetData>
      <sheetData sheetId="1598">
        <row r="1">
          <cell r="A1" t="str">
            <v>Operating Group</v>
          </cell>
        </row>
      </sheetData>
      <sheetData sheetId="1599">
        <row r="1">
          <cell r="A1" t="str">
            <v>Operating Group</v>
          </cell>
        </row>
      </sheetData>
      <sheetData sheetId="1600">
        <row r="1">
          <cell r="A1" t="str">
            <v>Operating Group</v>
          </cell>
        </row>
      </sheetData>
      <sheetData sheetId="1601">
        <row r="1">
          <cell r="A1" t="str">
            <v>Operating Group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1">
          <cell r="A1" t="str">
            <v>Operating Group</v>
          </cell>
        </row>
      </sheetData>
      <sheetData sheetId="1604">
        <row r="1">
          <cell r="A1" t="str">
            <v>Operating Group</v>
          </cell>
        </row>
      </sheetData>
      <sheetData sheetId="1605">
        <row r="1">
          <cell r="A1" t="str">
            <v>Operating Group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1">
          <cell r="A1" t="str">
            <v>Operating Group</v>
          </cell>
        </row>
      </sheetData>
      <sheetData sheetId="1608">
        <row r="1">
          <cell r="A1" t="str">
            <v>Operating Group</v>
          </cell>
        </row>
      </sheetData>
      <sheetData sheetId="1609">
        <row r="1">
          <cell r="A1" t="str">
            <v>Operating Group</v>
          </cell>
        </row>
      </sheetData>
      <sheetData sheetId="1610">
        <row r="1">
          <cell r="A1" t="str">
            <v>Operating Group</v>
          </cell>
        </row>
      </sheetData>
      <sheetData sheetId="1611">
        <row r="1">
          <cell r="A1" t="str">
            <v>Operating Group</v>
          </cell>
        </row>
      </sheetData>
      <sheetData sheetId="1612">
        <row r="1">
          <cell r="A1" t="str">
            <v>Operating Group</v>
          </cell>
        </row>
      </sheetData>
      <sheetData sheetId="1613">
        <row r="1">
          <cell r="A1" t="str">
            <v>Operating Group</v>
          </cell>
        </row>
      </sheetData>
      <sheetData sheetId="1614">
        <row r="1">
          <cell r="A1" t="str">
            <v>Operating Group</v>
          </cell>
        </row>
      </sheetData>
      <sheetData sheetId="1615">
        <row r="1">
          <cell r="A1" t="str">
            <v>Operating Group</v>
          </cell>
        </row>
      </sheetData>
      <sheetData sheetId="1616">
        <row r="1">
          <cell r="A1" t="str">
            <v>Operating Group</v>
          </cell>
        </row>
      </sheetData>
      <sheetData sheetId="1617">
        <row r="1">
          <cell r="A1" t="str">
            <v>Operating Group</v>
          </cell>
        </row>
      </sheetData>
      <sheetData sheetId="1618">
        <row r="1">
          <cell r="A1" t="str">
            <v>Operating Group</v>
          </cell>
        </row>
      </sheetData>
      <sheetData sheetId="1619">
        <row r="1">
          <cell r="A1" t="str">
            <v>Operating Group</v>
          </cell>
        </row>
      </sheetData>
      <sheetData sheetId="1620">
        <row r="1">
          <cell r="A1" t="str">
            <v>Operating Group</v>
          </cell>
        </row>
      </sheetData>
      <sheetData sheetId="1621">
        <row r="1">
          <cell r="A1" t="str">
            <v>Operating Group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1">
          <cell r="A1" t="str">
            <v>Operating Group</v>
          </cell>
        </row>
      </sheetData>
      <sheetData sheetId="1624">
        <row r="1">
          <cell r="A1" t="str">
            <v>Operating Group</v>
          </cell>
        </row>
      </sheetData>
      <sheetData sheetId="1625">
        <row r="1">
          <cell r="A1" t="str">
            <v>Operating Group</v>
          </cell>
        </row>
      </sheetData>
      <sheetData sheetId="1626">
        <row r="1">
          <cell r="A1" t="str">
            <v>Operating Group</v>
          </cell>
        </row>
      </sheetData>
      <sheetData sheetId="1627">
        <row r="1">
          <cell r="A1" t="str">
            <v>Operating Group</v>
          </cell>
        </row>
      </sheetData>
      <sheetData sheetId="1628">
        <row r="1">
          <cell r="A1" t="str">
            <v>Operating Group</v>
          </cell>
        </row>
      </sheetData>
      <sheetData sheetId="1629">
        <row r="1">
          <cell r="A1" t="str">
            <v>Operating Group</v>
          </cell>
        </row>
      </sheetData>
      <sheetData sheetId="1630">
        <row r="1">
          <cell r="A1" t="str">
            <v>Operating Group</v>
          </cell>
        </row>
      </sheetData>
      <sheetData sheetId="1631">
        <row r="1">
          <cell r="A1" t="str">
            <v>2019 YTD Average per Unit</v>
          </cell>
        </row>
      </sheetData>
      <sheetData sheetId="1632">
        <row r="1">
          <cell r="A1" t="str">
            <v>Operating Group</v>
          </cell>
        </row>
      </sheetData>
      <sheetData sheetId="1633">
        <row r="1">
          <cell r="A1" t="str">
            <v>Operating Group</v>
          </cell>
        </row>
      </sheetData>
      <sheetData sheetId="1634">
        <row r="1">
          <cell r="A1" t="str">
            <v>Operating Group</v>
          </cell>
        </row>
      </sheetData>
      <sheetData sheetId="1635">
        <row r="1">
          <cell r="A1" t="str">
            <v>Operating Group</v>
          </cell>
        </row>
      </sheetData>
      <sheetData sheetId="1636">
        <row r="1">
          <cell r="A1" t="str">
            <v>Operating Group</v>
          </cell>
        </row>
      </sheetData>
      <sheetData sheetId="1637">
        <row r="1">
          <cell r="A1" t="str">
            <v>Operating Group</v>
          </cell>
        </row>
      </sheetData>
      <sheetData sheetId="1638">
        <row r="1">
          <cell r="A1" t="str">
            <v>Operating Group</v>
          </cell>
        </row>
      </sheetData>
      <sheetData sheetId="1639">
        <row r="1">
          <cell r="A1" t="str">
            <v>2019 YTD Average per Unit</v>
          </cell>
        </row>
      </sheetData>
      <sheetData sheetId="1640">
        <row r="1">
          <cell r="A1" t="str">
            <v>2019 YTD Average per Unit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1">
          <cell r="A1" t="str">
            <v>Operating Group</v>
          </cell>
        </row>
      </sheetData>
      <sheetData sheetId="1643">
        <row r="1">
          <cell r="A1" t="str">
            <v>2019 YTD Average per Unit</v>
          </cell>
        </row>
      </sheetData>
      <sheetData sheetId="1644">
        <row r="1">
          <cell r="A1" t="str">
            <v>Operating Group</v>
          </cell>
        </row>
      </sheetData>
      <sheetData sheetId="1645">
        <row r="1">
          <cell r="A1" t="str">
            <v>Operating Group</v>
          </cell>
        </row>
      </sheetData>
      <sheetData sheetId="1646">
        <row r="1">
          <cell r="A1" t="str">
            <v>2019 YTD Average per Unit</v>
          </cell>
        </row>
      </sheetData>
      <sheetData sheetId="1647">
        <row r="1">
          <cell r="A1" t="str">
            <v>Operating Group</v>
          </cell>
        </row>
      </sheetData>
      <sheetData sheetId="1648">
        <row r="1">
          <cell r="A1" t="str">
            <v>2019 YTD Average per Unit</v>
          </cell>
        </row>
      </sheetData>
      <sheetData sheetId="1649">
        <row r="1">
          <cell r="A1" t="str">
            <v>2019 YTD Average per Unit</v>
          </cell>
        </row>
      </sheetData>
      <sheetData sheetId="1650">
        <row r="1">
          <cell r="A1" t="str">
            <v>Operating Group</v>
          </cell>
        </row>
      </sheetData>
      <sheetData sheetId="1651">
        <row r="1">
          <cell r="A1" t="str">
            <v>2019 YTD Average per Unit</v>
          </cell>
        </row>
      </sheetData>
      <sheetData sheetId="1652">
        <row r="1">
          <cell r="A1" t="str">
            <v>Operating Group</v>
          </cell>
        </row>
      </sheetData>
      <sheetData sheetId="1653">
        <row r="1">
          <cell r="A1" t="str">
            <v>Operating Group</v>
          </cell>
        </row>
      </sheetData>
      <sheetData sheetId="1654">
        <row r="1">
          <cell r="A1" t="str">
            <v>2019 YTD Average per Unit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1">
          <cell r="A1" t="str">
            <v>2019 YTD Average per Unit</v>
          </cell>
        </row>
      </sheetData>
      <sheetData sheetId="1657">
        <row r="1">
          <cell r="A1" t="str">
            <v>2019 YTD Average per Unit</v>
          </cell>
        </row>
      </sheetData>
      <sheetData sheetId="1658">
        <row r="1">
          <cell r="A1" t="str">
            <v>Operating Group</v>
          </cell>
        </row>
      </sheetData>
      <sheetData sheetId="1659">
        <row r="1">
          <cell r="A1" t="str">
            <v>2019 YTD Average per Unit</v>
          </cell>
        </row>
      </sheetData>
      <sheetData sheetId="1660">
        <row r="1">
          <cell r="A1" t="str">
            <v>Operating Group</v>
          </cell>
        </row>
      </sheetData>
      <sheetData sheetId="1661">
        <row r="1">
          <cell r="A1" t="str">
            <v>Operating Group</v>
          </cell>
        </row>
      </sheetData>
      <sheetData sheetId="1662">
        <row r="1">
          <cell r="A1" t="str">
            <v>2019 YTD Average per Unit</v>
          </cell>
        </row>
      </sheetData>
      <sheetData sheetId="1663">
        <row r="1">
          <cell r="A1" t="str">
            <v>Operating Group</v>
          </cell>
        </row>
      </sheetData>
      <sheetData sheetId="1664">
        <row r="1">
          <cell r="A1" t="str">
            <v>Operating Group</v>
          </cell>
        </row>
      </sheetData>
      <sheetData sheetId="1665">
        <row r="1">
          <cell r="A1" t="str">
            <v>2019 YTD Average per Unit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1">
          <cell r="A1" t="str">
            <v>Operating Group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1">
          <cell r="A1" t="str">
            <v>Operating Group</v>
          </cell>
        </row>
      </sheetData>
      <sheetData sheetId="1670">
        <row r="1">
          <cell r="A1" t="str">
            <v>Operating Group</v>
          </cell>
        </row>
      </sheetData>
      <sheetData sheetId="1671">
        <row r="1">
          <cell r="A1" t="str">
            <v>Operating Group</v>
          </cell>
        </row>
      </sheetData>
      <sheetData sheetId="1672">
        <row r="1">
          <cell r="A1" t="str">
            <v>Operating Group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1">
          <cell r="A1" t="str">
            <v>Operating Group</v>
          </cell>
        </row>
      </sheetData>
      <sheetData sheetId="1675">
        <row r="1">
          <cell r="A1" t="str">
            <v>Operating Group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1">
          <cell r="A1" t="str">
            <v>Operating Group</v>
          </cell>
        </row>
      </sheetData>
      <sheetData sheetId="1679">
        <row r="1">
          <cell r="A1" t="str">
            <v>Operating Group</v>
          </cell>
        </row>
      </sheetData>
      <sheetData sheetId="1680">
        <row r="1">
          <cell r="A1" t="str">
            <v>Operating Group</v>
          </cell>
        </row>
      </sheetData>
      <sheetData sheetId="1681">
        <row r="1">
          <cell r="A1" t="str">
            <v>Operating Group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1">
          <cell r="A1" t="str">
            <v>Operating Group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1">
          <cell r="A1" t="str">
            <v>Operating Group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1">
          <cell r="A1" t="str">
            <v>Operating Group</v>
          </cell>
        </row>
      </sheetData>
      <sheetData sheetId="1689">
        <row r="1">
          <cell r="A1" t="str">
            <v>Operating Group</v>
          </cell>
        </row>
      </sheetData>
      <sheetData sheetId="1690">
        <row r="1">
          <cell r="A1" t="str">
            <v>Operating Group</v>
          </cell>
        </row>
      </sheetData>
      <sheetData sheetId="1691">
        <row r="1">
          <cell r="A1" t="str">
            <v>Operating Group</v>
          </cell>
        </row>
      </sheetData>
      <sheetData sheetId="1692">
        <row r="1">
          <cell r="A1" t="str">
            <v>Operating Group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1">
          <cell r="A1" t="str">
            <v>Operating Group</v>
          </cell>
        </row>
      </sheetData>
      <sheetData sheetId="1695">
        <row r="1">
          <cell r="A1" t="str">
            <v>Operating Group</v>
          </cell>
        </row>
      </sheetData>
      <sheetData sheetId="1696">
        <row r="1">
          <cell r="A1" t="str">
            <v>Operating Group</v>
          </cell>
        </row>
      </sheetData>
      <sheetData sheetId="1697">
        <row r="1">
          <cell r="A1" t="str">
            <v>Operating Group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1">
          <cell r="A1" t="str">
            <v>Operating Group</v>
          </cell>
        </row>
      </sheetData>
      <sheetData sheetId="1700">
        <row r="1">
          <cell r="A1" t="str">
            <v>Operating Group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1">
          <cell r="A1" t="str">
            <v>Operating Group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1">
          <cell r="A1" t="str">
            <v>Operating Group</v>
          </cell>
        </row>
      </sheetData>
      <sheetData sheetId="1706">
        <row r="1">
          <cell r="A1" t="str">
            <v>Operating Group</v>
          </cell>
        </row>
      </sheetData>
      <sheetData sheetId="1707">
        <row r="1">
          <cell r="A1" t="str">
            <v>Operating Group</v>
          </cell>
        </row>
      </sheetData>
      <sheetData sheetId="1708">
        <row r="1">
          <cell r="A1" t="str">
            <v>Operating Group</v>
          </cell>
        </row>
      </sheetData>
      <sheetData sheetId="1709">
        <row r="1">
          <cell r="A1" t="str">
            <v>Operating Group</v>
          </cell>
        </row>
      </sheetData>
      <sheetData sheetId="1710">
        <row r="1">
          <cell r="A1" t="str">
            <v>Operating Group</v>
          </cell>
        </row>
      </sheetData>
      <sheetData sheetId="1711">
        <row r="1">
          <cell r="A1" t="str">
            <v>Operating Group</v>
          </cell>
        </row>
      </sheetData>
      <sheetData sheetId="1712">
        <row r="1">
          <cell r="A1" t="str">
            <v>Operating Group</v>
          </cell>
        </row>
      </sheetData>
      <sheetData sheetId="1713">
        <row r="1">
          <cell r="A1" t="str">
            <v>Operating Group</v>
          </cell>
        </row>
      </sheetData>
      <sheetData sheetId="1714">
        <row r="1">
          <cell r="A1" t="str">
            <v>Operating Group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1">
          <cell r="A1" t="str">
            <v>Operating Group</v>
          </cell>
        </row>
      </sheetData>
      <sheetData sheetId="1717">
        <row r="1">
          <cell r="A1" t="str">
            <v>Operating Group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1">
          <cell r="A1" t="str">
            <v>Operating Group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1">
          <cell r="A1" t="str">
            <v>Operating Group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1">
          <cell r="A1" t="str">
            <v>Operating Group</v>
          </cell>
        </row>
      </sheetData>
      <sheetData sheetId="1725">
        <row r="1">
          <cell r="A1" t="str">
            <v>Operating Group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1">
          <cell r="A1" t="str">
            <v>Operating Group</v>
          </cell>
        </row>
      </sheetData>
      <sheetData sheetId="1728">
        <row r="1">
          <cell r="A1" t="str">
            <v>Operating Group</v>
          </cell>
        </row>
      </sheetData>
      <sheetData sheetId="1729">
        <row r="1">
          <cell r="A1" t="str">
            <v>Operating Group</v>
          </cell>
        </row>
      </sheetData>
      <sheetData sheetId="1730">
        <row r="1">
          <cell r="A1" t="str">
            <v>Operating Group</v>
          </cell>
        </row>
      </sheetData>
      <sheetData sheetId="1731">
        <row r="1">
          <cell r="A1" t="str">
            <v>Operating Group</v>
          </cell>
        </row>
      </sheetData>
      <sheetData sheetId="1732">
        <row r="1">
          <cell r="A1" t="str">
            <v>Operating Group</v>
          </cell>
        </row>
      </sheetData>
      <sheetData sheetId="1733">
        <row r="1">
          <cell r="A1" t="str">
            <v>Operating Group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1">
          <cell r="A1" t="str">
            <v>Operating Group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1">
          <cell r="A1" t="str">
            <v>Operating Group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1">
          <cell r="A1" t="str">
            <v>Operating Group</v>
          </cell>
        </row>
      </sheetData>
      <sheetData sheetId="1741">
        <row r="1">
          <cell r="A1" t="str">
            <v>Operating Group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1">
          <cell r="A1" t="str">
            <v>Operating Group</v>
          </cell>
        </row>
      </sheetData>
      <sheetData sheetId="1744">
        <row r="1">
          <cell r="A1" t="str">
            <v>Operating Group</v>
          </cell>
        </row>
      </sheetData>
      <sheetData sheetId="1745">
        <row r="1">
          <cell r="A1" t="str">
            <v>Operating Group</v>
          </cell>
        </row>
      </sheetData>
      <sheetData sheetId="1746">
        <row r="1">
          <cell r="A1" t="str">
            <v>Operating Group</v>
          </cell>
        </row>
      </sheetData>
      <sheetData sheetId="1747">
        <row r="1">
          <cell r="A1" t="str">
            <v>Operating Group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1">
          <cell r="A1" t="str">
            <v>Operating Group</v>
          </cell>
        </row>
      </sheetData>
      <sheetData sheetId="1750">
        <row r="1">
          <cell r="A1" t="str">
            <v>Operating Group</v>
          </cell>
        </row>
      </sheetData>
      <sheetData sheetId="1751">
        <row r="1">
          <cell r="A1" t="str">
            <v>Operating Group</v>
          </cell>
        </row>
      </sheetData>
      <sheetData sheetId="1752">
        <row r="1">
          <cell r="A1" t="str">
            <v>Operating Group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1">
          <cell r="A1" t="str">
            <v>Operating Group</v>
          </cell>
        </row>
      </sheetData>
      <sheetData sheetId="1755">
        <row r="1">
          <cell r="A1" t="str">
            <v>Operating Group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1">
          <cell r="A1" t="str">
            <v>Operating Group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1">
          <cell r="A1" t="str">
            <v>Operating Group</v>
          </cell>
        </row>
      </sheetData>
      <sheetData sheetId="1763">
        <row r="1">
          <cell r="A1" t="str">
            <v>Operating Group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1">
          <cell r="A1" t="str">
            <v>Operating Group</v>
          </cell>
        </row>
      </sheetData>
      <sheetData sheetId="1766">
        <row r="1">
          <cell r="A1" t="str">
            <v>Operating Group</v>
          </cell>
        </row>
      </sheetData>
      <sheetData sheetId="1767">
        <row r="1">
          <cell r="A1" t="str">
            <v>Operating Group</v>
          </cell>
        </row>
      </sheetData>
      <sheetData sheetId="1768">
        <row r="1">
          <cell r="A1" t="str">
            <v>Operating Group</v>
          </cell>
        </row>
      </sheetData>
      <sheetData sheetId="1769">
        <row r="1">
          <cell r="A1" t="str">
            <v>Operating Group</v>
          </cell>
        </row>
      </sheetData>
      <sheetData sheetId="1770">
        <row r="1">
          <cell r="A1" t="str">
            <v>Operating Group</v>
          </cell>
        </row>
      </sheetData>
      <sheetData sheetId="1771">
        <row r="1">
          <cell r="A1" t="str">
            <v>Operating Group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1">
          <cell r="A1" t="str">
            <v>Operating Group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1">
          <cell r="A1" t="str">
            <v>Operating Group</v>
          </cell>
        </row>
      </sheetData>
      <sheetData sheetId="1779">
        <row r="1">
          <cell r="A1" t="str">
            <v>Operating Group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1">
          <cell r="A1" t="str">
            <v>Operating Group</v>
          </cell>
        </row>
      </sheetData>
      <sheetData sheetId="1785">
        <row r="1">
          <cell r="A1" t="str">
            <v>Operating Group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1">
          <cell r="A1" t="str">
            <v>Operating Group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1">
          <cell r="A1" t="str">
            <v>Operating Group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>
        <row r="1">
          <cell r="A1" t="str">
            <v>Operating Group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>
        <row r="1">
          <cell r="A1" t="str">
            <v>Operating Group</v>
          </cell>
        </row>
      </sheetData>
      <sheetData sheetId="1890">
        <row r="1">
          <cell r="A1" t="str">
            <v>Operating Group</v>
          </cell>
        </row>
      </sheetData>
      <sheetData sheetId="1891">
        <row r="1">
          <cell r="A1" t="str">
            <v>Operating Group</v>
          </cell>
        </row>
      </sheetData>
      <sheetData sheetId="1892">
        <row r="1">
          <cell r="A1" t="str">
            <v>Operating Group</v>
          </cell>
        </row>
      </sheetData>
      <sheetData sheetId="1893">
        <row r="1">
          <cell r="A1" t="str">
            <v>Operating Group</v>
          </cell>
        </row>
      </sheetData>
      <sheetData sheetId="1894">
        <row r="1">
          <cell r="A1" t="str">
            <v>Operating Group</v>
          </cell>
        </row>
      </sheetData>
      <sheetData sheetId="1895">
        <row r="1">
          <cell r="A1" t="str">
            <v>Operating Group</v>
          </cell>
        </row>
      </sheetData>
      <sheetData sheetId="1896">
        <row r="1">
          <cell r="A1" t="str">
            <v>Operating Group</v>
          </cell>
        </row>
      </sheetData>
      <sheetData sheetId="1897">
        <row r="1">
          <cell r="A1" t="str">
            <v>Operating Group</v>
          </cell>
        </row>
      </sheetData>
      <sheetData sheetId="1898">
        <row r="3">
          <cell r="BC3" t="str">
            <v>QUOTATION  NO.   :</v>
          </cell>
        </row>
      </sheetData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3">
          <cell r="BC3" t="str">
            <v>QUOTATION  NO.   :</v>
          </cell>
        </row>
      </sheetData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>
        <row r="3">
          <cell r="BC3" t="str">
            <v>QUOTATION  NO.   :</v>
          </cell>
        </row>
      </sheetData>
      <sheetData sheetId="2118">
        <row r="3">
          <cell r="BC3" t="str">
            <v>QUOTATION  NO.   :</v>
          </cell>
        </row>
      </sheetData>
      <sheetData sheetId="2119">
        <row r="3">
          <cell r="BC3" t="str">
            <v>QUOTATION  NO.   :</v>
          </cell>
        </row>
      </sheetData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/>
      <sheetData sheetId="2140"/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>
        <row r="3">
          <cell r="BC3" t="str">
            <v>QUOTATION  NO.   :</v>
          </cell>
        </row>
      </sheetData>
      <sheetData sheetId="2182">
        <row r="3">
          <cell r="BC3" t="str">
            <v>QUOTATION  NO.   :</v>
          </cell>
        </row>
      </sheetData>
      <sheetData sheetId="2183">
        <row r="3">
          <cell r="BC3" t="str">
            <v>QUOTATION  NO.   :</v>
          </cell>
        </row>
      </sheetData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3">
          <cell r="BC3" t="str">
            <v>QUOTATION  NO.   :</v>
          </cell>
        </row>
      </sheetData>
      <sheetData sheetId="2220"/>
      <sheetData sheetId="2221"/>
      <sheetData sheetId="2222"/>
      <sheetData sheetId="2223"/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>
        <row r="3">
          <cell r="BC3" t="str">
            <v>QUOTATION  NO.   :</v>
          </cell>
        </row>
      </sheetData>
      <sheetData sheetId="2227"/>
      <sheetData sheetId="2228">
        <row r="3">
          <cell r="BC3" t="str">
            <v>QUOTATION  NO.   :</v>
          </cell>
        </row>
      </sheetData>
      <sheetData sheetId="2229">
        <row r="3">
          <cell r="BC3" t="str">
            <v>QUOTATION  NO.   :</v>
          </cell>
        </row>
      </sheetData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>
        <row r="3">
          <cell r="BC3" t="str">
            <v>QUOTATION  NO.   :</v>
          </cell>
        </row>
      </sheetData>
      <sheetData sheetId="2234">
        <row r="3">
          <cell r="BC3" t="str">
            <v>QUOTATION  NO.   :</v>
          </cell>
        </row>
      </sheetData>
      <sheetData sheetId="2235">
        <row r="3">
          <cell r="BC3" t="str">
            <v>QUOTATION  NO.   :</v>
          </cell>
        </row>
      </sheetData>
      <sheetData sheetId="2236">
        <row r="3">
          <cell r="BC3" t="str">
            <v>QUOTATION  NO.   :</v>
          </cell>
        </row>
      </sheetData>
      <sheetData sheetId="2237">
        <row r="3">
          <cell r="BC3" t="str">
            <v>QUOTATION  NO.   :</v>
          </cell>
        </row>
      </sheetData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>
        <row r="3">
          <cell r="BC3" t="str">
            <v>QUOTATION  NO.   :</v>
          </cell>
        </row>
      </sheetData>
      <sheetData sheetId="2297">
        <row r="3">
          <cell r="BC3" t="str">
            <v>QUOTATION  NO.   :</v>
          </cell>
        </row>
      </sheetData>
      <sheetData sheetId="2298">
        <row r="3">
          <cell r="BC3" t="str">
            <v>QUOTATION  NO.   :</v>
          </cell>
        </row>
      </sheetData>
      <sheetData sheetId="2299">
        <row r="3">
          <cell r="BC3" t="str">
            <v>QUOTATION  NO.   :</v>
          </cell>
        </row>
      </sheetData>
      <sheetData sheetId="2300">
        <row r="3">
          <cell r="BC3" t="str">
            <v>QUOTATION  NO.   :</v>
          </cell>
        </row>
      </sheetData>
      <sheetData sheetId="2301">
        <row r="3">
          <cell r="BC3" t="str">
            <v>QUOTATION  NO.   :</v>
          </cell>
        </row>
      </sheetData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3">
          <cell r="BC3" t="str">
            <v>QUOTATION  NO.   :</v>
          </cell>
        </row>
      </sheetData>
      <sheetData sheetId="2384">
        <row r="3">
          <cell r="BC3" t="str">
            <v>QUOTATION  NO.   :</v>
          </cell>
        </row>
      </sheetData>
      <sheetData sheetId="2385">
        <row r="3">
          <cell r="BC3" t="str">
            <v>QUOTATION  NO.   :</v>
          </cell>
        </row>
      </sheetData>
      <sheetData sheetId="2386">
        <row r="3">
          <cell r="BC3" t="str">
            <v>QUOTATION  NO.   :</v>
          </cell>
        </row>
      </sheetData>
      <sheetData sheetId="2387">
        <row r="1">
          <cell r="A1" t="str">
            <v>Operating Group</v>
          </cell>
        </row>
      </sheetData>
      <sheetData sheetId="2388">
        <row r="3">
          <cell r="BC3" t="str">
            <v>QUOTATION  NO.   :</v>
          </cell>
        </row>
      </sheetData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1">
          <cell r="A1" t="str">
            <v>Operating Group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>
        <row r="3">
          <cell r="BC3" t="str">
            <v>QUOTATION  NO.   :</v>
          </cell>
        </row>
      </sheetData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1">
          <cell r="A1" t="str">
            <v>Operating Group</v>
          </cell>
        </row>
      </sheetData>
      <sheetData sheetId="2419">
        <row r="1">
          <cell r="A1" t="str">
            <v>Operating Group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 t="str">
            <v>Operating Group</v>
          </cell>
        </row>
      </sheetData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>
        <row r="3">
          <cell r="BC3" t="str">
            <v>QUOTATION  NO.   :</v>
          </cell>
        </row>
      </sheetData>
      <sheetData sheetId="2530">
        <row r="3">
          <cell r="BC3" t="str">
            <v>QUOTATION  NO.   :</v>
          </cell>
        </row>
      </sheetData>
      <sheetData sheetId="2531">
        <row r="3">
          <cell r="BC3" t="str">
            <v>QUOTATION  NO.   :</v>
          </cell>
        </row>
      </sheetData>
      <sheetData sheetId="2532">
        <row r="3">
          <cell r="BC3" t="str">
            <v>QUOTATION  NO.   :</v>
          </cell>
        </row>
      </sheetData>
      <sheetData sheetId="2533">
        <row r="3">
          <cell r="BC3" t="str">
            <v>QUOTATION  NO.   :</v>
          </cell>
        </row>
      </sheetData>
      <sheetData sheetId="2534">
        <row r="3">
          <cell r="BC3" t="str">
            <v>QUOTATION  NO.   :</v>
          </cell>
        </row>
      </sheetData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/>
      <sheetData sheetId="2555"/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>
        <row r="3">
          <cell r="BC3" t="str">
            <v>QUOTATION  NO.   :</v>
          </cell>
        </row>
      </sheetData>
      <sheetData sheetId="2637"/>
      <sheetData sheetId="2638"/>
      <sheetData sheetId="2639"/>
      <sheetData sheetId="2640"/>
      <sheetData sheetId="2641">
        <row r="3">
          <cell r="BC3" t="str">
            <v>QUOTATION  NO.   :</v>
          </cell>
        </row>
      </sheetData>
      <sheetData sheetId="2642">
        <row r="3">
          <cell r="BC3" t="str">
            <v>QUOTATION  NO.   :</v>
          </cell>
        </row>
      </sheetData>
      <sheetData sheetId="2643">
        <row r="3">
          <cell r="BC3" t="str">
            <v>QUOTATION  NO.   :</v>
          </cell>
        </row>
      </sheetData>
      <sheetData sheetId="2644"/>
      <sheetData sheetId="2645">
        <row r="3">
          <cell r="BC3" t="str">
            <v>QUOTATION  NO.   :</v>
          </cell>
        </row>
      </sheetData>
      <sheetData sheetId="2646">
        <row r="3">
          <cell r="BC3" t="str">
            <v>QUOTATION  NO.   :</v>
          </cell>
        </row>
      </sheetData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>
        <row r="3">
          <cell r="BC3" t="str">
            <v>QUOTATION  NO.   :</v>
          </cell>
        </row>
      </sheetData>
      <sheetData sheetId="2651">
        <row r="3">
          <cell r="BC3" t="str">
            <v>QUOTATION  NO.   :</v>
          </cell>
        </row>
      </sheetData>
      <sheetData sheetId="2652">
        <row r="3">
          <cell r="BC3" t="str">
            <v>QUOTATION  NO.   :</v>
          </cell>
        </row>
      </sheetData>
      <sheetData sheetId="2653">
        <row r="3">
          <cell r="BC3" t="str">
            <v>QUOTATION  NO.   :</v>
          </cell>
        </row>
      </sheetData>
      <sheetData sheetId="2654">
        <row r="3">
          <cell r="BC3" t="str">
            <v>QUOTATION  NO.   :</v>
          </cell>
        </row>
      </sheetData>
      <sheetData sheetId="2655">
        <row r="3">
          <cell r="BC3" t="str">
            <v>QUOTATION  NO.   :</v>
          </cell>
        </row>
      </sheetData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3">
          <cell r="BC3" t="str">
            <v>QUOTATION  NO.   :</v>
          </cell>
        </row>
      </sheetData>
      <sheetData sheetId="2712">
        <row r="3">
          <cell r="BC3" t="str">
            <v>QUOTATION  NO.   :</v>
          </cell>
        </row>
      </sheetData>
      <sheetData sheetId="2713">
        <row r="3">
          <cell r="BC3" t="str">
            <v>QUOTATION  NO.   :</v>
          </cell>
        </row>
      </sheetData>
      <sheetData sheetId="2714">
        <row r="3">
          <cell r="BC3" t="str">
            <v>QUOTATION  NO.   :</v>
          </cell>
        </row>
      </sheetData>
      <sheetData sheetId="2715">
        <row r="3">
          <cell r="BC3" t="str">
            <v>QUOTATION  NO.   :</v>
          </cell>
        </row>
      </sheetData>
      <sheetData sheetId="2716">
        <row r="3">
          <cell r="BC3" t="str">
            <v>QUOTATION  NO.   :</v>
          </cell>
        </row>
      </sheetData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>
        <row r="3">
          <cell r="BC3" t="str">
            <v>QUOTATION  NO.   :</v>
          </cell>
        </row>
      </sheetData>
      <sheetData sheetId="2799">
        <row r="3">
          <cell r="BC3" t="str">
            <v>QUOTATION  NO.   :</v>
          </cell>
        </row>
      </sheetData>
      <sheetData sheetId="2800">
        <row r="3">
          <cell r="BC3" t="str">
            <v>QUOTATION  NO.   :</v>
          </cell>
        </row>
      </sheetData>
      <sheetData sheetId="2801">
        <row r="3">
          <cell r="BC3" t="str">
            <v>QUOTATION  NO.   :</v>
          </cell>
        </row>
      </sheetData>
      <sheetData sheetId="2802">
        <row r="1">
          <cell r="A1" t="str">
            <v>Operating Group</v>
          </cell>
        </row>
      </sheetData>
      <sheetData sheetId="2803">
        <row r="1">
          <cell r="A1" t="str">
            <v>Operating Group</v>
          </cell>
        </row>
      </sheetData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1">
          <cell r="A1" t="str">
            <v>Operating Group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1">
          <cell r="A1" t="str">
            <v>Operating Group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>
        <row r="3">
          <cell r="BC3" t="str">
            <v>QUOTATION  NO.   :</v>
          </cell>
        </row>
      </sheetData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>
        <row r="1">
          <cell r="A1" t="str">
            <v>Operating Group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 t="str">
            <v>Operating Group</v>
          </cell>
        </row>
      </sheetData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>
        <row r="3">
          <cell r="BC3" t="str">
            <v>QUOTATION  NO.   :</v>
          </cell>
        </row>
      </sheetData>
      <sheetData sheetId="2892"/>
      <sheetData sheetId="2893"/>
      <sheetData sheetId="2894"/>
      <sheetData sheetId="2895">
        <row r="3">
          <cell r="BC3" t="str">
            <v>QUOTATION  NO.   :</v>
          </cell>
        </row>
      </sheetData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3">
          <cell r="BC3" t="str">
            <v>QUOTATION  NO.   :</v>
          </cell>
        </row>
      </sheetData>
      <sheetData sheetId="2964">
        <row r="3">
          <cell r="BC3" t="str">
            <v>QUOTATION  NO.   :</v>
          </cell>
        </row>
      </sheetData>
      <sheetData sheetId="2965">
        <row r="3">
          <cell r="BC3" t="str">
            <v>QUOTATION  NO.   :</v>
          </cell>
        </row>
      </sheetData>
      <sheetData sheetId="2966">
        <row r="3">
          <cell r="BC3" t="str">
            <v>QUOTATION  NO.   :</v>
          </cell>
        </row>
      </sheetData>
      <sheetData sheetId="2967">
        <row r="3">
          <cell r="BC3" t="str">
            <v>QUOTATION  NO.   :</v>
          </cell>
        </row>
      </sheetData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/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>
        <row r="3">
          <cell r="BC3" t="str">
            <v>QUOTATION  NO.   :</v>
          </cell>
        </row>
      </sheetData>
      <sheetData sheetId="3030">
        <row r="3">
          <cell r="BC3" t="str">
            <v>QUOTATION  NO.   :</v>
          </cell>
        </row>
      </sheetData>
      <sheetData sheetId="3031">
        <row r="3">
          <cell r="BC3" t="str">
            <v>QUOTATION  NO.   :</v>
          </cell>
        </row>
      </sheetData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/>
      <sheetData sheetId="3070"/>
      <sheetData sheetId="3071"/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>
        <row r="3">
          <cell r="BC3" t="str">
            <v>QUOTATION  NO.   :</v>
          </cell>
        </row>
      </sheetData>
      <sheetData sheetId="3075">
        <row r="3">
          <cell r="BC3" t="str">
            <v>QUOTATION  NO.   :</v>
          </cell>
        </row>
      </sheetData>
      <sheetData sheetId="3076"/>
      <sheetData sheetId="3077">
        <row r="3">
          <cell r="BC3" t="str">
            <v>QUOTATION  NO.   :</v>
          </cell>
        </row>
      </sheetData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>
        <row r="3">
          <cell r="BC3" t="str">
            <v>QUOTATION  NO.   :</v>
          </cell>
        </row>
      </sheetData>
      <sheetData sheetId="3082">
        <row r="3">
          <cell r="BC3" t="str">
            <v>QUOTATION  NO.   :</v>
          </cell>
        </row>
      </sheetData>
      <sheetData sheetId="3083">
        <row r="3">
          <cell r="BC3" t="str">
            <v>QUOTATION  NO.   :</v>
          </cell>
        </row>
      </sheetData>
      <sheetData sheetId="3084">
        <row r="3">
          <cell r="BC3" t="str">
            <v>QUOTATION  NO.   :</v>
          </cell>
        </row>
      </sheetData>
      <sheetData sheetId="3085">
        <row r="3">
          <cell r="BC3" t="str">
            <v>QUOTATION  NO.   :</v>
          </cell>
        </row>
      </sheetData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>
        <row r="3">
          <cell r="BC3" t="str">
            <v>QUOTATION  NO.   :</v>
          </cell>
        </row>
      </sheetData>
      <sheetData sheetId="3146">
        <row r="3">
          <cell r="BC3" t="str">
            <v>QUOTATION  NO.   :</v>
          </cell>
        </row>
      </sheetData>
      <sheetData sheetId="3147">
        <row r="3">
          <cell r="BC3" t="str">
            <v>QUOTATION  NO.   :</v>
          </cell>
        </row>
      </sheetData>
      <sheetData sheetId="3148">
        <row r="3">
          <cell r="BC3" t="str">
            <v>QUOTATION  NO.   :</v>
          </cell>
        </row>
      </sheetData>
      <sheetData sheetId="3149">
        <row r="3">
          <cell r="BC3" t="str">
            <v>QUOTATION  NO.   :</v>
          </cell>
        </row>
      </sheetData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>
        <row r="3">
          <cell r="BC3" t="str">
            <v>QUOTATION  NO.   :</v>
          </cell>
        </row>
      </sheetData>
      <sheetData sheetId="3233">
        <row r="3">
          <cell r="BC3" t="str">
            <v>QUOTATION  NO.   :</v>
          </cell>
        </row>
      </sheetData>
      <sheetData sheetId="3234">
        <row r="3">
          <cell r="BC3" t="str">
            <v>QUOTATION  NO.   :</v>
          </cell>
        </row>
      </sheetData>
      <sheetData sheetId="3235">
        <row r="3">
          <cell r="BC3" t="str">
            <v>QUOTATION  NO.   :</v>
          </cell>
        </row>
      </sheetData>
      <sheetData sheetId="3236">
        <row r="1">
          <cell r="A1" t="str">
            <v>Operating Group</v>
          </cell>
        </row>
      </sheetData>
      <sheetData sheetId="3237">
        <row r="1">
          <cell r="A1" t="str">
            <v>Operating Group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1">
          <cell r="A1" t="str">
            <v>Operating Group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1">
          <cell r="A1" t="str">
            <v>Operating Group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>
        <row r="3">
          <cell r="BC3" t="str">
            <v>QUOTATION  NO.   :</v>
          </cell>
        </row>
      </sheetData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>
        <row r="1">
          <cell r="A1">
            <v>0</v>
          </cell>
        </row>
      </sheetData>
      <sheetData sheetId="3269">
        <row r="1">
          <cell r="A1">
            <v>0</v>
          </cell>
        </row>
      </sheetData>
      <sheetData sheetId="3270">
        <row r="1">
          <cell r="A1">
            <v>0</v>
          </cell>
        </row>
      </sheetData>
      <sheetData sheetId="3271">
        <row r="1">
          <cell r="A1">
            <v>0</v>
          </cell>
        </row>
      </sheetData>
      <sheetData sheetId="3272">
        <row r="1">
          <cell r="A1">
            <v>0</v>
          </cell>
        </row>
      </sheetData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>
        <row r="3">
          <cell r="BC3" t="str">
            <v>QUOTATION  NO.   :</v>
          </cell>
        </row>
      </sheetData>
      <sheetData sheetId="3338"/>
      <sheetData sheetId="3339"/>
      <sheetData sheetId="3340"/>
      <sheetData sheetId="3341">
        <row r="3">
          <cell r="BC3" t="str">
            <v>QUOTATION  NO.   :</v>
          </cell>
        </row>
      </sheetData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 refreshError="1"/>
      <sheetData sheetId="3455" refreshError="1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US"/>
      <sheetName val="BW Total Sales"/>
      <sheetName val="Lead"/>
      <sheetName val="Results Template"/>
      <sheetName val="800020"/>
      <sheetName val="A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Summary"/>
      <sheetName val="Blank-Form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  <sheetName val="SCGL-Graph-S4"/>
      <sheetName val="12_31_014"/>
      <sheetName val="5__Product_Attribute3"/>
      <sheetName val="Code_23"/>
      <sheetName val="Wkgs_BS_Lead3"/>
      <sheetName val="OP2020_SSW3"/>
      <sheetName val="OP2020_SSW_DOM3"/>
      <sheetName val="OP2020_SSW_EXP3"/>
      <sheetName val="Net_Mkt3"/>
      <sheetName val="W_OP1_DOM3"/>
      <sheetName val="W_EST4M_DOM3"/>
      <sheetName val="W_OP2_EXP3"/>
      <sheetName val="W_EST4M_EXP3"/>
      <sheetName val="Cus_Group3"/>
      <sheetName val="Finish_(inc_FX)_M2"/>
      <sheetName val="Pipe_Bus_M2"/>
      <sheetName val="Profile_Bus_M2"/>
      <sheetName val="Finish_(inc_FX)_Y2"/>
      <sheetName val="Pipe_Bus_Y2"/>
      <sheetName val="Profile_Bus_Y2"/>
      <sheetName val="BW_Total_Sales2"/>
      <sheetName val="Results_Template2"/>
      <sheetName val="Master_TB2"/>
      <sheetName val="PULP_MILL2"/>
      <sheetName val="Q2_EXPECTED2"/>
      <sheetName val="ROC-CCTR_"/>
      <sheetName val="Prog_St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BU"/>
      <sheetName val="Summary"/>
      <sheetName val="Actual"/>
      <sheetName val="Budget"/>
      <sheetName val="BANK0303"/>
      <sheetName val="YTD-Actual"/>
      <sheetName val="YTD_Revised"/>
      <sheetName val="ชลทิพย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  <sheetName val="Macro"/>
      <sheetName val="Taux"/>
      <sheetName val="Summary"/>
      <sheetName val="for print"/>
      <sheetName val="Rates"/>
      <sheetName val="Prog State"/>
      <sheetName val="PL (2)"/>
      <sheetName val="Feed Database"/>
      <sheetName val="01000(A)"/>
      <sheetName val="Deck D"/>
      <sheetName val="MMAsst"/>
      <sheetName val="RMPRICE"/>
      <sheetName val="Assumption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SUMFREIGHT"/>
      <sheetName val="P&amp;L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detail"/>
      <sheetName val="IRRrevised"/>
      <sheetName val="BAL"/>
      <sheetName val="CE13_Type2"/>
      <sheetName val="Tables"/>
      <sheetName val="Direct Non-Payroll"/>
      <sheetName val="production"/>
      <sheetName val="std cost"/>
      <sheetName val="BDC Raw Data_ตัวอย่าง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80"/>
  <sheetViews>
    <sheetView zoomScaleNormal="100" zoomScaleSheetLayoutView="100" workbookViewId="0"/>
  </sheetViews>
  <sheetFormatPr defaultColWidth="9.26953125" defaultRowHeight="20.25" customHeight="1"/>
  <cols>
    <col min="1" max="1" width="1.7265625" style="4" customWidth="1"/>
    <col min="2" max="3" width="1.7265625" style="12" customWidth="1"/>
    <col min="4" max="4" width="52.54296875" style="12" customWidth="1"/>
    <col min="5" max="5" width="6.7265625" style="13" customWidth="1"/>
    <col min="6" max="6" width="1.7265625" style="4" customWidth="1"/>
    <col min="7" max="7" width="14.7265625" style="4" customWidth="1"/>
    <col min="8" max="8" width="1.7265625" style="4" customWidth="1"/>
    <col min="9" max="9" width="14.7265625" style="4" customWidth="1"/>
    <col min="10" max="16384" width="9.26953125" style="4"/>
  </cols>
  <sheetData>
    <row r="1" spans="2:9" s="3" customFormat="1" ht="23.15" customHeight="1">
      <c r="B1" s="1" t="s">
        <v>172</v>
      </c>
      <c r="C1" s="1"/>
      <c r="D1" s="1"/>
      <c r="E1" s="2"/>
      <c r="G1" s="4"/>
      <c r="I1" s="5"/>
    </row>
    <row r="2" spans="2:9" s="8" customFormat="1" ht="23.15" customHeight="1">
      <c r="B2" s="6" t="s">
        <v>75</v>
      </c>
      <c r="C2" s="6"/>
      <c r="D2" s="6"/>
      <c r="E2" s="7"/>
      <c r="G2" s="4"/>
    </row>
    <row r="3" spans="2:9" s="8" customFormat="1" ht="23.15" customHeight="1">
      <c r="B3" s="9" t="s">
        <v>186</v>
      </c>
      <c r="C3" s="10"/>
      <c r="D3" s="10"/>
      <c r="E3" s="7"/>
      <c r="G3" s="4"/>
    </row>
    <row r="4" spans="2:9" s="8" customFormat="1" ht="20.149999999999999" customHeight="1">
      <c r="B4" s="195"/>
      <c r="C4" s="196"/>
      <c r="D4" s="196"/>
      <c r="E4" s="197"/>
      <c r="G4" s="4"/>
    </row>
    <row r="5" spans="2:9" ht="20.149999999999999" customHeight="1">
      <c r="B5" s="198" t="s">
        <v>15</v>
      </c>
      <c r="C5" s="199"/>
      <c r="D5" s="199"/>
      <c r="E5" s="200" t="s">
        <v>217</v>
      </c>
      <c r="G5" s="14">
        <v>2025</v>
      </c>
      <c r="H5" s="14"/>
      <c r="I5" s="14">
        <v>2024</v>
      </c>
    </row>
    <row r="6" spans="2:9" ht="20.149999999999999" customHeight="1">
      <c r="B6" s="201"/>
      <c r="C6" s="201"/>
      <c r="D6" s="201"/>
      <c r="E6" s="200"/>
      <c r="G6" s="234" t="s">
        <v>17</v>
      </c>
      <c r="H6" s="234"/>
      <c r="I6" s="234"/>
    </row>
    <row r="7" spans="2:9" ht="20.149999999999999" customHeight="1">
      <c r="B7" s="202" t="s">
        <v>16</v>
      </c>
      <c r="C7" s="202"/>
      <c r="D7" s="202"/>
      <c r="E7" s="203"/>
      <c r="F7" s="17"/>
      <c r="G7" s="18"/>
      <c r="H7" s="18"/>
      <c r="I7" s="18"/>
    </row>
    <row r="8" spans="2:9" ht="20.149999999999999" customHeight="1">
      <c r="B8" s="199" t="s">
        <v>6</v>
      </c>
      <c r="C8" s="199"/>
      <c r="D8" s="199"/>
      <c r="E8" s="200" t="s">
        <v>218</v>
      </c>
      <c r="F8" s="17"/>
      <c r="G8" s="19">
        <v>3655643</v>
      </c>
      <c r="H8" s="20"/>
      <c r="I8" s="21">
        <v>4203720</v>
      </c>
    </row>
    <row r="9" spans="2:9" ht="20.149999999999999" customHeight="1">
      <c r="B9" s="199" t="s">
        <v>143</v>
      </c>
      <c r="C9" s="199"/>
      <c r="D9" s="199"/>
      <c r="E9" s="200">
        <v>26</v>
      </c>
      <c r="F9" s="17"/>
      <c r="G9" s="19">
        <v>5293002</v>
      </c>
      <c r="H9" s="20"/>
      <c r="I9" s="21">
        <v>4970565</v>
      </c>
    </row>
    <row r="10" spans="2:9" ht="20.149999999999999" customHeight="1">
      <c r="B10" s="199" t="s">
        <v>81</v>
      </c>
      <c r="C10" s="199"/>
      <c r="D10" s="199"/>
      <c r="E10" s="200" t="s">
        <v>219</v>
      </c>
      <c r="F10" s="17"/>
      <c r="G10" s="19">
        <v>2939270</v>
      </c>
      <c r="H10" s="20"/>
      <c r="I10" s="21">
        <v>3759514</v>
      </c>
    </row>
    <row r="11" spans="2:9" ht="20.149999999999999" customHeight="1">
      <c r="B11" s="199" t="s">
        <v>36</v>
      </c>
      <c r="C11" s="199"/>
      <c r="D11" s="199"/>
      <c r="E11" s="200">
        <v>7</v>
      </c>
      <c r="F11" s="17"/>
      <c r="G11" s="19">
        <v>6293679</v>
      </c>
      <c r="H11" s="20"/>
      <c r="I11" s="21">
        <v>7091238</v>
      </c>
    </row>
    <row r="12" spans="2:9" ht="20.149999999999999" customHeight="1">
      <c r="B12" s="199" t="s">
        <v>135</v>
      </c>
      <c r="C12" s="199"/>
      <c r="D12" s="199"/>
      <c r="E12" s="200"/>
      <c r="F12" s="17"/>
      <c r="G12" s="19">
        <v>394284</v>
      </c>
      <c r="H12" s="20"/>
      <c r="I12" s="21">
        <v>394284</v>
      </c>
    </row>
    <row r="13" spans="2:9" ht="20.149999999999999" customHeight="1">
      <c r="B13" s="199" t="s">
        <v>139</v>
      </c>
      <c r="C13" s="199"/>
      <c r="D13" s="199"/>
      <c r="E13" s="200"/>
      <c r="F13" s="17"/>
      <c r="G13" s="19">
        <v>77720</v>
      </c>
      <c r="H13" s="20"/>
      <c r="I13" s="21">
        <v>107941</v>
      </c>
    </row>
    <row r="14" spans="2:9" s="25" customFormat="1" ht="20.149999999999999" customHeight="1">
      <c r="B14" s="204" t="s">
        <v>21</v>
      </c>
      <c r="C14" s="204"/>
      <c r="D14" s="204"/>
      <c r="E14" s="203"/>
      <c r="F14" s="23"/>
      <c r="G14" s="35">
        <f>SUM(G8:G13)</f>
        <v>18653598</v>
      </c>
      <c r="H14" s="24"/>
      <c r="I14" s="35">
        <f>SUM(I8:I13)</f>
        <v>20527262</v>
      </c>
    </row>
    <row r="15" spans="2:9" ht="20.149999999999999" customHeight="1">
      <c r="B15" s="204"/>
      <c r="C15" s="204"/>
      <c r="D15" s="204"/>
      <c r="E15" s="203"/>
      <c r="F15" s="17"/>
      <c r="G15" s="26"/>
      <c r="H15" s="20"/>
      <c r="I15" s="26"/>
    </row>
    <row r="16" spans="2:9" ht="20.149999999999999" customHeight="1">
      <c r="B16" s="202" t="s">
        <v>18</v>
      </c>
      <c r="C16" s="202"/>
      <c r="D16" s="202"/>
      <c r="E16" s="203"/>
      <c r="F16" s="17"/>
      <c r="G16" s="26"/>
      <c r="H16" s="20"/>
      <c r="I16" s="26"/>
    </row>
    <row r="17" spans="2:9" ht="20.149999999999999" customHeight="1">
      <c r="B17" s="199" t="s">
        <v>226</v>
      </c>
      <c r="C17" s="199"/>
      <c r="D17" s="199"/>
      <c r="E17" s="200">
        <v>8</v>
      </c>
      <c r="F17" s="17"/>
      <c r="G17" s="19">
        <v>61082</v>
      </c>
      <c r="H17" s="20"/>
      <c r="I17" s="21">
        <v>57024</v>
      </c>
    </row>
    <row r="18" spans="2:9" ht="20.149999999999999" customHeight="1">
      <c r="B18" s="199" t="s">
        <v>82</v>
      </c>
      <c r="C18" s="199"/>
      <c r="D18" s="199"/>
      <c r="E18" s="200">
        <v>4</v>
      </c>
      <c r="F18" s="17"/>
      <c r="G18" s="19">
        <v>90492</v>
      </c>
      <c r="H18" s="20"/>
      <c r="I18" s="21">
        <v>124358</v>
      </c>
    </row>
    <row r="19" spans="2:9" ht="20.149999999999999" customHeight="1">
      <c r="B19" s="199" t="s">
        <v>96</v>
      </c>
      <c r="C19" s="199"/>
      <c r="D19" s="199"/>
      <c r="E19" s="200">
        <v>9</v>
      </c>
      <c r="F19" s="17"/>
      <c r="G19" s="19">
        <v>643592</v>
      </c>
      <c r="H19" s="20"/>
      <c r="I19" s="21">
        <v>649581</v>
      </c>
    </row>
    <row r="20" spans="2:9" ht="20.149999999999999" customHeight="1">
      <c r="B20" s="199" t="s">
        <v>37</v>
      </c>
      <c r="C20" s="199"/>
      <c r="D20" s="199"/>
      <c r="E20" s="200" t="s">
        <v>220</v>
      </c>
      <c r="F20" s="17"/>
      <c r="G20" s="19">
        <v>11141164</v>
      </c>
      <c r="H20" s="20"/>
      <c r="I20" s="21">
        <v>12146556</v>
      </c>
    </row>
    <row r="21" spans="2:9" ht="20.149999999999999" customHeight="1">
      <c r="B21" s="199" t="s">
        <v>48</v>
      </c>
      <c r="C21" s="199"/>
      <c r="D21" s="199"/>
      <c r="E21" s="200">
        <v>12</v>
      </c>
      <c r="F21" s="17"/>
      <c r="G21" s="19">
        <v>5182215</v>
      </c>
      <c r="H21" s="20"/>
      <c r="I21" s="21">
        <v>5516840</v>
      </c>
    </row>
    <row r="22" spans="2:9" ht="20.149999999999999" customHeight="1">
      <c r="B22" s="199" t="s">
        <v>83</v>
      </c>
      <c r="C22" s="199"/>
      <c r="D22" s="199"/>
      <c r="E22" s="200">
        <v>12</v>
      </c>
      <c r="F22" s="17"/>
      <c r="G22" s="19">
        <v>138030</v>
      </c>
      <c r="H22" s="20"/>
      <c r="I22" s="21">
        <v>128095</v>
      </c>
    </row>
    <row r="23" spans="2:9" ht="20.149999999999999" customHeight="1">
      <c r="B23" s="199" t="s">
        <v>39</v>
      </c>
      <c r="C23" s="199"/>
      <c r="D23" s="199"/>
      <c r="E23" s="200">
        <v>13</v>
      </c>
      <c r="F23" s="17"/>
      <c r="G23" s="19">
        <v>594508</v>
      </c>
      <c r="H23" s="20"/>
      <c r="I23" s="21">
        <v>578899</v>
      </c>
    </row>
    <row r="24" spans="2:9" ht="20.149999999999999" customHeight="1">
      <c r="B24" s="199" t="s">
        <v>10</v>
      </c>
      <c r="C24" s="199"/>
      <c r="D24" s="199"/>
      <c r="E24" s="200"/>
      <c r="F24" s="17"/>
      <c r="G24" s="19">
        <v>83189</v>
      </c>
      <c r="H24" s="20"/>
      <c r="I24" s="21">
        <v>94536</v>
      </c>
    </row>
    <row r="25" spans="2:9" s="25" customFormat="1" ht="20.149999999999999" customHeight="1">
      <c r="B25" s="204" t="s">
        <v>19</v>
      </c>
      <c r="C25" s="204"/>
      <c r="D25" s="204"/>
      <c r="E25" s="203"/>
      <c r="F25" s="23"/>
      <c r="G25" s="35">
        <f>SUM(G17:G24)</f>
        <v>17934272</v>
      </c>
      <c r="H25" s="24"/>
      <c r="I25" s="35">
        <f>SUM(I17:I24)</f>
        <v>19295889</v>
      </c>
    </row>
    <row r="26" spans="2:9" ht="5.15" customHeight="1">
      <c r="B26" s="204"/>
      <c r="C26" s="204"/>
      <c r="D26" s="204"/>
      <c r="E26" s="200"/>
      <c r="F26" s="17"/>
      <c r="G26" s="27"/>
      <c r="H26" s="20"/>
      <c r="I26" s="27"/>
    </row>
    <row r="27" spans="2:9" ht="23.15" customHeight="1" thickBot="1">
      <c r="B27" s="204" t="s">
        <v>20</v>
      </c>
      <c r="C27" s="204"/>
      <c r="D27" s="204"/>
      <c r="E27" s="200"/>
      <c r="F27" s="17"/>
      <c r="G27" s="36">
        <f>SUM(G14,G25)</f>
        <v>36587870</v>
      </c>
      <c r="H27" s="24"/>
      <c r="I27" s="36">
        <f>I14+I25</f>
        <v>39823151</v>
      </c>
    </row>
    <row r="28" spans="2:9" ht="10.4" customHeight="1" thickTop="1">
      <c r="B28" s="204"/>
      <c r="C28" s="204"/>
      <c r="D28" s="204"/>
      <c r="E28" s="200"/>
      <c r="F28" s="17"/>
      <c r="G28" s="29"/>
      <c r="H28" s="29"/>
      <c r="I28" s="29"/>
    </row>
    <row r="29" spans="2:9" s="3" customFormat="1" ht="23.15" customHeight="1">
      <c r="B29" s="205" t="s">
        <v>172</v>
      </c>
      <c r="C29" s="205"/>
      <c r="D29" s="205"/>
      <c r="E29" s="206"/>
      <c r="G29" s="4"/>
      <c r="I29" s="5"/>
    </row>
    <row r="30" spans="2:9" s="8" customFormat="1" ht="23.15" customHeight="1">
      <c r="B30" s="201" t="s">
        <v>75</v>
      </c>
      <c r="C30" s="201"/>
      <c r="D30" s="201"/>
      <c r="E30" s="197"/>
      <c r="G30" s="4"/>
    </row>
    <row r="31" spans="2:9" s="8" customFormat="1" ht="23.15" customHeight="1">
      <c r="B31" s="207" t="str">
        <f>$B$3</f>
        <v>As at 31 December 2025</v>
      </c>
      <c r="C31" s="196"/>
      <c r="D31" s="196"/>
      <c r="E31" s="197"/>
      <c r="G31" s="4"/>
    </row>
    <row r="32" spans="2:9" ht="20.149999999999999" customHeight="1">
      <c r="B32" s="199"/>
      <c r="C32" s="199"/>
      <c r="D32" s="199"/>
      <c r="E32" s="200"/>
    </row>
    <row r="33" spans="2:9" ht="20.149999999999999" customHeight="1">
      <c r="B33" s="198" t="s">
        <v>105</v>
      </c>
      <c r="C33" s="201"/>
      <c r="D33" s="201"/>
      <c r="E33" s="200" t="s">
        <v>217</v>
      </c>
      <c r="G33" s="14">
        <v>2025</v>
      </c>
      <c r="H33" s="14"/>
      <c r="I33" s="14">
        <v>2024</v>
      </c>
    </row>
    <row r="34" spans="2:9" ht="20.149999999999999" customHeight="1">
      <c r="B34" s="201"/>
      <c r="C34" s="201"/>
      <c r="D34" s="201"/>
      <c r="E34" s="200"/>
      <c r="G34" s="234" t="s">
        <v>17</v>
      </c>
      <c r="H34" s="234"/>
      <c r="I34" s="234"/>
    </row>
    <row r="35" spans="2:9" ht="20.149999999999999" customHeight="1">
      <c r="B35" s="202" t="s">
        <v>22</v>
      </c>
      <c r="C35" s="202"/>
      <c r="D35" s="202"/>
      <c r="E35" s="203"/>
      <c r="F35" s="25"/>
      <c r="G35" s="18"/>
      <c r="H35" s="18"/>
      <c r="I35" s="18"/>
    </row>
    <row r="36" spans="2:9" ht="20.149999999999999" customHeight="1">
      <c r="B36" s="199" t="s">
        <v>97</v>
      </c>
      <c r="C36" s="199"/>
      <c r="D36" s="199"/>
      <c r="E36" s="200"/>
      <c r="G36" s="18"/>
      <c r="H36" s="18"/>
      <c r="I36" s="18"/>
    </row>
    <row r="37" spans="2:9" ht="20.149999999999999" customHeight="1">
      <c r="B37" s="199"/>
      <c r="C37" s="199" t="s">
        <v>49</v>
      </c>
      <c r="D37" s="199"/>
      <c r="E37" s="200" t="s">
        <v>221</v>
      </c>
      <c r="G37" s="19">
        <v>5162304</v>
      </c>
      <c r="H37" s="20"/>
      <c r="I37" s="21">
        <v>6386984</v>
      </c>
    </row>
    <row r="38" spans="2:9" ht="20.149999999999999" customHeight="1">
      <c r="B38" s="199" t="s">
        <v>84</v>
      </c>
      <c r="C38" s="199"/>
      <c r="D38" s="199"/>
      <c r="E38" s="200">
        <v>4</v>
      </c>
      <c r="G38" s="19">
        <v>3019056</v>
      </c>
      <c r="H38" s="20"/>
      <c r="I38" s="21">
        <v>3577534</v>
      </c>
    </row>
    <row r="39" spans="2:9" ht="20.149999999999999" customHeight="1">
      <c r="B39" s="199" t="s">
        <v>117</v>
      </c>
      <c r="C39" s="199"/>
      <c r="D39" s="199"/>
      <c r="E39" s="200" t="s">
        <v>222</v>
      </c>
      <c r="G39" s="19">
        <v>202377</v>
      </c>
      <c r="H39" s="20"/>
      <c r="I39" s="21">
        <v>201525</v>
      </c>
    </row>
    <row r="40" spans="2:9" ht="20.149999999999999" customHeight="1">
      <c r="B40" s="199" t="s">
        <v>190</v>
      </c>
      <c r="C40" s="199"/>
      <c r="D40" s="199"/>
      <c r="E40" s="200" t="s">
        <v>222</v>
      </c>
      <c r="G40" s="19">
        <v>3700000</v>
      </c>
      <c r="H40" s="20"/>
      <c r="I40" s="21">
        <v>6703071</v>
      </c>
    </row>
    <row r="41" spans="2:9" ht="20.149999999999999" customHeight="1">
      <c r="B41" s="199" t="s">
        <v>126</v>
      </c>
      <c r="C41" s="199"/>
      <c r="D41" s="199"/>
      <c r="E41" s="200"/>
      <c r="G41" s="19">
        <v>198100</v>
      </c>
      <c r="H41" s="20"/>
      <c r="I41" s="21">
        <v>158917</v>
      </c>
    </row>
    <row r="42" spans="2:9" ht="20.149999999999999" customHeight="1">
      <c r="B42" s="199" t="s">
        <v>0</v>
      </c>
      <c r="C42" s="199"/>
      <c r="D42" s="199"/>
      <c r="E42" s="200"/>
      <c r="G42" s="19">
        <v>74291</v>
      </c>
      <c r="H42" s="20"/>
      <c r="I42" s="21">
        <v>164706</v>
      </c>
    </row>
    <row r="43" spans="2:9" s="25" customFormat="1" ht="20.149999999999999" customHeight="1">
      <c r="B43" s="204" t="s">
        <v>23</v>
      </c>
      <c r="C43" s="204"/>
      <c r="D43" s="204"/>
      <c r="E43" s="203"/>
      <c r="G43" s="35">
        <f>SUM(G37:G42)</f>
        <v>12356128</v>
      </c>
      <c r="H43" s="24"/>
      <c r="I43" s="35">
        <f>SUM(I37:I42)</f>
        <v>17192737</v>
      </c>
    </row>
    <row r="44" spans="2:9" ht="5.15" customHeight="1">
      <c r="B44" s="204"/>
      <c r="C44" s="204"/>
      <c r="D44" s="204"/>
      <c r="E44" s="200"/>
      <c r="G44" s="26"/>
      <c r="H44" s="20"/>
      <c r="I44" s="26"/>
    </row>
    <row r="45" spans="2:9" ht="20.149999999999999" customHeight="1">
      <c r="B45" s="202" t="s">
        <v>24</v>
      </c>
      <c r="C45" s="202"/>
      <c r="D45" s="202"/>
      <c r="E45" s="200"/>
      <c r="F45" s="188"/>
      <c r="G45" s="211"/>
      <c r="H45" s="191"/>
      <c r="I45" s="211"/>
    </row>
    <row r="46" spans="2:9" ht="20.149999999999999" customHeight="1">
      <c r="B46" s="208" t="s">
        <v>191</v>
      </c>
      <c r="C46" s="202"/>
      <c r="D46" s="202"/>
      <c r="E46" s="200" t="s">
        <v>221</v>
      </c>
      <c r="F46" s="188"/>
      <c r="G46" s="211">
        <v>2997173</v>
      </c>
      <c r="H46" s="191"/>
      <c r="I46" s="211">
        <v>0</v>
      </c>
    </row>
    <row r="47" spans="2:9" ht="20.149999999999999" customHeight="1">
      <c r="B47" s="199" t="s">
        <v>116</v>
      </c>
      <c r="C47" s="199"/>
      <c r="D47" s="199"/>
      <c r="E47" s="200" t="s">
        <v>222</v>
      </c>
      <c r="F47" s="188"/>
      <c r="G47" s="212">
        <v>410839</v>
      </c>
      <c r="H47" s="191"/>
      <c r="I47" s="21">
        <v>578136</v>
      </c>
    </row>
    <row r="48" spans="2:9" ht="20.149999999999999" customHeight="1">
      <c r="B48" s="199" t="s">
        <v>40</v>
      </c>
      <c r="C48" s="199"/>
      <c r="D48" s="199"/>
      <c r="E48" s="200">
        <v>13</v>
      </c>
      <c r="G48" s="19">
        <v>193610</v>
      </c>
      <c r="H48" s="20"/>
      <c r="I48" s="21">
        <v>205206</v>
      </c>
    </row>
    <row r="49" spans="2:9" ht="20.149999999999999" customHeight="1">
      <c r="B49" s="199" t="s">
        <v>85</v>
      </c>
      <c r="C49" s="199"/>
      <c r="D49" s="199"/>
      <c r="E49" s="200">
        <v>16</v>
      </c>
      <c r="G49" s="19">
        <v>1123323</v>
      </c>
      <c r="H49" s="20"/>
      <c r="I49" s="21">
        <v>1084979</v>
      </c>
    </row>
    <row r="50" spans="2:9" ht="20.149999999999999" customHeight="1">
      <c r="B50" s="199" t="s">
        <v>11</v>
      </c>
      <c r="C50" s="199"/>
      <c r="D50" s="199"/>
      <c r="E50" s="200"/>
      <c r="G50" s="19">
        <v>49613</v>
      </c>
      <c r="H50" s="20"/>
      <c r="I50" s="21">
        <v>56204</v>
      </c>
    </row>
    <row r="51" spans="2:9" ht="20.149999999999999" customHeight="1">
      <c r="B51" s="204" t="s">
        <v>25</v>
      </c>
      <c r="C51" s="204"/>
      <c r="D51" s="204"/>
      <c r="E51" s="200"/>
      <c r="G51" s="35">
        <f>SUM(G46:G50)</f>
        <v>4774558</v>
      </c>
      <c r="H51" s="24"/>
      <c r="I51" s="35">
        <f>SUM(I46:I50)</f>
        <v>1924525</v>
      </c>
    </row>
    <row r="52" spans="2:9" ht="5.15" customHeight="1">
      <c r="B52" s="204"/>
      <c r="C52" s="204"/>
      <c r="D52" s="204"/>
      <c r="E52" s="200"/>
      <c r="G52" s="26"/>
      <c r="H52" s="20"/>
      <c r="I52" s="26"/>
    </row>
    <row r="53" spans="2:9" ht="20.149999999999999" customHeight="1">
      <c r="B53" s="204" t="s">
        <v>30</v>
      </c>
      <c r="C53" s="204"/>
      <c r="D53" s="204"/>
      <c r="E53" s="200"/>
      <c r="G53" s="38">
        <f>SUM(G43,G51)</f>
        <v>17130686</v>
      </c>
      <c r="H53" s="24"/>
      <c r="I53" s="38">
        <f>I43+I51</f>
        <v>19117262</v>
      </c>
    </row>
    <row r="54" spans="2:9" ht="10.4" customHeight="1">
      <c r="B54" s="204"/>
      <c r="C54" s="204"/>
      <c r="D54" s="204"/>
      <c r="E54" s="200"/>
      <c r="G54" s="29"/>
      <c r="H54" s="29"/>
      <c r="I54" s="29"/>
    </row>
    <row r="55" spans="2:9" s="3" customFormat="1" ht="23.15" customHeight="1">
      <c r="B55" s="205" t="s">
        <v>172</v>
      </c>
      <c r="C55" s="205"/>
      <c r="D55" s="205"/>
      <c r="E55" s="206"/>
      <c r="G55" s="4"/>
      <c r="I55" s="5"/>
    </row>
    <row r="56" spans="2:9" s="8" customFormat="1" ht="23.15" customHeight="1">
      <c r="B56" s="201" t="s">
        <v>75</v>
      </c>
      <c r="C56" s="201"/>
      <c r="D56" s="201"/>
      <c r="E56" s="197"/>
      <c r="G56" s="4"/>
    </row>
    <row r="57" spans="2:9" s="8" customFormat="1" ht="23.15" customHeight="1">
      <c r="B57" s="207" t="str">
        <f>$B$3</f>
        <v>As at 31 December 2025</v>
      </c>
      <c r="C57" s="196"/>
      <c r="D57" s="196"/>
      <c r="E57" s="197"/>
      <c r="G57" s="4"/>
    </row>
    <row r="58" spans="2:9" ht="23.15" customHeight="1">
      <c r="B58" s="199"/>
      <c r="C58" s="199"/>
      <c r="D58" s="199"/>
      <c r="E58" s="200"/>
    </row>
    <row r="59" spans="2:9" ht="20.149999999999999" customHeight="1">
      <c r="B59" s="198" t="s">
        <v>105</v>
      </c>
      <c r="C59" s="199"/>
      <c r="D59" s="199"/>
      <c r="E59" s="200" t="s">
        <v>217</v>
      </c>
      <c r="G59" s="14">
        <v>2025</v>
      </c>
      <c r="H59" s="14"/>
      <c r="I59" s="14">
        <v>2024</v>
      </c>
    </row>
    <row r="60" spans="2:9" ht="20.149999999999999" customHeight="1">
      <c r="B60" s="201"/>
      <c r="C60" s="201"/>
      <c r="D60" s="201"/>
      <c r="E60" s="200"/>
      <c r="G60" s="234" t="s">
        <v>17</v>
      </c>
      <c r="H60" s="234"/>
      <c r="I60" s="234"/>
    </row>
    <row r="61" spans="2:9" ht="20.149999999999999" customHeight="1">
      <c r="B61" s="202" t="s">
        <v>106</v>
      </c>
      <c r="C61" s="202"/>
      <c r="D61" s="202"/>
      <c r="E61" s="200"/>
      <c r="G61" s="18"/>
      <c r="H61" s="18"/>
      <c r="I61" s="18"/>
    </row>
    <row r="62" spans="2:9" ht="20.149999999999999" customHeight="1">
      <c r="B62" s="199" t="s">
        <v>29</v>
      </c>
      <c r="C62" s="209"/>
      <c r="D62" s="209"/>
      <c r="E62" s="200"/>
      <c r="G62" s="18"/>
      <c r="H62" s="18"/>
      <c r="I62" s="18"/>
    </row>
    <row r="63" spans="2:9" ht="20.149999999999999" customHeight="1">
      <c r="B63" s="199"/>
      <c r="C63" s="209" t="s">
        <v>111</v>
      </c>
      <c r="D63" s="209"/>
      <c r="E63" s="200"/>
      <c r="G63" s="18"/>
      <c r="H63" s="18"/>
      <c r="I63" s="18"/>
    </row>
    <row r="64" spans="2:9" ht="20.149999999999999" customHeight="1" thickBot="1">
      <c r="B64" s="199"/>
      <c r="C64" s="188"/>
      <c r="D64" s="210" t="s">
        <v>198</v>
      </c>
      <c r="E64" s="200"/>
      <c r="G64" s="28">
        <v>16550000</v>
      </c>
      <c r="H64" s="24"/>
      <c r="I64" s="28">
        <v>16550000</v>
      </c>
    </row>
    <row r="65" spans="2:9" ht="20.149999999999999" customHeight="1" thickTop="1">
      <c r="B65" s="199"/>
      <c r="C65" s="209" t="s">
        <v>107</v>
      </c>
      <c r="D65" s="210"/>
      <c r="E65" s="200"/>
      <c r="G65" s="182"/>
      <c r="H65" s="24"/>
      <c r="I65" s="182"/>
    </row>
    <row r="66" spans="2:9" ht="20.149999999999999" customHeight="1">
      <c r="B66" s="199"/>
      <c r="C66" s="188"/>
      <c r="D66" s="210" t="s">
        <v>197</v>
      </c>
      <c r="E66" s="200"/>
      <c r="G66" s="21">
        <v>16500000</v>
      </c>
      <c r="H66" s="20"/>
      <c r="I66" s="39">
        <f>'3'!F30</f>
        <v>16500000</v>
      </c>
    </row>
    <row r="67" spans="2:9" ht="20.149999999999999" customHeight="1">
      <c r="B67" s="199" t="s">
        <v>214</v>
      </c>
      <c r="C67" s="199"/>
      <c r="D67" s="210"/>
      <c r="E67" s="200">
        <v>17</v>
      </c>
      <c r="G67" s="19">
        <v>583727</v>
      </c>
      <c r="H67" s="20"/>
      <c r="I67" s="39">
        <f>'3'!H30</f>
        <v>583727</v>
      </c>
    </row>
    <row r="68" spans="2:9" ht="20.149999999999999" customHeight="1">
      <c r="B68" s="199" t="s">
        <v>215</v>
      </c>
      <c r="C68" s="199"/>
      <c r="D68" s="210"/>
      <c r="E68" s="200"/>
      <c r="G68" s="19">
        <v>-5722495</v>
      </c>
      <c r="H68" s="20"/>
      <c r="I68" s="39">
        <f>'3'!J30</f>
        <v>-5722495</v>
      </c>
    </row>
    <row r="69" spans="2:9" ht="20.149999999999999" customHeight="1">
      <c r="B69" s="199" t="s">
        <v>1</v>
      </c>
      <c r="C69" s="209"/>
      <c r="D69" s="209"/>
      <c r="E69" s="203"/>
      <c r="F69" s="25"/>
      <c r="G69" s="21"/>
      <c r="H69" s="20"/>
      <c r="I69" s="21"/>
    </row>
    <row r="70" spans="2:9" ht="20.149999999999999" customHeight="1">
      <c r="B70" s="188"/>
      <c r="C70" s="209" t="s">
        <v>2</v>
      </c>
      <c r="D70" s="199"/>
      <c r="E70" s="200"/>
      <c r="G70" s="21"/>
      <c r="H70" s="20"/>
      <c r="I70" s="21"/>
    </row>
    <row r="71" spans="2:9" ht="20.149999999999999" customHeight="1">
      <c r="B71" s="188"/>
      <c r="C71" s="188"/>
      <c r="D71" s="199" t="s">
        <v>51</v>
      </c>
      <c r="E71" s="200">
        <v>18</v>
      </c>
      <c r="G71" s="19">
        <v>378696</v>
      </c>
      <c r="H71" s="20"/>
      <c r="I71" s="39">
        <f>'3'!L30</f>
        <v>360738</v>
      </c>
    </row>
    <row r="72" spans="2:9" ht="20.149999999999999" customHeight="1">
      <c r="B72" s="188"/>
      <c r="C72" s="209" t="s">
        <v>50</v>
      </c>
      <c r="D72" s="199"/>
      <c r="E72" s="200"/>
      <c r="G72" s="19">
        <v>11602531</v>
      </c>
      <c r="H72" s="20"/>
      <c r="I72" s="39">
        <f>'3'!N30</f>
        <v>11195162.794</v>
      </c>
    </row>
    <row r="73" spans="2:9" ht="20.149999999999999" customHeight="1">
      <c r="B73" s="199" t="s">
        <v>101</v>
      </c>
      <c r="C73" s="199"/>
      <c r="D73" s="199"/>
      <c r="E73" s="200"/>
      <c r="G73" s="19">
        <v>-5349196</v>
      </c>
      <c r="H73" s="20"/>
      <c r="I73" s="39">
        <f>'3'!T30</f>
        <v>-3787069</v>
      </c>
    </row>
    <row r="74" spans="2:9" ht="20.149999999999999" customHeight="1">
      <c r="B74" s="204" t="s">
        <v>131</v>
      </c>
      <c r="C74" s="204"/>
      <c r="D74" s="204"/>
      <c r="E74" s="200"/>
      <c r="G74" s="40">
        <f>SUM(G66:G73)</f>
        <v>17993263</v>
      </c>
      <c r="H74" s="24"/>
      <c r="I74" s="40">
        <f>SUM(I66:I73)</f>
        <v>19130063.794</v>
      </c>
    </row>
    <row r="75" spans="2:9" ht="5.15" customHeight="1">
      <c r="G75" s="26"/>
      <c r="H75" s="26"/>
      <c r="I75" s="26"/>
    </row>
    <row r="76" spans="2:9" ht="20.149999999999999" customHeight="1">
      <c r="B76" s="12" t="s">
        <v>52</v>
      </c>
      <c r="C76" s="30"/>
      <c r="D76" s="30"/>
      <c r="G76" s="32">
        <v>1463921</v>
      </c>
      <c r="H76" s="20"/>
      <c r="I76" s="42">
        <f>'3'!X30</f>
        <v>1575825</v>
      </c>
    </row>
    <row r="77" spans="2:9" ht="20.149999999999999" customHeight="1">
      <c r="B77" s="22" t="s">
        <v>27</v>
      </c>
      <c r="C77" s="22"/>
      <c r="D77" s="22"/>
      <c r="G77" s="41">
        <f>SUM(G74:G76)</f>
        <v>19457184</v>
      </c>
      <c r="H77" s="24"/>
      <c r="I77" s="41">
        <f>SUM(I74:I76)</f>
        <v>20705888.794</v>
      </c>
    </row>
    <row r="78" spans="2:9" ht="5.15" customHeight="1">
      <c r="G78" s="34"/>
      <c r="H78" s="24"/>
      <c r="I78" s="34"/>
    </row>
    <row r="79" spans="2:9" ht="20.149999999999999" customHeight="1" thickBot="1">
      <c r="B79" s="22" t="s">
        <v>103</v>
      </c>
      <c r="C79" s="22"/>
      <c r="D79" s="22"/>
      <c r="G79" s="36">
        <f>SUM(G53,G77)</f>
        <v>36587870</v>
      </c>
      <c r="H79" s="24"/>
      <c r="I79" s="36">
        <f>I53+I77</f>
        <v>39823150.794</v>
      </c>
    </row>
    <row r="80" spans="2:9" ht="20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G34:I34"/>
    <mergeCell ref="G6:I6"/>
    <mergeCell ref="G60:I60"/>
  </mergeCells>
  <pageMargins left="0.9055118110236221" right="0.70866141732283472" top="1.1811023622047245" bottom="0.59055118110236227" header="1.1811023622047245" footer="0.31496062992125984"/>
  <pageSetup paperSize="9" scale="90" firstPageNumber="6" fitToHeight="4" orientation="portrait" blackAndWhite="1" useFirstPageNumber="1" r:id="rId1"/>
  <headerFooter scaleWithDoc="0">
    <oddFooter xml:space="preserve">&amp;LThe accompanying notes are an integral part of these financial statements.
&amp;C&amp;P
</oddFooter>
  </headerFooter>
  <rowBreaks count="2" manualBreakCount="2">
    <brk id="28" max="16383" man="1"/>
    <brk id="54" max="16383" man="1"/>
  </rowBreaks>
  <customProperties>
    <customPr name="EpmWorksheetKeyString_GUID" r:id="rId2"/>
    <customPr name="FPMExcelClientCellBasedFunctionStatus" r:id="rId3"/>
    <customPr name="OrphanNamesChecked" r:id="rId4"/>
  </customProperties>
  <ignoredErrors>
    <ignoredError sqref="E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zoomScaleNormal="100" zoomScaleSheetLayoutView="85" workbookViewId="0"/>
  </sheetViews>
  <sheetFormatPr defaultRowHeight="14"/>
  <cols>
    <col min="1" max="1" width="1.7265625" style="56" customWidth="1"/>
    <col min="2" max="3" width="2.7265625" style="56" customWidth="1"/>
    <col min="4" max="4" width="44.453125" style="56" customWidth="1"/>
    <col min="5" max="5" width="6.7265625" style="56" customWidth="1"/>
    <col min="6" max="6" width="1.7265625" style="56" customWidth="1"/>
    <col min="7" max="7" width="14.7265625" style="56" customWidth="1"/>
    <col min="8" max="8" width="1.7265625" style="56" customWidth="1"/>
    <col min="9" max="9" width="14.7265625" style="56" customWidth="1"/>
    <col min="10" max="16384" width="8.7265625" style="56"/>
  </cols>
  <sheetData>
    <row r="1" spans="2:9" s="43" customFormat="1" ht="23.15" customHeight="1">
      <c r="B1" s="1" t="s">
        <v>172</v>
      </c>
      <c r="C1" s="1"/>
      <c r="D1" s="1"/>
      <c r="E1" s="13"/>
      <c r="F1" s="4"/>
      <c r="G1" s="4"/>
      <c r="I1" s="5"/>
    </row>
    <row r="2" spans="2:9" s="43" customFormat="1" ht="23.15" customHeight="1">
      <c r="B2" s="10" t="s">
        <v>98</v>
      </c>
      <c r="C2" s="10"/>
      <c r="D2" s="10"/>
      <c r="E2" s="13"/>
      <c r="F2" s="4"/>
      <c r="G2" s="4"/>
      <c r="I2" s="44"/>
    </row>
    <row r="3" spans="2:9" s="43" customFormat="1" ht="23.15" customHeight="1">
      <c r="B3" s="10" t="s">
        <v>187</v>
      </c>
      <c r="C3" s="10"/>
      <c r="D3" s="10"/>
      <c r="E3" s="13"/>
      <c r="F3" s="4"/>
      <c r="G3" s="4"/>
    </row>
    <row r="4" spans="2:9" s="43" customFormat="1" ht="23.15" customHeight="1">
      <c r="B4" s="22"/>
      <c r="C4" s="22"/>
      <c r="D4" s="22"/>
      <c r="E4" s="13"/>
      <c r="F4" s="4"/>
      <c r="G4" s="4"/>
    </row>
    <row r="5" spans="2:9" s="43" customFormat="1" ht="23.15" customHeight="1">
      <c r="B5" s="22"/>
      <c r="C5" s="22"/>
      <c r="D5" s="22"/>
      <c r="E5" s="13" t="s">
        <v>217</v>
      </c>
      <c r="F5" s="25"/>
      <c r="G5" s="14">
        <v>2025</v>
      </c>
      <c r="H5" s="14"/>
      <c r="I5" s="14">
        <v>2024</v>
      </c>
    </row>
    <row r="6" spans="2:9" s="43" customFormat="1" ht="23.15" customHeight="1">
      <c r="B6" s="22"/>
      <c r="C6" s="22"/>
      <c r="D6" s="22"/>
      <c r="E6" s="13"/>
      <c r="F6" s="25"/>
      <c r="G6" s="234" t="s">
        <v>17</v>
      </c>
      <c r="H6" s="234"/>
      <c r="I6" s="234"/>
    </row>
    <row r="7" spans="2:9" s="43" customFormat="1" ht="20.149999999999999" customHeight="1">
      <c r="B7" s="12" t="s">
        <v>53</v>
      </c>
      <c r="C7" s="12"/>
      <c r="D7" s="12"/>
      <c r="E7" s="13">
        <v>4</v>
      </c>
      <c r="F7" s="4"/>
      <c r="G7" s="45">
        <v>22675586</v>
      </c>
      <c r="H7" s="20"/>
      <c r="I7" s="20">
        <v>25563315</v>
      </c>
    </row>
    <row r="8" spans="2:9" s="43" customFormat="1" ht="20.149999999999999" customHeight="1">
      <c r="B8" s="12" t="s">
        <v>3</v>
      </c>
      <c r="C8" s="12"/>
      <c r="D8" s="12"/>
      <c r="E8" s="13">
        <v>4</v>
      </c>
      <c r="F8" s="4"/>
      <c r="G8" s="46">
        <v>-16453855</v>
      </c>
      <c r="H8" s="20"/>
      <c r="I8" s="33">
        <v>-19039537</v>
      </c>
    </row>
    <row r="9" spans="2:9" s="43" customFormat="1" ht="20.149999999999999" customHeight="1">
      <c r="B9" s="22" t="s">
        <v>26</v>
      </c>
      <c r="C9" s="22"/>
      <c r="D9" s="22"/>
      <c r="E9" s="13"/>
      <c r="F9" s="4"/>
      <c r="G9" s="70">
        <f>SUM(G7:G8)</f>
        <v>6221731</v>
      </c>
      <c r="H9" s="24"/>
      <c r="I9" s="70">
        <f>SUM(I7:I8)</f>
        <v>6523778</v>
      </c>
    </row>
    <row r="10" spans="2:9" s="43" customFormat="1" ht="5.15" customHeight="1">
      <c r="B10" s="12"/>
      <c r="C10" s="12"/>
      <c r="D10" s="12"/>
      <c r="E10" s="13"/>
      <c r="F10" s="4"/>
      <c r="G10" s="20"/>
      <c r="H10" s="20"/>
      <c r="I10" s="20"/>
    </row>
    <row r="11" spans="2:9" s="43" customFormat="1" ht="20.149999999999999" customHeight="1">
      <c r="B11" s="12" t="s">
        <v>5</v>
      </c>
      <c r="C11" s="12"/>
      <c r="D11" s="12"/>
      <c r="E11" s="13">
        <v>20</v>
      </c>
      <c r="F11" s="4"/>
      <c r="G11" s="46">
        <v>454316</v>
      </c>
      <c r="H11" s="20"/>
      <c r="I11" s="33">
        <v>577590</v>
      </c>
    </row>
    <row r="12" spans="2:9" s="43" customFormat="1" ht="20.149999999999999" customHeight="1">
      <c r="B12" s="22" t="s">
        <v>44</v>
      </c>
      <c r="C12" s="22"/>
      <c r="D12" s="22"/>
      <c r="E12" s="13"/>
      <c r="F12" s="4"/>
      <c r="G12" s="70">
        <f>SUM(G9:G11)</f>
        <v>6676047</v>
      </c>
      <c r="H12" s="24"/>
      <c r="I12" s="70">
        <f>SUM(I9:I11)</f>
        <v>7101368</v>
      </c>
    </row>
    <row r="13" spans="2:9" s="43" customFormat="1" ht="5.15" customHeight="1">
      <c r="B13" s="12"/>
      <c r="C13" s="12"/>
      <c r="D13" s="12"/>
      <c r="E13" s="13"/>
      <c r="F13" s="4"/>
      <c r="G13" s="20"/>
      <c r="H13" s="20"/>
      <c r="I13" s="20"/>
    </row>
    <row r="14" spans="2:9" s="43" customFormat="1" ht="20.149999999999999" customHeight="1">
      <c r="B14" s="199" t="s">
        <v>86</v>
      </c>
      <c r="C14" s="199"/>
      <c r="D14" s="199"/>
      <c r="E14" s="13" t="s">
        <v>223</v>
      </c>
      <c r="F14" s="4"/>
      <c r="G14" s="45">
        <v>-3235001</v>
      </c>
      <c r="H14" s="20"/>
      <c r="I14" s="20">
        <v>-3462014</v>
      </c>
    </row>
    <row r="15" spans="2:9" s="43" customFormat="1" ht="20.149999999999999" customHeight="1">
      <c r="B15" s="199" t="s">
        <v>4</v>
      </c>
      <c r="C15" s="199"/>
      <c r="D15" s="199"/>
      <c r="E15" s="13" t="s">
        <v>224</v>
      </c>
      <c r="F15" s="4"/>
      <c r="G15" s="45">
        <v>-1800588.7720000001</v>
      </c>
      <c r="H15" s="20"/>
      <c r="I15" s="20">
        <v>-2082465.206</v>
      </c>
    </row>
    <row r="16" spans="2:9" s="43" customFormat="1" ht="20.149999999999999" customHeight="1">
      <c r="B16" s="204" t="s">
        <v>45</v>
      </c>
      <c r="C16" s="204"/>
      <c r="D16" s="204"/>
      <c r="E16" s="13"/>
      <c r="F16" s="4"/>
      <c r="G16" s="71">
        <f>SUM(G14:G15)</f>
        <v>-5035589.7719999999</v>
      </c>
      <c r="H16" s="24"/>
      <c r="I16" s="71">
        <f>SUM(I14:I15)</f>
        <v>-5544479.2060000002</v>
      </c>
    </row>
    <row r="17" spans="2:9" s="43" customFormat="1" ht="5.15" customHeight="1">
      <c r="B17" s="12"/>
      <c r="C17" s="12"/>
      <c r="D17" s="12"/>
      <c r="E17" s="13"/>
      <c r="F17" s="4"/>
      <c r="G17" s="21"/>
      <c r="H17" s="20"/>
      <c r="I17" s="21"/>
    </row>
    <row r="18" spans="2:9" s="43" customFormat="1" ht="20.149999999999999" customHeight="1">
      <c r="B18" s="22" t="s">
        <v>47</v>
      </c>
      <c r="C18" s="22"/>
      <c r="D18" s="22"/>
      <c r="E18" s="13"/>
      <c r="F18" s="4"/>
      <c r="G18" s="70">
        <f>SUM(G12,G16)</f>
        <v>1640457.2280000001</v>
      </c>
      <c r="H18" s="24"/>
      <c r="I18" s="72">
        <f>SUM(I12,I16)</f>
        <v>1556888.7939999998</v>
      </c>
    </row>
    <row r="19" spans="2:9" s="43" customFormat="1" ht="5.15" customHeight="1">
      <c r="B19" s="12"/>
      <c r="C19" s="12"/>
      <c r="D19" s="12"/>
      <c r="E19" s="13"/>
      <c r="F19" s="4"/>
      <c r="G19" s="21"/>
      <c r="H19" s="20"/>
      <c r="I19" s="21"/>
    </row>
    <row r="20" spans="2:9" s="43" customFormat="1" ht="20.149999999999999" customHeight="1">
      <c r="B20" s="12" t="s">
        <v>43</v>
      </c>
      <c r="C20" s="12"/>
      <c r="D20" s="12"/>
      <c r="E20" s="13">
        <v>4</v>
      </c>
      <c r="F20" s="4"/>
      <c r="G20" s="45">
        <v>-384064</v>
      </c>
      <c r="H20" s="20"/>
      <c r="I20" s="21">
        <v>-492738</v>
      </c>
    </row>
    <row r="21" spans="2:9" s="43" customFormat="1" ht="20.149999999999999" customHeight="1">
      <c r="B21" s="12" t="s">
        <v>227</v>
      </c>
      <c r="C21" s="12"/>
      <c r="D21" s="12"/>
      <c r="E21" s="13"/>
      <c r="F21" s="4"/>
      <c r="G21" s="21"/>
      <c r="H21" s="20"/>
      <c r="I21" s="21"/>
    </row>
    <row r="22" spans="2:9" s="43" customFormat="1" ht="20.149999999999999" customHeight="1">
      <c r="B22" s="12"/>
      <c r="C22" s="12" t="s">
        <v>118</v>
      </c>
      <c r="D22" s="12"/>
      <c r="E22" s="13">
        <v>8</v>
      </c>
      <c r="F22" s="4"/>
      <c r="G22" s="46">
        <v>4058</v>
      </c>
      <c r="H22" s="20"/>
      <c r="I22" s="47">
        <v>3632</v>
      </c>
    </row>
    <row r="23" spans="2:9" s="43" customFormat="1" ht="20.149999999999999" customHeight="1">
      <c r="B23" s="25" t="s">
        <v>145</v>
      </c>
      <c r="C23" s="25"/>
      <c r="D23" s="25"/>
      <c r="E23" s="13"/>
      <c r="F23" s="4"/>
      <c r="G23" s="40">
        <f>SUM(G18,G20:G22)</f>
        <v>1260451.2280000001</v>
      </c>
      <c r="H23" s="24"/>
      <c r="I23" s="40">
        <f>SUM(I18,I20:I22)</f>
        <v>1067782.7939999998</v>
      </c>
    </row>
    <row r="24" spans="2:9" s="43" customFormat="1" ht="5.15" customHeight="1">
      <c r="B24" s="22"/>
      <c r="C24" s="22"/>
      <c r="D24" s="22"/>
      <c r="E24" s="13"/>
      <c r="F24" s="4"/>
      <c r="G24" s="24"/>
      <c r="H24" s="24"/>
      <c r="I24" s="24"/>
    </row>
    <row r="25" spans="2:9" s="43" customFormat="1" ht="20.149999999999999" customHeight="1">
      <c r="B25" s="12" t="s">
        <v>54</v>
      </c>
      <c r="C25" s="12"/>
      <c r="D25" s="12"/>
      <c r="E25" s="13">
        <v>24</v>
      </c>
      <c r="F25" s="4"/>
      <c r="G25" s="46">
        <v>-332273</v>
      </c>
      <c r="H25" s="20"/>
      <c r="I25" s="33">
        <v>-249405</v>
      </c>
    </row>
    <row r="26" spans="2:9" s="43" customFormat="1" ht="20.149999999999999" customHeight="1" thickBot="1">
      <c r="B26" s="22" t="s">
        <v>163</v>
      </c>
      <c r="C26" s="22"/>
      <c r="D26" s="22"/>
      <c r="E26" s="13"/>
      <c r="F26" s="4"/>
      <c r="G26" s="36">
        <f>SUM(G23:G25)</f>
        <v>928178.22800000012</v>
      </c>
      <c r="H26" s="24"/>
      <c r="I26" s="36">
        <f>SUM(I23:I25)</f>
        <v>818377.79399999976</v>
      </c>
    </row>
    <row r="27" spans="2:9" s="43" customFormat="1" ht="5.15" customHeight="1" thickTop="1">
      <c r="B27" s="22"/>
      <c r="C27" s="22"/>
      <c r="D27" s="22"/>
      <c r="E27" s="13"/>
      <c r="F27" s="4"/>
      <c r="G27" s="24"/>
      <c r="H27" s="24"/>
      <c r="I27" s="24"/>
    </row>
    <row r="28" spans="2:9" s="43" customFormat="1" ht="20.149999999999999" customHeight="1">
      <c r="B28" s="12" t="s">
        <v>177</v>
      </c>
      <c r="C28" s="12"/>
      <c r="D28" s="12"/>
      <c r="E28" s="13"/>
      <c r="F28" s="4"/>
      <c r="G28" s="24"/>
      <c r="H28" s="24"/>
      <c r="I28" s="24"/>
    </row>
    <row r="29" spans="2:9" s="43" customFormat="1" ht="20.149999999999999" customHeight="1">
      <c r="B29" s="22"/>
      <c r="C29" s="22" t="s">
        <v>132</v>
      </c>
      <c r="D29" s="22"/>
      <c r="E29" s="16"/>
      <c r="F29" s="25"/>
      <c r="G29" s="73">
        <f>G26-G30</f>
        <v>931792.22800000012</v>
      </c>
      <c r="H29" s="24"/>
      <c r="I29" s="73">
        <f>I26-I30</f>
        <v>809881.79399999976</v>
      </c>
    </row>
    <row r="30" spans="2:9" s="43" customFormat="1" ht="20.149999999999999" customHeight="1">
      <c r="B30" s="12"/>
      <c r="C30" s="12" t="s">
        <v>52</v>
      </c>
      <c r="D30" s="12"/>
      <c r="E30" s="13"/>
      <c r="F30" s="4"/>
      <c r="G30" s="33">
        <v>-3614</v>
      </c>
      <c r="H30" s="20"/>
      <c r="I30" s="33">
        <v>8496</v>
      </c>
    </row>
    <row r="31" spans="2:9" s="43" customFormat="1" ht="20.149999999999999" customHeight="1" thickBot="1">
      <c r="B31" s="22"/>
      <c r="C31" s="22"/>
      <c r="D31" s="22"/>
      <c r="E31" s="13"/>
      <c r="F31" s="4"/>
      <c r="G31" s="74">
        <f>SUM(G29:G30)</f>
        <v>928178.22800000012</v>
      </c>
      <c r="H31" s="20"/>
      <c r="I31" s="74">
        <f>SUM(I29:I30)</f>
        <v>818377.79399999976</v>
      </c>
    </row>
    <row r="32" spans="2:9" s="43" customFormat="1" ht="10.4" customHeight="1" thickTop="1">
      <c r="B32" s="22"/>
      <c r="C32" s="22"/>
      <c r="D32" s="22"/>
      <c r="E32" s="13"/>
      <c r="F32" s="4"/>
      <c r="G32" s="21"/>
      <c r="H32" s="18"/>
      <c r="I32" s="21"/>
    </row>
    <row r="33" spans="1:9" s="43" customFormat="1" ht="20.149999999999999" customHeight="1">
      <c r="B33" s="15" t="s">
        <v>178</v>
      </c>
      <c r="C33" s="15"/>
      <c r="D33" s="15"/>
      <c r="E33" s="13"/>
      <c r="F33" s="4"/>
      <c r="G33" s="21"/>
      <c r="H33" s="18"/>
      <c r="I33" s="21"/>
    </row>
    <row r="34" spans="1:9" s="43" customFormat="1" ht="20.149999999999999" customHeight="1" thickBot="1">
      <c r="B34" s="22" t="s">
        <v>149</v>
      </c>
      <c r="C34" s="4"/>
      <c r="D34" s="22"/>
      <c r="E34" s="13"/>
      <c r="F34" s="4"/>
      <c r="G34" s="48">
        <f>+G29/1650000</f>
        <v>0.56472256242424246</v>
      </c>
      <c r="H34" s="49"/>
      <c r="I34" s="48">
        <v>0.49</v>
      </c>
    </row>
    <row r="35" spans="1:9" s="43" customFormat="1" ht="10.4" customHeight="1" thickTop="1">
      <c r="B35" s="22"/>
      <c r="C35" s="22"/>
      <c r="D35" s="22"/>
      <c r="E35" s="13"/>
      <c r="F35" s="4"/>
      <c r="G35" s="29"/>
      <c r="H35" s="29"/>
      <c r="I35" s="29"/>
    </row>
    <row r="36" spans="1:9" s="43" customFormat="1" ht="23.15" customHeight="1">
      <c r="A36" s="3"/>
      <c r="B36" s="1" t="s">
        <v>172</v>
      </c>
      <c r="C36" s="1"/>
      <c r="D36" s="1"/>
      <c r="E36" s="13"/>
      <c r="F36" s="4"/>
      <c r="G36" s="4"/>
      <c r="H36" s="4"/>
      <c r="I36" s="5"/>
    </row>
    <row r="37" spans="1:9" s="43" customFormat="1" ht="23.15" customHeight="1">
      <c r="B37" s="10" t="s">
        <v>99</v>
      </c>
      <c r="C37" s="10"/>
      <c r="D37" s="10"/>
      <c r="E37" s="13"/>
      <c r="F37" s="4"/>
      <c r="G37" s="4"/>
      <c r="H37" s="4"/>
      <c r="I37" s="17"/>
    </row>
    <row r="38" spans="1:9" s="43" customFormat="1" ht="23.15" customHeight="1">
      <c r="B38" s="37" t="str">
        <f>B3</f>
        <v>For the year ended 31 December 2025</v>
      </c>
      <c r="C38" s="10"/>
      <c r="D38" s="10"/>
      <c r="E38" s="13"/>
      <c r="F38" s="4"/>
      <c r="G38" s="4"/>
      <c r="H38" s="4"/>
      <c r="I38" s="4"/>
    </row>
    <row r="39" spans="1:9" s="43" customFormat="1" ht="23.15" customHeight="1">
      <c r="B39" s="22"/>
      <c r="C39" s="22"/>
      <c r="D39" s="22"/>
      <c r="E39" s="13"/>
      <c r="F39" s="4"/>
      <c r="G39" s="4"/>
      <c r="H39" s="4"/>
      <c r="I39" s="4"/>
    </row>
    <row r="40" spans="1:9" s="43" customFormat="1" ht="23.15" customHeight="1">
      <c r="B40" s="22"/>
      <c r="C40" s="22"/>
      <c r="D40" s="22"/>
      <c r="E40" s="217" t="s">
        <v>217</v>
      </c>
      <c r="F40" s="25"/>
      <c r="G40" s="75">
        <f>G5</f>
        <v>2025</v>
      </c>
      <c r="H40" s="14"/>
      <c r="I40" s="75">
        <f>I5</f>
        <v>2024</v>
      </c>
    </row>
    <row r="41" spans="1:9" s="43" customFormat="1" ht="23.15" customHeight="1">
      <c r="B41" s="22"/>
      <c r="C41" s="22"/>
      <c r="D41" s="22"/>
      <c r="E41" s="13"/>
      <c r="F41" s="25"/>
      <c r="G41" s="234" t="s">
        <v>17</v>
      </c>
      <c r="H41" s="234"/>
      <c r="I41" s="234"/>
    </row>
    <row r="42" spans="1:9" s="43" customFormat="1" ht="20.149999999999999" customHeight="1">
      <c r="B42" s="50" t="s">
        <v>163</v>
      </c>
      <c r="C42" s="50"/>
      <c r="D42" s="50"/>
      <c r="E42" s="51"/>
      <c r="F42" s="52"/>
      <c r="G42" s="76">
        <f>G26</f>
        <v>928178.22800000012</v>
      </c>
      <c r="H42" s="53"/>
      <c r="I42" s="76">
        <f>I26</f>
        <v>818377.79399999976</v>
      </c>
    </row>
    <row r="43" spans="1:9" s="43" customFormat="1" ht="10.4" customHeight="1">
      <c r="B43" s="50"/>
      <c r="C43" s="50"/>
      <c r="D43" s="50"/>
      <c r="E43" s="54"/>
      <c r="F43" s="52"/>
      <c r="G43" s="53"/>
      <c r="H43" s="53"/>
      <c r="I43" s="53"/>
    </row>
    <row r="44" spans="1:9" s="43" customFormat="1" ht="20.149999999999999" customHeight="1">
      <c r="B44" s="50" t="s">
        <v>55</v>
      </c>
      <c r="C44" s="55"/>
      <c r="D44" s="55"/>
      <c r="E44" s="51"/>
      <c r="F44" s="56"/>
      <c r="G44" s="57"/>
      <c r="H44" s="57"/>
      <c r="I44" s="57"/>
    </row>
    <row r="45" spans="1:9" s="43" customFormat="1" ht="20.149999999999999" customHeight="1">
      <c r="B45" s="58" t="s">
        <v>156</v>
      </c>
      <c r="C45" s="59"/>
      <c r="D45" s="59"/>
      <c r="E45" s="51"/>
      <c r="F45" s="56"/>
      <c r="G45" s="57"/>
      <c r="H45" s="57"/>
      <c r="I45" s="57"/>
    </row>
    <row r="46" spans="1:9" s="43" customFormat="1" ht="20.149999999999999" customHeight="1">
      <c r="B46" s="56" t="s">
        <v>179</v>
      </c>
      <c r="C46" s="58"/>
      <c r="D46" s="59"/>
      <c r="E46" s="51"/>
      <c r="F46" s="56"/>
      <c r="G46" s="57">
        <v>-1600567</v>
      </c>
      <c r="H46" s="57"/>
      <c r="I46" s="57">
        <v>-858616</v>
      </c>
    </row>
    <row r="47" spans="1:9" s="43" customFormat="1" ht="20.149999999999999" customHeight="1">
      <c r="B47" s="55" t="s">
        <v>147</v>
      </c>
      <c r="C47" s="55"/>
      <c r="D47" s="55"/>
      <c r="E47" s="51"/>
      <c r="F47" s="56"/>
      <c r="G47" s="45"/>
      <c r="H47" s="57"/>
      <c r="I47" s="57"/>
    </row>
    <row r="48" spans="1:9" s="43" customFormat="1" ht="20.149999999999999" customHeight="1">
      <c r="B48" s="56"/>
      <c r="C48" s="55" t="s">
        <v>146</v>
      </c>
      <c r="D48" s="55"/>
      <c r="E48" s="51">
        <v>8</v>
      </c>
      <c r="F48" s="56"/>
      <c r="G48" s="46">
        <v>0</v>
      </c>
      <c r="H48" s="57"/>
      <c r="I48" s="60">
        <v>8636</v>
      </c>
    </row>
    <row r="49" spans="2:9" s="43" customFormat="1" ht="20.149999999999999" customHeight="1">
      <c r="B49" s="52" t="s">
        <v>161</v>
      </c>
      <c r="C49" s="61"/>
      <c r="D49" s="52"/>
      <c r="E49" s="51"/>
      <c r="F49" s="56"/>
      <c r="G49" s="57"/>
      <c r="H49" s="57"/>
      <c r="I49" s="57"/>
    </row>
    <row r="50" spans="2:9" s="43" customFormat="1" ht="20.149999999999999" customHeight="1">
      <c r="B50" s="52"/>
      <c r="C50" s="52" t="s">
        <v>130</v>
      </c>
      <c r="D50" s="52"/>
      <c r="E50" s="51"/>
      <c r="F50" s="56"/>
      <c r="G50" s="76">
        <f>SUM(G45:G48)</f>
        <v>-1600567</v>
      </c>
      <c r="H50" s="57"/>
      <c r="I50" s="76">
        <f>SUM(I45:I48)</f>
        <v>-849980</v>
      </c>
    </row>
    <row r="51" spans="2:9" s="43" customFormat="1" ht="20.149999999999999" customHeight="1">
      <c r="B51" s="62" t="s">
        <v>129</v>
      </c>
      <c r="C51" s="62"/>
      <c r="D51" s="218"/>
      <c r="E51" s="51"/>
      <c r="F51" s="56"/>
      <c r="G51" s="63"/>
      <c r="H51" s="57"/>
      <c r="I51" s="63"/>
    </row>
    <row r="52" spans="2:9" s="43" customFormat="1" ht="20.149999999999999" customHeight="1">
      <c r="B52" s="64" t="s">
        <v>206</v>
      </c>
      <c r="C52" s="62"/>
      <c r="D52" s="218"/>
      <c r="E52" s="51">
        <v>16</v>
      </c>
      <c r="F52" s="56"/>
      <c r="G52" s="63">
        <v>-113160</v>
      </c>
      <c r="H52" s="57"/>
      <c r="I52" s="63">
        <v>-154409</v>
      </c>
    </row>
    <row r="53" spans="2:9" s="43" customFormat="1" ht="20.149999999999999" customHeight="1">
      <c r="B53" s="55" t="s">
        <v>157</v>
      </c>
      <c r="C53" s="55"/>
      <c r="D53" s="219"/>
      <c r="E53" s="51"/>
      <c r="F53" s="56"/>
      <c r="G53" s="63"/>
      <c r="H53" s="57"/>
      <c r="I53" s="63"/>
    </row>
    <row r="54" spans="2:9" s="43" customFormat="1" ht="20.149999999999999" customHeight="1">
      <c r="B54" s="56"/>
      <c r="C54" s="55" t="s">
        <v>155</v>
      </c>
      <c r="D54" s="219"/>
      <c r="E54" s="51">
        <v>24</v>
      </c>
      <c r="F54" s="56"/>
      <c r="G54" s="65">
        <v>17474</v>
      </c>
      <c r="H54" s="57"/>
      <c r="I54" s="63">
        <v>30882</v>
      </c>
    </row>
    <row r="55" spans="2:9" s="43" customFormat="1" ht="20.149999999999999" customHeight="1">
      <c r="B55" s="52" t="s">
        <v>160</v>
      </c>
      <c r="C55" s="50"/>
      <c r="D55" s="55"/>
      <c r="E55" s="51"/>
      <c r="F55" s="56"/>
      <c r="G55" s="63"/>
      <c r="H55" s="57"/>
      <c r="I55" s="66"/>
    </row>
    <row r="56" spans="2:9" s="43" customFormat="1" ht="20.149999999999999" customHeight="1">
      <c r="B56" s="52"/>
      <c r="C56" s="50" t="s">
        <v>130</v>
      </c>
      <c r="D56" s="55"/>
      <c r="E56" s="51"/>
      <c r="F56" s="56"/>
      <c r="G56" s="77">
        <f>SUM(G52:G54)</f>
        <v>-95686</v>
      </c>
      <c r="H56" s="57"/>
      <c r="I56" s="77">
        <f>SUM(I52:I54)</f>
        <v>-123527</v>
      </c>
    </row>
    <row r="57" spans="2:9" s="43" customFormat="1" ht="5.15" customHeight="1">
      <c r="B57" s="55"/>
      <c r="C57" s="55"/>
      <c r="D57" s="55"/>
      <c r="E57" s="51"/>
      <c r="F57" s="56"/>
      <c r="G57" s="63"/>
      <c r="H57" s="57"/>
      <c r="I57" s="63"/>
    </row>
    <row r="58" spans="2:9" s="43" customFormat="1" ht="20.149999999999999" customHeight="1">
      <c r="B58" s="50" t="s">
        <v>158</v>
      </c>
      <c r="C58" s="67"/>
      <c r="D58" s="50"/>
      <c r="E58" s="51"/>
      <c r="F58" s="56"/>
      <c r="G58" s="78">
        <f>SUM(G56,G50)</f>
        <v>-1696253</v>
      </c>
      <c r="H58" s="68"/>
      <c r="I58" s="78">
        <f>SUM(I56,I50)</f>
        <v>-973507</v>
      </c>
    </row>
    <row r="59" spans="2:9" s="43" customFormat="1" ht="5.15" customHeight="1">
      <c r="B59" s="50"/>
      <c r="C59" s="50"/>
      <c r="D59" s="50"/>
      <c r="E59" s="51"/>
      <c r="F59" s="56"/>
      <c r="G59" s="53"/>
      <c r="H59" s="53"/>
      <c r="I59" s="53"/>
    </row>
    <row r="60" spans="2:9" s="43" customFormat="1" ht="20.149999999999999" customHeight="1" thickBot="1">
      <c r="B60" s="50" t="s">
        <v>159</v>
      </c>
      <c r="C60" s="50"/>
      <c r="D60" s="50"/>
      <c r="E60" s="51"/>
      <c r="F60" s="56"/>
      <c r="G60" s="79">
        <f>SUM(G42,G58)</f>
        <v>-768074.77199999988</v>
      </c>
      <c r="H60" s="53"/>
      <c r="I60" s="79">
        <f>SUM(I42,I58)</f>
        <v>-155129.20600000024</v>
      </c>
    </row>
    <row r="61" spans="2:9" s="43" customFormat="1" ht="5.15" customHeight="1" thickTop="1">
      <c r="B61" s="50"/>
      <c r="C61" s="50"/>
      <c r="D61" s="50"/>
      <c r="E61" s="51"/>
      <c r="F61" s="56"/>
      <c r="G61" s="53"/>
      <c r="H61" s="53"/>
      <c r="I61" s="53"/>
    </row>
    <row r="62" spans="2:9" s="43" customFormat="1" ht="20.149999999999999" customHeight="1">
      <c r="B62" s="55" t="s">
        <v>77</v>
      </c>
      <c r="C62" s="55"/>
      <c r="D62" s="55"/>
      <c r="E62" s="51"/>
      <c r="F62" s="56"/>
      <c r="G62" s="53"/>
      <c r="H62" s="53"/>
      <c r="I62" s="53"/>
    </row>
    <row r="63" spans="2:9" s="43" customFormat="1" ht="20.149999999999999" customHeight="1">
      <c r="B63" s="50"/>
      <c r="C63" s="50" t="s">
        <v>132</v>
      </c>
      <c r="D63" s="50"/>
      <c r="E63" s="54"/>
      <c r="F63" s="52"/>
      <c r="G63" s="73">
        <f>G60-G64</f>
        <v>-724300.77199999988</v>
      </c>
      <c r="H63" s="53"/>
      <c r="I63" s="73">
        <f>I60-I64</f>
        <v>-140967.20600000024</v>
      </c>
    </row>
    <row r="64" spans="2:9" s="43" customFormat="1" ht="20.149999999999999" customHeight="1">
      <c r="B64" s="55"/>
      <c r="C64" s="55" t="s">
        <v>52</v>
      </c>
      <c r="D64" s="55"/>
      <c r="E64" s="51"/>
      <c r="F64" s="56"/>
      <c r="G64" s="46">
        <v>-43774</v>
      </c>
      <c r="H64" s="69"/>
      <c r="I64" s="65">
        <v>-14162</v>
      </c>
    </row>
    <row r="65" spans="2:9" s="43" customFormat="1" ht="20.149999999999999" customHeight="1" thickBot="1">
      <c r="B65" s="50"/>
      <c r="C65" s="50"/>
      <c r="D65" s="50"/>
      <c r="E65" s="51"/>
      <c r="F65" s="56"/>
      <c r="G65" s="80">
        <f>SUM(G63:G64)</f>
        <v>-768074.77199999988</v>
      </c>
      <c r="H65" s="57"/>
      <c r="I65" s="80">
        <f>SUM(I63:I64)</f>
        <v>-155129.20600000024</v>
      </c>
    </row>
    <row r="66" spans="2:9" ht="14.5" thickTop="1"/>
  </sheetData>
  <sheetProtection formatCells="0" formatColumns="0" formatRows="0" insertColumns="0" insertRows="0" insertHyperlinks="0" deleteColumns="0" deleteRows="0" sort="0" autoFilter="0" pivotTables="0"/>
  <mergeCells count="2">
    <mergeCell ref="G6:I6"/>
    <mergeCell ref="G41:I41"/>
  </mergeCells>
  <pageMargins left="0.9055118110236221" right="0.70866141732283472" top="1.1811023622047245" bottom="0.59055118110236227" header="1.1811023622047245" footer="0.31496062992125984"/>
  <pageSetup paperSize="9" scale="96" firstPageNumber="9" orientation="portrait" blackAndWhite="1" useFirstPageNumber="1" r:id="rId1"/>
  <headerFooter scaleWithDoc="0">
    <oddFooter xml:space="preserve">&amp;LThe accompanying notes are an integral part of these financial statements.
&amp;C&amp;P
</oddFooter>
  </headerFooter>
  <rowBreaks count="1" manualBreakCount="1">
    <brk id="35" min="1" max="8" man="1"/>
  </rowBreaks>
  <customProperties>
    <customPr name="EpmWorksheetKeyString_GUID" r:id="rId2"/>
    <customPr name="OrphanNamesChecked" r:id="rId3"/>
  </customProperties>
  <ignoredErrors>
    <ignoredError sqref="E14:E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Z31"/>
  <sheetViews>
    <sheetView zoomScaleNormal="100" zoomScaleSheetLayoutView="85" workbookViewId="0"/>
  </sheetViews>
  <sheetFormatPr defaultColWidth="9.26953125" defaultRowHeight="23.15" customHeight="1"/>
  <cols>
    <col min="1" max="3" width="1.7265625" style="81" customWidth="1"/>
    <col min="4" max="4" width="42.6328125" style="81" customWidth="1"/>
    <col min="5" max="5" width="5.7265625" style="88" customWidth="1"/>
    <col min="6" max="6" width="13.7265625" style="83" customWidth="1"/>
    <col min="7" max="7" width="1.6328125" style="83" customWidth="1"/>
    <col min="8" max="8" width="13.7265625" style="83" customWidth="1"/>
    <col min="9" max="9" width="1.6328125" style="83" customWidth="1"/>
    <col min="10" max="10" width="13.7265625" style="83" customWidth="1"/>
    <col min="11" max="11" width="1.6328125" style="81" customWidth="1"/>
    <col min="12" max="12" width="13.7265625" style="83" customWidth="1"/>
    <col min="13" max="13" width="1.6328125" style="83" customWidth="1"/>
    <col min="14" max="14" width="13.7265625" style="83" customWidth="1"/>
    <col min="15" max="15" width="1.6328125" style="83" customWidth="1"/>
    <col min="16" max="16" width="13.7265625" style="83" customWidth="1"/>
    <col min="17" max="17" width="1.6328125" style="83" customWidth="1"/>
    <col min="18" max="18" width="13.7265625" style="83" customWidth="1"/>
    <col min="19" max="19" width="1.6328125" style="83" customWidth="1"/>
    <col min="20" max="20" width="13.7265625" style="83" customWidth="1"/>
    <col min="21" max="21" width="1.6328125" style="83" customWidth="1"/>
    <col min="22" max="22" width="13.7265625" style="83" customWidth="1"/>
    <col min="23" max="23" width="1.6328125" style="83" customWidth="1"/>
    <col min="24" max="24" width="13.7265625" style="83" customWidth="1"/>
    <col min="25" max="25" width="1.6328125" style="83" customWidth="1"/>
    <col min="26" max="26" width="13.7265625" style="83" customWidth="1"/>
    <col min="27" max="16384" width="9.26953125" style="81"/>
  </cols>
  <sheetData>
    <row r="1" spans="2:26" ht="23.15" customHeight="1">
      <c r="B1" s="11" t="s">
        <v>171</v>
      </c>
      <c r="C1" s="82"/>
      <c r="D1" s="82"/>
      <c r="E1" s="82"/>
      <c r="F1" s="82"/>
      <c r="K1" s="82"/>
      <c r="P1" s="82"/>
      <c r="Z1" s="5"/>
    </row>
    <row r="2" spans="2:26" ht="23.15" customHeight="1">
      <c r="B2" s="11" t="s">
        <v>104</v>
      </c>
      <c r="C2" s="84"/>
      <c r="D2" s="84"/>
      <c r="E2" s="85"/>
      <c r="F2" s="86"/>
      <c r="K2" s="84"/>
      <c r="P2" s="86"/>
      <c r="Z2" s="5"/>
    </row>
    <row r="3" spans="2:26" ht="23.15" customHeight="1">
      <c r="B3" s="22" t="s">
        <v>187</v>
      </c>
      <c r="C3" s="84"/>
      <c r="R3" s="89"/>
    </row>
    <row r="4" spans="2:26" ht="20.149999999999999" customHeight="1">
      <c r="B4" s="22"/>
      <c r="C4" s="84"/>
    </row>
    <row r="5" spans="2:26" ht="20.149999999999999" customHeight="1">
      <c r="B5" s="90"/>
      <c r="C5" s="90"/>
      <c r="D5" s="91"/>
      <c r="F5" s="81"/>
      <c r="G5" s="92"/>
      <c r="H5" s="92"/>
      <c r="I5" s="92"/>
      <c r="J5" s="92"/>
      <c r="K5" s="90"/>
      <c r="L5" s="93" t="s">
        <v>13</v>
      </c>
      <c r="M5" s="94"/>
      <c r="N5" s="94"/>
      <c r="O5" s="94"/>
      <c r="P5" s="95" t="s">
        <v>101</v>
      </c>
      <c r="Q5" s="96"/>
      <c r="R5" s="96"/>
      <c r="S5" s="94"/>
      <c r="T5" s="94"/>
      <c r="V5" s="92"/>
      <c r="X5" s="92"/>
      <c r="Y5" s="97"/>
    </row>
    <row r="6" spans="2:26" ht="20.149999999999999" customHeight="1">
      <c r="B6" s="90"/>
      <c r="C6" s="90"/>
      <c r="D6" s="90"/>
      <c r="F6" s="89"/>
      <c r="G6" s="89"/>
      <c r="H6" s="89"/>
      <c r="I6" s="89"/>
      <c r="J6" s="89"/>
      <c r="K6" s="90"/>
      <c r="L6" s="98" t="s">
        <v>2</v>
      </c>
      <c r="M6" s="99"/>
      <c r="N6" s="98" t="s">
        <v>79</v>
      </c>
      <c r="O6" s="99"/>
      <c r="P6" s="92"/>
      <c r="R6" s="89" t="s">
        <v>58</v>
      </c>
      <c r="T6" s="92"/>
    </row>
    <row r="7" spans="2:26" ht="20.149999999999999" customHeight="1">
      <c r="B7" s="90"/>
      <c r="C7" s="90"/>
      <c r="D7" s="90"/>
      <c r="F7" s="89"/>
      <c r="G7" s="89"/>
      <c r="H7" s="89"/>
      <c r="I7" s="89"/>
      <c r="J7" s="89"/>
      <c r="K7" s="90"/>
      <c r="L7" s="97"/>
      <c r="N7" s="97"/>
      <c r="P7" s="92"/>
      <c r="R7" s="89" t="s">
        <v>59</v>
      </c>
      <c r="T7" s="92"/>
    </row>
    <row r="8" spans="2:26" ht="20.149999999999999" customHeight="1">
      <c r="B8" s="90"/>
      <c r="C8" s="90"/>
      <c r="D8" s="90"/>
      <c r="G8" s="92"/>
      <c r="H8" s="89"/>
      <c r="I8" s="92"/>
      <c r="J8" s="89"/>
      <c r="K8" s="90"/>
      <c r="L8" s="97"/>
      <c r="N8" s="97"/>
      <c r="P8" s="92" t="s">
        <v>122</v>
      </c>
      <c r="R8" s="89" t="s">
        <v>78</v>
      </c>
      <c r="T8" s="92" t="s">
        <v>89</v>
      </c>
      <c r="V8" s="216"/>
    </row>
    <row r="9" spans="2:26" ht="20.149999999999999" customHeight="1">
      <c r="B9" s="90"/>
      <c r="C9" s="90"/>
      <c r="D9" s="90"/>
      <c r="F9" s="89"/>
      <c r="G9" s="92"/>
      <c r="H9" s="92"/>
      <c r="I9" s="92"/>
      <c r="J9" s="92"/>
      <c r="K9" s="90"/>
      <c r="L9" s="97"/>
      <c r="N9" s="97"/>
      <c r="P9" s="92" t="s">
        <v>123</v>
      </c>
      <c r="R9" s="92" t="s">
        <v>140</v>
      </c>
      <c r="T9" s="92" t="s">
        <v>90</v>
      </c>
      <c r="V9" s="100" t="s">
        <v>207</v>
      </c>
    </row>
    <row r="10" spans="2:26" ht="20.149999999999999" customHeight="1">
      <c r="B10" s="89"/>
      <c r="C10" s="89"/>
      <c r="D10" s="89"/>
      <c r="F10" s="89" t="s">
        <v>7</v>
      </c>
      <c r="G10" s="92"/>
      <c r="I10" s="92"/>
      <c r="K10" s="90"/>
      <c r="L10" s="97"/>
      <c r="M10" s="92"/>
      <c r="N10" s="92"/>
      <c r="O10" s="92"/>
      <c r="P10" s="89" t="s">
        <v>124</v>
      </c>
      <c r="R10" s="89" t="s">
        <v>119</v>
      </c>
      <c r="T10" s="89" t="s">
        <v>91</v>
      </c>
      <c r="V10" s="89" t="s">
        <v>60</v>
      </c>
      <c r="X10" s="89" t="s">
        <v>61</v>
      </c>
      <c r="Y10" s="81"/>
      <c r="Z10" s="89" t="s">
        <v>34</v>
      </c>
    </row>
    <row r="11" spans="2:26" s="89" customFormat="1" ht="20.149999999999999" customHeight="1">
      <c r="E11" s="88"/>
      <c r="F11" s="101" t="s">
        <v>102</v>
      </c>
      <c r="G11" s="92"/>
      <c r="H11" s="100" t="s">
        <v>212</v>
      </c>
      <c r="I11" s="92"/>
      <c r="J11" s="102" t="s">
        <v>113</v>
      </c>
      <c r="L11" s="89" t="s">
        <v>12</v>
      </c>
      <c r="M11" s="92"/>
      <c r="N11" s="92"/>
      <c r="O11" s="92"/>
      <c r="P11" s="92" t="s">
        <v>100</v>
      </c>
      <c r="Q11" s="83"/>
      <c r="R11" s="89" t="s">
        <v>120</v>
      </c>
      <c r="S11" s="83"/>
      <c r="T11" s="89" t="s">
        <v>63</v>
      </c>
      <c r="U11" s="83"/>
      <c r="V11" s="89" t="s">
        <v>71</v>
      </c>
      <c r="W11" s="83"/>
      <c r="X11" s="89" t="s">
        <v>62</v>
      </c>
      <c r="Y11" s="92"/>
      <c r="Z11" s="89" t="s">
        <v>63</v>
      </c>
    </row>
    <row r="12" spans="2:26" s="89" customFormat="1" ht="20.149999999999999" customHeight="1">
      <c r="E12" s="88" t="s">
        <v>217</v>
      </c>
      <c r="F12" s="97" t="s">
        <v>8</v>
      </c>
      <c r="H12" s="100" t="s">
        <v>213</v>
      </c>
      <c r="J12" s="89" t="s">
        <v>144</v>
      </c>
      <c r="L12" s="92" t="s">
        <v>9</v>
      </c>
      <c r="M12" s="92"/>
      <c r="N12" s="92"/>
      <c r="O12" s="92"/>
      <c r="P12" s="92" t="s">
        <v>125</v>
      </c>
      <c r="Q12" s="83"/>
      <c r="R12" s="89" t="s">
        <v>121</v>
      </c>
      <c r="S12" s="83"/>
      <c r="T12" s="92" t="s">
        <v>35</v>
      </c>
      <c r="U12" s="83"/>
      <c r="V12" s="92" t="s">
        <v>133</v>
      </c>
      <c r="W12" s="83"/>
      <c r="X12" s="89" t="s">
        <v>57</v>
      </c>
      <c r="Y12" s="92"/>
      <c r="Z12" s="89" t="s">
        <v>35</v>
      </c>
    </row>
    <row r="13" spans="2:26" s="89" customFormat="1" ht="20.149999999999999" customHeight="1">
      <c r="E13" s="88"/>
      <c r="F13" s="103" t="s">
        <v>17</v>
      </c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</row>
    <row r="14" spans="2:26" ht="22.4" customHeight="1">
      <c r="B14" s="82" t="s">
        <v>169</v>
      </c>
      <c r="C14" s="82"/>
      <c r="F14" s="104">
        <v>16500000</v>
      </c>
      <c r="G14" s="105"/>
      <c r="H14" s="104">
        <v>583727</v>
      </c>
      <c r="I14" s="105"/>
      <c r="J14" s="104">
        <v>-5709310</v>
      </c>
      <c r="K14" s="104"/>
      <c r="L14" s="104">
        <v>284182</v>
      </c>
      <c r="M14" s="106"/>
      <c r="N14" s="104">
        <v>10996686</v>
      </c>
      <c r="O14" s="106"/>
      <c r="P14" s="104">
        <v>-2949933</v>
      </c>
      <c r="Q14" s="104"/>
      <c r="R14" s="104">
        <v>-8636</v>
      </c>
      <c r="S14" s="104"/>
      <c r="T14" s="115">
        <f>SUM(P14:R14)</f>
        <v>-2958569</v>
      </c>
      <c r="U14" s="104"/>
      <c r="V14" s="115">
        <f>SUM(F14:N14,T14)</f>
        <v>19696716</v>
      </c>
      <c r="W14" s="104"/>
      <c r="X14" s="104">
        <v>1615203</v>
      </c>
      <c r="Y14" s="104"/>
      <c r="Z14" s="115">
        <f>SUM(V14:X14)</f>
        <v>21311919</v>
      </c>
    </row>
    <row r="15" spans="2:26" ht="22.4" customHeight="1">
      <c r="B15" s="84" t="s">
        <v>70</v>
      </c>
      <c r="C15" s="84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</row>
    <row r="16" spans="2:26" ht="22.4" customHeight="1">
      <c r="B16" s="84"/>
      <c r="C16" s="84" t="s">
        <v>68</v>
      </c>
      <c r="F16" s="104"/>
      <c r="G16" s="105"/>
      <c r="H16" s="105"/>
      <c r="I16" s="105"/>
      <c r="J16" s="105"/>
      <c r="K16" s="104"/>
      <c r="L16" s="104"/>
      <c r="M16" s="106"/>
      <c r="N16" s="104"/>
      <c r="O16" s="106"/>
      <c r="P16" s="104"/>
      <c r="Q16" s="104"/>
      <c r="R16" s="105"/>
      <c r="S16" s="104"/>
      <c r="T16" s="104"/>
      <c r="U16" s="104"/>
      <c r="V16" s="104"/>
      <c r="W16" s="104"/>
      <c r="X16" s="104"/>
      <c r="Y16" s="104"/>
      <c r="Z16" s="104"/>
    </row>
    <row r="17" spans="2:26" ht="22.4" customHeight="1">
      <c r="B17" s="107"/>
      <c r="C17" s="107" t="s">
        <v>192</v>
      </c>
      <c r="D17" s="220"/>
      <c r="F17" s="104"/>
      <c r="G17" s="105"/>
      <c r="H17" s="105"/>
      <c r="I17" s="105"/>
      <c r="J17" s="105"/>
      <c r="K17" s="104"/>
      <c r="L17" s="104"/>
      <c r="M17" s="106"/>
      <c r="N17" s="104"/>
      <c r="O17" s="106"/>
      <c r="P17" s="104"/>
      <c r="Q17" s="104"/>
      <c r="R17" s="105"/>
      <c r="S17" s="104"/>
      <c r="T17" s="104"/>
      <c r="U17" s="104"/>
      <c r="V17" s="104"/>
      <c r="W17" s="104"/>
      <c r="X17" s="104"/>
      <c r="Y17" s="104"/>
      <c r="Z17" s="104"/>
    </row>
    <row r="18" spans="2:26" ht="22.4" customHeight="1">
      <c r="C18" s="81" t="s">
        <v>66</v>
      </c>
      <c r="D18" s="220"/>
      <c r="E18" s="88">
        <v>25</v>
      </c>
      <c r="F18" s="183">
        <v>0</v>
      </c>
      <c r="G18" s="111"/>
      <c r="H18" s="183">
        <v>0</v>
      </c>
      <c r="I18" s="111"/>
      <c r="J18" s="183">
        <v>0</v>
      </c>
      <c r="K18" s="110"/>
      <c r="L18" s="183">
        <v>0</v>
      </c>
      <c r="M18" s="110"/>
      <c r="N18" s="183">
        <v>-412500</v>
      </c>
      <c r="O18" s="110"/>
      <c r="P18" s="183">
        <v>0</v>
      </c>
      <c r="Q18" s="110"/>
      <c r="R18" s="183">
        <v>0</v>
      </c>
      <c r="S18" s="110"/>
      <c r="T18" s="122">
        <f>SUM(P18:R18)</f>
        <v>0</v>
      </c>
      <c r="U18" s="110"/>
      <c r="V18" s="122">
        <f>SUM(F18:N18,T18)</f>
        <v>-412500</v>
      </c>
      <c r="W18" s="110"/>
      <c r="X18" s="183">
        <v>-25028</v>
      </c>
      <c r="Y18" s="110"/>
      <c r="Z18" s="122">
        <f>SUM(V18:X18)</f>
        <v>-437528</v>
      </c>
    </row>
    <row r="19" spans="2:26" ht="22.4" customHeight="1">
      <c r="B19" s="107"/>
      <c r="C19" s="107" t="s">
        <v>193</v>
      </c>
      <c r="D19" s="221"/>
      <c r="F19" s="117">
        <f>SUM(F18:F18)</f>
        <v>0</v>
      </c>
      <c r="G19" s="110"/>
      <c r="H19" s="117">
        <f>SUM(H18:H18)</f>
        <v>0</v>
      </c>
      <c r="I19" s="104"/>
      <c r="J19" s="117">
        <f>SUM(J18:J18)</f>
        <v>0</v>
      </c>
      <c r="K19" s="104"/>
      <c r="L19" s="117">
        <f>SUM(L18:L18)</f>
        <v>0</v>
      </c>
      <c r="M19" s="104"/>
      <c r="N19" s="117">
        <f>SUM(N18:N18)</f>
        <v>-412500</v>
      </c>
      <c r="O19" s="104"/>
      <c r="P19" s="117">
        <f>SUM(P18:P18)</f>
        <v>0</v>
      </c>
      <c r="Q19" s="104"/>
      <c r="R19" s="117">
        <f>SUM(R18:R18)</f>
        <v>0</v>
      </c>
      <c r="S19" s="104"/>
      <c r="T19" s="117">
        <f>SUM(T18:T18)</f>
        <v>0</v>
      </c>
      <c r="U19" s="104"/>
      <c r="V19" s="117">
        <f>SUM(V18:V18)</f>
        <v>-412500</v>
      </c>
      <c r="W19" s="104"/>
      <c r="X19" s="117">
        <f>SUM(X18:Y18)</f>
        <v>-25028</v>
      </c>
      <c r="Y19" s="104"/>
      <c r="Z19" s="117">
        <f>SUM(Z18:Z18)</f>
        <v>-437528</v>
      </c>
    </row>
    <row r="20" spans="2:26" ht="22.4" customHeight="1">
      <c r="B20" s="109"/>
      <c r="C20" s="109" t="s">
        <v>80</v>
      </c>
      <c r="D20" s="220"/>
      <c r="F20" s="104"/>
      <c r="G20" s="105"/>
      <c r="H20" s="105"/>
      <c r="I20" s="105"/>
      <c r="J20" s="105"/>
      <c r="K20" s="104"/>
      <c r="L20" s="104"/>
      <c r="M20" s="106"/>
      <c r="N20" s="104"/>
      <c r="O20" s="106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</row>
    <row r="21" spans="2:26" ht="22.4" customHeight="1">
      <c r="B21" s="109"/>
      <c r="C21" s="112" t="s">
        <v>174</v>
      </c>
      <c r="D21" s="220"/>
      <c r="F21" s="113">
        <v>0</v>
      </c>
      <c r="G21" s="111"/>
      <c r="H21" s="183">
        <v>0</v>
      </c>
      <c r="I21" s="111"/>
      <c r="J21" s="183">
        <v>-13185</v>
      </c>
      <c r="K21" s="110"/>
      <c r="L21" s="113">
        <v>0</v>
      </c>
      <c r="N21" s="113">
        <v>0</v>
      </c>
      <c r="P21" s="113">
        <v>0</v>
      </c>
      <c r="Q21" s="110"/>
      <c r="R21" s="113">
        <v>0</v>
      </c>
      <c r="S21" s="110"/>
      <c r="T21" s="122">
        <f>SUM(P21:R21)</f>
        <v>0</v>
      </c>
      <c r="U21" s="110"/>
      <c r="V21" s="122">
        <f>SUM(F21:N21,T21)</f>
        <v>-13185</v>
      </c>
      <c r="W21" s="110"/>
      <c r="X21" s="113">
        <v>-188</v>
      </c>
      <c r="Y21" s="110"/>
      <c r="Z21" s="122">
        <f>SUM(V21:X21)</f>
        <v>-13373</v>
      </c>
    </row>
    <row r="22" spans="2:26" ht="22.4" customHeight="1">
      <c r="B22" s="107"/>
      <c r="C22" s="107" t="s">
        <v>194</v>
      </c>
      <c r="D22" s="222"/>
      <c r="F22" s="117">
        <f>SUM(F21:F21)</f>
        <v>0</v>
      </c>
      <c r="G22" s="105"/>
      <c r="H22" s="118">
        <f>SUM(H21:H21)</f>
        <v>0</v>
      </c>
      <c r="I22" s="105"/>
      <c r="J22" s="118">
        <f>SUM(J21:J21)</f>
        <v>-13185</v>
      </c>
      <c r="K22" s="104"/>
      <c r="L22" s="117">
        <f>SUM(L21:L21)</f>
        <v>0</v>
      </c>
      <c r="M22" s="106"/>
      <c r="N22" s="117">
        <f>SUM(N21:N21)</f>
        <v>0</v>
      </c>
      <c r="O22" s="106"/>
      <c r="P22" s="117">
        <f>SUM(P21:P21)</f>
        <v>0</v>
      </c>
      <c r="Q22" s="104"/>
      <c r="R22" s="117">
        <f>SUM(R21:R21)</f>
        <v>0</v>
      </c>
      <c r="S22" s="104"/>
      <c r="T22" s="117">
        <f>SUM(T21:T21)</f>
        <v>0</v>
      </c>
      <c r="U22" s="104"/>
      <c r="V22" s="118">
        <f>SUM(V21:V21)</f>
        <v>-13185</v>
      </c>
      <c r="W22" s="104"/>
      <c r="X22" s="117">
        <f>SUM(X21:X21)</f>
        <v>-188</v>
      </c>
      <c r="Y22" s="104"/>
      <c r="Z22" s="117">
        <f>SUM(Z21:Z21)</f>
        <v>-13373</v>
      </c>
    </row>
    <row r="23" spans="2:26" ht="22.4" customHeight="1">
      <c r="B23" s="84" t="s">
        <v>69</v>
      </c>
      <c r="C23" s="107"/>
      <c r="D23" s="220"/>
      <c r="F23" s="104"/>
      <c r="G23" s="105"/>
      <c r="H23" s="105"/>
      <c r="I23" s="105"/>
      <c r="J23" s="105"/>
      <c r="K23" s="104"/>
      <c r="L23" s="104"/>
      <c r="M23" s="106"/>
      <c r="N23" s="104"/>
      <c r="O23" s="106"/>
      <c r="P23" s="104"/>
      <c r="Q23" s="104"/>
      <c r="R23" s="104"/>
      <c r="S23" s="104"/>
      <c r="T23" s="104"/>
      <c r="U23" s="104"/>
      <c r="V23" s="105"/>
      <c r="W23" s="104"/>
      <c r="X23" s="104"/>
      <c r="Y23" s="104"/>
      <c r="Z23" s="104"/>
    </row>
    <row r="24" spans="2:26" ht="22.4" customHeight="1">
      <c r="B24" s="84" t="s">
        <v>64</v>
      </c>
      <c r="C24" s="84" t="s">
        <v>68</v>
      </c>
      <c r="D24" s="220"/>
      <c r="F24" s="117">
        <f>F19+F22</f>
        <v>0</v>
      </c>
      <c r="G24" s="105"/>
      <c r="H24" s="118">
        <f>H19+H22</f>
        <v>0</v>
      </c>
      <c r="I24" s="105"/>
      <c r="J24" s="119">
        <f>J19+J22</f>
        <v>-13185</v>
      </c>
      <c r="K24" s="104"/>
      <c r="L24" s="117">
        <f>L19+L22</f>
        <v>0</v>
      </c>
      <c r="M24" s="106"/>
      <c r="N24" s="117">
        <f>N19+N22</f>
        <v>-412500</v>
      </c>
      <c r="O24" s="106"/>
      <c r="P24" s="117">
        <f>P19+P22</f>
        <v>0</v>
      </c>
      <c r="Q24" s="104"/>
      <c r="R24" s="117">
        <f>R19+R22</f>
        <v>0</v>
      </c>
      <c r="S24" s="104"/>
      <c r="T24" s="117">
        <f>T19+T22</f>
        <v>0</v>
      </c>
      <c r="U24" s="104"/>
      <c r="V24" s="119">
        <f>V19+V22</f>
        <v>-425685</v>
      </c>
      <c r="W24" s="104"/>
      <c r="X24" s="119">
        <f>SUM(X19,X22)</f>
        <v>-25216</v>
      </c>
      <c r="Y24" s="104"/>
      <c r="Z24" s="119">
        <f>SUM(Z19,Z22)</f>
        <v>-450901</v>
      </c>
    </row>
    <row r="25" spans="2:26" ht="22.4" customHeight="1">
      <c r="B25" s="84" t="s">
        <v>162</v>
      </c>
      <c r="C25" s="84"/>
      <c r="D25" s="220"/>
      <c r="F25" s="104"/>
      <c r="G25" s="105"/>
      <c r="H25" s="105"/>
      <c r="I25" s="105"/>
      <c r="J25" s="105"/>
      <c r="K25" s="104"/>
      <c r="L25" s="104"/>
      <c r="M25" s="106"/>
      <c r="N25" s="104"/>
      <c r="O25" s="106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</row>
    <row r="26" spans="2:26" ht="22.4" customHeight="1">
      <c r="B26" s="84"/>
      <c r="C26" s="108" t="s">
        <v>72</v>
      </c>
      <c r="F26" s="111">
        <v>0</v>
      </c>
      <c r="G26" s="111"/>
      <c r="H26" s="111">
        <v>0</v>
      </c>
      <c r="I26" s="111"/>
      <c r="J26" s="111">
        <v>0</v>
      </c>
      <c r="K26" s="110"/>
      <c r="L26" s="111">
        <v>0</v>
      </c>
      <c r="N26" s="120">
        <f>'2'!I29</f>
        <v>809881.79399999976</v>
      </c>
      <c r="P26" s="111">
        <v>0</v>
      </c>
      <c r="Q26" s="110"/>
      <c r="R26" s="111">
        <v>0</v>
      </c>
      <c r="S26" s="110"/>
      <c r="T26" s="116">
        <f>SUM(P26:R26)</f>
        <v>0</v>
      </c>
      <c r="U26" s="110"/>
      <c r="V26" s="116">
        <f>SUM(F26:N26,T26)</f>
        <v>809881.79399999976</v>
      </c>
      <c r="W26" s="110"/>
      <c r="X26" s="120">
        <f>'2'!I30</f>
        <v>8496</v>
      </c>
      <c r="Y26" s="110"/>
      <c r="Z26" s="116">
        <f t="shared" ref="Z26:Z29" si="0">SUM(V26:X26)</f>
        <v>818377.79399999976</v>
      </c>
    </row>
    <row r="27" spans="2:26" ht="22.4" customHeight="1">
      <c r="B27" s="84"/>
      <c r="C27" s="108" t="s">
        <v>73</v>
      </c>
      <c r="F27" s="113">
        <v>0</v>
      </c>
      <c r="G27" s="111"/>
      <c r="H27" s="113">
        <v>0</v>
      </c>
      <c r="I27" s="111"/>
      <c r="J27" s="113">
        <v>0</v>
      </c>
      <c r="K27" s="110"/>
      <c r="L27" s="113">
        <v>0</v>
      </c>
      <c r="N27" s="113">
        <v>-122349</v>
      </c>
      <c r="P27" s="113">
        <v>-837136</v>
      </c>
      <c r="Q27" s="110"/>
      <c r="R27" s="122">
        <f>'2'!I48</f>
        <v>8636</v>
      </c>
      <c r="S27" s="110"/>
      <c r="T27" s="116">
        <f>SUM(P27:R27)</f>
        <v>-828500</v>
      </c>
      <c r="U27" s="110"/>
      <c r="V27" s="116">
        <f>SUM(F27:N27,T27)</f>
        <v>-950849</v>
      </c>
      <c r="W27" s="110"/>
      <c r="X27" s="113">
        <v>-22658</v>
      </c>
      <c r="Y27" s="110"/>
      <c r="Z27" s="116">
        <f t="shared" si="0"/>
        <v>-973507</v>
      </c>
    </row>
    <row r="28" spans="2:26" ht="22.4" customHeight="1">
      <c r="B28" s="84" t="s">
        <v>159</v>
      </c>
      <c r="F28" s="121">
        <f>SUM(F26:F27)</f>
        <v>0</v>
      </c>
      <c r="G28" s="105"/>
      <c r="H28" s="121">
        <f>SUM(H26:H27)</f>
        <v>0</v>
      </c>
      <c r="I28" s="105"/>
      <c r="J28" s="121">
        <f>SUM(J26:J27)</f>
        <v>0</v>
      </c>
      <c r="K28" s="104"/>
      <c r="L28" s="121">
        <f>SUM(L26:L27)</f>
        <v>0</v>
      </c>
      <c r="M28" s="106"/>
      <c r="N28" s="121">
        <f>SUM(N26:N27)</f>
        <v>687532.79399999976</v>
      </c>
      <c r="O28" s="106"/>
      <c r="P28" s="121">
        <f>SUM(P26:P27)</f>
        <v>-837136</v>
      </c>
      <c r="Q28" s="104"/>
      <c r="R28" s="121">
        <f>SUM(R26:R27)</f>
        <v>8636</v>
      </c>
      <c r="S28" s="104"/>
      <c r="T28" s="121">
        <f>SUM(T26:T27)</f>
        <v>-828500</v>
      </c>
      <c r="U28" s="104"/>
      <c r="V28" s="121">
        <f>SUM(V26:V27)</f>
        <v>-140967.20600000024</v>
      </c>
      <c r="W28" s="104"/>
      <c r="X28" s="121">
        <f>SUM(X26:X27)</f>
        <v>-14162</v>
      </c>
      <c r="Y28" s="104"/>
      <c r="Z28" s="121">
        <f>SUM(Z26:Z27)</f>
        <v>-155129.20600000024</v>
      </c>
    </row>
    <row r="29" spans="2:26" ht="22.4" customHeight="1">
      <c r="B29" s="84"/>
      <c r="C29" s="108" t="s">
        <v>142</v>
      </c>
      <c r="E29" s="88">
        <v>18</v>
      </c>
      <c r="F29" s="113">
        <v>0</v>
      </c>
      <c r="G29" s="111"/>
      <c r="H29" s="113">
        <v>0</v>
      </c>
      <c r="I29" s="111"/>
      <c r="J29" s="113">
        <v>0</v>
      </c>
      <c r="K29" s="110"/>
      <c r="L29" s="113">
        <v>76556</v>
      </c>
      <c r="N29" s="114">
        <v>-76556</v>
      </c>
      <c r="P29" s="113">
        <v>0</v>
      </c>
      <c r="Q29" s="110"/>
      <c r="R29" s="113">
        <v>0</v>
      </c>
      <c r="S29" s="110"/>
      <c r="T29" s="122">
        <f>SUM(P29:R29)</f>
        <v>0</v>
      </c>
      <c r="U29" s="110"/>
      <c r="V29" s="122">
        <f>SUM(F29:N29,T29)</f>
        <v>0</v>
      </c>
      <c r="W29" s="110"/>
      <c r="X29" s="113">
        <v>0</v>
      </c>
      <c r="Y29" s="110"/>
      <c r="Z29" s="122">
        <f t="shared" si="0"/>
        <v>0</v>
      </c>
    </row>
    <row r="30" spans="2:26" ht="22.4" customHeight="1" thickBot="1">
      <c r="B30" s="82" t="s">
        <v>170</v>
      </c>
      <c r="C30" s="82"/>
      <c r="F30" s="123">
        <f>SUM(F14,F24,F28,F29)</f>
        <v>16500000</v>
      </c>
      <c r="G30" s="104"/>
      <c r="H30" s="123">
        <f>SUM(H14,H29,H24,H28)</f>
        <v>583727</v>
      </c>
      <c r="I30" s="104"/>
      <c r="J30" s="123">
        <f>SUM(J14,J24,J28,J29)</f>
        <v>-5722495</v>
      </c>
      <c r="K30" s="110"/>
      <c r="L30" s="123">
        <f>SUM(L14,L24,L28,L29)</f>
        <v>360738</v>
      </c>
      <c r="M30" s="104"/>
      <c r="N30" s="123">
        <f>SUM(N14,N24,N28,N29)</f>
        <v>11195162.794</v>
      </c>
      <c r="O30" s="104"/>
      <c r="P30" s="123">
        <f>SUM(P14,P24,P28,P29)</f>
        <v>-3787069</v>
      </c>
      <c r="Q30" s="104"/>
      <c r="R30" s="123">
        <f>SUM(R14,R24,R28,R29)</f>
        <v>0</v>
      </c>
      <c r="S30" s="104"/>
      <c r="T30" s="123">
        <f>SUM(T14,T24,T28,T29)</f>
        <v>-3787069</v>
      </c>
      <c r="U30" s="104"/>
      <c r="V30" s="123">
        <f>SUM(V14,V24,V28,V29)</f>
        <v>19130063.794</v>
      </c>
      <c r="W30" s="104"/>
      <c r="X30" s="123">
        <f>SUM(X14,X24,X28,X29)</f>
        <v>1575825</v>
      </c>
      <c r="Y30" s="104"/>
      <c r="Z30" s="123">
        <f>SUM(Z14,Z24,Z28,Z29)</f>
        <v>20705888.794</v>
      </c>
    </row>
    <row r="31" spans="2:26" s="89" customFormat="1" ht="10.4" customHeight="1" thickTop="1">
      <c r="E31" s="88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92"/>
      <c r="Z31" s="92"/>
    </row>
  </sheetData>
  <sheetProtection formatCells="0" formatColumns="0" formatRows="0" insertColumns="0" insertRows="0" insertHyperlinks="0" deleteColumns="0" deleteRows="0" sort="0" autoFilter="0" pivotTables="0"/>
  <phoneticPr fontId="33" type="noConversion"/>
  <printOptions horizontalCentered="1"/>
  <pageMargins left="0.59055118110236227" right="0.59055118110236227" top="0.78740157480314965" bottom="1.0236220472440944" header="0.78740157480314965" footer="0.59055118110236227"/>
  <pageSetup paperSize="9" scale="62" firstPageNumber="11" fitToWidth="0" fitToHeight="0" orientation="landscape" blackAndWhite="1" useFirstPageNumber="1" r:id="rId1"/>
  <headerFooter scaleWithDoc="0" alignWithMargins="0">
    <oddFooter>&amp;LThe accompanying notes are an integral part of these financial statements.
&amp;C&amp;P</oddFooter>
  </headerFooter>
  <customProperties>
    <customPr name="EpmWorksheetKeyString_GUID" r:id="rId2"/>
    <customPr name="OrphanNamesChecked" r:id="rId3"/>
  </customProperties>
  <ignoredErrors>
    <ignoredError sqref="V18 V21 V29" formulaRange="1"/>
    <ignoredError sqref="V28:Z28 T29:U29 T28:U2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V32"/>
  <sheetViews>
    <sheetView tabSelected="1" zoomScaleNormal="100" zoomScaleSheetLayoutView="85" workbookViewId="0"/>
  </sheetViews>
  <sheetFormatPr defaultColWidth="9.26953125" defaultRowHeight="23.15" customHeight="1"/>
  <cols>
    <col min="1" max="3" width="1.7265625" style="81" customWidth="1"/>
    <col min="4" max="4" width="45.54296875" style="81" customWidth="1"/>
    <col min="5" max="5" width="6.7265625" style="88" customWidth="1"/>
    <col min="6" max="6" width="16.26953125" style="83" customWidth="1"/>
    <col min="7" max="7" width="0.7265625" style="83" customWidth="1"/>
    <col min="8" max="8" width="16.26953125" style="83" customWidth="1"/>
    <col min="9" max="9" width="0.7265625" style="81" customWidth="1"/>
    <col min="10" max="10" width="16.26953125" style="83" customWidth="1"/>
    <col min="11" max="11" width="0.7265625" style="81" customWidth="1"/>
    <col min="12" max="12" width="16.26953125" style="83" customWidth="1"/>
    <col min="13" max="13" width="0.7265625" style="83" customWidth="1"/>
    <col min="14" max="14" width="16.26953125" style="83" customWidth="1"/>
    <col min="15" max="15" width="0.7265625" style="83" customWidth="1"/>
    <col min="16" max="16" width="16.26953125" style="83" customWidth="1"/>
    <col min="17" max="17" width="0.7265625" style="83" customWidth="1"/>
    <col min="18" max="18" width="16.26953125" style="83" customWidth="1"/>
    <col min="19" max="19" width="0.7265625" style="83" customWidth="1"/>
    <col min="20" max="20" width="16.26953125" style="83" customWidth="1"/>
    <col min="21" max="21" width="0.7265625" style="83" customWidth="1"/>
    <col min="22" max="22" width="16.26953125" style="83" customWidth="1"/>
    <col min="23" max="16384" width="9.26953125" style="81"/>
  </cols>
  <sheetData>
    <row r="1" spans="2:22" ht="23.15" customHeight="1">
      <c r="B1" s="11" t="s">
        <v>171</v>
      </c>
      <c r="C1" s="82"/>
      <c r="D1" s="82"/>
      <c r="E1" s="82"/>
      <c r="F1" s="82"/>
      <c r="I1" s="82"/>
      <c r="K1" s="82"/>
      <c r="P1" s="223"/>
      <c r="Q1" s="223"/>
      <c r="R1" s="224"/>
      <c r="V1" s="5"/>
    </row>
    <row r="2" spans="2:22" ht="23.15" customHeight="1">
      <c r="B2" s="11" t="s">
        <v>104</v>
      </c>
      <c r="C2" s="84"/>
      <c r="D2" s="84"/>
      <c r="E2" s="85"/>
      <c r="F2" s="86"/>
      <c r="I2" s="84"/>
      <c r="K2" s="84"/>
      <c r="P2" s="225"/>
      <c r="Q2" s="225"/>
      <c r="R2" s="224"/>
      <c r="V2" s="87"/>
    </row>
    <row r="3" spans="2:22" ht="23.15" customHeight="1">
      <c r="B3" s="22" t="s">
        <v>187</v>
      </c>
      <c r="C3" s="84"/>
      <c r="P3" s="213"/>
    </row>
    <row r="4" spans="2:22" ht="20.149999999999999" customHeight="1">
      <c r="B4" s="22"/>
      <c r="C4" s="84"/>
      <c r="P4" s="214" t="s">
        <v>204</v>
      </c>
    </row>
    <row r="5" spans="2:22" ht="20.149999999999999" customHeight="1">
      <c r="B5" s="90"/>
      <c r="C5" s="90"/>
      <c r="D5" s="91"/>
      <c r="F5" s="81"/>
      <c r="G5" s="92"/>
      <c r="H5" s="92"/>
      <c r="I5" s="90"/>
      <c r="J5" s="103"/>
      <c r="K5" s="90"/>
      <c r="L5" s="93" t="s">
        <v>13</v>
      </c>
      <c r="M5" s="94"/>
      <c r="N5" s="94"/>
      <c r="O5" s="81"/>
      <c r="P5" s="215" t="s">
        <v>205</v>
      </c>
      <c r="Q5" s="94"/>
      <c r="R5" s="92"/>
      <c r="S5" s="92"/>
      <c r="T5" s="92"/>
      <c r="U5" s="97"/>
    </row>
    <row r="6" spans="2:22" ht="20.149999999999999" customHeight="1">
      <c r="B6" s="90"/>
      <c r="C6" s="90"/>
      <c r="D6" s="90"/>
      <c r="F6" s="89"/>
      <c r="G6" s="89"/>
      <c r="H6" s="89"/>
      <c r="I6" s="90"/>
      <c r="J6" s="97"/>
      <c r="K6" s="90"/>
      <c r="L6" s="98" t="s">
        <v>2</v>
      </c>
      <c r="M6" s="98"/>
      <c r="N6" s="98" t="s">
        <v>79</v>
      </c>
      <c r="P6" s="92"/>
    </row>
    <row r="7" spans="2:22" ht="20.149999999999999" customHeight="1">
      <c r="B7" s="90"/>
      <c r="C7" s="90"/>
      <c r="D7" s="90"/>
      <c r="F7" s="89"/>
      <c r="G7" s="89"/>
      <c r="H7" s="89"/>
      <c r="I7" s="90"/>
      <c r="J7" s="97"/>
      <c r="K7" s="90"/>
      <c r="L7" s="97"/>
      <c r="M7" s="97"/>
      <c r="N7" s="97"/>
      <c r="P7" s="92"/>
    </row>
    <row r="8" spans="2:22" ht="20.149999999999999" customHeight="1">
      <c r="B8" s="90"/>
      <c r="C8" s="90"/>
      <c r="D8" s="90"/>
      <c r="G8" s="92"/>
      <c r="H8" s="89"/>
      <c r="I8" s="90"/>
      <c r="J8" s="97"/>
      <c r="K8" s="90"/>
      <c r="L8" s="97"/>
      <c r="M8" s="97"/>
      <c r="N8" s="97"/>
      <c r="P8" s="92" t="s">
        <v>122</v>
      </c>
    </row>
    <row r="9" spans="2:22" ht="20.149999999999999" customHeight="1">
      <c r="B9" s="90"/>
      <c r="C9" s="90"/>
      <c r="D9" s="90"/>
      <c r="F9" s="89"/>
      <c r="G9" s="92"/>
      <c r="H9" s="92"/>
      <c r="I9" s="90"/>
      <c r="J9" s="97"/>
      <c r="K9" s="90"/>
      <c r="L9" s="97"/>
      <c r="M9" s="97"/>
      <c r="N9" s="97"/>
      <c r="P9" s="92" t="s">
        <v>123</v>
      </c>
      <c r="R9" s="100" t="s">
        <v>207</v>
      </c>
      <c r="S9" s="92"/>
    </row>
    <row r="10" spans="2:22" s="89" customFormat="1" ht="20.149999999999999" customHeight="1">
      <c r="E10" s="88"/>
      <c r="F10" s="89" t="s">
        <v>7</v>
      </c>
      <c r="G10" s="92"/>
      <c r="H10" s="92"/>
      <c r="I10" s="90"/>
      <c r="J10" s="97"/>
      <c r="K10" s="90"/>
      <c r="L10" s="97"/>
      <c r="M10" s="97"/>
      <c r="N10" s="92"/>
      <c r="O10" s="92"/>
      <c r="P10" s="89" t="s">
        <v>124</v>
      </c>
      <c r="Q10" s="83"/>
      <c r="R10" s="89" t="s">
        <v>60</v>
      </c>
      <c r="T10" s="89" t="s">
        <v>61</v>
      </c>
      <c r="U10" s="81"/>
      <c r="V10" s="89" t="s">
        <v>34</v>
      </c>
    </row>
    <row r="11" spans="2:22" s="89" customFormat="1" ht="20.149999999999999" customHeight="1">
      <c r="E11" s="88"/>
      <c r="F11" s="89" t="s">
        <v>102</v>
      </c>
      <c r="G11" s="92"/>
      <c r="H11" s="100" t="s">
        <v>212</v>
      </c>
      <c r="I11" s="92"/>
      <c r="J11" s="124" t="s">
        <v>113</v>
      </c>
      <c r="L11" s="89" t="s">
        <v>12</v>
      </c>
      <c r="N11" s="92"/>
      <c r="O11" s="92"/>
      <c r="P11" s="92" t="s">
        <v>100</v>
      </c>
      <c r="Q11" s="83"/>
      <c r="R11" s="89" t="s">
        <v>71</v>
      </c>
      <c r="T11" s="89" t="s">
        <v>62</v>
      </c>
      <c r="U11" s="92"/>
      <c r="V11" s="89" t="s">
        <v>63</v>
      </c>
    </row>
    <row r="12" spans="2:22" s="89" customFormat="1" ht="20.149999999999999" customHeight="1">
      <c r="E12" s="88" t="s">
        <v>217</v>
      </c>
      <c r="F12" s="97" t="s">
        <v>8</v>
      </c>
      <c r="H12" s="100" t="s">
        <v>213</v>
      </c>
      <c r="J12" s="89" t="s">
        <v>144</v>
      </c>
      <c r="L12" s="92" t="s">
        <v>9</v>
      </c>
      <c r="M12" s="92"/>
      <c r="N12" s="92"/>
      <c r="O12" s="92"/>
      <c r="P12" s="92" t="s">
        <v>125</v>
      </c>
      <c r="Q12" s="83"/>
      <c r="R12" s="92" t="s">
        <v>133</v>
      </c>
      <c r="S12" s="92"/>
      <c r="T12" s="89" t="s">
        <v>57</v>
      </c>
      <c r="U12" s="92"/>
      <c r="V12" s="89" t="s">
        <v>35</v>
      </c>
    </row>
    <row r="13" spans="2:22" s="89" customFormat="1" ht="20.149999999999999" customHeight="1">
      <c r="E13" s="88"/>
      <c r="F13" s="103" t="s">
        <v>17</v>
      </c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</row>
    <row r="14" spans="2:22" ht="19.899999999999999" customHeight="1">
      <c r="B14" s="82" t="s">
        <v>188</v>
      </c>
      <c r="C14" s="82"/>
      <c r="F14" s="115">
        <f>'3'!F30</f>
        <v>16500000</v>
      </c>
      <c r="G14" s="105"/>
      <c r="H14" s="115">
        <f>'3'!H30</f>
        <v>583727</v>
      </c>
      <c r="I14" s="104"/>
      <c r="J14" s="115">
        <f>'3'!J30</f>
        <v>-5722495</v>
      </c>
      <c r="K14" s="104"/>
      <c r="L14" s="115">
        <f>'3'!L30</f>
        <v>360738</v>
      </c>
      <c r="M14" s="104"/>
      <c r="N14" s="115">
        <f>'3'!N30</f>
        <v>11195162.794</v>
      </c>
      <c r="O14" s="104"/>
      <c r="P14" s="115">
        <f>'3'!P30</f>
        <v>-3787069</v>
      </c>
      <c r="Q14" s="104"/>
      <c r="R14" s="232">
        <f>SUM(F14:P14)</f>
        <v>19130063.794</v>
      </c>
      <c r="S14" s="104"/>
      <c r="T14" s="115">
        <f>'3'!X30</f>
        <v>1575825</v>
      </c>
      <c r="U14" s="104"/>
      <c r="V14" s="232">
        <f>SUM(R14:T14)</f>
        <v>20705888.794</v>
      </c>
    </row>
    <row r="15" spans="2:22" ht="19.899999999999999" customHeight="1">
      <c r="B15" s="84" t="s">
        <v>70</v>
      </c>
      <c r="C15" s="84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</row>
    <row r="16" spans="2:22" ht="19.899999999999999" customHeight="1">
      <c r="B16" s="84"/>
      <c r="C16" s="84" t="s">
        <v>68</v>
      </c>
      <c r="F16" s="104"/>
      <c r="G16" s="105"/>
      <c r="H16" s="105"/>
      <c r="I16" s="104"/>
      <c r="J16" s="104"/>
      <c r="K16" s="104"/>
      <c r="L16" s="104"/>
      <c r="M16" s="104"/>
      <c r="N16" s="104"/>
      <c r="O16" s="105"/>
      <c r="P16" s="104"/>
      <c r="Q16" s="104"/>
      <c r="R16" s="104"/>
      <c r="S16" s="104"/>
      <c r="T16" s="104"/>
      <c r="U16" s="104"/>
      <c r="V16" s="104"/>
    </row>
    <row r="17" spans="2:22" ht="19.899999999999999" customHeight="1">
      <c r="B17" s="107"/>
      <c r="C17" s="107" t="s">
        <v>192</v>
      </c>
      <c r="F17" s="104"/>
      <c r="G17" s="105"/>
      <c r="H17" s="105"/>
      <c r="I17" s="104"/>
      <c r="J17" s="104"/>
      <c r="K17" s="104"/>
      <c r="L17" s="104"/>
      <c r="M17" s="104"/>
      <c r="N17" s="104"/>
      <c r="O17" s="105"/>
      <c r="P17" s="104"/>
      <c r="Q17" s="104"/>
      <c r="R17" s="104"/>
      <c r="S17" s="104"/>
      <c r="T17" s="104"/>
      <c r="U17" s="104"/>
      <c r="V17" s="104"/>
    </row>
    <row r="18" spans="2:22" ht="19.899999999999999" customHeight="1">
      <c r="C18" s="81" t="s">
        <v>65</v>
      </c>
      <c r="E18" s="88">
        <v>25</v>
      </c>
      <c r="F18" s="183">
        <v>0</v>
      </c>
      <c r="G18" s="111"/>
      <c r="H18" s="183">
        <v>0</v>
      </c>
      <c r="I18" s="110"/>
      <c r="J18" s="183">
        <v>0</v>
      </c>
      <c r="K18" s="110"/>
      <c r="L18" s="183">
        <v>0</v>
      </c>
      <c r="M18" s="110"/>
      <c r="N18" s="183">
        <v>-412500</v>
      </c>
      <c r="O18" s="111"/>
      <c r="P18" s="183">
        <v>0</v>
      </c>
      <c r="Q18" s="110"/>
      <c r="R18" s="137">
        <f>SUM(F18:P18)</f>
        <v>-412500</v>
      </c>
      <c r="S18" s="126"/>
      <c r="T18" s="183">
        <v>-21138</v>
      </c>
      <c r="U18" s="110"/>
      <c r="V18" s="137">
        <f>SUM(R18:T18)</f>
        <v>-433638</v>
      </c>
    </row>
    <row r="19" spans="2:22" ht="19.899999999999999" customHeight="1">
      <c r="B19" s="107"/>
      <c r="C19" s="107" t="s">
        <v>193</v>
      </c>
      <c r="D19" s="109"/>
      <c r="F19" s="134">
        <f>SUM(F18:F18)</f>
        <v>0</v>
      </c>
      <c r="G19" s="105"/>
      <c r="H19" s="134">
        <f>SUM(H18:H18)</f>
        <v>0</v>
      </c>
      <c r="I19" s="104"/>
      <c r="J19" s="134">
        <f>SUM(J18:J18)</f>
        <v>0</v>
      </c>
      <c r="K19" s="104"/>
      <c r="L19" s="134">
        <f>SUM(L18:L18)</f>
        <v>0</v>
      </c>
      <c r="M19" s="104"/>
      <c r="N19" s="134">
        <f>SUM(N18:N18)</f>
        <v>-412500</v>
      </c>
      <c r="O19" s="105"/>
      <c r="P19" s="134">
        <f>SUM(P18:P18)</f>
        <v>0</v>
      </c>
      <c r="Q19" s="104"/>
      <c r="R19" s="134">
        <f>SUM(R18:R18)</f>
        <v>-412500</v>
      </c>
      <c r="S19" s="125"/>
      <c r="T19" s="134">
        <f>SUM(T18:T18)</f>
        <v>-21138</v>
      </c>
      <c r="U19" s="104"/>
      <c r="V19" s="134">
        <f>SUM(V18:V18)</f>
        <v>-433638</v>
      </c>
    </row>
    <row r="20" spans="2:22" ht="19.899999999999999" customHeight="1">
      <c r="B20" s="109"/>
      <c r="C20" s="109" t="s">
        <v>80</v>
      </c>
      <c r="F20" s="104"/>
      <c r="G20" s="105"/>
      <c r="H20" s="105"/>
      <c r="I20" s="104"/>
      <c r="J20" s="104"/>
      <c r="K20" s="104"/>
      <c r="L20" s="104"/>
      <c r="M20" s="104"/>
      <c r="N20" s="104"/>
      <c r="O20" s="105"/>
      <c r="P20" s="104"/>
      <c r="Q20" s="104"/>
      <c r="R20" s="104"/>
      <c r="S20" s="104"/>
      <c r="T20" s="104"/>
      <c r="U20" s="104"/>
      <c r="V20" s="104"/>
    </row>
    <row r="21" spans="2:22" ht="19.899999999999999" customHeight="1">
      <c r="B21" s="109"/>
      <c r="C21" s="184" t="s">
        <v>199</v>
      </c>
      <c r="F21" s="185">
        <v>0</v>
      </c>
      <c r="G21" s="186"/>
      <c r="H21" s="185">
        <v>0</v>
      </c>
      <c r="I21" s="185"/>
      <c r="J21" s="185">
        <v>0</v>
      </c>
      <c r="K21" s="185"/>
      <c r="L21" s="185">
        <v>0</v>
      </c>
      <c r="M21" s="185"/>
      <c r="N21" s="185">
        <v>0</v>
      </c>
      <c r="O21" s="186"/>
      <c r="P21" s="185">
        <v>0</v>
      </c>
      <c r="Q21" s="185"/>
      <c r="R21" s="185">
        <v>0</v>
      </c>
      <c r="S21" s="185"/>
      <c r="T21" s="185">
        <v>-39800</v>
      </c>
      <c r="U21" s="185"/>
      <c r="V21" s="187">
        <f>SUM(R21:T21)</f>
        <v>-39800</v>
      </c>
    </row>
    <row r="22" spans="2:22" ht="19.899999999999999" customHeight="1">
      <c r="B22" s="109"/>
      <c r="C22" s="194" t="s">
        <v>203</v>
      </c>
      <c r="D22" s="193"/>
      <c r="F22" s="113">
        <v>0</v>
      </c>
      <c r="G22" s="111"/>
      <c r="H22" s="113">
        <v>0</v>
      </c>
      <c r="I22" s="110"/>
      <c r="J22" s="113">
        <v>0</v>
      </c>
      <c r="K22" s="110"/>
      <c r="L22" s="113">
        <v>0</v>
      </c>
      <c r="M22" s="110"/>
      <c r="N22" s="113">
        <v>0</v>
      </c>
      <c r="O22" s="111"/>
      <c r="P22" s="113">
        <v>0</v>
      </c>
      <c r="Q22" s="110"/>
      <c r="R22" s="113">
        <v>0</v>
      </c>
      <c r="S22" s="110"/>
      <c r="T22" s="113">
        <v>-7192</v>
      </c>
      <c r="U22" s="110"/>
      <c r="V22" s="122">
        <f>SUM(R22:T22)</f>
        <v>-7192</v>
      </c>
    </row>
    <row r="23" spans="2:22" ht="19.899999999999999" customHeight="1">
      <c r="B23" s="107"/>
      <c r="C23" s="107" t="s">
        <v>194</v>
      </c>
      <c r="D23" s="107"/>
      <c r="F23" s="117">
        <f>SUM(F21:F22)</f>
        <v>0</v>
      </c>
      <c r="G23" s="105"/>
      <c r="H23" s="117">
        <f>SUM(H21:H22)</f>
        <v>0</v>
      </c>
      <c r="I23" s="104"/>
      <c r="J23" s="117">
        <f>SUM(J21:J22)</f>
        <v>0</v>
      </c>
      <c r="K23" s="104"/>
      <c r="L23" s="117">
        <f>SUM(L21:L22)</f>
        <v>0</v>
      </c>
      <c r="M23" s="104"/>
      <c r="N23" s="117">
        <f>SUM(N21:N22)</f>
        <v>0</v>
      </c>
      <c r="O23" s="105"/>
      <c r="P23" s="117">
        <f>SUM(P21:P22)</f>
        <v>0</v>
      </c>
      <c r="Q23" s="104"/>
      <c r="R23" s="117">
        <f>SUM(R21:R22)</f>
        <v>0</v>
      </c>
      <c r="S23" s="104"/>
      <c r="T23" s="117">
        <f>SUM(T21:T22)</f>
        <v>-46992</v>
      </c>
      <c r="U23" s="104"/>
      <c r="V23" s="117">
        <f>SUM(V21:V22)</f>
        <v>-46992</v>
      </c>
    </row>
    <row r="24" spans="2:22" ht="19.899999999999999" customHeight="1">
      <c r="B24" s="84" t="s">
        <v>67</v>
      </c>
      <c r="C24" s="107"/>
      <c r="F24" s="104"/>
      <c r="G24" s="105"/>
      <c r="H24" s="105"/>
      <c r="I24" s="104"/>
      <c r="J24" s="104"/>
      <c r="K24" s="104"/>
      <c r="L24" s="104"/>
      <c r="M24" s="104"/>
      <c r="N24" s="104"/>
      <c r="O24" s="105"/>
      <c r="P24" s="104"/>
      <c r="Q24" s="104"/>
      <c r="R24" s="104"/>
      <c r="S24" s="104"/>
      <c r="T24" s="104"/>
      <c r="U24" s="104"/>
      <c r="V24" s="104"/>
    </row>
    <row r="25" spans="2:22" ht="19.899999999999999" customHeight="1">
      <c r="B25" s="84" t="s">
        <v>64</v>
      </c>
      <c r="C25" s="84" t="s">
        <v>68</v>
      </c>
      <c r="F25" s="117">
        <f>SUM(F19,F23)</f>
        <v>0</v>
      </c>
      <c r="G25" s="105"/>
      <c r="H25" s="118">
        <f>SUM(H19,H23)</f>
        <v>0</v>
      </c>
      <c r="I25" s="104"/>
      <c r="J25" s="117">
        <f>SUM(J19,J23)</f>
        <v>0</v>
      </c>
      <c r="K25" s="104"/>
      <c r="L25" s="117">
        <f>SUM(L19,L23)</f>
        <v>0</v>
      </c>
      <c r="M25" s="104"/>
      <c r="N25" s="117">
        <f>SUM(N19,N23)</f>
        <v>-412500</v>
      </c>
      <c r="O25" s="105"/>
      <c r="P25" s="117">
        <f>SUM(P19,P23)</f>
        <v>0</v>
      </c>
      <c r="Q25" s="104"/>
      <c r="R25" s="117">
        <f>SUM(R19,R23)</f>
        <v>-412500</v>
      </c>
      <c r="S25" s="104"/>
      <c r="T25" s="117">
        <f>SUM(T19,T23)</f>
        <v>-68130</v>
      </c>
      <c r="U25" s="104"/>
      <c r="V25" s="117">
        <f>SUM(V19,V23)</f>
        <v>-480630</v>
      </c>
    </row>
    <row r="26" spans="2:22" ht="19.899999999999999" customHeight="1">
      <c r="B26" s="84" t="s">
        <v>162</v>
      </c>
      <c r="C26" s="84"/>
      <c r="F26" s="104"/>
      <c r="G26" s="105"/>
      <c r="H26" s="105"/>
      <c r="I26" s="104"/>
      <c r="J26" s="104"/>
      <c r="K26" s="104"/>
      <c r="L26" s="104"/>
      <c r="M26" s="104"/>
      <c r="N26" s="104"/>
      <c r="O26" s="105"/>
      <c r="P26" s="104"/>
      <c r="Q26" s="104"/>
      <c r="R26" s="104"/>
      <c r="S26" s="104"/>
      <c r="T26" s="104"/>
      <c r="U26" s="104"/>
      <c r="V26" s="104"/>
    </row>
    <row r="27" spans="2:22" ht="19.899999999999999" customHeight="1">
      <c r="B27" s="84"/>
      <c r="C27" s="108" t="s">
        <v>72</v>
      </c>
      <c r="F27" s="127">
        <v>0</v>
      </c>
      <c r="G27" s="127"/>
      <c r="H27" s="127">
        <v>0</v>
      </c>
      <c r="I27" s="127"/>
      <c r="J27" s="127">
        <v>0</v>
      </c>
      <c r="K27" s="127"/>
      <c r="L27" s="127">
        <v>0</v>
      </c>
      <c r="M27" s="127"/>
      <c r="N27" s="135">
        <f>'2'!G29</f>
        <v>931792.22800000012</v>
      </c>
      <c r="O27" s="127"/>
      <c r="P27" s="127">
        <v>0</v>
      </c>
      <c r="Q27" s="129"/>
      <c r="R27" s="133">
        <f>SUM(F27:P27)</f>
        <v>931792.22800000012</v>
      </c>
      <c r="S27" s="126"/>
      <c r="T27" s="133">
        <f>'2'!G30</f>
        <v>-3614</v>
      </c>
      <c r="U27" s="110"/>
      <c r="V27" s="133">
        <f>SUM(R27:T27)</f>
        <v>928178.22800000012</v>
      </c>
    </row>
    <row r="28" spans="2:22" ht="19.899999999999999" customHeight="1">
      <c r="B28" s="84"/>
      <c r="C28" s="108" t="s">
        <v>73</v>
      </c>
      <c r="F28" s="130">
        <v>0</v>
      </c>
      <c r="G28" s="127"/>
      <c r="H28" s="130">
        <v>0</v>
      </c>
      <c r="I28" s="127"/>
      <c r="J28" s="130">
        <v>0</v>
      </c>
      <c r="K28" s="127"/>
      <c r="L28" s="130">
        <v>0</v>
      </c>
      <c r="M28" s="128"/>
      <c r="N28" s="114">
        <v>-93966</v>
      </c>
      <c r="O28" s="127"/>
      <c r="P28" s="130">
        <v>-1562127</v>
      </c>
      <c r="Q28" s="127"/>
      <c r="R28" s="233">
        <f>SUM(F28:P28)</f>
        <v>-1656093</v>
      </c>
      <c r="S28" s="126"/>
      <c r="T28" s="130">
        <v>-40160</v>
      </c>
      <c r="U28" s="110"/>
      <c r="V28" s="233">
        <f>SUM(R28:T28)</f>
        <v>-1696253</v>
      </c>
    </row>
    <row r="29" spans="2:22" ht="19.899999999999999" customHeight="1">
      <c r="B29" s="84" t="s">
        <v>159</v>
      </c>
      <c r="C29" s="84"/>
      <c r="F29" s="115">
        <f>SUM(F27,F28)</f>
        <v>0</v>
      </c>
      <c r="G29" s="105"/>
      <c r="H29" s="136">
        <f>SUM(H27,H28)</f>
        <v>0</v>
      </c>
      <c r="I29" s="104"/>
      <c r="J29" s="115">
        <f>SUM(J27,J28)</f>
        <v>0</v>
      </c>
      <c r="K29" s="104"/>
      <c r="L29" s="115">
        <f>SUM(L27,L28)</f>
        <v>0</v>
      </c>
      <c r="M29" s="104"/>
      <c r="N29" s="115">
        <f>SUM(N27,N28)</f>
        <v>837826.22800000012</v>
      </c>
      <c r="O29" s="105"/>
      <c r="P29" s="115">
        <f>SUM(P27,P28)</f>
        <v>-1562127</v>
      </c>
      <c r="Q29" s="104"/>
      <c r="R29" s="232">
        <f>SUM(R27,R28)</f>
        <v>-724300.77199999988</v>
      </c>
      <c r="S29" s="104"/>
      <c r="T29" s="115">
        <f>SUM(T27,T28)</f>
        <v>-43774</v>
      </c>
      <c r="U29" s="104"/>
      <c r="V29" s="232">
        <f>SUM(V27,V28)</f>
        <v>-768074.77199999988</v>
      </c>
    </row>
    <row r="30" spans="2:22" ht="19.899999999999999" customHeight="1">
      <c r="B30" s="108"/>
      <c r="C30" s="108" t="s">
        <v>142</v>
      </c>
      <c r="E30" s="88">
        <v>18</v>
      </c>
      <c r="F30" s="131">
        <v>0</v>
      </c>
      <c r="G30" s="129"/>
      <c r="H30" s="131">
        <v>0</v>
      </c>
      <c r="I30" s="127"/>
      <c r="J30" s="131">
        <v>0</v>
      </c>
      <c r="K30" s="126"/>
      <c r="L30" s="132">
        <v>17958</v>
      </c>
      <c r="M30" s="128"/>
      <c r="N30" s="132">
        <v>-17958</v>
      </c>
      <c r="O30" s="126"/>
      <c r="P30" s="132">
        <v>0</v>
      </c>
      <c r="Q30" s="132"/>
      <c r="R30" s="122">
        <v>0</v>
      </c>
      <c r="S30" s="110"/>
      <c r="T30" s="113">
        <v>0</v>
      </c>
      <c r="U30" s="110"/>
      <c r="V30" s="122">
        <f>SUM(R30:T30)</f>
        <v>0</v>
      </c>
    </row>
    <row r="31" spans="2:22" ht="19.899999999999999" customHeight="1" thickBot="1">
      <c r="B31" s="82" t="s">
        <v>189</v>
      </c>
      <c r="C31" s="82"/>
      <c r="F31" s="138">
        <f>SUM(F14,F25,F29:F30)</f>
        <v>16500000</v>
      </c>
      <c r="G31" s="104"/>
      <c r="H31" s="138">
        <f>SUM(H14,H25,H29:H30)</f>
        <v>583727</v>
      </c>
      <c r="I31" s="110"/>
      <c r="J31" s="138">
        <f>SUM(J14,J25,J29:J30)</f>
        <v>-5722495</v>
      </c>
      <c r="K31" s="110"/>
      <c r="L31" s="138">
        <f>SUM(L14,L25,L29:L30)</f>
        <v>378696</v>
      </c>
      <c r="M31" s="104"/>
      <c r="N31" s="138">
        <f>SUM(N14,N25,N29:N30)</f>
        <v>11602531.022</v>
      </c>
      <c r="O31" s="104"/>
      <c r="P31" s="138">
        <f>SUM(P14,P25,P29:P30)</f>
        <v>-5349196</v>
      </c>
      <c r="Q31" s="104"/>
      <c r="R31" s="235">
        <f>SUM(R14,R25,R29:R30)</f>
        <v>17993263.022</v>
      </c>
      <c r="S31" s="104"/>
      <c r="T31" s="138">
        <f>SUM(T14,T25,T29:T30)</f>
        <v>1463921</v>
      </c>
      <c r="U31" s="104"/>
      <c r="V31" s="235">
        <f>SUM(V14,V25,V29:V30)</f>
        <v>19457184.022</v>
      </c>
    </row>
    <row r="32" spans="2:22" ht="4.9000000000000004" customHeight="1" thickTop="1"/>
  </sheetData>
  <sheetProtection formatCells="0" formatColumns="0" formatRows="0" insertColumns="0" insertRows="0" insertHyperlinks="0" deleteColumns="0" deleteRows="0" sort="0" autoFilter="0" pivotTables="0"/>
  <printOptions horizontalCentered="1"/>
  <pageMargins left="0.59055118110236227" right="0.59055118110236227" top="0.78740157480314965" bottom="0.59055118110236227" header="0.78740157480314965" footer="0.59055118110236227"/>
  <pageSetup paperSize="9" scale="65" firstPageNumber="12" fitToHeight="2" orientation="landscape" blackAndWhite="1" useFirstPageNumber="1" r:id="rId1"/>
  <headerFooter scaleWithDoc="0" alignWithMargins="0">
    <oddFooter>&amp;LThe accompanying notes are an integral part of these financial statements.
&amp;C&amp;P</oddFooter>
  </headerFooter>
  <customProperties>
    <customPr name="EpmWorksheetKeyString_GUID" r:id="rId2"/>
    <customPr name="OrphanNamesChecked" r:id="rId3"/>
  </customProperties>
  <ignoredErrors>
    <ignoredError sqref="R18" formulaRange="1"/>
    <ignoredError sqref="V2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2"/>
  <sheetViews>
    <sheetView zoomScaleNormal="100" zoomScaleSheetLayoutView="85" workbookViewId="0"/>
  </sheetViews>
  <sheetFormatPr defaultColWidth="9.26953125" defaultRowHeight="20.25" customHeight="1"/>
  <cols>
    <col min="1" max="3" width="1.7265625" style="43" customWidth="1"/>
    <col min="4" max="4" width="46.7265625" style="43" customWidth="1"/>
    <col min="5" max="5" width="6.7265625" style="154" customWidth="1"/>
    <col min="6" max="6" width="1.7265625" style="154" customWidth="1"/>
    <col min="7" max="7" width="13.7265625" style="4" customWidth="1"/>
    <col min="8" max="8" width="1.7265625" style="43" customWidth="1"/>
    <col min="9" max="9" width="13.7265625" style="43" customWidth="1"/>
    <col min="10" max="16384" width="9.26953125" style="43"/>
  </cols>
  <sheetData>
    <row r="1" spans="2:9" s="141" customFormat="1" ht="23.15" customHeight="1">
      <c r="B1" s="1" t="s">
        <v>172</v>
      </c>
      <c r="C1" s="1"/>
      <c r="D1" s="1"/>
      <c r="E1" s="139"/>
      <c r="F1" s="139"/>
      <c r="G1" s="4"/>
      <c r="H1" s="140"/>
      <c r="I1" s="5"/>
    </row>
    <row r="2" spans="2:9" ht="23.15" customHeight="1">
      <c r="B2" s="9" t="s">
        <v>76</v>
      </c>
      <c r="C2" s="9"/>
      <c r="D2" s="9"/>
      <c r="E2" s="142"/>
      <c r="F2" s="142"/>
      <c r="G2" s="25" t="s">
        <v>14</v>
      </c>
      <c r="H2" s="143"/>
      <c r="I2" s="25" t="s">
        <v>14</v>
      </c>
    </row>
    <row r="3" spans="2:9" s="146" customFormat="1" ht="23.15" customHeight="1">
      <c r="B3" s="10" t="s">
        <v>187</v>
      </c>
      <c r="C3" s="144"/>
      <c r="D3" s="144"/>
      <c r="E3" s="145"/>
      <c r="F3" s="145"/>
    </row>
    <row r="4" spans="2:9" s="141" customFormat="1" ht="23.15" customHeight="1">
      <c r="B4" s="147"/>
      <c r="C4" s="147"/>
      <c r="D4" s="144"/>
      <c r="E4" s="148"/>
      <c r="F4" s="148"/>
      <c r="G4" s="4"/>
    </row>
    <row r="5" spans="2:9" ht="23.15" customHeight="1">
      <c r="B5" s="25"/>
      <c r="C5" s="25"/>
      <c r="D5" s="25"/>
      <c r="E5" s="149" t="s">
        <v>217</v>
      </c>
      <c r="F5" s="150"/>
      <c r="G5" s="176">
        <f>'2'!G5</f>
        <v>2025</v>
      </c>
      <c r="H5" s="151"/>
      <c r="I5" s="177">
        <f>'2'!I5</f>
        <v>2024</v>
      </c>
    </row>
    <row r="6" spans="2:9" s="141" customFormat="1" ht="23.15" customHeight="1">
      <c r="B6" s="25"/>
      <c r="C6" s="25"/>
      <c r="D6" s="25"/>
      <c r="E6" s="150"/>
      <c r="F6" s="150"/>
      <c r="G6" s="234" t="s">
        <v>17</v>
      </c>
      <c r="H6" s="234"/>
      <c r="I6" s="234"/>
    </row>
    <row r="7" spans="2:9" s="31" customFormat="1" ht="23.15" customHeight="1">
      <c r="B7" s="152" t="s">
        <v>31</v>
      </c>
      <c r="C7" s="152"/>
      <c r="D7" s="152"/>
      <c r="E7" s="153"/>
      <c r="F7" s="153"/>
      <c r="G7" s="5"/>
      <c r="H7" s="5"/>
      <c r="I7" s="5"/>
    </row>
    <row r="8" spans="2:9" s="141" customFormat="1" ht="23.15" customHeight="1">
      <c r="B8" s="4" t="s">
        <v>163</v>
      </c>
      <c r="C8" s="4"/>
      <c r="D8" s="4"/>
      <c r="E8" s="154"/>
      <c r="F8" s="154"/>
      <c r="G8" s="178">
        <f>'2'!G26</f>
        <v>928178.22800000012</v>
      </c>
      <c r="H8" s="20"/>
      <c r="I8" s="178">
        <f>'2'!I26</f>
        <v>818377.79399999976</v>
      </c>
    </row>
    <row r="9" spans="2:9" s="141" customFormat="1" ht="23.15" customHeight="1">
      <c r="B9" s="152" t="s">
        <v>28</v>
      </c>
      <c r="C9" s="152"/>
      <c r="D9" s="152"/>
      <c r="E9" s="153"/>
      <c r="F9" s="153"/>
      <c r="G9" s="20"/>
      <c r="H9" s="20"/>
      <c r="I9" s="20"/>
    </row>
    <row r="10" spans="2:9" s="141" customFormat="1" ht="23.15" customHeight="1">
      <c r="B10" s="4" t="s">
        <v>54</v>
      </c>
      <c r="C10" s="4"/>
      <c r="D10" s="4"/>
      <c r="E10" s="217"/>
      <c r="F10" s="154"/>
      <c r="G10" s="155">
        <v>332273</v>
      </c>
      <c r="H10" s="20"/>
      <c r="I10" s="20">
        <v>249405</v>
      </c>
    </row>
    <row r="11" spans="2:9" s="141" customFormat="1" ht="23.15" customHeight="1">
      <c r="B11" s="4" t="s">
        <v>110</v>
      </c>
      <c r="C11" s="4"/>
      <c r="D11" s="4"/>
      <c r="E11" s="154"/>
      <c r="F11" s="154"/>
      <c r="G11" s="155">
        <v>1618454</v>
      </c>
      <c r="H11" s="20"/>
      <c r="I11" s="20">
        <v>1573546</v>
      </c>
    </row>
    <row r="12" spans="2:9" s="141" customFormat="1" ht="23.15" customHeight="1">
      <c r="B12" s="4" t="s">
        <v>202</v>
      </c>
      <c r="C12" s="4"/>
      <c r="D12" s="4"/>
      <c r="E12" s="154"/>
      <c r="F12" s="154"/>
      <c r="G12" s="156">
        <v>-11506</v>
      </c>
      <c r="H12" s="20"/>
      <c r="I12" s="20">
        <v>-27610</v>
      </c>
    </row>
    <row r="13" spans="2:9" s="141" customFormat="1" ht="23.15" customHeight="1">
      <c r="B13" s="4" t="s">
        <v>168</v>
      </c>
      <c r="C13" s="4"/>
      <c r="D13" s="4"/>
      <c r="E13" s="149">
        <v>23</v>
      </c>
      <c r="F13" s="154"/>
      <c r="G13" s="156">
        <v>33725</v>
      </c>
      <c r="H13" s="20"/>
      <c r="I13" s="20">
        <v>94323</v>
      </c>
    </row>
    <row r="14" spans="2:9" s="141" customFormat="1" ht="23.15" customHeight="1">
      <c r="B14" s="4" t="s">
        <v>173</v>
      </c>
      <c r="C14" s="4"/>
      <c r="D14" s="4"/>
      <c r="E14" s="154"/>
      <c r="F14" s="154"/>
      <c r="G14" s="155">
        <v>-2597</v>
      </c>
      <c r="H14" s="20"/>
      <c r="I14" s="20">
        <v>-8011</v>
      </c>
    </row>
    <row r="15" spans="2:9" s="141" customFormat="1" ht="23.15" customHeight="1">
      <c r="B15" s="4" t="s">
        <v>141</v>
      </c>
      <c r="C15" s="4"/>
      <c r="D15" s="4"/>
      <c r="E15" s="154"/>
      <c r="F15" s="154"/>
      <c r="G15" s="155">
        <v>-4058</v>
      </c>
      <c r="H15" s="20"/>
      <c r="I15" s="20">
        <v>-3632</v>
      </c>
    </row>
    <row r="16" spans="2:9" s="141" customFormat="1" ht="23.15" customHeight="1">
      <c r="B16" s="4" t="s">
        <v>41</v>
      </c>
      <c r="C16" s="4"/>
      <c r="D16" s="4"/>
      <c r="E16" s="154"/>
      <c r="F16" s="154"/>
      <c r="G16" s="155">
        <v>-296837</v>
      </c>
      <c r="H16" s="20"/>
      <c r="I16" s="20">
        <v>-340994</v>
      </c>
    </row>
    <row r="17" spans="2:9" s="141" customFormat="1" ht="23.15" customHeight="1">
      <c r="B17" s="4" t="s">
        <v>43</v>
      </c>
      <c r="C17" s="4"/>
      <c r="D17" s="4"/>
      <c r="E17" s="154"/>
      <c r="F17" s="154"/>
      <c r="G17" s="155">
        <v>384064</v>
      </c>
      <c r="H17" s="20"/>
      <c r="I17" s="20">
        <v>492738</v>
      </c>
    </row>
    <row r="18" spans="2:9" s="141" customFormat="1" ht="23.15" customHeight="1">
      <c r="B18" s="4" t="s">
        <v>201</v>
      </c>
      <c r="C18" s="4"/>
      <c r="D18" s="4"/>
      <c r="E18" s="154"/>
      <c r="F18" s="154"/>
      <c r="G18" s="155">
        <v>9686</v>
      </c>
      <c r="H18" s="20"/>
      <c r="I18" s="20">
        <v>-3251</v>
      </c>
    </row>
    <row r="19" spans="2:9" s="141" customFormat="1" ht="23.15" customHeight="1">
      <c r="B19" s="4" t="s">
        <v>216</v>
      </c>
      <c r="C19" s="4"/>
      <c r="D19" s="4"/>
      <c r="E19" s="149"/>
      <c r="F19" s="154"/>
      <c r="G19" s="156">
        <v>-6734</v>
      </c>
      <c r="H19" s="20"/>
      <c r="I19" s="20">
        <v>39271</v>
      </c>
    </row>
    <row r="20" spans="2:9" ht="23.15" customHeight="1">
      <c r="B20" s="25" t="s">
        <v>92</v>
      </c>
      <c r="C20" s="25"/>
      <c r="D20" s="25"/>
      <c r="E20" s="150"/>
      <c r="F20" s="150"/>
      <c r="G20" s="157"/>
      <c r="H20" s="20"/>
      <c r="I20" s="157"/>
    </row>
    <row r="21" spans="2:9" ht="23.15" customHeight="1">
      <c r="B21" s="25"/>
      <c r="C21" s="25" t="s">
        <v>88</v>
      </c>
      <c r="D21" s="25"/>
      <c r="E21" s="150"/>
      <c r="F21" s="150"/>
      <c r="G21" s="38">
        <f>SUM(G8:G19)</f>
        <v>2984648.2280000001</v>
      </c>
      <c r="H21" s="24"/>
      <c r="I21" s="38">
        <f>SUM(I8:I19)</f>
        <v>2884162.7939999998</v>
      </c>
    </row>
    <row r="22" spans="2:9" ht="10.4" customHeight="1">
      <c r="B22" s="25"/>
      <c r="C22" s="25"/>
      <c r="D22" s="25"/>
      <c r="E22" s="150"/>
      <c r="F22" s="150"/>
      <c r="G22" s="24"/>
      <c r="H22" s="24"/>
      <c r="I22" s="24"/>
    </row>
    <row r="23" spans="2:9" s="141" customFormat="1" ht="23.15" customHeight="1">
      <c r="B23" s="152" t="s">
        <v>176</v>
      </c>
      <c r="C23" s="152"/>
      <c r="D23" s="152"/>
      <c r="E23" s="153"/>
      <c r="F23" s="153"/>
      <c r="G23" s="20"/>
      <c r="H23" s="20"/>
      <c r="I23" s="20"/>
    </row>
    <row r="24" spans="2:9" s="141" customFormat="1" ht="23.15" customHeight="1">
      <c r="B24" s="4" t="s">
        <v>150</v>
      </c>
      <c r="C24" s="4"/>
      <c r="D24" s="4"/>
      <c r="E24" s="154"/>
      <c r="F24" s="154"/>
      <c r="G24" s="158">
        <v>671176</v>
      </c>
      <c r="H24" s="20"/>
      <c r="I24" s="20">
        <v>430084</v>
      </c>
    </row>
    <row r="25" spans="2:9" s="141" customFormat="1" ht="23.15" customHeight="1">
      <c r="B25" s="4" t="s">
        <v>36</v>
      </c>
      <c r="C25" s="4"/>
      <c r="D25" s="188"/>
      <c r="E25" s="154"/>
      <c r="F25" s="154"/>
      <c r="G25" s="158">
        <v>571663</v>
      </c>
      <c r="H25" s="20"/>
      <c r="I25" s="20">
        <v>336567</v>
      </c>
    </row>
    <row r="26" spans="2:9" s="141" customFormat="1" ht="23.15" customHeight="1">
      <c r="B26" s="4" t="s">
        <v>109</v>
      </c>
      <c r="C26" s="4"/>
      <c r="D26" s="188"/>
      <c r="E26" s="154"/>
      <c r="F26" s="154"/>
      <c r="G26" s="159">
        <v>61</v>
      </c>
      <c r="H26" s="20"/>
      <c r="I26" s="20">
        <v>1284</v>
      </c>
    </row>
    <row r="27" spans="2:9" ht="23.15" customHeight="1">
      <c r="B27" s="25" t="s">
        <v>180</v>
      </c>
      <c r="C27" s="25"/>
      <c r="D27" s="226"/>
      <c r="E27" s="150"/>
      <c r="F27" s="150"/>
      <c r="G27" s="35">
        <f>SUM(G24:G26)</f>
        <v>1242900</v>
      </c>
      <c r="H27" s="24"/>
      <c r="I27" s="35">
        <f>SUM(I24:I26)</f>
        <v>767935</v>
      </c>
    </row>
    <row r="28" spans="2:9" ht="23.15" customHeight="1">
      <c r="B28" s="25"/>
      <c r="C28" s="25"/>
      <c r="D28" s="25"/>
      <c r="E28" s="150"/>
      <c r="F28" s="150"/>
      <c r="G28" s="20"/>
      <c r="H28" s="20"/>
      <c r="I28" s="20"/>
    </row>
    <row r="29" spans="2:9" ht="10.4" customHeight="1">
      <c r="B29" s="25"/>
      <c r="C29" s="25"/>
      <c r="D29" s="25"/>
      <c r="E29" s="150"/>
      <c r="F29" s="150"/>
      <c r="G29" s="20"/>
      <c r="H29" s="20"/>
      <c r="I29" s="20"/>
    </row>
    <row r="30" spans="2:9" s="141" customFormat="1" ht="23.15" customHeight="1">
      <c r="B30" s="1" t="s">
        <v>172</v>
      </c>
      <c r="C30" s="1"/>
      <c r="D30" s="1"/>
      <c r="E30" s="139"/>
      <c r="F30" s="139"/>
      <c r="G30" s="4"/>
      <c r="H30" s="14"/>
      <c r="I30" s="5"/>
    </row>
    <row r="31" spans="2:9" ht="23.15" customHeight="1">
      <c r="B31" s="9" t="s">
        <v>76</v>
      </c>
      <c r="C31" s="9"/>
      <c r="D31" s="9"/>
      <c r="E31" s="142"/>
      <c r="F31" s="142"/>
      <c r="G31" s="25" t="s">
        <v>14</v>
      </c>
      <c r="H31" s="14"/>
      <c r="I31" s="25" t="s">
        <v>14</v>
      </c>
    </row>
    <row r="32" spans="2:9" s="141" customFormat="1" ht="23.15" customHeight="1">
      <c r="B32" s="37" t="str">
        <f>B3</f>
        <v>For the year ended 31 December 2025</v>
      </c>
      <c r="C32" s="10"/>
      <c r="D32" s="10"/>
      <c r="E32" s="145"/>
      <c r="F32" s="145"/>
      <c r="G32" s="4"/>
      <c r="H32" s="4"/>
      <c r="I32" s="4"/>
    </row>
    <row r="33" spans="2:9" s="141" customFormat="1" ht="23.15" customHeight="1">
      <c r="B33" s="10"/>
      <c r="C33" s="10"/>
      <c r="D33" s="10"/>
      <c r="E33" s="145"/>
      <c r="F33" s="145"/>
      <c r="G33" s="4"/>
      <c r="H33" s="4"/>
      <c r="I33" s="4"/>
    </row>
    <row r="34" spans="2:9" s="141" customFormat="1" ht="23.15" customHeight="1">
      <c r="B34" s="25"/>
      <c r="C34" s="25"/>
      <c r="D34" s="25"/>
      <c r="E34" s="149"/>
      <c r="F34" s="149"/>
      <c r="G34" s="176">
        <f>G5</f>
        <v>2025</v>
      </c>
      <c r="H34" s="160"/>
      <c r="I34" s="179">
        <f>I5</f>
        <v>2024</v>
      </c>
    </row>
    <row r="35" spans="2:9" s="141" customFormat="1" ht="23.15" customHeight="1">
      <c r="B35" s="25"/>
      <c r="C35" s="25"/>
      <c r="D35" s="25"/>
      <c r="E35" s="150"/>
      <c r="F35" s="150"/>
      <c r="G35" s="234" t="s">
        <v>17</v>
      </c>
      <c r="H35" s="234"/>
      <c r="I35" s="234"/>
    </row>
    <row r="36" spans="2:9" s="141" customFormat="1" ht="21" customHeight="1">
      <c r="B36" s="152" t="s">
        <v>38</v>
      </c>
      <c r="C36" s="152"/>
      <c r="D36" s="152"/>
      <c r="E36" s="153"/>
      <c r="F36" s="153"/>
      <c r="G36" s="18"/>
      <c r="H36" s="18"/>
      <c r="I36" s="18"/>
    </row>
    <row r="37" spans="2:9" s="141" customFormat="1" ht="21" customHeight="1">
      <c r="B37" s="4" t="s">
        <v>151</v>
      </c>
      <c r="C37" s="4"/>
      <c r="D37" s="4"/>
      <c r="E37" s="154"/>
      <c r="F37" s="154"/>
      <c r="G37" s="158">
        <v>-378853</v>
      </c>
      <c r="H37" s="20"/>
      <c r="I37" s="20">
        <v>-67976</v>
      </c>
    </row>
    <row r="38" spans="2:9" s="141" customFormat="1" ht="21" customHeight="1">
      <c r="B38" s="4" t="s">
        <v>85</v>
      </c>
      <c r="C38" s="4"/>
      <c r="D38" s="4"/>
      <c r="E38" s="154"/>
      <c r="F38" s="154"/>
      <c r="G38" s="158">
        <v>-100320</v>
      </c>
      <c r="H38" s="20"/>
      <c r="I38" s="20">
        <v>-178841</v>
      </c>
    </row>
    <row r="39" spans="2:9" ht="21" customHeight="1">
      <c r="B39" s="4" t="s">
        <v>108</v>
      </c>
      <c r="C39" s="4"/>
      <c r="D39" s="4"/>
      <c r="E39" s="150"/>
      <c r="F39" s="150"/>
      <c r="G39" s="161">
        <v>-88453</v>
      </c>
      <c r="H39" s="20"/>
      <c r="I39" s="20">
        <v>82250</v>
      </c>
    </row>
    <row r="40" spans="2:9" ht="21" customHeight="1">
      <c r="B40" s="25" t="s">
        <v>208</v>
      </c>
      <c r="C40" s="25"/>
      <c r="D40" s="25"/>
      <c r="E40" s="150"/>
      <c r="F40" s="150"/>
      <c r="G40" s="35">
        <f>SUM(G37:G39)</f>
        <v>-567626</v>
      </c>
      <c r="H40" s="24"/>
      <c r="I40" s="35">
        <f>SUM(I37:I39)</f>
        <v>-164567</v>
      </c>
    </row>
    <row r="41" spans="2:9" ht="21" customHeight="1">
      <c r="B41" s="25"/>
      <c r="C41" s="25"/>
      <c r="D41" s="25"/>
      <c r="E41" s="150"/>
      <c r="F41" s="150"/>
      <c r="G41" s="24"/>
      <c r="H41" s="24"/>
      <c r="I41" s="24"/>
    </row>
    <row r="42" spans="2:9" ht="21" customHeight="1">
      <c r="B42" s="25" t="s">
        <v>93</v>
      </c>
      <c r="C42" s="25"/>
      <c r="D42" s="25"/>
      <c r="E42" s="150"/>
      <c r="F42" s="150"/>
      <c r="G42" s="180">
        <f>SUM(G21,G27,G40)</f>
        <v>3659922.2280000001</v>
      </c>
      <c r="H42" s="24"/>
      <c r="I42" s="180">
        <f>SUM(I21,I27,I40)</f>
        <v>3487530.7939999998</v>
      </c>
    </row>
    <row r="43" spans="2:9" ht="21" customHeight="1">
      <c r="B43" s="4" t="s">
        <v>46</v>
      </c>
      <c r="C43" s="4"/>
      <c r="D43" s="4"/>
      <c r="G43" s="161">
        <v>-291039</v>
      </c>
      <c r="H43" s="26"/>
      <c r="I43" s="162">
        <v>-377421</v>
      </c>
    </row>
    <row r="44" spans="2:9" ht="21" customHeight="1">
      <c r="B44" s="25" t="s">
        <v>94</v>
      </c>
      <c r="C44" s="25"/>
      <c r="D44" s="25"/>
      <c r="E44" s="150"/>
      <c r="F44" s="150"/>
      <c r="G44" s="38">
        <f>SUM(G42:G43)</f>
        <v>3368883.2280000001</v>
      </c>
      <c r="H44" s="24"/>
      <c r="I44" s="38">
        <f>SUM(I42:I43)</f>
        <v>3110109.7939999998</v>
      </c>
    </row>
    <row r="45" spans="2:9" s="141" customFormat="1" ht="21" customHeight="1">
      <c r="B45" s="147" t="s">
        <v>64</v>
      </c>
      <c r="C45" s="147"/>
      <c r="D45" s="147"/>
      <c r="E45" s="148"/>
      <c r="F45" s="148"/>
      <c r="G45" s="26"/>
      <c r="H45" s="26"/>
      <c r="I45" s="26"/>
    </row>
    <row r="46" spans="2:9" s="192" customFormat="1" ht="21" customHeight="1">
      <c r="B46" s="227" t="s">
        <v>32</v>
      </c>
      <c r="C46" s="227"/>
      <c r="D46" s="227"/>
      <c r="E46" s="228"/>
      <c r="F46" s="228"/>
      <c r="G46" s="191"/>
      <c r="H46" s="191"/>
      <c r="I46" s="191"/>
    </row>
    <row r="47" spans="2:9" s="192" customFormat="1" ht="21" customHeight="1">
      <c r="B47" s="188" t="s">
        <v>181</v>
      </c>
      <c r="C47" s="188"/>
      <c r="D47" s="229"/>
      <c r="E47" s="190"/>
      <c r="F47" s="190"/>
      <c r="G47" s="163">
        <v>0</v>
      </c>
      <c r="H47" s="191"/>
      <c r="I47" s="191">
        <v>12875</v>
      </c>
    </row>
    <row r="48" spans="2:9" s="192" customFormat="1" ht="21" customHeight="1">
      <c r="B48" s="188" t="s">
        <v>175</v>
      </c>
      <c r="C48" s="188"/>
      <c r="D48" s="188"/>
      <c r="E48" s="189"/>
      <c r="F48" s="190"/>
      <c r="G48" s="163">
        <v>-829685</v>
      </c>
      <c r="H48" s="191"/>
      <c r="I48" s="191">
        <v>-118948</v>
      </c>
    </row>
    <row r="49" spans="2:9" s="141" customFormat="1" ht="21" customHeight="1">
      <c r="B49" s="4" t="s">
        <v>128</v>
      </c>
      <c r="C49" s="4"/>
      <c r="D49" s="4"/>
      <c r="E49" s="154"/>
      <c r="F49" s="154"/>
      <c r="G49" s="164">
        <v>9181</v>
      </c>
      <c r="H49" s="20"/>
      <c r="I49" s="20">
        <v>13426</v>
      </c>
    </row>
    <row r="50" spans="2:9" s="141" customFormat="1" ht="21" customHeight="1">
      <c r="B50" s="4" t="s">
        <v>134</v>
      </c>
      <c r="C50" s="4"/>
      <c r="D50" s="4"/>
      <c r="E50" s="154"/>
      <c r="F50" s="154"/>
      <c r="G50" s="20"/>
      <c r="H50" s="20"/>
      <c r="I50" s="20"/>
    </row>
    <row r="51" spans="2:9" s="141" customFormat="1" ht="21" customHeight="1">
      <c r="C51" s="188" t="s">
        <v>154</v>
      </c>
      <c r="D51" s="188"/>
      <c r="E51" s="154"/>
      <c r="F51" s="154"/>
      <c r="G51" s="164">
        <v>-996452</v>
      </c>
      <c r="H51" s="20"/>
      <c r="I51" s="20">
        <v>-2009718</v>
      </c>
    </row>
    <row r="52" spans="2:9" s="141" customFormat="1" ht="21" customHeight="1">
      <c r="B52" s="4" t="s">
        <v>136</v>
      </c>
      <c r="C52" s="188"/>
      <c r="D52" s="188"/>
      <c r="E52" s="154"/>
      <c r="F52" s="154"/>
      <c r="G52" s="158">
        <v>-31346</v>
      </c>
      <c r="H52" s="20"/>
      <c r="I52" s="20">
        <v>-37446</v>
      </c>
    </row>
    <row r="53" spans="2:9" s="141" customFormat="1" ht="21" customHeight="1">
      <c r="B53" s="4" t="s">
        <v>182</v>
      </c>
      <c r="C53" s="192"/>
      <c r="D53" s="188"/>
      <c r="E53" s="149"/>
      <c r="F53" s="154"/>
      <c r="G53" s="158">
        <v>0</v>
      </c>
      <c r="H53" s="20"/>
      <c r="I53" s="20">
        <v>3240</v>
      </c>
    </row>
    <row r="54" spans="2:9" s="141" customFormat="1" ht="21" customHeight="1">
      <c r="B54" s="4" t="s">
        <v>42</v>
      </c>
      <c r="C54" s="188"/>
      <c r="D54" s="188"/>
      <c r="E54" s="154"/>
      <c r="F54" s="154"/>
      <c r="G54" s="158">
        <v>312974</v>
      </c>
      <c r="H54" s="20"/>
      <c r="I54" s="20">
        <v>406530</v>
      </c>
    </row>
    <row r="55" spans="2:9" ht="21" customHeight="1">
      <c r="B55" s="25" t="s">
        <v>152</v>
      </c>
      <c r="C55" s="25"/>
      <c r="D55" s="25"/>
      <c r="E55" s="150"/>
      <c r="F55" s="150"/>
      <c r="G55" s="35">
        <f>SUM(G47:G54)</f>
        <v>-1535328</v>
      </c>
      <c r="H55" s="24"/>
      <c r="I55" s="35">
        <f>SUM(I47:I54)</f>
        <v>-1730041</v>
      </c>
    </row>
    <row r="56" spans="2:9" s="141" customFormat="1" ht="10.4" customHeight="1">
      <c r="B56" s="25"/>
      <c r="C56" s="25"/>
      <c r="D56" s="25"/>
      <c r="E56" s="139"/>
      <c r="F56" s="139"/>
      <c r="G56" s="17"/>
      <c r="H56" s="17"/>
      <c r="I56" s="17"/>
    </row>
    <row r="57" spans="2:9" s="141" customFormat="1" ht="23.15" customHeight="1">
      <c r="B57" s="1" t="s">
        <v>172</v>
      </c>
      <c r="C57" s="1"/>
      <c r="D57" s="1"/>
      <c r="E57" s="142"/>
      <c r="F57" s="142"/>
      <c r="G57" s="4"/>
      <c r="H57" s="14"/>
      <c r="I57" s="5"/>
    </row>
    <row r="58" spans="2:9" ht="23.15" customHeight="1">
      <c r="B58" s="9" t="s">
        <v>76</v>
      </c>
      <c r="C58" s="9"/>
      <c r="D58" s="9"/>
      <c r="E58" s="145"/>
      <c r="F58" s="145"/>
      <c r="G58" s="25" t="s">
        <v>14</v>
      </c>
      <c r="H58" s="14"/>
      <c r="I58" s="25" t="s">
        <v>14</v>
      </c>
    </row>
    <row r="59" spans="2:9" s="141" customFormat="1" ht="23.15" customHeight="1">
      <c r="B59" s="37" t="str">
        <f>B3</f>
        <v>For the year ended 31 December 2025</v>
      </c>
      <c r="C59" s="10"/>
      <c r="D59" s="10"/>
      <c r="E59" s="148"/>
      <c r="F59" s="148"/>
      <c r="G59" s="4"/>
      <c r="H59" s="4"/>
      <c r="I59" s="4"/>
    </row>
    <row r="60" spans="2:9" ht="19.899999999999999" customHeight="1">
      <c r="B60" s="147"/>
      <c r="C60" s="147"/>
      <c r="D60" s="147"/>
      <c r="E60" s="150"/>
      <c r="F60" s="150"/>
      <c r="H60" s="4"/>
      <c r="I60" s="4"/>
    </row>
    <row r="61" spans="2:9" ht="19.899999999999999" customHeight="1">
      <c r="B61" s="25"/>
      <c r="C61" s="25"/>
      <c r="D61" s="25"/>
      <c r="E61" s="149" t="s">
        <v>217</v>
      </c>
      <c r="F61" s="150"/>
      <c r="G61" s="176">
        <f>G34</f>
        <v>2025</v>
      </c>
      <c r="H61" s="160"/>
      <c r="I61" s="179">
        <f>I34</f>
        <v>2024</v>
      </c>
    </row>
    <row r="62" spans="2:9" s="141" customFormat="1" ht="19.899999999999999" customHeight="1">
      <c r="B62" s="25"/>
      <c r="C62" s="25"/>
      <c r="D62" s="25"/>
      <c r="E62" s="153"/>
      <c r="F62" s="153"/>
      <c r="G62" s="234" t="s">
        <v>17</v>
      </c>
      <c r="H62" s="234"/>
      <c r="I62" s="234"/>
    </row>
    <row r="63" spans="2:9" s="141" customFormat="1" ht="19.899999999999999" customHeight="1">
      <c r="B63" s="227" t="s">
        <v>33</v>
      </c>
      <c r="C63" s="227"/>
      <c r="D63" s="227"/>
      <c r="E63" s="153"/>
      <c r="F63" s="153"/>
      <c r="G63" s="17"/>
      <c r="H63" s="17"/>
      <c r="I63" s="17"/>
    </row>
    <row r="64" spans="2:9" s="141" customFormat="1" ht="19.899999999999999" customHeight="1">
      <c r="B64" s="230" t="s">
        <v>225</v>
      </c>
      <c r="C64" s="230"/>
      <c r="D64" s="227"/>
      <c r="E64" s="149"/>
      <c r="F64" s="154"/>
      <c r="G64" s="17"/>
      <c r="H64" s="17"/>
      <c r="I64" s="17"/>
    </row>
    <row r="65" spans="2:9" s="141" customFormat="1" ht="19.899999999999999" customHeight="1">
      <c r="B65" s="230" t="s">
        <v>200</v>
      </c>
      <c r="C65" s="230" t="s">
        <v>153</v>
      </c>
      <c r="D65" s="227"/>
      <c r="E65" s="149"/>
      <c r="F65" s="154"/>
      <c r="G65" s="158">
        <v>-7227</v>
      </c>
      <c r="H65" s="17"/>
      <c r="I65" s="158">
        <v>0</v>
      </c>
    </row>
    <row r="66" spans="2:9" s="141" customFormat="1" ht="19.899999999999999" customHeight="1">
      <c r="B66" s="152" t="s">
        <v>95</v>
      </c>
      <c r="C66" s="152"/>
      <c r="D66" s="152"/>
      <c r="E66" s="149"/>
      <c r="F66" s="154"/>
      <c r="G66" s="158"/>
      <c r="H66" s="17"/>
      <c r="I66" s="158"/>
    </row>
    <row r="67" spans="2:9" s="141" customFormat="1" ht="19.899999999999999" customHeight="1">
      <c r="B67" s="4" t="s">
        <v>164</v>
      </c>
      <c r="C67" s="152"/>
      <c r="D67" s="152"/>
      <c r="E67" s="149"/>
      <c r="F67" s="154"/>
      <c r="G67" s="17"/>
      <c r="H67" s="17"/>
      <c r="I67" s="17"/>
    </row>
    <row r="68" spans="2:9" s="141" customFormat="1" ht="19.899999999999999" customHeight="1">
      <c r="C68" s="4" t="s">
        <v>165</v>
      </c>
      <c r="D68" s="4"/>
      <c r="E68" s="149">
        <v>14</v>
      </c>
      <c r="F68" s="154"/>
      <c r="G68" s="158">
        <v>-1200432</v>
      </c>
      <c r="H68" s="20"/>
      <c r="I68" s="20">
        <v>6070119</v>
      </c>
    </row>
    <row r="69" spans="2:9" s="141" customFormat="1" ht="19.899999999999999" customHeight="1">
      <c r="B69" s="4" t="s">
        <v>209</v>
      </c>
      <c r="C69" s="4"/>
      <c r="D69" s="4"/>
      <c r="E69" s="149">
        <v>14</v>
      </c>
      <c r="F69" s="154"/>
      <c r="G69" s="164">
        <v>-3003071</v>
      </c>
      <c r="H69" s="20"/>
      <c r="I69" s="20">
        <v>-7192949</v>
      </c>
    </row>
    <row r="70" spans="2:9" s="192" customFormat="1" ht="19.899999999999999" customHeight="1">
      <c r="B70" s="188" t="s">
        <v>195</v>
      </c>
      <c r="C70" s="188"/>
      <c r="D70" s="188"/>
      <c r="E70" s="189">
        <v>14</v>
      </c>
      <c r="F70" s="190"/>
      <c r="G70" s="164">
        <v>3000000</v>
      </c>
      <c r="H70" s="191"/>
      <c r="I70" s="191">
        <v>0</v>
      </c>
    </row>
    <row r="71" spans="2:9" s="192" customFormat="1" ht="19.899999999999999" customHeight="1">
      <c r="B71" s="188" t="s">
        <v>196</v>
      </c>
      <c r="C71" s="188"/>
      <c r="D71" s="188"/>
      <c r="E71" s="189"/>
      <c r="F71" s="190"/>
      <c r="G71" s="164">
        <v>-39197</v>
      </c>
      <c r="H71" s="191"/>
      <c r="I71" s="191">
        <v>0</v>
      </c>
    </row>
    <row r="72" spans="2:9" s="192" customFormat="1" ht="19.899999999999999" customHeight="1">
      <c r="B72" s="188" t="s">
        <v>115</v>
      </c>
      <c r="C72" s="188"/>
      <c r="D72" s="188"/>
      <c r="E72" s="189">
        <v>14</v>
      </c>
      <c r="F72" s="190"/>
      <c r="G72" s="164">
        <v>-219726</v>
      </c>
      <c r="H72" s="191"/>
      <c r="I72" s="191">
        <v>-268649</v>
      </c>
    </row>
    <row r="73" spans="2:9" ht="19.899999999999999" customHeight="1">
      <c r="B73" s="25" t="s">
        <v>185</v>
      </c>
      <c r="C73" s="25"/>
      <c r="D73" s="25"/>
      <c r="E73" s="165"/>
      <c r="F73" s="150"/>
      <c r="G73" s="35">
        <f>SUM(G68:G72)</f>
        <v>-1462426</v>
      </c>
      <c r="H73" s="24"/>
      <c r="I73" s="35">
        <f>SUM(I68:I72)</f>
        <v>-1391479</v>
      </c>
    </row>
    <row r="74" spans="2:9" ht="19.899999999999999" customHeight="1">
      <c r="B74" s="25" t="s">
        <v>137</v>
      </c>
      <c r="C74" s="25"/>
      <c r="D74" s="25"/>
      <c r="E74" s="165"/>
      <c r="F74" s="150"/>
      <c r="G74" s="24"/>
      <c r="H74" s="24"/>
      <c r="I74" s="24"/>
    </row>
    <row r="75" spans="2:9" ht="19.899999999999999" customHeight="1">
      <c r="B75" s="4" t="s">
        <v>148</v>
      </c>
      <c r="C75" s="25"/>
      <c r="D75" s="25"/>
      <c r="E75" s="149">
        <v>25</v>
      </c>
      <c r="F75" s="150"/>
      <c r="G75" s="166">
        <v>-412486</v>
      </c>
      <c r="H75" s="24"/>
      <c r="I75" s="20">
        <v>-412465</v>
      </c>
    </row>
    <row r="76" spans="2:9" ht="19.899999999999999" customHeight="1">
      <c r="B76" s="4" t="s">
        <v>56</v>
      </c>
      <c r="C76" s="4"/>
      <c r="D76" s="4"/>
      <c r="E76" s="149"/>
      <c r="G76" s="161">
        <v>-20990</v>
      </c>
      <c r="H76" s="20"/>
      <c r="I76" s="162">
        <v>-24895</v>
      </c>
    </row>
    <row r="77" spans="2:9" ht="19.899999999999999" customHeight="1">
      <c r="B77" s="25" t="s">
        <v>138</v>
      </c>
      <c r="C77" s="25"/>
      <c r="D77" s="25"/>
      <c r="E77" s="165"/>
      <c r="F77" s="150"/>
      <c r="G77" s="180">
        <f>SUM(G75:G76)</f>
        <v>-433476</v>
      </c>
      <c r="H77" s="24"/>
      <c r="I77" s="180">
        <f>SUM(I75:I76)</f>
        <v>-437360</v>
      </c>
    </row>
    <row r="78" spans="2:9" ht="19.899999999999999" customHeight="1">
      <c r="B78" s="4" t="s">
        <v>127</v>
      </c>
      <c r="C78" s="25"/>
      <c r="D78" s="25"/>
      <c r="E78" s="165"/>
      <c r="F78" s="150"/>
      <c r="G78" s="159">
        <v>-396683</v>
      </c>
      <c r="H78" s="24"/>
      <c r="I78" s="162">
        <v>-501133</v>
      </c>
    </row>
    <row r="79" spans="2:9" ht="19.899999999999999" customHeight="1">
      <c r="B79" s="25" t="s">
        <v>210</v>
      </c>
      <c r="C79" s="25"/>
      <c r="D79" s="25"/>
      <c r="E79" s="165"/>
      <c r="F79" s="150"/>
      <c r="G79" s="35">
        <f>SUM(G65,G73,G77:G78)</f>
        <v>-2299812</v>
      </c>
      <c r="H79" s="24"/>
      <c r="I79" s="35">
        <f>SUM(I65,I73,I77:I78)</f>
        <v>-2329972</v>
      </c>
    </row>
    <row r="80" spans="2:9" ht="19.899999999999999" customHeight="1">
      <c r="B80" s="25" t="s">
        <v>211</v>
      </c>
      <c r="C80" s="25"/>
      <c r="D80" s="25"/>
      <c r="E80" s="165"/>
      <c r="F80" s="150"/>
      <c r="G80" s="180">
        <f>SUM(G44,G55,G79)</f>
        <v>-466256.77199999988</v>
      </c>
      <c r="H80" s="24"/>
      <c r="I80" s="180">
        <f>SUM(I44,I55,I79)</f>
        <v>-949903.20600000024</v>
      </c>
    </row>
    <row r="81" spans="1:9" ht="4.9000000000000004" customHeight="1">
      <c r="B81" s="25"/>
      <c r="C81" s="25"/>
      <c r="D81" s="25"/>
      <c r="E81" s="149"/>
      <c r="G81" s="20"/>
      <c r="H81" s="20"/>
      <c r="I81" s="20"/>
    </row>
    <row r="82" spans="1:9" ht="19.899999999999999" customHeight="1">
      <c r="B82" s="4" t="s">
        <v>112</v>
      </c>
      <c r="C82" s="4"/>
      <c r="D82" s="25"/>
      <c r="E82" s="149"/>
      <c r="G82" s="158">
        <v>-81820</v>
      </c>
      <c r="H82" s="20"/>
      <c r="I82" s="20">
        <v>-49632</v>
      </c>
    </row>
    <row r="83" spans="1:9" ht="19.5" customHeight="1">
      <c r="B83" s="4" t="s">
        <v>166</v>
      </c>
      <c r="C83" s="4"/>
      <c r="D83" s="4"/>
      <c r="E83" s="165"/>
      <c r="F83" s="150"/>
      <c r="G83" s="181">
        <f>'1'!I8</f>
        <v>4203720</v>
      </c>
      <c r="H83" s="20"/>
      <c r="I83" s="162">
        <v>5203255</v>
      </c>
    </row>
    <row r="84" spans="1:9" ht="4.9000000000000004" customHeight="1">
      <c r="B84" s="25"/>
      <c r="C84" s="25"/>
      <c r="D84" s="25"/>
      <c r="E84" s="165"/>
      <c r="F84" s="150"/>
      <c r="G84" s="20"/>
      <c r="H84" s="20"/>
      <c r="I84" s="20"/>
    </row>
    <row r="85" spans="1:9" ht="19.899999999999999" customHeight="1" thickBot="1">
      <c r="B85" s="25" t="s">
        <v>167</v>
      </c>
      <c r="C85" s="25"/>
      <c r="D85" s="25"/>
      <c r="E85" s="165"/>
      <c r="F85" s="150"/>
      <c r="G85" s="36">
        <f>SUM(G80:G83)</f>
        <v>3655643.2280000001</v>
      </c>
      <c r="H85" s="24"/>
      <c r="I85" s="36">
        <f>SUM(I80:I83)</f>
        <v>4203719.7939999998</v>
      </c>
    </row>
    <row r="86" spans="1:9" s="141" customFormat="1" ht="4.5" customHeight="1" thickTop="1">
      <c r="B86" s="25"/>
      <c r="C86" s="25"/>
      <c r="D86" s="25"/>
      <c r="E86" s="153"/>
      <c r="F86" s="153"/>
      <c r="G86" s="18"/>
      <c r="H86" s="167"/>
      <c r="I86" s="167"/>
    </row>
    <row r="87" spans="1:9" ht="19.899999999999999" customHeight="1">
      <c r="B87" s="152" t="s">
        <v>74</v>
      </c>
      <c r="C87" s="152"/>
      <c r="D87" s="152"/>
      <c r="E87" s="168"/>
      <c r="F87" s="169"/>
    </row>
    <row r="88" spans="1:9" ht="19.899999999999999" customHeight="1">
      <c r="B88" s="170" t="s">
        <v>183</v>
      </c>
      <c r="C88" s="170"/>
      <c r="D88" s="170"/>
      <c r="E88" s="171"/>
      <c r="F88" s="172"/>
    </row>
    <row r="89" spans="1:9" ht="19.899999999999999" customHeight="1">
      <c r="A89" s="231"/>
      <c r="B89" s="170" t="s">
        <v>14</v>
      </c>
      <c r="C89" s="170" t="s">
        <v>184</v>
      </c>
      <c r="D89" s="170"/>
      <c r="E89" s="171"/>
      <c r="F89" s="172"/>
    </row>
    <row r="90" spans="1:9" ht="19.899999999999999" customHeight="1">
      <c r="A90" s="231"/>
      <c r="B90" s="43" t="s">
        <v>87</v>
      </c>
      <c r="E90" s="173"/>
      <c r="G90" s="174">
        <v>41081</v>
      </c>
      <c r="H90" s="175"/>
      <c r="I90" s="175">
        <v>98424</v>
      </c>
    </row>
    <row r="91" spans="1:9" ht="19.899999999999999" customHeight="1">
      <c r="A91" s="231"/>
      <c r="B91" s="43" t="s">
        <v>114</v>
      </c>
      <c r="E91" s="173"/>
      <c r="G91" s="158">
        <v>2404</v>
      </c>
      <c r="H91" s="175"/>
      <c r="I91" s="175">
        <v>2444</v>
      </c>
    </row>
    <row r="92" spans="1:9" ht="20.25" customHeight="1">
      <c r="A92" s="231"/>
    </row>
  </sheetData>
  <sheetProtection formatCells="0" formatColumns="0" formatRows="0" insertColumns="0" insertRows="0" insertHyperlinks="0" deleteColumns="0" deleteRows="0" sort="0" autoFilter="0" pivotTables="0"/>
  <mergeCells count="3">
    <mergeCell ref="G6:I6"/>
    <mergeCell ref="G35:I35"/>
    <mergeCell ref="G62:I62"/>
  </mergeCells>
  <phoneticPr fontId="0" type="noConversion"/>
  <pageMargins left="0.9055118110236221" right="0.70866141732283472" top="1.1811023622047245" bottom="0.59055118110236227" header="1.1811023622047245" footer="0.31496062992125984"/>
  <pageSetup paperSize="9" scale="94" firstPageNumber="13" fitToHeight="3" orientation="portrait" blackAndWhite="1" useFirstPageNumber="1" r:id="rId1"/>
  <headerFooter scaleWithDoc="0">
    <oddFooter xml:space="preserve">&amp;LThe accompanying notes are an integral part of these financial statements.
&amp;C&amp;P
</oddFooter>
  </headerFooter>
  <rowBreaks count="2" manualBreakCount="2">
    <brk id="29" max="16383" man="1"/>
    <brk id="56" max="16383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7A3FBF-BE3E-4086-8FBA-776B8F42FE88}">
  <ds:schemaRefs>
    <ds:schemaRef ds:uri="4243d5be-521d-4052-81ca-f0f31ea6f2da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schemas.microsoft.com/sharepoint/v3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533FBEA-E3C2-45F6-9A92-969EEE581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3EE441-E653-4326-9C50-CAF46F90E4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Tattita Onsook</cp:lastModifiedBy>
  <cp:lastPrinted>2026-02-16T01:35:15Z</cp:lastPrinted>
  <dcterms:created xsi:type="dcterms:W3CDTF">2005-01-07T06:58:28Z</dcterms:created>
  <dcterms:modified xsi:type="dcterms:W3CDTF">2026-03-10T09:45:03Z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  <property fmtid="{D5CDD505-2E9C-101B-9397-08002B2CF9AE}" pid="6" name="ContentTypeId">
    <vt:lpwstr>0x010100FC3C573FF70E394A86433F5E112C33AA</vt:lpwstr>
  </property>
</Properties>
</file>